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3\Q3'23\BGH Q3'23\Q3'23 BGH SET\BDMS\"/>
    </mc:Choice>
  </mc:AlternateContent>
  <xr:revisionPtr revIDLastSave="0" documentId="13_ncr:1_{63F4BE0B-79F0-44F3-B643-09877C3ABC8A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BS&amp;PL Thai" sheetId="1" r:id="rId1"/>
    <sheet name="PL-T (3)" sheetId="9" r:id="rId2"/>
    <sheet name="PL-T (9)" sheetId="15" r:id="rId3"/>
    <sheet name="CE Thai" sheetId="13" r:id="rId4"/>
  </sheets>
  <definedNames>
    <definedName name="_xlnm.Print_Area" localSheetId="0">'BS&amp;PL Thai'!$A$1:$N$123</definedName>
    <definedName name="_xlnm.Print_Area" localSheetId="1">'PL-T (3)'!$A$1:$N$86</definedName>
    <definedName name="_xlnm.Print_Area" localSheetId="2">'PL-T (9)'!$A$1:$N$276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7" i="13" l="1"/>
  <c r="X57" i="13" s="1"/>
  <c r="AB57" i="13" l="1"/>
  <c r="V16" i="13" l="1"/>
  <c r="X16" i="13" s="1"/>
  <c r="AB16" i="13" s="1"/>
  <c r="M251" i="15"/>
  <c r="M67" i="15"/>
  <c r="I67" i="15"/>
  <c r="M64" i="9"/>
  <c r="I64" i="9"/>
  <c r="Z84" i="13" l="1"/>
  <c r="B92" i="13"/>
  <c r="B85" i="13"/>
  <c r="A36" i="13"/>
  <c r="B71" i="13" s="1"/>
  <c r="X24" i="13"/>
  <c r="X18" i="13"/>
  <c r="V24" i="13"/>
  <c r="V20" i="13"/>
  <c r="V18" i="13"/>
  <c r="Z15" i="13"/>
  <c r="Z17" i="13" s="1"/>
  <c r="N20" i="13"/>
  <c r="A50" i="15"/>
  <c r="A96" i="15" s="1"/>
  <c r="A142" i="15" s="1"/>
  <c r="A188" i="15" s="1"/>
  <c r="A234" i="15" s="1"/>
  <c r="A47" i="9"/>
  <c r="K48" i="1"/>
  <c r="K89" i="1" s="1"/>
  <c r="G48" i="1"/>
  <c r="G89" i="1" s="1"/>
  <c r="A44" i="1"/>
  <c r="A85" i="1" s="1"/>
  <c r="AB24" i="13" l="1"/>
  <c r="X20" i="13"/>
  <c r="AB18" i="13"/>
  <c r="AB20" i="13" l="1"/>
  <c r="K253" i="15"/>
  <c r="G253" i="15"/>
  <c r="I251" i="15"/>
  <c r="M205" i="15"/>
  <c r="I205" i="15"/>
  <c r="H101" i="15"/>
  <c r="A73" i="15"/>
  <c r="M61" i="15"/>
  <c r="I61" i="15"/>
  <c r="M20" i="15"/>
  <c r="I20" i="15"/>
  <c r="M15" i="15"/>
  <c r="I15" i="15"/>
  <c r="I16" i="15" s="1"/>
  <c r="M16" i="15" l="1"/>
  <c r="I21" i="15"/>
  <c r="I25" i="15" s="1"/>
  <c r="I68" i="15"/>
  <c r="M68" i="15"/>
  <c r="T82" i="13" l="1"/>
  <c r="M21" i="15"/>
  <c r="I27" i="15" l="1"/>
  <c r="I101" i="15"/>
  <c r="I124" i="15" s="1"/>
  <c r="I160" i="15" s="1"/>
  <c r="I165" i="15" s="1"/>
  <c r="I252" i="15" s="1"/>
  <c r="I254" i="15" s="1"/>
  <c r="M25" i="15"/>
  <c r="M101" i="15" s="1"/>
  <c r="I54" i="15" l="1"/>
  <c r="I30" i="15"/>
  <c r="M27" i="15"/>
  <c r="M124" i="15"/>
  <c r="M160" i="15" s="1"/>
  <c r="M165" i="15" s="1"/>
  <c r="M252" i="15" s="1"/>
  <c r="M254" i="15" s="1"/>
  <c r="N15" i="13" l="1"/>
  <c r="I70" i="15"/>
  <c r="I33" i="15"/>
  <c r="I36" i="15"/>
  <c r="M54" i="15"/>
  <c r="M30" i="15"/>
  <c r="R81" i="13" s="1"/>
  <c r="I76" i="15" l="1"/>
  <c r="I73" i="15" s="1"/>
  <c r="M70" i="15"/>
  <c r="M36" i="15"/>
  <c r="M73" i="15" l="1"/>
  <c r="I104" i="1"/>
  <c r="I35" i="1"/>
  <c r="M20" i="9"/>
  <c r="M15" i="9"/>
  <c r="I20" i="9"/>
  <c r="I15" i="9"/>
  <c r="Z26" i="13"/>
  <c r="V14" i="13"/>
  <c r="X14" i="13" s="1"/>
  <c r="X80" i="13"/>
  <c r="M65" i="1"/>
  <c r="I65" i="1"/>
  <c r="I21" i="1"/>
  <c r="I107" i="1"/>
  <c r="I103" i="1"/>
  <c r="I101" i="1"/>
  <c r="I100" i="1"/>
  <c r="I99" i="1"/>
  <c r="I98" i="1"/>
  <c r="X87" i="13"/>
  <c r="Z87" i="13" s="1"/>
  <c r="V25" i="13"/>
  <c r="V23" i="13"/>
  <c r="V46" i="13"/>
  <c r="I105" i="1" s="1"/>
  <c r="V83" i="13"/>
  <c r="V85" i="13" s="1"/>
  <c r="M58" i="9"/>
  <c r="I58" i="9"/>
  <c r="R49" i="13"/>
  <c r="R59" i="13" s="1"/>
  <c r="M98" i="1"/>
  <c r="M35" i="1"/>
  <c r="V56" i="13"/>
  <c r="X88" i="13"/>
  <c r="V15" i="13"/>
  <c r="D17" i="13"/>
  <c r="F17" i="13"/>
  <c r="F26" i="13" s="1"/>
  <c r="H17" i="13"/>
  <c r="H26" i="13" s="1"/>
  <c r="L17" i="13"/>
  <c r="L26" i="13" s="1"/>
  <c r="P17" i="13"/>
  <c r="R17" i="13"/>
  <c r="R26" i="13" s="1"/>
  <c r="T17" i="13"/>
  <c r="T26" i="13" s="1"/>
  <c r="J17" i="13"/>
  <c r="J26" i="13" s="1"/>
  <c r="N108" i="1"/>
  <c r="N109" i="1" s="1"/>
  <c r="L83" i="13"/>
  <c r="L85" i="13" s="1"/>
  <c r="V47" i="13"/>
  <c r="D49" i="13"/>
  <c r="D59" i="13" s="1"/>
  <c r="F49" i="13"/>
  <c r="F59" i="13" s="1"/>
  <c r="H49" i="13"/>
  <c r="H59" i="13" s="1"/>
  <c r="L49" i="13"/>
  <c r="L59" i="13" s="1"/>
  <c r="J49" i="13"/>
  <c r="V58" i="13"/>
  <c r="X58" i="13" s="1"/>
  <c r="X81" i="13"/>
  <c r="N83" i="13"/>
  <c r="N85" i="13" s="1"/>
  <c r="P83" i="13"/>
  <c r="P85" i="13" s="1"/>
  <c r="L90" i="13"/>
  <c r="L92" i="13" s="1"/>
  <c r="N90" i="13"/>
  <c r="N92" i="13" s="1"/>
  <c r="P90" i="13"/>
  <c r="P92" i="13" s="1"/>
  <c r="A70" i="9"/>
  <c r="V90" i="13"/>
  <c r="V92" i="13" s="1"/>
  <c r="M75" i="1"/>
  <c r="M104" i="1"/>
  <c r="M103" i="1"/>
  <c r="M99" i="1"/>
  <c r="M21" i="1"/>
  <c r="M105" i="1"/>
  <c r="D26" i="13" l="1"/>
  <c r="Z80" i="13"/>
  <c r="X23" i="13"/>
  <c r="AB23" i="13" s="1"/>
  <c r="X25" i="13"/>
  <c r="AB25" i="13" s="1"/>
  <c r="V17" i="13"/>
  <c r="V26" i="13" s="1"/>
  <c r="P26" i="13"/>
  <c r="M65" i="9"/>
  <c r="I65" i="9"/>
  <c r="M106" i="1"/>
  <c r="I106" i="1"/>
  <c r="I108" i="1" s="1"/>
  <c r="M36" i="1"/>
  <c r="I16" i="9"/>
  <c r="I21" i="9" s="1"/>
  <c r="I25" i="9" s="1"/>
  <c r="AB14" i="13"/>
  <c r="I36" i="1"/>
  <c r="M16" i="9"/>
  <c r="X46" i="13"/>
  <c r="AB46" i="13" s="1"/>
  <c r="M76" i="1"/>
  <c r="I75" i="1"/>
  <c r="M108" i="1" l="1"/>
  <c r="M109" i="1" s="1"/>
  <c r="M21" i="9"/>
  <c r="I27" i="9"/>
  <c r="X82" i="13"/>
  <c r="X83" i="13" s="1"/>
  <c r="T83" i="13"/>
  <c r="T85" i="13" s="1"/>
  <c r="I76" i="1"/>
  <c r="Z82" i="13" l="1"/>
  <c r="X85" i="13"/>
  <c r="I109" i="1"/>
  <c r="M25" i="9"/>
  <c r="I51" i="9"/>
  <c r="I30" i="9"/>
  <c r="M110" i="1"/>
  <c r="I36" i="9" l="1"/>
  <c r="I33" i="9"/>
  <c r="I67" i="9"/>
  <c r="I110" i="1"/>
  <c r="M27" i="9"/>
  <c r="I73" i="9" l="1"/>
  <c r="I70" i="9" s="1"/>
  <c r="M30" i="9"/>
  <c r="M51" i="9"/>
  <c r="X15" i="13"/>
  <c r="N17" i="13"/>
  <c r="X17" i="13" s="1"/>
  <c r="X26" i="13" l="1"/>
  <c r="N26" i="13"/>
  <c r="AB15" i="13"/>
  <c r="M67" i="9"/>
  <c r="M36" i="9"/>
  <c r="AB17" i="13" l="1"/>
  <c r="AB26" i="13" s="1"/>
  <c r="R83" i="13"/>
  <c r="R85" i="13" s="1"/>
  <c r="Z81" i="13"/>
  <c r="Z83" i="13" s="1"/>
  <c r="Z85" i="13" s="1"/>
  <c r="M70" i="9"/>
  <c r="T49" i="13" l="1"/>
  <c r="T59" i="13" s="1"/>
  <c r="V53" i="13" l="1"/>
  <c r="X53" i="13" l="1"/>
  <c r="AB53" i="13" s="1"/>
  <c r="T89" i="13" l="1"/>
  <c r="K67" i="15"/>
  <c r="T90" i="13" l="1"/>
  <c r="T92" i="13" s="1"/>
  <c r="X89" i="13"/>
  <c r="K64" i="9"/>
  <c r="X90" i="13" l="1"/>
  <c r="X92" i="13" s="1"/>
  <c r="Z89" i="13"/>
  <c r="G67" i="15" l="1"/>
  <c r="G64" i="9" l="1"/>
  <c r="P49" i="13" l="1"/>
  <c r="P59" i="13" s="1"/>
  <c r="V48" i="13"/>
  <c r="X48" i="13" l="1"/>
  <c r="V49" i="13"/>
  <c r="V59" i="13" s="1"/>
  <c r="K15" i="15" l="1"/>
  <c r="K16" i="15" l="1"/>
  <c r="K20" i="15"/>
  <c r="K15" i="9"/>
  <c r="K20" i="9"/>
  <c r="K21" i="15" l="1"/>
  <c r="K25" i="15" s="1"/>
  <c r="K101" i="15" s="1"/>
  <c r="K124" i="15" s="1"/>
  <c r="K16" i="9"/>
  <c r="K21" i="9" l="1"/>
  <c r="K25" i="9" l="1"/>
  <c r="Z91" i="13"/>
  <c r="K251" i="15" l="1"/>
  <c r="K27" i="15" l="1"/>
  <c r="K27" i="9" l="1"/>
  <c r="K30" i="15"/>
  <c r="K54" i="15"/>
  <c r="R88" i="13" l="1"/>
  <c r="K36" i="15"/>
  <c r="K30" i="9"/>
  <c r="K51" i="9"/>
  <c r="Z88" i="13" l="1"/>
  <c r="Z90" i="13" s="1"/>
  <c r="Z92" i="13" s="1"/>
  <c r="R90" i="13"/>
  <c r="R92" i="13" s="1"/>
  <c r="K36" i="9"/>
  <c r="AB48" i="13" l="1"/>
  <c r="G61" i="15"/>
  <c r="G68" i="15" l="1"/>
  <c r="G58" i="9"/>
  <c r="G65" i="9" l="1"/>
  <c r="AB58" i="13" l="1"/>
  <c r="K65" i="1" l="1"/>
  <c r="K21" i="1"/>
  <c r="K160" i="15" l="1"/>
  <c r="K205" i="15"/>
  <c r="K165" i="15" l="1"/>
  <c r="K252" i="15" s="1"/>
  <c r="K254" i="15" s="1"/>
  <c r="K255" i="15" l="1"/>
  <c r="G205" i="15" l="1"/>
  <c r="X50" i="13" l="1"/>
  <c r="AB50" i="13" s="1"/>
  <c r="G251" i="15" l="1"/>
  <c r="J59" i="13" l="1"/>
  <c r="X56" i="13"/>
  <c r="AB56" i="13" s="1"/>
  <c r="G21" i="1" l="1"/>
  <c r="K35" i="1" l="1"/>
  <c r="K36" i="1" l="1"/>
  <c r="K75" i="1"/>
  <c r="K76" i="1" l="1"/>
  <c r="G65" i="1" l="1"/>
  <c r="K106" i="1" l="1"/>
  <c r="K108" i="1" l="1"/>
  <c r="K109" i="1" l="1"/>
  <c r="K110" i="1" l="1"/>
  <c r="K61" i="15" l="1"/>
  <c r="K68" i="15" l="1"/>
  <c r="K58" i="9"/>
  <c r="K65" i="9" l="1"/>
  <c r="K70" i="15"/>
  <c r="K73" i="15" l="1"/>
  <c r="K67" i="9"/>
  <c r="K70" i="9" l="1"/>
  <c r="G15" i="15" l="1"/>
  <c r="G16" i="15" l="1"/>
  <c r="G15" i="9"/>
  <c r="G16" i="9" l="1"/>
  <c r="G35" i="1" l="1"/>
  <c r="G36" i="1" l="1"/>
  <c r="G75" i="1" l="1"/>
  <c r="G76" i="1" l="1"/>
  <c r="G20" i="15" l="1"/>
  <c r="G20" i="9" l="1"/>
  <c r="G21" i="15"/>
  <c r="G25" i="15" l="1"/>
  <c r="G101" i="15" s="1"/>
  <c r="G124" i="15" s="1"/>
  <c r="G160" i="15" s="1"/>
  <c r="G165" i="15" s="1"/>
  <c r="G252" i="15" s="1"/>
  <c r="G254" i="15" s="1"/>
  <c r="G255" i="15" s="1"/>
  <c r="G21" i="9"/>
  <c r="Z49" i="13" l="1"/>
  <c r="Z59" i="13" s="1"/>
  <c r="G25" i="9"/>
  <c r="G27" i="15"/>
  <c r="G54" i="15" l="1"/>
  <c r="G30" i="15"/>
  <c r="G27" i="9"/>
  <c r="G70" i="15" l="1"/>
  <c r="G36" i="15"/>
  <c r="G33" i="15"/>
  <c r="G30" i="9"/>
  <c r="G51" i="9"/>
  <c r="G67" i="9" l="1"/>
  <c r="G36" i="9"/>
  <c r="G33" i="9"/>
  <c r="G76" i="15"/>
  <c r="G73" i="15" s="1"/>
  <c r="G73" i="9" l="1"/>
  <c r="G70" i="9" s="1"/>
  <c r="X47" i="13"/>
  <c r="N49" i="13"/>
  <c r="N59" i="13" s="1"/>
  <c r="AB47" i="13" l="1"/>
  <c r="AB49" i="13" s="1"/>
  <c r="AB59" i="13" s="1"/>
  <c r="X49" i="13"/>
  <c r="X59" i="13" s="1"/>
  <c r="G106" i="1" l="1"/>
  <c r="G108" i="1" l="1"/>
  <c r="G109" i="1" l="1"/>
  <c r="G110" i="1" l="1"/>
</calcChain>
</file>

<file path=xl/sharedStrings.xml><?xml version="1.0" encoding="utf-8"?>
<sst xmlns="http://schemas.openxmlformats.org/spreadsheetml/2006/main" count="537" uniqueCount="264">
  <si>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</si>
  <si>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</si>
  <si>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</si>
  <si>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</si>
  <si>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</si>
  <si>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</si>
  <si>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</si>
  <si>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</si>
  <si>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</si>
  <si>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</si>
  <si>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</si>
  <si>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</si>
  <si>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</si>
  <si>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</si>
  <si>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</si>
  <si>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</si>
  <si>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</si>
  <si>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</si>
  <si>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</si>
  <si>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</si>
  <si>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ส่วนเกินมูลค่าหุ้นสามัญ</t>
  </si>
  <si>
    <t>ยังไม่ได้จัดสรร</t>
  </si>
  <si>
    <t>รวมค่าใช้จ่าย</t>
  </si>
  <si>
    <t>รวม</t>
  </si>
  <si>
    <t xml:space="preserve">รายได้ </t>
  </si>
  <si>
    <t xml:space="preserve">ค่าใช้จ่าย </t>
  </si>
  <si>
    <t>หมายเหตุ</t>
  </si>
  <si>
    <t>ที่ออกและ</t>
  </si>
  <si>
    <t>ชำระแล้ว</t>
  </si>
  <si>
    <t>งบกระแสเงินสด</t>
  </si>
  <si>
    <t>งบแสดงการเปลี่ยนแปลงส่วนของผู้ถือหุ้น</t>
  </si>
  <si>
    <t>งบการเงินรวม</t>
  </si>
  <si>
    <t>ส่วนของ</t>
  </si>
  <si>
    <t>ผู้ถือหุ้น</t>
  </si>
  <si>
    <t>ส่วนเกินทุน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</si>
  <si>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</si>
  <si>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หมายเหตุประกอบงบการเงินเป็นส่วนหนึ่งของงบการเงินนี้</t>
  </si>
  <si>
    <t>บริษัท กรุงเทพดุสิตเวชการ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</si>
  <si>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</si>
  <si>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</si>
  <si>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ค่าใช้จ่ายค้างจ่าย</t>
  </si>
  <si>
    <t>หนี้สินไม่หมุนเวียนอื่น</t>
  </si>
  <si>
    <t>กำไรสะสม</t>
  </si>
  <si>
    <t xml:space="preserve">รายได้อื่น </t>
  </si>
  <si>
    <t>อื่น ๆ</t>
  </si>
  <si>
    <t xml:space="preserve">รวมรายได้อื่น </t>
  </si>
  <si>
    <t>เงินปันผลจ่าย</t>
  </si>
  <si>
    <t>รวมหนี้สินไม่หมุนเวียน</t>
  </si>
  <si>
    <t>ตามกฎหมาย</t>
  </si>
  <si>
    <t>สำรอง</t>
  </si>
  <si>
    <t xml:space="preserve">   ทุนจดทะเบียน  </t>
  </si>
  <si>
    <t xml:space="preserve">   ทุนออกจำหน่ายและชำระเต็มมูลค่าแล้ว </t>
  </si>
  <si>
    <t>จัดสรรแล้ว - สำรองตามกฎหมาย</t>
  </si>
  <si>
    <t>สินทรัพย์ดำเนินงานลดลง(เพิ่มขึ้น)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</si>
  <si>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</si>
  <si>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</si>
  <si>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</si>
  <si>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งบแสดงการเปลี่ยนแปลงส่วนของผู้ถือหุ้น (ต่อ)</t>
  </si>
  <si>
    <t>กรรมการ</t>
  </si>
  <si>
    <t>ผลต่างจากการปรับโครงสร้างการถือหุ้น</t>
  </si>
  <si>
    <t>ผลต่างจากการ</t>
  </si>
  <si>
    <t>จัดสรรแล้ว -</t>
  </si>
  <si>
    <t>ส่วนเกินมูลค่า</t>
  </si>
  <si>
    <t>จากการตีราคา</t>
  </si>
  <si>
    <t>ปรับโครงสร้าง</t>
  </si>
  <si>
    <t>หุ้นสามัญ</t>
  </si>
  <si>
    <t>การถือหุ้น</t>
  </si>
  <si>
    <t>ของบริษัทย่อย</t>
  </si>
  <si>
    <t>งบการเงินเฉพาะกิจการ</t>
  </si>
  <si>
    <t>เงินปันผลรับ</t>
  </si>
  <si>
    <t>ที่ดิน</t>
  </si>
  <si>
    <t>ส่วนแบ่งกำไรจากเงินลงทุนในบริษัทร่วม</t>
  </si>
  <si>
    <t>เงินลงทุนในบริษัทร่วม</t>
  </si>
  <si>
    <t>ค่าความนิยม</t>
  </si>
  <si>
    <t>ค่าใช้จ่ายในการบริหาร</t>
  </si>
  <si>
    <t>รวมส่วนของ</t>
  </si>
  <si>
    <t>เงินสดจ่ายซื้อที่ดิน อาคาร และอุปกรณ์</t>
  </si>
  <si>
    <t xml:space="preserve">ข้อมูลเพิ่มเติมประกอบกระแสเงินสด </t>
  </si>
  <si>
    <t>รายการที่ไม่ใช่เงินสด</t>
  </si>
  <si>
    <t>รายได้ค่ารักษาพยาบาล</t>
  </si>
  <si>
    <t>ค่าเสื่อมราคาและค่าตัดจำหน่าย</t>
  </si>
  <si>
    <t>รายการตัดบัญชีสินทรัพย์</t>
  </si>
  <si>
    <t>หนี้สินและส่วนของผู้ถือหุ้น (ต่อ)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</si>
  <si>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</si>
  <si>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</si>
  <si>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</si>
  <si>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</si>
  <si>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</si>
  <si>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</si>
  <si>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</si>
  <si>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</si>
  <si>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กำไรขาดทุนเบ็ดเสร็จอื่น</t>
  </si>
  <si>
    <t>รวมองค์ประกอบ</t>
  </si>
  <si>
    <t>ของผู้ถือหุ้น</t>
  </si>
  <si>
    <t>อื่นของส่วน</t>
  </si>
  <si>
    <t>แปลงค่า</t>
  </si>
  <si>
    <t>ผู้มีส่วนได้เสีย</t>
  </si>
  <si>
    <t>ที่ไม่มี</t>
  </si>
  <si>
    <t>อำนาจควบคุม</t>
  </si>
  <si>
    <t>เงินฝากสถาบันการเงินที่มีภาระค้ำประกัน</t>
  </si>
  <si>
    <t>งบกระแสเงินสด (ต่อ)</t>
  </si>
  <si>
    <t>รวมส่วนของผู้ถือหุ้นของบริษัทฯ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</si>
  <si>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</si>
  <si>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</si>
  <si>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</si>
  <si>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</si>
  <si>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</si>
  <si>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ต้นทุนค่ารักษาพยาบาลและต้นทุนขาย</t>
  </si>
  <si>
    <t>การแบ่งปันกำไร</t>
  </si>
  <si>
    <t>เงินสดรับจากการขอคืนภาษี</t>
  </si>
  <si>
    <t>เงินสดจ่ายซื้อสินทรัพย์ไม่มีตัวตน</t>
  </si>
  <si>
    <t>กำไรต่อหุ้นขั้นพื้นฐาน</t>
  </si>
  <si>
    <t>ลูกหนี้การค้าและลูกหนี้อื่น</t>
  </si>
  <si>
    <t>เจ้าหนี้การค้าและเจ้าหนี้อื่น</t>
  </si>
  <si>
    <t xml:space="preserve">เงินลงทุนในบริษัทย่อย </t>
  </si>
  <si>
    <t xml:space="preserve">ที่ดิน อาคาร และอุปกรณ์ </t>
  </si>
  <si>
    <t>สินทรัพย์ไม่มีตัวตน</t>
  </si>
  <si>
    <t xml:space="preserve">สินทรัพย์ไม่หมุนเวียนอื่น </t>
  </si>
  <si>
    <t>งบการเงินที่เป็น</t>
  </si>
  <si>
    <t>เงินตราต่างประเทศ</t>
  </si>
  <si>
    <t>เงินลงทุนที่สูงกว่า</t>
  </si>
  <si>
    <t>มูลค่าตามบัญชีของ</t>
  </si>
  <si>
    <t>บริษัทย่อย</t>
  </si>
  <si>
    <t>กระแสเงินสดสุทธิจากกิจกรรมจัดหาเงิน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</si>
  <si>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</si>
  <si>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</si>
  <si>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</si>
  <si>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</t>
  </si>
  <si>
    <t>การเปลี่ยนแปลงส่วนของผู้มีส่วนได้เสียที่</t>
  </si>
  <si>
    <t>กระแสเงินสดจากกิจกรรมดำเนินงาน (ต่อ)</t>
  </si>
  <si>
    <t>ณ วันที่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</si>
  <si>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</si>
  <si>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</si>
  <si>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</si>
  <si>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</si>
  <si>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>4</t>
  </si>
  <si>
    <t>5</t>
  </si>
  <si>
    <t>รายได้ค่าบัตรสมาชิกรอตัดบัญชีตัดจ่าย</t>
  </si>
  <si>
    <t>รายได้ค่าบัตรสมาชิกรอตัดบัญชี</t>
  </si>
  <si>
    <t>จ่ายภาษีเงินได้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</si>
  <si>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</si>
  <si>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</si>
  <si>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</si>
  <si>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สินทรัพย์ภาษีเงินได้รอตัดบัญชี</t>
  </si>
  <si>
    <t>เงินกู้ยืมระยะยาวจากสถาบันการเงิน</t>
  </si>
  <si>
    <t xml:space="preserve">หุ้นกู้ </t>
  </si>
  <si>
    <t>ต้นทุนทางการเงิน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</si>
  <si>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</si>
  <si>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</si>
  <si>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</si>
  <si>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</si>
  <si>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>ประมาณการหนี้สินสำหรับผลประโยชน์พนักงาน</t>
  </si>
  <si>
    <t xml:space="preserve">หุ้นสามัญ 17,582,235,672 หุ้น มูลค่าหุ้นละ 0.1 บาท </t>
  </si>
  <si>
    <t>ส่วนเกินมูลค่าเงินลงทุนที่สูงกว่ามูลค่าตามบัญชีของบริษัทย่อย</t>
  </si>
  <si>
    <t>รายได้ค่าบัตรสมาชิกรอตัดบัญชีส่วนที่ถึงกำหนดภายในหนึ่งปี</t>
  </si>
  <si>
    <t>กระแสเงินสดสุทธิได้มาจากกิจกรรมดำเนินงาน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</si>
  <si>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</si>
  <si>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</si>
  <si>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</si>
  <si>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</si>
  <si>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</si>
  <si>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</si>
  <si>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</si>
  <si>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</si>
  <si>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</si>
  <si>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</si>
  <si>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รายได้จากการจำหน่ายสินค้า</t>
  </si>
  <si>
    <t>เงินสดและรายการเทียบเท่าเงินสดปลายงวด</t>
  </si>
  <si>
    <t>ค่าใช้จ่ายประมาณการหนี้สินสำหรับผลประโยชน์พนักงาน</t>
  </si>
  <si>
    <t>รับชำระเงินให้กู้ยืมระยะยาวแก่บริษัทย่อย</t>
  </si>
  <si>
    <t>กระแสเงินสดได้มาจากกิจกรรมดำเนินงาน</t>
  </si>
  <si>
    <t>จ่ายต้นทุนทางการเงิน</t>
  </si>
  <si>
    <t>เงินปันผลจ่ายของบริษัทย่อยแก่ผู้ถือหุ้นที่ไม่มีอำนาจควบคุม</t>
  </si>
  <si>
    <t xml:space="preserve">   - หุ้นกู้</t>
  </si>
  <si>
    <t xml:space="preserve">   - การจ่ายเงินปันผลของบริษัทย่อย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</si>
  <si>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</si>
  <si>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</si>
  <si>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</si>
  <si>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</si>
  <si>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</si>
  <si>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- หนี้สินตามสัญญาเช่า</t>
  </si>
  <si>
    <t xml:space="preserve">หุ้นสามัญ 15,892,001,895 หุ้น มูลค่าหุ้นละ 0.1 บาท </t>
  </si>
  <si>
    <t>ประมาณการหนี้สินผลประโยชน์พนักงาน</t>
  </si>
  <si>
    <t>ประมาณการหนี้สินโครงการให้การรักษาพยาบาลตลอดชีพ</t>
  </si>
  <si>
    <t>หนี้สินตามสัญญาเช่า</t>
  </si>
  <si>
    <t>ปรับรายการที่กระทบกำไรก่อนค่าใช้จ่ายภาษีเงินได้เป็นเงินสดรับ(จ่าย)</t>
  </si>
  <si>
    <t>จากกิจกรรมดำเนินงาน</t>
  </si>
  <si>
    <t>ขาดทุนจากการลดมูลค่าและตัดจำหน่ายของภาษีเงินได้หัก ณ ที่จ่าย</t>
  </si>
  <si>
    <t>ค่าใช้จ่ายประมาณการหนี้สินโครงการให้การรักษาพยาบาลตลอดชีพ</t>
  </si>
  <si>
    <t>เงินสดจ่ายชำระเพื่อไถ่ถอนหุ้นกู้</t>
  </si>
  <si>
    <t xml:space="preserve">อสังหาริมทรัพย์เพื่อการลงทุน </t>
  </si>
  <si>
    <t>สินทรัพย์สิทธิการใช้</t>
  </si>
  <si>
    <t>เงินกู้ยืมระยะสั้นจากกิจการที่ไม่เกี่ยวข้องกัน</t>
  </si>
  <si>
    <t>เงินสดรับจากการขายที่ดิน อาคาร และอุปกรณ์</t>
  </si>
  <si>
    <t>ผลสะสมของ</t>
  </si>
  <si>
    <t>มูลค่ายุติธรรม</t>
  </si>
  <si>
    <t>ของเงินลงทุน</t>
  </si>
  <si>
    <t>เงินสดรับจากรายได้ทางการเงิน</t>
  </si>
  <si>
    <t>การปรับ</t>
  </si>
  <si>
    <t>เงินลงทุน</t>
  </si>
  <si>
    <t>เงินสดจ่ายชำระหนี้สินตามสัญญาเช่า</t>
  </si>
  <si>
    <t>เงินปันผลค้างจ่ายเพิ่มขึ้น(ลดลง)</t>
  </si>
  <si>
    <t>เงินสดรับจากการขายสินทรัพย์ทางการเงินไม่หมุนเวียนอื่น</t>
  </si>
  <si>
    <t>กำไรจากการเปลี่ยนแปลงสัญญาเช่า</t>
  </si>
  <si>
    <t xml:space="preserve">   - การซื้อเงินลงทุนเพิ่มเติมในบริษัทย่อย</t>
  </si>
  <si>
    <t xml:space="preserve">   ไม่มีอำนาจควบคุมของบริษัทย่อย</t>
  </si>
  <si>
    <t>ค่าใช้จ่ายในการออกหุ้นกู้ตัดจำหน่าย</t>
  </si>
  <si>
    <t>กำไรจากการดำเนินงาน</t>
  </si>
  <si>
    <t xml:space="preserve">   จากภาษีเงินได้</t>
  </si>
  <si>
    <t>ยอดคงเหลือ ณ วันที่ 1 มกราคม 2565</t>
  </si>
  <si>
    <t>เงินสดรับจากเงินปันผลรับ</t>
  </si>
  <si>
    <t>เงินสดจ่ายซื้อเงินลงทุนในบริษัทย่อย</t>
  </si>
  <si>
    <t>เงินให้กู้ยืมระยะสั้นแก่บริษัทย่อยลดลง</t>
  </si>
  <si>
    <t>ค่าใช้จ่ายวันหยุดพนักงาน</t>
  </si>
  <si>
    <t>เงินกู้ยืมระยะสั้นจากกิจการที่ไม่เกี่ยวข้องกันลดลง</t>
  </si>
  <si>
    <t>ขาดทุน(กลับรายการ)จากการด้อยค่าของสินทรัพย์</t>
  </si>
  <si>
    <t>เงินสดรับจากการคืนทุนของบริษัทร่วม</t>
  </si>
  <si>
    <t>ยอดคงเหลือ ณ วันที่ 1 มกราคม 2566</t>
  </si>
  <si>
    <t>31 ธันวาคม 2565</t>
  </si>
  <si>
    <t>เงินกู้ยืมระยะสั้นจากสถาบันการเงิน</t>
  </si>
  <si>
    <t>ส่วนที่ถึงกำหนดภายในหนึ่งปี</t>
  </si>
  <si>
    <t xml:space="preserve">   - สินทรัพย์ทางการเงินไม่หมุนเวียนอื่น </t>
  </si>
  <si>
    <t xml:space="preserve">   - เงินให้กู้ยืมระยะยาวแก่บริษัทย่อย</t>
  </si>
  <si>
    <t>โอนผลสะสมของการปรับมูลค่ายุติธรรม</t>
  </si>
  <si>
    <t xml:space="preserve">   เงินลงทุนไปยังกำไรสะสมเนื่องจาก</t>
  </si>
  <si>
    <t xml:space="preserve">   การขายเงินลงทุน</t>
  </si>
  <si>
    <t>เงินสดจ่ายซื้อสินทรัพย์ทางการเงินไม่หมุนเวียนอื่น</t>
  </si>
  <si>
    <t>เจ้าหนี้ค่าซื้อที่ดิน อาคาร อุปกรณ์และสินทรัพย์ไม่มีตัวตน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</si>
  <si>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</si>
  <si>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</si>
  <si>
    <t>เงินปันผลจ่าย (หมายเหตุ 12)</t>
  </si>
  <si>
    <t>โอนผลสะสมของการปรับมูลค่ายุติธรรมเงินลงทุน</t>
  </si>
  <si>
    <t xml:space="preserve">     ไปยังกำไรสะสมเนื่องจากการขายเงินลงทุน</t>
  </si>
  <si>
    <t xml:space="preserve">   - การลงทุนในบริษัทย่อยแห่งใหม่</t>
  </si>
  <si>
    <t xml:space="preserve">   - เงินกู้ยืมระยะยาวจากสถาบันการเงิน</t>
  </si>
  <si>
    <t>สินทรัพย์ทางการเงินหมุนเวียนอื่นลดลง (เพิ่มขึ้น)</t>
  </si>
  <si>
    <t>เงินฝากสถาบันการเงินที่มีภาระค้ำประกันเพิ่มขึ้น</t>
  </si>
  <si>
    <t>เงินกู้ยืมระยะสั้นจากบริษัทย่อยเพิ่มขึ้น(ลดลง)</t>
  </si>
  <si>
    <t>หนี้สูญและ(กลับรายการ)ผลขาดทุนด้านเครดิตที่คาดว่าจะเกิดขึ้น</t>
  </si>
  <si>
    <t>กำไรจากอัตราแลกเปลี่ยน</t>
  </si>
  <si>
    <t>เงินปันผลค้างรับลดลง</t>
  </si>
  <si>
    <t>2 , 3</t>
  </si>
  <si>
    <t>กำไรจากการจำหน่ายที่ดิน อาคาร 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</si>
  <si>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</si>
  <si>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</si>
  <si>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6</t>
  </si>
  <si>
    <t>7</t>
  </si>
  <si>
    <t>11</t>
  </si>
  <si>
    <t>ค่าเผื่อการปรับลดราคาทุนให้เป็นมูลค่าสุทธิที่จะได้รับของสินค้าคงเหลือ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</si>
  <si>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</si>
  <si>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</si>
  <si>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</si>
  <si>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</si>
  <si>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</si>
  <si>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</si>
  <si>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ส่วนเกินทุนจากการตีราคาที่ดิน - สุทธิจากภาษีเงินได้</t>
  </si>
  <si>
    <t>เงินสดรับจากเงินกู้ยืมระยะยาวจากสถาบันการเงิน</t>
  </si>
  <si>
    <t>ขาดทุนจากการวัดมูลค่ายุติธรรมของสินทรัพย์ทางการเงินอื่น</t>
  </si>
  <si>
    <t>เงินกู้ยืมระยะสั้นจากสถาบันการเงินเพิ่มขึ้น</t>
  </si>
  <si>
    <t xml:space="preserve">   - การลงทุนในบริษัทย่อย</t>
  </si>
  <si>
    <t>กระแสเงินสดสุทธิได้มาจาก(ใช้ไปใน)กิจกรรมลงทุน</t>
  </si>
  <si>
    <t>ผลกำไร(ขาดทุน)จากการปรับมูลค่ายุติธรรมของเงินลงทุน - สุทธิ</t>
  </si>
  <si>
    <t xml:space="preserve">   และเงินประกันผลงานเพิ่มขึ้น (ลดลง)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</si>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</sst>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[$€-2]\ * #,##0.00_);_([$€-2]\ * \(#,##0.00\);_([$€-2]\ * &quot;-&quot;??_);_(@_)"/>
    <numFmt numFmtId="173" formatCode="#,##0.000_);\(#,##0.000\)"/>
    <numFmt numFmtId="174" formatCode="\t&quot;$&quot;#,##0_);[Red]\(\t&quot;$&quot;#,##0\)"/>
    <numFmt numFmtId="175" formatCode="\t&quot;฿&quot;#,##0_);[Red]\(\t&quot;฿&quot;#,##0\)"/>
    <numFmt numFmtId="176" formatCode="#,##0\ \ ;\(#,##0\)\ ;\—\ \ \ \ "/>
    <numFmt numFmtId="177" formatCode="_-* #,##0.00_-;\-* #,##0.00_-;_-* &quot;-&quot;??_-;_-@_-"/>
    <numFmt numFmtId="178" formatCode="#,##0.000"/>
    <numFmt numFmtId="179" formatCode="#,##0.000;[Red]\-#,##0.000"/>
    <numFmt numFmtId="180" formatCode="#,##0.00;[Red]\(#,##0.000\)"/>
    <numFmt numFmtId="181" formatCode="_-* #,##0_-;\-* #,##0_-;_-* &quot;-&quot;_-;_-@_-"/>
    <numFmt numFmtId="182" formatCode="&quot;$&quot;#,##0;[Red]\-&quot;$&quot;#,##0"/>
    <numFmt numFmtId="183" formatCode="_(&quot;฿&quot;* #,##0.00_);_(&quot;฿&quot;* \(#,##0.00\);_(&quot;฿&quot;* &quot;-&quot;??_);_(@_)"/>
    <numFmt numFmtId="184" formatCode="_-&quot;฿&quot;* #,##0.00_-;\-&quot;฿&quot;* #,##0.00_-;_-&quot;฿&quot;* &quot;-&quot;??_-;_-@_-"/>
    <numFmt numFmtId="185" formatCode="#,##0.00;[Red]\(#,##0.00\)"/>
    <numFmt numFmtId="186" formatCode="d\ \ ดดดด\ \ yyyy"/>
    <numFmt numFmtId="187" formatCode="0.0000"/>
    <numFmt numFmtId="188" formatCode="#,##0\ &quot; &quot;;\(#,##0\)\ ;&quot;—&quot;&quot; &quot;&quot; &quot;&quot; &quot;&quot; &quot;"/>
    <numFmt numFmtId="189" formatCode="&quot;฿&quot;#,##0;\-&quot;฿&quot;#,##0"/>
    <numFmt numFmtId="190" formatCode="&quot;฿&quot;#,##0_);\(&quot;฿&quot;#,##0\)"/>
    <numFmt numFmtId="191" formatCode="0.0000%"/>
    <numFmt numFmtId="192" formatCode="&quot;\&quot;#,##0;[Red]&quot;\&quot;&quot;\&quot;\-#,##0"/>
    <numFmt numFmtId="193" formatCode="&quot;\&quot;#,##0.00;[Red]&quot;\&quot;\-#,##0.00"/>
    <numFmt numFmtId="194" formatCode="&quot;\&quot;#,##0;[Red]&quot;\&quot;\-#,##0"/>
    <numFmt numFmtId="195" formatCode="#,##0.00000_);\(#,##0.00000\)"/>
  </numFmts>
  <fonts count="216"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14"/>
      <name val="Angsana New"/>
      <family val="1"/>
    </font>
    <font>
      <sz val="12"/>
      <name val="Arial"/>
      <family val="2"/>
    </font>
    <font>
      <b/>
      <i/>
      <sz val="16"/>
      <name val="Helv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0"/>
      <name val="Helv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14"/>
      <name val="BrowalliaUPC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24"/>
      <color indexed="24"/>
      <name val="TharntipUPC"/>
      <charset val="222"/>
    </font>
    <font>
      <b/>
      <sz val="15"/>
      <color indexed="62"/>
      <name val="Tahoma"/>
      <family val="2"/>
      <charset val="222"/>
    </font>
    <font>
      <b/>
      <sz val="16"/>
      <color indexed="24"/>
      <name val="TharntipUPC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b/>
      <sz val="10"/>
      <name val="Book Antiqua"/>
      <family val="1"/>
    </font>
    <font>
      <b/>
      <sz val="10"/>
      <name val="Book Antiqua"/>
      <family val="1"/>
      <charset val="204"/>
    </font>
    <font>
      <sz val="10"/>
      <name val="Courier"/>
      <family val="3"/>
    </font>
    <font>
      <sz val="11"/>
      <color indexed="53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1"/>
      <name val="Tahoma"/>
      <family val="2"/>
    </font>
    <font>
      <sz val="18"/>
      <name val="AngsanaUPC"/>
      <family val="1"/>
      <charset val="222"/>
    </font>
    <font>
      <sz val="10"/>
      <name val="Arial"/>
      <family val="2"/>
      <charset val="204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sz val="10"/>
      <name val="Book Antiqua"/>
      <family val="1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  <charset val="134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color theme="1"/>
      <name val="Arial"/>
      <family val="2"/>
    </font>
    <font>
      <sz val="11"/>
      <color rgb="FF9C0006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sz val="11"/>
      <color rgb="FF006100"/>
      <name val="Calibri"/>
      <family val="1"/>
      <charset val="136"/>
      <scheme val="minor"/>
    </font>
    <font>
      <sz val="11"/>
      <color rgb="FF9C0006"/>
      <name val="Calibri"/>
      <family val="1"/>
      <charset val="136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56">
    <xf numFmtId="164" fontId="0" fillId="0" borderId="0"/>
    <xf numFmtId="0" fontId="27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4" applyNumberFormat="0" applyFill="0" applyAlignment="0" applyProtection="0">
      <alignment vertical="center"/>
    </xf>
    <xf numFmtId="0" fontId="34" fillId="0" borderId="0"/>
    <xf numFmtId="0" fontId="35" fillId="0" borderId="4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0" borderId="0"/>
    <xf numFmtId="0" fontId="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41" fillId="0" borderId="0" applyFont="0" applyFill="0" applyBorder="0" applyAlignment="0" applyProtection="0"/>
    <xf numFmtId="0" fontId="40" fillId="0" borderId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0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3" fillId="0" borderId="0"/>
    <xf numFmtId="0" fontId="45" fillId="10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8" fillId="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5" borderId="0" applyNumberFormat="0" applyBorder="0" applyAlignment="0" applyProtection="0"/>
    <xf numFmtId="0" fontId="49" fillId="10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11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5" borderId="0" applyNumberFormat="0" applyBorder="0" applyAlignment="0" applyProtection="0"/>
    <xf numFmtId="0" fontId="49" fillId="12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9" fillId="15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0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14" borderId="0" applyNumberFormat="0" applyBorder="0" applyAlignment="0" applyProtection="0"/>
    <xf numFmtId="0" fontId="48" fillId="23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3" borderId="0" applyNumberFormat="0" applyBorder="0" applyAlignment="0" applyProtection="0"/>
    <xf numFmtId="0" fontId="48" fillId="1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14" borderId="0" applyNumberFormat="0" applyBorder="0" applyAlignment="0" applyProtection="0"/>
    <xf numFmtId="0" fontId="49" fillId="20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3" borderId="0" applyNumberFormat="0" applyBorder="0" applyAlignment="0" applyProtection="0"/>
    <xf numFmtId="0" fontId="49" fillId="21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14" borderId="0" applyNumberFormat="0" applyBorder="0" applyAlignment="0" applyProtection="0"/>
    <xf numFmtId="0" fontId="49" fillId="12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3" borderId="0" applyNumberFormat="0" applyBorder="0" applyAlignment="0" applyProtection="0"/>
    <xf numFmtId="0" fontId="49" fillId="22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53" fillId="8" borderId="0" applyNumberFormat="0" applyBorder="0" applyAlignment="0" applyProtection="0"/>
    <xf numFmtId="0" fontId="54" fillId="23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3" borderId="0" applyNumberFormat="0" applyBorder="0" applyAlignment="0" applyProtection="0"/>
    <xf numFmtId="0" fontId="54" fillId="6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6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8" borderId="0" applyNumberFormat="0" applyBorder="0" applyAlignment="0" applyProtection="0"/>
    <xf numFmtId="0" fontId="55" fillId="24" borderId="0" applyNumberFormat="0" applyBorder="0" applyAlignment="0" applyProtection="0"/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3" borderId="0" applyNumberFormat="0" applyBorder="0" applyAlignment="0" applyProtection="0"/>
    <xf numFmtId="0" fontId="55" fillId="21" borderId="0" applyNumberFormat="0" applyBorder="0" applyAlignment="0" applyProtection="0"/>
    <xf numFmtId="0" fontId="54" fillId="3" borderId="0" applyNumberFormat="0" applyBorder="0" applyAlignment="0" applyProtection="0"/>
    <xf numFmtId="0" fontId="55" fillId="3" borderId="0" applyNumberFormat="0" applyBorder="0" applyAlignment="0" applyProtection="0"/>
    <xf numFmtId="0" fontId="54" fillId="14" borderId="0" applyNumberFormat="0" applyBorder="0" applyAlignment="0" applyProtection="0"/>
    <xf numFmtId="0" fontId="55" fillId="7" borderId="0" applyNumberFormat="0" applyBorder="0" applyAlignment="0" applyProtection="0"/>
    <xf numFmtId="0" fontId="54" fillId="14" borderId="0" applyNumberFormat="0" applyBorder="0" applyAlignment="0" applyProtection="0"/>
    <xf numFmtId="0" fontId="55" fillId="14" borderId="0" applyNumberFormat="0" applyBorder="0" applyAlignment="0" applyProtection="0"/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6" borderId="0" applyNumberFormat="0" applyBorder="0" applyAlignment="0" applyProtection="0"/>
    <xf numFmtId="0" fontId="55" fillId="25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24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9" fontId="41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41" fillId="0" borderId="0"/>
    <xf numFmtId="9" fontId="5" fillId="0" borderId="0"/>
    <xf numFmtId="9" fontId="5" fillId="0" borderId="0"/>
    <xf numFmtId="9" fontId="41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53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2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20" fillId="2" borderId="0" applyNumberFormat="0" applyBorder="0" applyAlignment="0" applyProtection="0"/>
    <xf numFmtId="0" fontId="59" fillId="1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20" fillId="2" borderId="0" applyNumberFormat="0" applyBorder="0" applyAlignment="0" applyProtection="0"/>
    <xf numFmtId="0" fontId="204" fillId="49" borderId="0" applyNumberFormat="0" applyBorder="0" applyAlignment="0" applyProtection="0"/>
    <xf numFmtId="0" fontId="60" fillId="0" borderId="5" applyNumberFormat="0" applyFont="0" applyFill="0" applyBorder="0" applyAlignment="0">
      <alignment horizontal="left"/>
    </xf>
    <xf numFmtId="0" fontId="61" fillId="19" borderId="6" applyNumberFormat="0" applyAlignment="0" applyProtection="0"/>
    <xf numFmtId="0" fontId="62" fillId="18" borderId="6" applyNumberFormat="0" applyAlignment="0" applyProtection="0"/>
    <xf numFmtId="0" fontId="63" fillId="19" borderId="6" applyNumberFormat="0" applyAlignment="0" applyProtection="0"/>
    <xf numFmtId="0" fontId="63" fillId="19" borderId="6" applyNumberFormat="0" applyAlignment="0" applyProtection="0"/>
    <xf numFmtId="0" fontId="61" fillId="19" borderId="6" applyNumberFormat="0" applyAlignment="0" applyProtection="0"/>
    <xf numFmtId="0" fontId="64" fillId="23" borderId="7" applyNumberFormat="0" applyAlignment="0" applyProtection="0"/>
    <xf numFmtId="0" fontId="65" fillId="27" borderId="7" applyNumberFormat="0" applyAlignment="0" applyProtection="0"/>
    <xf numFmtId="0" fontId="65" fillId="23" borderId="7" applyNumberFormat="0" applyAlignment="0" applyProtection="0"/>
    <xf numFmtId="0" fontId="65" fillId="23" borderId="7" applyNumberFormat="0" applyAlignment="0" applyProtection="0"/>
    <xf numFmtId="0" fontId="64" fillId="23" borderId="7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47" fillId="0" borderId="0" applyFont="0" applyFill="0" applyBorder="0" applyAlignment="0" applyProtection="0"/>
    <xf numFmtId="177" fontId="43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3" fillId="0" borderId="0" applyFont="0" applyFill="0" applyBorder="0" applyAlignment="0" applyProtection="0"/>
    <xf numFmtId="176" fontId="47" fillId="0" borderId="0" applyFont="0" applyFill="0" applyBorder="0" applyAlignment="0" applyProtection="0"/>
    <xf numFmtId="177" fontId="43" fillId="0" borderId="0" applyFont="0" applyFill="0" applyBorder="0" applyAlignment="0" applyProtection="0"/>
    <xf numFmtId="6" fontId="206" fillId="0" borderId="0" applyFont="0" applyFill="0" applyBorder="0" applyAlignment="0" applyProtection="0"/>
    <xf numFmtId="6" fontId="2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70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70" fillId="0" borderId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70" fillId="0" borderId="0"/>
    <xf numFmtId="185" fontId="70" fillId="0" borderId="0"/>
    <xf numFmtId="185" fontId="70" fillId="0" borderId="0"/>
    <xf numFmtId="43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70" fillId="0" borderId="0"/>
    <xf numFmtId="43" fontId="9" fillId="0" borderId="0" applyFont="0" applyFill="0" applyBorder="0" applyAlignment="0" applyProtection="0"/>
    <xf numFmtId="181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72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71" fillId="0" borderId="0" applyFont="0" applyFill="0" applyBorder="0" applyAlignment="0" applyProtection="0"/>
    <xf numFmtId="177" fontId="4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41" fillId="0" borderId="0"/>
    <xf numFmtId="0" fontId="5" fillId="0" borderId="0"/>
    <xf numFmtId="170" fontId="5" fillId="0" borderId="0"/>
    <xf numFmtId="170" fontId="41" fillId="0" borderId="0"/>
    <xf numFmtId="170" fontId="5" fillId="0" borderId="0"/>
    <xf numFmtId="186" fontId="43" fillId="0" borderId="0"/>
    <xf numFmtId="170" fontId="41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3" fontId="73" fillId="0" borderId="0" applyFont="0" applyFill="0" applyBorder="0" applyAlignment="0" applyProtection="0"/>
    <xf numFmtId="3" fontId="74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41" fillId="0" borderId="0"/>
    <xf numFmtId="0" fontId="5" fillId="0" borderId="0"/>
    <xf numFmtId="168" fontId="5" fillId="0" borderId="0"/>
    <xf numFmtId="168" fontId="41" fillId="0" borderId="0"/>
    <xf numFmtId="168" fontId="5" fillId="0" borderId="0"/>
    <xf numFmtId="0" fontId="41" fillId="0" borderId="0"/>
    <xf numFmtId="168" fontId="41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41" fillId="0" borderId="0"/>
    <xf numFmtId="167" fontId="5" fillId="0" borderId="0"/>
    <xf numFmtId="167" fontId="5" fillId="0" borderId="0"/>
    <xf numFmtId="167" fontId="41" fillId="0" borderId="0"/>
    <xf numFmtId="187" fontId="43" fillId="0" borderId="0"/>
    <xf numFmtId="167" fontId="41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208" fillId="50" borderId="0">
      <alignment horizontal="left"/>
    </xf>
    <xf numFmtId="38" fontId="75" fillId="0" borderId="0" applyFill="0" applyBorder="0" applyAlignment="0" applyProtection="0"/>
    <xf numFmtId="0" fontId="70" fillId="0" borderId="0"/>
    <xf numFmtId="0" fontId="71" fillId="0" borderId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2" fontId="73" fillId="0" borderId="0" applyFont="0" applyFill="0" applyBorder="0" applyAlignment="0" applyProtection="0"/>
    <xf numFmtId="2" fontId="74" fillId="0" borderId="0" applyFont="0" applyFill="0" applyBorder="0" applyAlignment="0" applyProtection="0"/>
    <xf numFmtId="176" fontId="78" fillId="0" borderId="0">
      <alignment horizontal="right"/>
    </xf>
    <xf numFmtId="188" fontId="78" fillId="0" borderId="0">
      <alignment horizontal="right"/>
    </xf>
    <xf numFmtId="0" fontId="75" fillId="0" borderId="0"/>
    <xf numFmtId="0" fontId="60" fillId="0" borderId="0"/>
    <xf numFmtId="0" fontId="22" fillId="11" borderId="0" applyNumberFormat="0" applyBorder="0" applyAlignment="0" applyProtection="0"/>
    <xf numFmtId="0" fontId="79" fillId="2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22" fillId="11" borderId="0" applyNumberFormat="0" applyBorder="0" applyAlignment="0" applyProtection="0"/>
    <xf numFmtId="38" fontId="6" fillId="29" borderId="0" applyNumberFormat="0" applyBorder="0" applyAlignment="0" applyProtection="0"/>
    <xf numFmtId="38" fontId="11" fillId="29" borderId="0" applyNumberFormat="0" applyBorder="0" applyAlignment="0" applyProtection="0"/>
    <xf numFmtId="38" fontId="6" fillId="29" borderId="0" applyNumberFormat="0" applyBorder="0" applyAlignment="0" applyProtection="0"/>
    <xf numFmtId="38" fontId="11" fillId="29" borderId="0" applyNumberFormat="0" applyBorder="0" applyAlignment="0" applyProtection="0"/>
    <xf numFmtId="0" fontId="80" fillId="0" borderId="8" applyNumberFormat="0" applyAlignment="0" applyProtection="0">
      <alignment horizontal="left" vertical="center"/>
    </xf>
    <xf numFmtId="0" fontId="81" fillId="0" borderId="8" applyNumberFormat="0" applyAlignment="0" applyProtection="0">
      <alignment horizontal="left" vertical="center"/>
    </xf>
    <xf numFmtId="0" fontId="80" fillId="0" borderId="9">
      <alignment horizontal="left" vertical="center"/>
    </xf>
    <xf numFmtId="0" fontId="81" fillId="0" borderId="9">
      <alignment horizontal="left" vertical="center"/>
    </xf>
    <xf numFmtId="0" fontId="82" fillId="0" borderId="0" applyNumberFormat="0" applyFill="0" applyBorder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1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4" fillId="0" borderId="0" applyNumberFormat="0" applyFill="0" applyBorder="0" applyAlignment="0" applyProtection="0"/>
    <xf numFmtId="0" fontId="86" fillId="0" borderId="12" applyNumberFormat="0" applyFill="0" applyAlignment="0" applyProtection="0"/>
    <xf numFmtId="0" fontId="87" fillId="0" borderId="13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6" fillId="0" borderId="12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/>
    <xf numFmtId="10" fontId="6" fillId="30" borderId="14" applyNumberFormat="0" applyBorder="0" applyAlignment="0" applyProtection="0"/>
    <xf numFmtId="10" fontId="11" fillId="30" borderId="14" applyNumberFormat="0" applyBorder="0" applyAlignment="0" applyProtection="0"/>
    <xf numFmtId="10" fontId="6" fillId="30" borderId="14" applyNumberFormat="0" applyBorder="0" applyAlignment="0" applyProtection="0"/>
    <xf numFmtId="10" fontId="11" fillId="30" borderId="14" applyNumberFormat="0" applyBorder="0" applyAlignment="0" applyProtection="0"/>
    <xf numFmtId="0" fontId="23" fillId="3" borderId="6" applyNumberFormat="0" applyAlignment="0" applyProtection="0"/>
    <xf numFmtId="0" fontId="23" fillId="3" borderId="6" applyNumberFormat="0" applyAlignment="0" applyProtection="0"/>
    <xf numFmtId="0" fontId="89" fillId="15" borderId="6" applyNumberFormat="0" applyAlignment="0" applyProtection="0"/>
    <xf numFmtId="0" fontId="89" fillId="3" borderId="6" applyNumberFormat="0" applyAlignment="0" applyProtection="0"/>
    <xf numFmtId="0" fontId="89" fillId="3" borderId="6" applyNumberFormat="0" applyAlignment="0" applyProtection="0"/>
    <xf numFmtId="0" fontId="89" fillId="3" borderId="6" applyNumberFormat="0" applyAlignment="0" applyProtection="0"/>
    <xf numFmtId="0" fontId="89" fillId="3" borderId="6" applyNumberFormat="0" applyAlignment="0" applyProtection="0"/>
    <xf numFmtId="0" fontId="89" fillId="3" borderId="6" applyNumberFormat="0" applyAlignment="0" applyProtection="0"/>
    <xf numFmtId="0" fontId="23" fillId="3" borderId="6" applyNumberFormat="0" applyAlignment="0" applyProtection="0"/>
    <xf numFmtId="0" fontId="89" fillId="3" borderId="6" applyNumberFormat="0" applyAlignment="0" applyProtection="0"/>
    <xf numFmtId="0" fontId="23" fillId="3" borderId="6" applyNumberFormat="0" applyAlignment="0" applyProtection="0"/>
    <xf numFmtId="0" fontId="23" fillId="3" borderId="6" applyNumberFormat="0" applyAlignment="0" applyProtection="0"/>
    <xf numFmtId="0" fontId="90" fillId="0" borderId="0"/>
    <xf numFmtId="0" fontId="91" fillId="0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92" fillId="31" borderId="0"/>
    <xf numFmtId="0" fontId="21" fillId="0" borderId="4" applyNumberFormat="0" applyFill="0" applyAlignment="0" applyProtection="0"/>
    <xf numFmtId="0" fontId="93" fillId="0" borderId="15" applyNumberFormat="0" applyFill="0" applyAlignment="0" applyProtection="0"/>
    <xf numFmtId="0" fontId="94" fillId="0" borderId="4" applyNumberFormat="0" applyFill="0" applyAlignment="0" applyProtection="0"/>
    <xf numFmtId="0" fontId="94" fillId="0" borderId="4" applyNumberFormat="0" applyFill="0" applyAlignment="0" applyProtection="0"/>
    <xf numFmtId="0" fontId="21" fillId="0" borderId="4" applyNumberFormat="0" applyFill="0" applyAlignment="0" applyProtection="0"/>
    <xf numFmtId="0" fontId="24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24" fillId="3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69" fontId="8" fillId="0" borderId="0"/>
    <xf numFmtId="0" fontId="14" fillId="0" borderId="0"/>
    <xf numFmtId="169" fontId="8" fillId="0" borderId="0"/>
    <xf numFmtId="169" fontId="14" fillId="0" borderId="0"/>
    <xf numFmtId="169" fontId="96" fillId="0" borderId="0"/>
    <xf numFmtId="169" fontId="14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206" fillId="0" borderId="0"/>
    <xf numFmtId="0" fontId="206" fillId="0" borderId="0"/>
    <xf numFmtId="0" fontId="43" fillId="0" borderId="0"/>
    <xf numFmtId="0" fontId="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205" fillId="0" borderId="0"/>
    <xf numFmtId="0" fontId="9" fillId="0" borderId="0"/>
    <xf numFmtId="0" fontId="43" fillId="0" borderId="0"/>
    <xf numFmtId="0" fontId="206" fillId="0" borderId="0"/>
    <xf numFmtId="0" fontId="206" fillId="0" borderId="0"/>
    <xf numFmtId="0" fontId="206" fillId="0" borderId="0"/>
    <xf numFmtId="0" fontId="207" fillId="0" borderId="0"/>
    <xf numFmtId="0" fontId="210" fillId="0" borderId="0"/>
    <xf numFmtId="0" fontId="9" fillId="0" borderId="0"/>
    <xf numFmtId="0" fontId="206" fillId="0" borderId="0"/>
    <xf numFmtId="0" fontId="206" fillId="0" borderId="0"/>
    <xf numFmtId="0" fontId="9" fillId="0" borderId="0"/>
    <xf numFmtId="0" fontId="43" fillId="0" borderId="0"/>
    <xf numFmtId="0" fontId="206" fillId="0" borderId="0"/>
    <xf numFmtId="0" fontId="206" fillId="0" borderId="0"/>
    <xf numFmtId="0" fontId="9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72" fillId="0" borderId="0"/>
    <xf numFmtId="0" fontId="43" fillId="0" borderId="0"/>
    <xf numFmtId="0" fontId="207" fillId="0" borderId="0"/>
    <xf numFmtId="0" fontId="68" fillId="0" borderId="0"/>
    <xf numFmtId="0" fontId="5" fillId="0" borderId="0"/>
    <xf numFmtId="0" fontId="97" fillId="0" borderId="0"/>
    <xf numFmtId="0" fontId="43" fillId="0" borderId="0"/>
    <xf numFmtId="0" fontId="43" fillId="0" borderId="0"/>
    <xf numFmtId="0" fontId="98" fillId="0" borderId="0"/>
    <xf numFmtId="0" fontId="9" fillId="0" borderId="0"/>
    <xf numFmtId="0" fontId="43" fillId="0" borderId="0"/>
    <xf numFmtId="0" fontId="99" fillId="0" borderId="0"/>
    <xf numFmtId="0" fontId="70" fillId="0" borderId="0"/>
    <xf numFmtId="0" fontId="206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2" fillId="0" borderId="0"/>
    <xf numFmtId="0" fontId="70" fillId="0" borderId="0"/>
    <xf numFmtId="0" fontId="68" fillId="0" borderId="0"/>
    <xf numFmtId="0" fontId="43" fillId="0" borderId="0"/>
    <xf numFmtId="0" fontId="9" fillId="0" borderId="0"/>
    <xf numFmtId="0" fontId="206" fillId="0" borderId="0"/>
    <xf numFmtId="0" fontId="206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4" fillId="0" borderId="0"/>
    <xf numFmtId="0" fontId="20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207" fillId="0" borderId="0"/>
    <xf numFmtId="0" fontId="43" fillId="0" borderId="0"/>
    <xf numFmtId="0" fontId="43" fillId="0" borderId="0"/>
    <xf numFmtId="0" fontId="206" fillId="0" borderId="0"/>
    <xf numFmtId="0" fontId="206" fillId="0" borderId="0"/>
    <xf numFmtId="37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211" fillId="0" borderId="0"/>
    <xf numFmtId="0" fontId="9" fillId="0" borderId="0"/>
    <xf numFmtId="0" fontId="9" fillId="0" borderId="0"/>
    <xf numFmtId="0" fontId="69" fillId="0" borderId="0"/>
    <xf numFmtId="0" fontId="43" fillId="0" borderId="0"/>
    <xf numFmtId="0" fontId="43" fillId="0" borderId="0"/>
    <xf numFmtId="0" fontId="43" fillId="0" borderId="0"/>
    <xf numFmtId="0" fontId="206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207" fillId="0" borderId="0"/>
    <xf numFmtId="0" fontId="20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43" fillId="0" borderId="0"/>
    <xf numFmtId="0" fontId="43" fillId="0" borderId="0"/>
    <xf numFmtId="0" fontId="205" fillId="0" borderId="0"/>
    <xf numFmtId="0" fontId="43" fillId="0" borderId="0"/>
    <xf numFmtId="0" fontId="205" fillId="0" borderId="0"/>
    <xf numFmtId="0" fontId="205" fillId="0" borderId="0"/>
    <xf numFmtId="0" fontId="5" fillId="0" borderId="0"/>
    <xf numFmtId="0" fontId="21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13" fillId="0" borderId="0"/>
    <xf numFmtId="0" fontId="43" fillId="0" borderId="0"/>
    <xf numFmtId="0" fontId="213" fillId="0" borderId="0"/>
    <xf numFmtId="0" fontId="213" fillId="0" borderId="0"/>
    <xf numFmtId="0" fontId="205" fillId="0" borderId="0"/>
    <xf numFmtId="0" fontId="5" fillId="0" borderId="0"/>
    <xf numFmtId="0" fontId="10" fillId="0" borderId="0"/>
    <xf numFmtId="0" fontId="3" fillId="0" borderId="0"/>
    <xf numFmtId="164" fontId="2" fillId="0" borderId="0"/>
    <xf numFmtId="0" fontId="43" fillId="17" borderId="16" applyNumberFormat="0" applyFont="0" applyAlignment="0" applyProtection="0"/>
    <xf numFmtId="0" fontId="43" fillId="17" borderId="16" applyNumberFormat="0" applyFont="0" applyAlignment="0" applyProtection="0"/>
    <xf numFmtId="0" fontId="9" fillId="17" borderId="6" applyNumberFormat="0" applyFont="0" applyAlignment="0" applyProtection="0"/>
    <xf numFmtId="0" fontId="43" fillId="17" borderId="16" applyNumberFormat="0" applyFont="0" applyAlignment="0" applyProtection="0"/>
    <xf numFmtId="0" fontId="43" fillId="17" borderId="16" applyNumberFormat="0" applyFont="0" applyAlignment="0" applyProtection="0"/>
    <xf numFmtId="0" fontId="43" fillId="17" borderId="16" applyNumberFormat="0" applyFont="0" applyAlignment="0" applyProtection="0"/>
    <xf numFmtId="0" fontId="100" fillId="0" borderId="0"/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2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1" fillId="0" borderId="17">
      <alignment vertical="center"/>
    </xf>
    <xf numFmtId="0" fontId="103" fillId="0" borderId="18"/>
    <xf numFmtId="0" fontId="104" fillId="0" borderId="18"/>
    <xf numFmtId="0" fontId="105" fillId="19" borderId="19" applyNumberFormat="0" applyAlignment="0" applyProtection="0"/>
    <xf numFmtId="0" fontId="106" fillId="18" borderId="19" applyNumberFormat="0" applyAlignment="0" applyProtection="0"/>
    <xf numFmtId="0" fontId="106" fillId="19" borderId="19" applyNumberFormat="0" applyAlignment="0" applyProtection="0"/>
    <xf numFmtId="0" fontId="106" fillId="19" borderId="19" applyNumberFormat="0" applyAlignment="0" applyProtection="0"/>
    <xf numFmtId="0" fontId="105" fillId="19" borderId="19" applyNumberFormat="0" applyAlignment="0" applyProtection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4" fontId="19" fillId="32" borderId="19" applyNumberFormat="0" applyProtection="0">
      <alignment vertical="center"/>
    </xf>
    <xf numFmtId="4" fontId="107" fillId="32" borderId="19" applyNumberFormat="0" applyProtection="0">
      <alignment vertical="center"/>
    </xf>
    <xf numFmtId="4" fontId="19" fillId="32" borderId="19" applyNumberFormat="0" applyProtection="0">
      <alignment horizontal="left" vertical="center" indent="1"/>
    </xf>
    <xf numFmtId="4" fontId="19" fillId="3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4" fontId="19" fillId="34" borderId="19" applyNumberFormat="0" applyProtection="0">
      <alignment horizontal="right" vertical="center"/>
    </xf>
    <xf numFmtId="4" fontId="19" fillId="35" borderId="19" applyNumberFormat="0" applyProtection="0">
      <alignment horizontal="right" vertical="center"/>
    </xf>
    <xf numFmtId="4" fontId="19" fillId="36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38" borderId="19" applyNumberFormat="0" applyProtection="0">
      <alignment horizontal="right" vertical="center"/>
    </xf>
    <xf numFmtId="4" fontId="19" fillId="39" borderId="19" applyNumberFormat="0" applyProtection="0">
      <alignment horizontal="right" vertical="center"/>
    </xf>
    <xf numFmtId="4" fontId="19" fillId="40" borderId="19" applyNumberFormat="0" applyProtection="0">
      <alignment horizontal="right" vertical="center"/>
    </xf>
    <xf numFmtId="4" fontId="19" fillId="41" borderId="19" applyNumberFormat="0" applyProtection="0">
      <alignment horizontal="right" vertical="center"/>
    </xf>
    <xf numFmtId="4" fontId="19" fillId="42" borderId="19" applyNumberFormat="0" applyProtection="0">
      <alignment horizontal="right" vertical="center"/>
    </xf>
    <xf numFmtId="4" fontId="25" fillId="43" borderId="19" applyNumberFormat="0" applyProtection="0">
      <alignment horizontal="left" vertical="center" indent="1"/>
    </xf>
    <xf numFmtId="4" fontId="19" fillId="44" borderId="21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4" fontId="108" fillId="45" borderId="0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4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4" fontId="1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0" borderId="0"/>
    <xf numFmtId="4" fontId="19" fillId="30" borderId="19" applyNumberFormat="0" applyProtection="0">
      <alignment vertical="center"/>
    </xf>
    <xf numFmtId="4" fontId="107" fillId="30" borderId="19" applyNumberFormat="0" applyProtection="0">
      <alignment vertical="center"/>
    </xf>
    <xf numFmtId="4" fontId="19" fillId="30" borderId="19" applyNumberFormat="0" applyProtection="0">
      <alignment horizontal="left" vertical="center" indent="1"/>
    </xf>
    <xf numFmtId="4" fontId="19" fillId="30" borderId="19" applyNumberFormat="0" applyProtection="0">
      <alignment horizontal="left" vertical="center" indent="1"/>
    </xf>
    <xf numFmtId="4" fontId="19" fillId="44" borderId="19" applyNumberFormat="0" applyProtection="0">
      <alignment horizontal="right" vertical="center"/>
    </xf>
    <xf numFmtId="4" fontId="107" fillId="44" borderId="19" applyNumberFormat="0" applyProtection="0">
      <alignment horizontal="right" vertical="center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4" fontId="26" fillId="44" borderId="19" applyNumberFormat="0" applyProtection="0">
      <alignment horizontal="right" vertical="center"/>
    </xf>
    <xf numFmtId="0" fontId="110" fillId="0" borderId="22"/>
    <xf numFmtId="0" fontId="111" fillId="0" borderId="22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3" fillId="0" borderId="24" applyNumberFormat="0" applyFon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73" fillId="0" borderId="24" applyNumberFormat="0" applyFon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9" fillId="0" borderId="0"/>
    <xf numFmtId="0" fontId="40" fillId="0" borderId="0"/>
    <xf numFmtId="181" fontId="43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8" fontId="43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41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5" fillId="23" borderId="7" applyNumberFormat="0" applyAlignment="0" applyProtection="0"/>
    <xf numFmtId="0" fontId="122" fillId="23" borderId="7" applyNumberFormat="0" applyAlignment="0" applyProtection="0"/>
    <xf numFmtId="0" fontId="65" fillId="23" borderId="7" applyNumberFormat="0" applyAlignment="0" applyProtection="0"/>
    <xf numFmtId="0" fontId="94" fillId="0" borderId="4" applyNumberFormat="0" applyFill="0" applyAlignment="0" applyProtection="0"/>
    <xf numFmtId="0" fontId="123" fillId="0" borderId="4" applyNumberFormat="0" applyFill="0" applyAlignment="0" applyProtection="0"/>
    <xf numFmtId="0" fontId="94" fillId="0" borderId="4" applyNumberFormat="0" applyFill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9" fillId="2" borderId="0" applyNumberFormat="0" applyBorder="0" applyAlignment="0" applyProtection="0"/>
    <xf numFmtId="0" fontId="124" fillId="2" borderId="0" applyNumberFormat="0" applyBorder="0" applyAlignment="0" applyProtection="0"/>
    <xf numFmtId="0" fontId="59" fillId="2" borderId="0" applyNumberFormat="0" applyBorder="0" applyAlignment="0" applyProtection="0"/>
    <xf numFmtId="0" fontId="106" fillId="19" borderId="19" applyNumberFormat="0" applyAlignment="0" applyProtection="0"/>
    <xf numFmtId="0" fontId="125" fillId="14" borderId="19" applyNumberFormat="0" applyAlignment="0" applyProtection="0"/>
    <xf numFmtId="0" fontId="106" fillId="19" borderId="19" applyNumberFormat="0" applyAlignment="0" applyProtection="0"/>
    <xf numFmtId="0" fontId="125" fillId="19" borderId="19" applyNumberFormat="0" applyAlignment="0" applyProtection="0"/>
    <xf numFmtId="0" fontId="63" fillId="19" borderId="6" applyNumberFormat="0" applyAlignment="0" applyProtection="0"/>
    <xf numFmtId="0" fontId="126" fillId="14" borderId="6" applyNumberFormat="0" applyAlignment="0" applyProtection="0"/>
    <xf numFmtId="0" fontId="63" fillId="19" borderId="6" applyNumberFormat="0" applyAlignment="0" applyProtection="0"/>
    <xf numFmtId="0" fontId="126" fillId="19" borderId="6" applyNumberFormat="0" applyAlignment="0" applyProtection="0"/>
    <xf numFmtId="0" fontId="11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131" fillId="11" borderId="0" applyNumberFormat="0" applyBorder="0" applyAlignment="0" applyProtection="0"/>
    <xf numFmtId="0" fontId="79" fillId="11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13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2" fillId="0" borderId="0"/>
    <xf numFmtId="0" fontId="89" fillId="3" borderId="6" applyNumberFormat="0" applyAlignment="0" applyProtection="0"/>
    <xf numFmtId="0" fontId="135" fillId="15" borderId="6" applyNumberFormat="0" applyAlignment="0" applyProtection="0"/>
    <xf numFmtId="0" fontId="89" fillId="3" borderId="6" applyNumberFormat="0" applyAlignment="0" applyProtection="0"/>
    <xf numFmtId="0" fontId="135" fillId="3" borderId="6" applyNumberFormat="0" applyAlignment="0" applyProtection="0"/>
    <xf numFmtId="0" fontId="95" fillId="3" borderId="0" applyNumberFormat="0" applyBorder="0" applyAlignment="0" applyProtection="0"/>
    <xf numFmtId="0" fontId="136" fillId="3" borderId="0" applyNumberFormat="0" applyBorder="0" applyAlignment="0" applyProtection="0"/>
    <xf numFmtId="0" fontId="95" fillId="3" borderId="0" applyNumberFormat="0" applyBorder="0" applyAlignment="0" applyProtection="0"/>
    <xf numFmtId="0" fontId="114" fillId="0" borderId="25" applyNumberFormat="0" applyFill="0" applyAlignment="0" applyProtection="0"/>
    <xf numFmtId="0" fontId="137" fillId="0" borderId="23" applyNumberFormat="0" applyFill="0" applyAlignment="0" applyProtection="0"/>
    <xf numFmtId="0" fontId="114" fillId="0" borderId="25" applyNumberFormat="0" applyFill="0" applyAlignment="0" applyProtection="0"/>
    <xf numFmtId="0" fontId="137" fillId="0" borderId="25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4" fillId="0" borderId="0"/>
    <xf numFmtId="0" fontId="54" fillId="8" borderId="0" applyNumberFormat="0" applyBorder="0" applyAlignment="0" applyProtection="0"/>
    <xf numFmtId="0" fontId="55" fillId="4" borderId="0" applyNumberFormat="0" applyBorder="0" applyAlignment="0" applyProtection="0"/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5" borderId="0" applyNumberFormat="0" applyBorder="0" applyAlignment="0" applyProtection="0"/>
    <xf numFmtId="0" fontId="55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26" borderId="0" applyNumberFormat="0" applyBorder="0" applyAlignment="0" applyProtection="0"/>
    <xf numFmtId="0" fontId="55" fillId="7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4" fillId="9" borderId="0" applyNumberFormat="0" applyBorder="0" applyAlignment="0" applyProtection="0"/>
    <xf numFmtId="0" fontId="43" fillId="17" borderId="16" applyNumberFormat="0" applyFont="0" applyAlignment="0" applyProtection="0"/>
    <xf numFmtId="0" fontId="100" fillId="0" borderId="0"/>
    <xf numFmtId="0" fontId="43" fillId="17" borderId="16" applyNumberFormat="0" applyFont="0" applyAlignment="0" applyProtection="0"/>
    <xf numFmtId="0" fontId="43" fillId="17" borderId="16" applyNumberFormat="0" applyFont="0" applyAlignment="0" applyProtection="0"/>
    <xf numFmtId="0" fontId="83" fillId="0" borderId="10" applyNumberFormat="0" applyFill="0" applyAlignment="0" applyProtection="0"/>
    <xf numFmtId="0" fontId="138" fillId="0" borderId="1" applyNumberFormat="0" applyFill="0" applyAlignment="0" applyProtection="0"/>
    <xf numFmtId="0" fontId="83" fillId="0" borderId="10" applyNumberFormat="0" applyFill="0" applyAlignment="0" applyProtection="0"/>
    <xf numFmtId="0" fontId="139" fillId="0" borderId="10" applyNumberFormat="0" applyFill="0" applyAlignment="0" applyProtection="0"/>
    <xf numFmtId="0" fontId="85" fillId="0" borderId="2" applyNumberFormat="0" applyFill="0" applyAlignment="0" applyProtection="0"/>
    <xf numFmtId="0" fontId="140" fillId="0" borderId="2" applyNumberFormat="0" applyFill="0" applyAlignment="0" applyProtection="0"/>
    <xf numFmtId="0" fontId="85" fillId="0" borderId="2" applyNumberFormat="0" applyFill="0" applyAlignment="0" applyProtection="0"/>
    <xf numFmtId="0" fontId="141" fillId="0" borderId="2" applyNumberFormat="0" applyFill="0" applyAlignment="0" applyProtection="0"/>
    <xf numFmtId="0" fontId="87" fillId="0" borderId="12" applyNumberFormat="0" applyFill="0" applyAlignment="0" applyProtection="0"/>
    <xf numFmtId="0" fontId="142" fillId="0" borderId="3" applyNumberFormat="0" applyFill="0" applyAlignment="0" applyProtection="0"/>
    <xf numFmtId="0" fontId="87" fillId="0" borderId="12" applyNumberFormat="0" applyFill="0" applyAlignment="0" applyProtection="0"/>
    <xf numFmtId="0" fontId="143" fillId="0" borderId="12" applyNumberFormat="0" applyFill="0" applyAlignment="0" applyProtection="0"/>
    <xf numFmtId="0" fontId="8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/>
    <xf numFmtId="181" fontId="144" fillId="0" borderId="0" applyFont="0" applyFill="0" applyBorder="0" applyAlignment="0" applyProtection="0"/>
    <xf numFmtId="177" fontId="144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145" fillId="0" borderId="0" applyFont="0" applyFill="0" applyBorder="0" applyAlignment="0" applyProtection="0"/>
    <xf numFmtId="38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46" fillId="0" borderId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47" fillId="0" borderId="0" applyFont="0" applyFill="0" applyBorder="0" applyAlignment="0" applyProtection="0"/>
    <xf numFmtId="194" fontId="147" fillId="0" borderId="0" applyFont="0" applyFill="0" applyBorder="0" applyAlignment="0" applyProtection="0"/>
    <xf numFmtId="0" fontId="148" fillId="0" borderId="0"/>
    <xf numFmtId="0" fontId="43" fillId="0" borderId="0"/>
    <xf numFmtId="0" fontId="44" fillId="0" borderId="0"/>
    <xf numFmtId="0" fontId="44" fillId="0" borderId="0"/>
    <xf numFmtId="0" fontId="42" fillId="0" borderId="0"/>
    <xf numFmtId="0" fontId="43" fillId="0" borderId="0"/>
    <xf numFmtId="0" fontId="44" fillId="0" borderId="0"/>
    <xf numFmtId="0" fontId="149" fillId="3" borderId="0" applyNumberFormat="0" applyBorder="0" applyAlignment="0" applyProtection="0">
      <alignment vertical="center"/>
    </xf>
    <xf numFmtId="0" fontId="149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42" fillId="17" borderId="16" applyNumberFormat="0" applyFont="0" applyAlignment="0" applyProtection="0">
      <alignment vertical="center"/>
    </xf>
    <xf numFmtId="0" fontId="151" fillId="17" borderId="16" applyNumberFormat="0" applyFont="0" applyAlignment="0" applyProtection="0">
      <alignment vertical="center"/>
    </xf>
    <xf numFmtId="17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6" fillId="0" borderId="23" applyNumberFormat="0" applyFill="0" applyAlignment="0" applyProtection="0">
      <alignment vertical="center"/>
    </xf>
    <xf numFmtId="0" fontId="156" fillId="0" borderId="23" applyNumberFormat="0" applyFill="0" applyAlignment="0" applyProtection="0">
      <alignment vertical="center"/>
    </xf>
    <xf numFmtId="0" fontId="157" fillId="0" borderId="25" applyNumberFormat="0" applyFill="0" applyAlignment="0" applyProtection="0">
      <alignment vertical="center"/>
    </xf>
    <xf numFmtId="0" fontId="158" fillId="2" borderId="0" applyNumberFormat="0" applyBorder="0" applyAlignment="0" applyProtection="0">
      <alignment vertical="center"/>
    </xf>
    <xf numFmtId="0" fontId="158" fillId="2" borderId="0" applyNumberFormat="0" applyBorder="0" applyAlignment="0" applyProtection="0">
      <alignment vertical="center"/>
    </xf>
    <xf numFmtId="0" fontId="159" fillId="2" borderId="0" applyNumberFormat="0" applyBorder="0" applyAlignment="0" applyProtection="0">
      <alignment vertical="center"/>
    </xf>
    <xf numFmtId="0" fontId="158" fillId="2" borderId="0" applyNumberFormat="0" applyBorder="0" applyAlignment="0" applyProtection="0">
      <alignment vertical="center"/>
    </xf>
    <xf numFmtId="0" fontId="160" fillId="11" borderId="0" applyNumberFormat="0" applyBorder="0" applyAlignment="0" applyProtection="0">
      <alignment vertical="center"/>
    </xf>
    <xf numFmtId="0" fontId="160" fillId="11" borderId="0" applyNumberFormat="0" applyBorder="0" applyAlignment="0" applyProtection="0">
      <alignment vertical="center"/>
    </xf>
    <xf numFmtId="0" fontId="161" fillId="11" borderId="0" applyNumberFormat="0" applyBorder="0" applyAlignment="0" applyProtection="0">
      <alignment vertical="center"/>
    </xf>
    <xf numFmtId="0" fontId="214" fillId="51" borderId="0" applyNumberFormat="0" applyBorder="0" applyAlignment="0" applyProtection="0">
      <alignment vertical="center"/>
    </xf>
    <xf numFmtId="0" fontId="162" fillId="11" borderId="0" applyNumberFormat="0" applyBorder="0" applyAlignment="0" applyProtection="0">
      <alignment vertical="center"/>
    </xf>
    <xf numFmtId="0" fontId="163" fillId="2" borderId="0" applyNumberFormat="0" applyBorder="0" applyAlignment="0" applyProtection="0">
      <alignment vertical="center"/>
    </xf>
    <xf numFmtId="0" fontId="215" fillId="4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2" fillId="0" borderId="0"/>
    <xf numFmtId="0" fontId="56" fillId="4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2" fillId="48" borderId="0"/>
    <xf numFmtId="0" fontId="164" fillId="0" borderId="0" applyNumberFormat="0" applyFill="0" applyBorder="0" applyAlignment="0" applyProtection="0">
      <alignment vertical="center"/>
    </xf>
    <xf numFmtId="0" fontId="165" fillId="0" borderId="1" applyNumberFormat="0" applyFill="0" applyAlignment="0" applyProtection="0">
      <alignment vertical="center"/>
    </xf>
    <xf numFmtId="0" fontId="166" fillId="0" borderId="2" applyNumberFormat="0" applyFill="0" applyAlignment="0" applyProtection="0">
      <alignment vertical="center"/>
    </xf>
    <xf numFmtId="0" fontId="167" fillId="0" borderId="3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23" borderId="7" applyNumberFormat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0" borderId="1" applyNumberFormat="0" applyFill="0" applyAlignment="0" applyProtection="0">
      <alignment vertical="center"/>
    </xf>
    <xf numFmtId="0" fontId="170" fillId="0" borderId="1" applyNumberFormat="0" applyFill="0" applyAlignment="0" applyProtection="0">
      <alignment vertical="center"/>
    </xf>
    <xf numFmtId="0" fontId="171" fillId="0" borderId="10" applyNumberFormat="0" applyFill="0" applyAlignment="0" applyProtection="0">
      <alignment vertical="center"/>
    </xf>
    <xf numFmtId="0" fontId="172" fillId="0" borderId="2" applyNumberFormat="0" applyFill="0" applyAlignment="0" applyProtection="0">
      <alignment vertical="center"/>
    </xf>
    <xf numFmtId="0" fontId="172" fillId="0" borderId="2" applyNumberFormat="0" applyFill="0" applyAlignment="0" applyProtection="0">
      <alignment vertical="center"/>
    </xf>
    <xf numFmtId="0" fontId="173" fillId="0" borderId="2" applyNumberFormat="0" applyFill="0" applyAlignment="0" applyProtection="0">
      <alignment vertical="center"/>
    </xf>
    <xf numFmtId="0" fontId="174" fillId="0" borderId="3" applyNumberFormat="0" applyFill="0" applyAlignment="0" applyProtection="0">
      <alignment vertical="center"/>
    </xf>
    <xf numFmtId="0" fontId="174" fillId="0" borderId="3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40" fillId="0" borderId="0"/>
    <xf numFmtId="0" fontId="176" fillId="23" borderId="7" applyNumberFormat="0" applyAlignment="0" applyProtection="0">
      <alignment vertical="center"/>
    </xf>
    <xf numFmtId="0" fontId="176" fillId="23" borderId="7" applyNumberFormat="0" applyAlignment="0" applyProtection="0">
      <alignment vertical="center"/>
    </xf>
    <xf numFmtId="0" fontId="177" fillId="23" borderId="7" applyNumberFormat="0" applyAlignment="0" applyProtection="0">
      <alignment vertical="center"/>
    </xf>
    <xf numFmtId="0" fontId="178" fillId="0" borderId="23" applyNumberFormat="0" applyFill="0" applyAlignment="0" applyProtection="0">
      <alignment vertical="center"/>
    </xf>
    <xf numFmtId="0" fontId="50" fillId="17" borderId="16" applyNumberFormat="0" applyFont="0" applyAlignment="0" applyProtection="0">
      <alignment vertical="center"/>
    </xf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center"/>
    </xf>
    <xf numFmtId="0" fontId="182" fillId="14" borderId="6" applyNumberFormat="0" applyAlignment="0" applyProtection="0">
      <alignment vertical="center"/>
    </xf>
    <xf numFmtId="0" fontId="182" fillId="14" borderId="6" applyNumberFormat="0" applyAlignment="0" applyProtection="0">
      <alignment vertical="center"/>
    </xf>
    <xf numFmtId="0" fontId="183" fillId="19" borderId="6" applyNumberFormat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14" borderId="6" applyNumberFormat="0" applyAlignment="0" applyProtection="0">
      <alignment vertical="center"/>
    </xf>
    <xf numFmtId="182" fontId="190" fillId="0" borderId="0" applyFont="0" applyFill="0" applyBorder="0" applyAlignment="0" applyProtection="0"/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191" fillId="15" borderId="6" applyNumberFormat="0" applyAlignment="0" applyProtection="0">
      <alignment vertical="center"/>
    </xf>
    <xf numFmtId="0" fontId="191" fillId="15" borderId="6" applyNumberFormat="0" applyAlignment="0" applyProtection="0">
      <alignment vertical="center"/>
    </xf>
    <xf numFmtId="0" fontId="192" fillId="15" borderId="6" applyNumberFormat="0" applyAlignment="0" applyProtection="0">
      <alignment vertical="center"/>
    </xf>
    <xf numFmtId="0" fontId="193" fillId="14" borderId="19" applyNumberFormat="0" applyAlignment="0" applyProtection="0">
      <alignment vertical="center"/>
    </xf>
    <xf numFmtId="0" fontId="193" fillId="14" borderId="19" applyNumberFormat="0" applyAlignment="0" applyProtection="0">
      <alignment vertical="center"/>
    </xf>
    <xf numFmtId="0" fontId="194" fillId="19" borderId="19" applyNumberFormat="0" applyAlignment="0" applyProtection="0">
      <alignment vertical="center"/>
    </xf>
    <xf numFmtId="0" fontId="195" fillId="15" borderId="6" applyNumberFormat="0" applyAlignment="0" applyProtection="0">
      <alignment vertical="center"/>
    </xf>
    <xf numFmtId="0" fontId="196" fillId="14" borderId="19" applyNumberFormat="0" applyAlignment="0" applyProtection="0">
      <alignment vertical="center"/>
    </xf>
    <xf numFmtId="0" fontId="197" fillId="3" borderId="0" applyNumberFormat="0" applyBorder="0" applyAlignment="0" applyProtection="0">
      <alignment vertical="center"/>
    </xf>
    <xf numFmtId="0" fontId="198" fillId="0" borderId="4" applyNumberFormat="0" applyFill="0" applyAlignment="0" applyProtection="0">
      <alignment vertical="center"/>
    </xf>
    <xf numFmtId="0" fontId="198" fillId="0" borderId="4" applyNumberFormat="0" applyFill="0" applyAlignment="0" applyProtection="0">
      <alignment vertical="center"/>
    </xf>
    <xf numFmtId="0" fontId="199" fillId="0" borderId="4" applyNumberFormat="0" applyFill="0" applyAlignment="0" applyProtection="0">
      <alignment vertical="center"/>
    </xf>
    <xf numFmtId="0" fontId="42" fillId="0" borderId="0"/>
    <xf numFmtId="0" fontId="200" fillId="0" borderId="4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</cellStyleXfs>
  <cellXfs count="138">
    <xf numFmtId="164" fontId="0" fillId="0" borderId="0" xfId="0"/>
    <xf numFmtId="41" fontId="2" fillId="0" borderId="0" xfId="568" applyNumberFormat="1" applyFont="1" applyFill="1" applyBorder="1" applyAlignment="1">
      <alignment horizontal="right" vertical="center"/>
    </xf>
    <xf numFmtId="41" fontId="2" fillId="0" borderId="31" xfId="568" applyNumberFormat="1" applyFont="1" applyFill="1" applyBorder="1" applyAlignment="1">
      <alignment horizontal="right"/>
    </xf>
    <xf numFmtId="41" fontId="2" fillId="0" borderId="0" xfId="568" applyNumberFormat="1" applyFont="1" applyFill="1" applyBorder="1" applyAlignment="1">
      <alignment horizontal="right"/>
    </xf>
    <xf numFmtId="41" fontId="2" fillId="0" borderId="0" xfId="568" applyNumberFormat="1" applyFont="1" applyFill="1" applyAlignment="1">
      <alignment horizontal="right"/>
    </xf>
    <xf numFmtId="165" fontId="2" fillId="0" borderId="0" xfId="568" applyNumberFormat="1" applyFont="1" applyFill="1" applyAlignment="1">
      <alignment vertical="center"/>
    </xf>
    <xf numFmtId="165" fontId="2" fillId="0" borderId="0" xfId="568" applyNumberFormat="1" applyFont="1" applyFill="1" applyBorder="1" applyAlignment="1">
      <alignment horizontal="right" vertical="center"/>
    </xf>
    <xf numFmtId="165" fontId="2" fillId="0" borderId="0" xfId="568" applyNumberFormat="1" applyFont="1" applyFill="1" applyAlignment="1">
      <alignment horizontal="right" vertical="center"/>
    </xf>
    <xf numFmtId="43" fontId="2" fillId="0" borderId="0" xfId="568" applyFont="1" applyFill="1" applyBorder="1" applyAlignment="1">
      <alignment horizontal="center"/>
    </xf>
    <xf numFmtId="43" fontId="2" fillId="0" borderId="0" xfId="568" applyFont="1" applyFill="1" applyBorder="1" applyAlignment="1">
      <alignment horizontal="right"/>
    </xf>
    <xf numFmtId="10" fontId="2" fillId="0" borderId="0" xfId="1385" applyNumberFormat="1" applyFont="1" applyFill="1" applyBorder="1" applyAlignment="1">
      <alignment horizontal="right"/>
    </xf>
    <xf numFmtId="41" fontId="2" fillId="0" borderId="0" xfId="594" applyNumberFormat="1" applyFont="1" applyFill="1" applyAlignment="1">
      <alignment horizontal="right" vertical="center"/>
    </xf>
    <xf numFmtId="43" fontId="2" fillId="0" borderId="0" xfId="568" applyFont="1" applyFill="1" applyBorder="1" applyAlignment="1">
      <alignment horizontal="right" vertical="center"/>
    </xf>
    <xf numFmtId="165" fontId="2" fillId="0" borderId="26" xfId="568" applyNumberFormat="1" applyFont="1" applyFill="1" applyBorder="1" applyAlignment="1">
      <alignment horizontal="right"/>
    </xf>
    <xf numFmtId="165" fontId="2" fillId="0" borderId="31" xfId="568" applyNumberFormat="1" applyFont="1" applyFill="1" applyBorder="1" applyAlignment="1">
      <alignment horizontal="right"/>
    </xf>
    <xf numFmtId="165" fontId="2" fillId="0" borderId="0" xfId="568" applyNumberFormat="1" applyFont="1" applyFill="1" applyBorder="1" applyAlignment="1">
      <alignment horizontal="right"/>
    </xf>
    <xf numFmtId="165" fontId="2" fillId="0" borderId="0" xfId="568" applyNumberFormat="1" applyFont="1" applyFill="1" applyAlignment="1">
      <alignment horizontal="right"/>
    </xf>
    <xf numFmtId="165" fontId="2" fillId="0" borderId="0" xfId="568" applyNumberFormat="1" applyFont="1" applyFill="1" applyAlignment="1">
      <alignment horizontal="center"/>
    </xf>
    <xf numFmtId="165" fontId="12" fillId="0" borderId="0" xfId="568" applyNumberFormat="1" applyFont="1" applyFill="1" applyAlignment="1">
      <alignment horizontal="left"/>
    </xf>
    <xf numFmtId="165" fontId="2" fillId="0" borderId="0" xfId="568" applyNumberFormat="1" applyFont="1" applyFill="1" applyAlignment="1">
      <alignment horizontal="centerContinuous"/>
    </xf>
    <xf numFmtId="165" fontId="2" fillId="0" borderId="28" xfId="568" applyNumberFormat="1" applyFont="1" applyFill="1" applyBorder="1" applyAlignment="1">
      <alignment horizontal="right"/>
    </xf>
    <xf numFmtId="165" fontId="2" fillId="0" borderId="9" xfId="568" applyNumberFormat="1" applyFont="1" applyFill="1" applyBorder="1" applyAlignment="1">
      <alignment horizontal="right"/>
    </xf>
    <xf numFmtId="165" fontId="2" fillId="0" borderId="27" xfId="568" applyNumberFormat="1" applyFont="1" applyFill="1" applyBorder="1" applyAlignment="1">
      <alignment horizontal="right"/>
    </xf>
    <xf numFmtId="167" fontId="2" fillId="0" borderId="0" xfId="1385" applyNumberFormat="1" applyFont="1" applyFill="1"/>
    <xf numFmtId="165" fontId="2" fillId="0" borderId="0" xfId="568" applyNumberFormat="1" applyFont="1" applyFill="1"/>
    <xf numFmtId="43" fontId="2" fillId="0" borderId="31" xfId="568" applyFont="1" applyFill="1" applyBorder="1"/>
    <xf numFmtId="43" fontId="2" fillId="0" borderId="0" xfId="568" applyFont="1" applyFill="1"/>
    <xf numFmtId="165" fontId="2" fillId="0" borderId="29" xfId="568" applyNumberFormat="1" applyFont="1" applyFill="1" applyBorder="1" applyAlignment="1">
      <alignment horizontal="right"/>
    </xf>
    <xf numFmtId="43" fontId="2" fillId="0" borderId="0" xfId="568" applyFont="1" applyFill="1" applyAlignment="1">
      <alignment vertical="center"/>
    </xf>
    <xf numFmtId="43" fontId="2" fillId="0" borderId="0" xfId="568" applyFont="1" applyFill="1" applyAlignment="1">
      <alignment horizontal="right" vertical="center"/>
    </xf>
    <xf numFmtId="41" fontId="2" fillId="0" borderId="9" xfId="568" quotePrefix="1" applyNumberFormat="1" applyFont="1" applyFill="1" applyBorder="1" applyAlignment="1" applyProtection="1">
      <alignment horizontal="center"/>
    </xf>
    <xf numFmtId="41" fontId="2" fillId="0" borderId="31" xfId="568" quotePrefix="1" applyNumberFormat="1" applyFont="1" applyFill="1" applyBorder="1" applyAlignment="1" applyProtection="1">
      <alignment horizontal="center"/>
    </xf>
    <xf numFmtId="164" fontId="12" fillId="0" borderId="0" xfId="0" applyFont="1" applyAlignment="1">
      <alignment horizontal="left"/>
    </xf>
    <xf numFmtId="164" fontId="2" fillId="0" borderId="0" xfId="0" applyFont="1"/>
    <xf numFmtId="37" fontId="12" fillId="0" borderId="0" xfId="0" applyNumberFormat="1" applyFont="1" applyAlignment="1">
      <alignment horizontal="left"/>
    </xf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2" fillId="0" borderId="0" xfId="0" quotePrefix="1" applyNumberFormat="1" applyFont="1" applyAlignment="1">
      <alignment horizontal="right"/>
    </xf>
    <xf numFmtId="164" fontId="12" fillId="0" borderId="0" xfId="0" applyFont="1"/>
    <xf numFmtId="164" fontId="2" fillId="0" borderId="26" xfId="0" applyFont="1" applyBorder="1" applyAlignment="1">
      <alignment horizontal="center"/>
    </xf>
    <xf numFmtId="16" fontId="2" fillId="0" borderId="26" xfId="0" applyNumberFormat="1" applyFont="1" applyBorder="1" applyAlignment="1">
      <alignment horizontal="center"/>
    </xf>
    <xf numFmtId="164" fontId="15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164" fontId="16" fillId="0" borderId="0" xfId="0" applyFont="1" applyAlignment="1">
      <alignment horizontal="center"/>
    </xf>
    <xf numFmtId="37" fontId="2" fillId="0" borderId="0" xfId="0" applyNumberFormat="1" applyFont="1"/>
    <xf numFmtId="164" fontId="2" fillId="0" borderId="0" xfId="0" applyFont="1" applyAlignment="1">
      <alignment horizontal="justify" wrapText="1"/>
    </xf>
    <xf numFmtId="164" fontId="16" fillId="0" borderId="0" xfId="0" applyFont="1" applyAlignment="1">
      <alignment horizontal="center" wrapText="1"/>
    </xf>
    <xf numFmtId="164" fontId="2" fillId="0" borderId="0" xfId="0" applyFont="1" applyAlignment="1">
      <alignment horizontal="center" wrapText="1"/>
    </xf>
    <xf numFmtId="41" fontId="2" fillId="0" borderId="0" xfId="0" applyNumberFormat="1" applyFont="1" applyAlignment="1">
      <alignment horizontal="right"/>
    </xf>
    <xf numFmtId="164" fontId="2" fillId="0" borderId="0" xfId="0" applyFont="1" applyAlignment="1">
      <alignment horizontal="left"/>
    </xf>
    <xf numFmtId="0" fontId="2" fillId="0" borderId="0" xfId="0" quotePrefix="1" applyNumberFormat="1" applyFont="1" applyAlignment="1">
      <alignment horizontal="left" vertical="top"/>
    </xf>
    <xf numFmtId="41" fontId="2" fillId="0" borderId="26" xfId="0" applyNumberFormat="1" applyFont="1" applyBorder="1" applyAlignment="1">
      <alignment horizontal="right"/>
    </xf>
    <xf numFmtId="41" fontId="2" fillId="0" borderId="9" xfId="0" applyNumberFormat="1" applyFont="1" applyBorder="1" applyAlignment="1">
      <alignment horizontal="right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41" fontId="2" fillId="0" borderId="30" xfId="0" applyNumberFormat="1" applyFont="1" applyBorder="1" applyAlignment="1">
      <alignment horizontal="right"/>
    </xf>
    <xf numFmtId="41" fontId="2" fillId="0" borderId="27" xfId="0" applyNumberFormat="1" applyFont="1" applyBorder="1" applyAlignment="1">
      <alignment horizontal="right"/>
    </xf>
    <xf numFmtId="164" fontId="17" fillId="0" borderId="0" xfId="0" applyFont="1" applyAlignment="1">
      <alignment horizontal="left"/>
    </xf>
    <xf numFmtId="164" fontId="17" fillId="0" borderId="0" xfId="0" applyFont="1"/>
    <xf numFmtId="41" fontId="2" fillId="0" borderId="0" xfId="0" applyNumberFormat="1" applyFont="1"/>
    <xf numFmtId="165" fontId="2" fillId="0" borderId="0" xfId="0" applyNumberFormat="1" applyFont="1" applyAlignment="1">
      <alignment horizontal="right"/>
    </xf>
    <xf numFmtId="164" fontId="2" fillId="0" borderId="0" xfId="0" applyFont="1" applyAlignment="1">
      <alignment horizontal="justify"/>
    </xf>
    <xf numFmtId="164" fontId="16" fillId="0" borderId="0" xfId="0" applyFont="1"/>
    <xf numFmtId="37" fontId="2" fillId="0" borderId="0" xfId="0" applyNumberFormat="1" applyFont="1" applyAlignment="1">
      <alignment horizontal="right"/>
    </xf>
    <xf numFmtId="165" fontId="2" fillId="0" borderId="31" xfId="0" applyNumberFormat="1" applyFont="1" applyBorder="1" applyAlignment="1">
      <alignment horizontal="right"/>
    </xf>
    <xf numFmtId="165" fontId="2" fillId="0" borderId="26" xfId="0" applyNumberFormat="1" applyFont="1" applyBorder="1" applyAlignment="1">
      <alignment horizontal="right"/>
    </xf>
    <xf numFmtId="38" fontId="2" fillId="0" borderId="0" xfId="0" applyNumberFormat="1" applyFont="1"/>
    <xf numFmtId="39" fontId="2" fillId="0" borderId="0" xfId="0" applyNumberFormat="1" applyFont="1"/>
    <xf numFmtId="173" fontId="2" fillId="0" borderId="0" xfId="0" applyNumberFormat="1" applyFont="1"/>
    <xf numFmtId="38" fontId="2" fillId="0" borderId="18" xfId="0" applyNumberFormat="1" applyFont="1" applyBorder="1"/>
    <xf numFmtId="37" fontId="2" fillId="0" borderId="0" xfId="0" applyNumberFormat="1" applyFont="1" applyAlignment="1">
      <alignment horizontal="centerContinuous"/>
    </xf>
    <xf numFmtId="164" fontId="2" fillId="0" borderId="0" xfId="0" applyFont="1" applyAlignment="1">
      <alignment horizontal="centerContinuous"/>
    </xf>
    <xf numFmtId="0" fontId="2" fillId="0" borderId="2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16" fillId="0" borderId="0" xfId="1348" applyFont="1" applyAlignment="1">
      <alignment horizontal="center"/>
    </xf>
    <xf numFmtId="164" fontId="12" fillId="0" borderId="0" xfId="0" applyFont="1" applyAlignment="1">
      <alignment horizontal="justify" wrapText="1"/>
    </xf>
    <xf numFmtId="41" fontId="2" fillId="0" borderId="28" xfId="0" applyNumberFormat="1" applyFont="1" applyBorder="1" applyAlignment="1">
      <alignment horizontal="right"/>
    </xf>
    <xf numFmtId="41" fontId="2" fillId="0" borderId="29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left" vertical="top"/>
    </xf>
    <xf numFmtId="41" fontId="2" fillId="0" borderId="31" xfId="0" applyNumberFormat="1" applyFont="1" applyBorder="1" applyAlignment="1">
      <alignment horizontal="right"/>
    </xf>
    <xf numFmtId="39" fontId="2" fillId="0" borderId="31" xfId="0" applyNumberFormat="1" applyFont="1" applyBorder="1"/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171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center"/>
    </xf>
    <xf numFmtId="37" fontId="2" fillId="0" borderId="0" xfId="0" quotePrefix="1" applyNumberFormat="1" applyFont="1"/>
    <xf numFmtId="49" fontId="16" fillId="0" borderId="0" xfId="0" applyNumberFormat="1" applyFont="1"/>
    <xf numFmtId="49" fontId="12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26" xfId="1348" applyNumberFormat="1" applyFont="1" applyBorder="1" applyAlignment="1">
      <alignment horizontal="right"/>
    </xf>
    <xf numFmtId="41" fontId="2" fillId="0" borderId="0" xfId="1348" applyNumberFormat="1" applyFont="1" applyAlignment="1">
      <alignment horizontal="right"/>
    </xf>
    <xf numFmtId="37" fontId="2" fillId="0" borderId="0" xfId="1348" applyNumberFormat="1" applyFont="1" applyAlignment="1">
      <alignment horizontal="right"/>
    </xf>
    <xf numFmtId="41" fontId="2" fillId="0" borderId="31" xfId="1348" applyNumberFormat="1" applyFont="1" applyBorder="1" applyAlignment="1">
      <alignment horizontal="right"/>
    </xf>
    <xf numFmtId="164" fontId="12" fillId="0" borderId="0" xfId="1350" applyFont="1" applyAlignment="1">
      <alignment horizontal="left" vertical="center"/>
    </xf>
    <xf numFmtId="37" fontId="2" fillId="0" borderId="0" xfId="1349" applyNumberFormat="1" applyFont="1" applyAlignment="1">
      <alignment horizontal="right" vertical="center"/>
    </xf>
    <xf numFmtId="164" fontId="12" fillId="0" borderId="0" xfId="1350" applyFont="1" applyAlignment="1">
      <alignment vertical="center"/>
    </xf>
    <xf numFmtId="0" fontId="12" fillId="0" borderId="0" xfId="0" applyNumberFormat="1" applyFont="1" applyAlignment="1">
      <alignment vertical="top"/>
    </xf>
    <xf numFmtId="164" fontId="1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0" applyFont="1" applyAlignment="1">
      <alignment horizontal="center" vertical="center"/>
    </xf>
    <xf numFmtId="41" fontId="2" fillId="0" borderId="28" xfId="0" applyNumberFormat="1" applyFont="1" applyBorder="1" applyAlignment="1">
      <alignment horizontal="right" vertical="center"/>
    </xf>
    <xf numFmtId="41" fontId="2" fillId="0" borderId="29" xfId="0" applyNumberFormat="1" applyFont="1" applyBorder="1" applyAlignment="1">
      <alignment horizontal="right" vertical="center"/>
    </xf>
    <xf numFmtId="41" fontId="2" fillId="0" borderId="20" xfId="0" applyNumberFormat="1" applyFont="1" applyBorder="1" applyAlignment="1">
      <alignment horizontal="right" vertical="center"/>
    </xf>
    <xf numFmtId="41" fontId="2" fillId="0" borderId="30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1" fontId="2" fillId="0" borderId="26" xfId="0" applyNumberFormat="1" applyFont="1" applyBorder="1" applyAlignment="1">
      <alignment horizontal="right" vertical="center"/>
    </xf>
    <xf numFmtId="41" fontId="2" fillId="0" borderId="27" xfId="0" applyNumberFormat="1" applyFont="1" applyBorder="1" applyAlignment="1">
      <alignment horizontal="right" vertical="center"/>
    </xf>
    <xf numFmtId="37" fontId="18" fillId="0" borderId="0" xfId="1350" applyNumberFormat="1" applyFont="1" applyAlignment="1">
      <alignment vertical="center"/>
    </xf>
    <xf numFmtId="41" fontId="2" fillId="0" borderId="28" xfId="0" applyNumberFormat="1" applyFont="1" applyBorder="1" applyAlignment="1">
      <alignment vertical="center"/>
    </xf>
    <xf numFmtId="41" fontId="2" fillId="0" borderId="29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right"/>
    </xf>
    <xf numFmtId="171" fontId="2" fillId="0" borderId="0" xfId="0" applyNumberFormat="1" applyFont="1"/>
    <xf numFmtId="17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37" fontId="2" fillId="0" borderId="0" xfId="1350" applyNumberFormat="1" applyAlignment="1">
      <alignment vertical="center"/>
    </xf>
    <xf numFmtId="164" fontId="2" fillId="0" borderId="0" xfId="1350" applyAlignment="1">
      <alignment vertical="center"/>
    </xf>
    <xf numFmtId="37" fontId="2" fillId="0" borderId="0" xfId="1350" applyNumberFormat="1" applyAlignment="1">
      <alignment horizontal="center" vertical="center"/>
    </xf>
    <xf numFmtId="37" fontId="2" fillId="0" borderId="26" xfId="1350" applyNumberFormat="1" applyBorder="1" applyAlignment="1">
      <alignment vertical="center" wrapText="1"/>
    </xf>
    <xf numFmtId="37" fontId="2" fillId="0" borderId="30" xfId="1350" applyNumberFormat="1" applyBorder="1" applyAlignment="1">
      <alignment vertical="center"/>
    </xf>
    <xf numFmtId="37" fontId="2" fillId="0" borderId="9" xfId="1350" applyNumberFormat="1" applyBorder="1" applyAlignment="1">
      <alignment vertical="center"/>
    </xf>
    <xf numFmtId="37" fontId="2" fillId="0" borderId="26" xfId="1350" applyNumberFormat="1" applyBorder="1" applyAlignment="1">
      <alignment vertical="center"/>
    </xf>
    <xf numFmtId="164" fontId="2" fillId="0" borderId="0" xfId="1350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10" fillId="0" borderId="0" xfId="0" applyFont="1" applyAlignment="1">
      <alignment horizontal="center"/>
    </xf>
    <xf numFmtId="37" fontId="2" fillId="0" borderId="26" xfId="1350" applyNumberFormat="1" applyBorder="1" applyAlignment="1">
      <alignment horizontal="center" vertical="center"/>
    </xf>
    <xf numFmtId="164" fontId="2" fillId="0" borderId="26" xfId="1350" applyBorder="1" applyAlignment="1">
      <alignment horizontal="center" vertical="center"/>
    </xf>
    <xf numFmtId="164" fontId="2" fillId="0" borderId="0" xfId="1350" applyAlignment="1">
      <alignment vertical="top"/>
    </xf>
    <xf numFmtId="37" fontId="2" fillId="0" borderId="0" xfId="1350" applyNumberFormat="1" applyAlignment="1">
      <alignment horizontal="centerContinuous" vertical="center"/>
    </xf>
    <xf numFmtId="37" fontId="2" fillId="0" borderId="26" xfId="0" applyNumberFormat="1" applyFont="1" applyBorder="1" applyAlignment="1">
      <alignment horizontal="center"/>
    </xf>
    <xf numFmtId="37" fontId="2" fillId="0" borderId="26" xfId="1350" applyNumberFormat="1" applyBorder="1" applyAlignment="1">
      <alignment horizontal="center" vertical="center" wrapText="1"/>
    </xf>
    <xf numFmtId="37" fontId="2" fillId="0" borderId="9" xfId="1350" applyNumberFormat="1" applyBorder="1" applyAlignment="1">
      <alignment horizontal="center" vertical="center"/>
    </xf>
    <xf numFmtId="37" fontId="2" fillId="0" borderId="26" xfId="1350" applyNumberFormat="1" applyBorder="1" applyAlignment="1">
      <alignment horizontal="center" vertical="center"/>
    </xf>
    <xf numFmtId="37" fontId="2" fillId="0" borderId="26" xfId="0" applyNumberFormat="1" applyFont="1" applyBorder="1" applyAlignment="1"/>
  </cellXfs>
  <cellStyles count="2356">
    <cellStyle name="?" xfId="1" xr:uid="{00000000-0005-0000-0000-000000000000}"/>
    <cellStyle name="??" xfId="2" xr:uid="{00000000-0005-0000-0000-000001000000}"/>
    <cellStyle name="?? 1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??" xfId="7" xr:uid="{00000000-0005-0000-0000-000006000000}"/>
    <cellStyle name="?????" xfId="8" xr:uid="{00000000-0005-0000-0000-000007000000}"/>
    <cellStyle name="????? 1" xfId="9" xr:uid="{00000000-0005-0000-0000-000008000000}"/>
    <cellStyle name="??????" xfId="10" xr:uid="{00000000-0005-0000-0000-000009000000}"/>
    <cellStyle name="?????? 1" xfId="11" xr:uid="{00000000-0005-0000-0000-00000A000000}"/>
    <cellStyle name="?????? 2" xfId="12" xr:uid="{00000000-0005-0000-0000-00000B000000}"/>
    <cellStyle name="?????? 3" xfId="13" xr:uid="{00000000-0005-0000-0000-00000C000000}"/>
    <cellStyle name="?????? 4" xfId="14" xr:uid="{00000000-0005-0000-0000-00000D000000}"/>
    <cellStyle name="?????? 5" xfId="15" xr:uid="{00000000-0005-0000-0000-00000E000000}"/>
    <cellStyle name="?????? 6" xfId="16" xr:uid="{00000000-0005-0000-0000-00000F000000}"/>
    <cellStyle name="????[0]_050978" xfId="17" xr:uid="{00000000-0005-0000-0000-000010000000}"/>
    <cellStyle name="????[0]W11BB" xfId="18" xr:uid="{00000000-0005-0000-0000-000011000000}"/>
    <cellStyle name="????_050978" xfId="19" xr:uid="{00000000-0005-0000-0000-000012000000}"/>
    <cellStyle name="???[0]_laroux" xfId="20" xr:uid="{00000000-0005-0000-0000-000013000000}"/>
    <cellStyle name="???_laroux" xfId="21" xr:uid="{00000000-0005-0000-0000-000014000000}"/>
    <cellStyle name="??[0]_ ? ? ? ?" xfId="22" xr:uid="{00000000-0005-0000-0000-000015000000}"/>
    <cellStyle name="??_ ? ? ? ?" xfId="23" xr:uid="{00000000-0005-0000-0000-000016000000}"/>
    <cellStyle name="??1" xfId="24" xr:uid="{00000000-0005-0000-0000-000017000000}"/>
    <cellStyle name="??2" xfId="25" xr:uid="{00000000-0005-0000-0000-000018000000}"/>
    <cellStyle name="??3" xfId="26" xr:uid="{00000000-0005-0000-0000-000019000000}"/>
    <cellStyle name="??4" xfId="27" xr:uid="{00000000-0005-0000-0000-00001A000000}"/>
    <cellStyle name="??5" xfId="28" xr:uid="{00000000-0005-0000-0000-00001B000000}"/>
    <cellStyle name="??6" xfId="29" xr:uid="{00000000-0005-0000-0000-00001C000000}"/>
    <cellStyle name="_~0128403" xfId="30" xr:uid="{00000000-0005-0000-0000-00001D000000}"/>
    <cellStyle name="_~2803727" xfId="31" xr:uid="{00000000-0005-0000-0000-00001E000000}"/>
    <cellStyle name="_~5685167" xfId="32" xr:uid="{00000000-0005-0000-0000-00001F000000}"/>
    <cellStyle name="_~5722987" xfId="33" xr:uid="{00000000-0005-0000-0000-000020000000}"/>
    <cellStyle name="_~8077956" xfId="34" xr:uid="{00000000-0005-0000-0000-000021000000}"/>
    <cellStyle name="_1213" xfId="35" xr:uid="{00000000-0005-0000-0000-000022000000}"/>
    <cellStyle name="_2.แบบฟอร์ม SUP19_Q4_50-CPAI" xfId="36" xr:uid="{00000000-0005-0000-0000-000023000000}"/>
    <cellStyle name="_BAP_FS17" xfId="37" xr:uid="{00000000-0005-0000-0000-000024000000}"/>
    <cellStyle name="_BKF  Q1.52" xfId="38" xr:uid="{00000000-0005-0000-0000-000025000000}"/>
    <cellStyle name="_BP_CPF0151 new-1" xfId="39" xr:uid="{00000000-0005-0000-0000-000026000000}"/>
    <cellStyle name="_BP_CPF0151 new-1 2" xfId="40" xr:uid="{00000000-0005-0000-0000-000027000000}"/>
    <cellStyle name="_BP_CPF0151 new-1 3" xfId="41" xr:uid="{00000000-0005-0000-0000-000028000000}"/>
    <cellStyle name="_CONSO_Q452_update(31.12.52) " xfId="42" xr:uid="{00000000-0005-0000-0000-000029000000}"/>
    <cellStyle name="_Copy of sup19&amp;fs17(ไตรมาส 1ปี 52)" xfId="43" xr:uid="{00000000-0005-0000-0000-00002A000000}"/>
    <cellStyle name="_Copy of SUP19_Q4_50-BFP33" xfId="44" xr:uid="{00000000-0005-0000-0000-00002B000000}"/>
    <cellStyle name="_CP INDIA 2-51" xfId="45" xr:uid="{00000000-0005-0000-0000-00002C000000}"/>
    <cellStyle name="_CP INDIA 2-51 2" xfId="46" xr:uid="{00000000-0005-0000-0000-00002D000000}"/>
    <cellStyle name="_CP INDIA เติ้ล" xfId="47" xr:uid="{00000000-0005-0000-0000-00002E000000}"/>
    <cellStyle name="_CPF Overseas-FS17_SUP19_23_25_23.10.08" xfId="48" xr:uid="{00000000-0005-0000-0000-00002F000000}"/>
    <cellStyle name="_CPF TK เติ้ล" xfId="49" xr:uid="{00000000-0005-0000-0000-000030000000}"/>
    <cellStyle name="_CPFQ1_54_CF(16-4-54)" xfId="50" xr:uid="{00000000-0005-0000-0000-000031000000}"/>
    <cellStyle name="_CPFQ2_52_FS" xfId="51" xr:uid="{00000000-0005-0000-0000-000032000000}"/>
    <cellStyle name="_CPM SUP Q309 " xfId="52" xr:uid="{00000000-0005-0000-0000-000033000000}"/>
    <cellStyle name="_CPM SUP Q309  2" xfId="53" xr:uid="{00000000-0005-0000-0000-000034000000}"/>
    <cellStyle name="_CPM SUP Q310" xfId="54" xr:uid="{00000000-0005-0000-0000-000035000000}"/>
    <cellStyle name="_CPM_conso_Q309" xfId="55" xr:uid="{00000000-0005-0000-0000-000036000000}"/>
    <cellStyle name="_CPM_conso_Q310" xfId="56" xr:uid="{00000000-0005-0000-0000-000037000000}"/>
    <cellStyle name="_File เกียว ไตรมาสรวมcpffp  Q3.51" xfId="57" xr:uid="{00000000-0005-0000-0000-000038000000}"/>
    <cellStyle name="_File เกียว ไตรมาสรวมcpffp  Q3.51 2" xfId="58" xr:uid="{00000000-0005-0000-0000-000039000000}"/>
    <cellStyle name="_File เกียว ไตรมาสรวมcpffp  Q3.51 3" xfId="59" xr:uid="{00000000-0005-0000-0000-00003A000000}"/>
    <cellStyle name="_FORM_conso_ปรับปรุง_Q1_52_update(31-3-52) " xfId="60" xr:uid="{00000000-0005-0000-0000-00003B000000}"/>
    <cellStyle name="_FORM_conso_ปรับปรุง_Q1_52_update(31-3-52)  2" xfId="61" xr:uid="{00000000-0005-0000-0000-00003C000000}"/>
    <cellStyle name="_FORM_conso_ปรับปรุง_Q1_52_update(31-3-52)  3" xfId="62" xr:uid="{00000000-0005-0000-0000-00003D000000}"/>
    <cellStyle name="_FORM_conso_ปรับปรุง_Q1_54_update" xfId="63" xr:uid="{00000000-0005-0000-0000-00003E000000}"/>
    <cellStyle name="_FORM_conso_ปรับปรุง_Q1_54_update 2" xfId="64" xr:uid="{00000000-0005-0000-0000-00003F000000}"/>
    <cellStyle name="_FORM_conso_ปรับปรุง_Q1_54_update new" xfId="65" xr:uid="{00000000-0005-0000-0000-000040000000}"/>
    <cellStyle name="_FORM_conso_ปรับปรุง_Q1_54_update new 2" xfId="66" xr:uid="{00000000-0005-0000-0000-000041000000}"/>
    <cellStyle name="_FS17 ?_Q151c 17-4-51" xfId="67" xr:uid="{00000000-0005-0000-0000-000042000000}"/>
    <cellStyle name="_FS17 ?_Q151c 17-4-51 10" xfId="68" xr:uid="{00000000-0005-0000-0000-000043000000}"/>
    <cellStyle name="_FS17 ?_Q151c 17-4-51 11" xfId="69" xr:uid="{00000000-0005-0000-0000-000044000000}"/>
    <cellStyle name="_FS17 ?_Q151c 17-4-51 12" xfId="70" xr:uid="{00000000-0005-0000-0000-000045000000}"/>
    <cellStyle name="_FS17 ?_Q151c 17-4-51 13" xfId="71" xr:uid="{00000000-0005-0000-0000-000046000000}"/>
    <cellStyle name="_FS17 ?_Q151c 17-4-51 14" xfId="72" xr:uid="{00000000-0005-0000-0000-000047000000}"/>
    <cellStyle name="_FS17 ?_Q151c 17-4-51 15" xfId="73" xr:uid="{00000000-0005-0000-0000-000048000000}"/>
    <cellStyle name="_FS17 ?_Q151c 17-4-51 16" xfId="74" xr:uid="{00000000-0005-0000-0000-000049000000}"/>
    <cellStyle name="_FS17 ?_Q151c 17-4-51 17" xfId="75" xr:uid="{00000000-0005-0000-0000-00004A000000}"/>
    <cellStyle name="_FS17 ?_Q151c 17-4-51 18" xfId="76" xr:uid="{00000000-0005-0000-0000-00004B000000}"/>
    <cellStyle name="_FS17 ?_Q151c 17-4-51 19" xfId="77" xr:uid="{00000000-0005-0000-0000-00004C000000}"/>
    <cellStyle name="_FS17 ?_Q151c 17-4-51 2" xfId="78" xr:uid="{00000000-0005-0000-0000-00004D000000}"/>
    <cellStyle name="_FS17 ?_Q151c 17-4-51 20" xfId="79" xr:uid="{00000000-0005-0000-0000-00004E000000}"/>
    <cellStyle name="_FS17 ?_Q151c 17-4-51 21" xfId="80" xr:uid="{00000000-0005-0000-0000-00004F000000}"/>
    <cellStyle name="_FS17 ?_Q151c 17-4-51 22" xfId="81" xr:uid="{00000000-0005-0000-0000-000050000000}"/>
    <cellStyle name="_FS17 ?_Q151c 17-4-51 23" xfId="82" xr:uid="{00000000-0005-0000-0000-000051000000}"/>
    <cellStyle name="_FS17 ?_Q151c 17-4-51 24" xfId="83" xr:uid="{00000000-0005-0000-0000-000052000000}"/>
    <cellStyle name="_FS17 ?_Q151c 17-4-51 3" xfId="84" xr:uid="{00000000-0005-0000-0000-000053000000}"/>
    <cellStyle name="_FS17 ?_Q151c 17-4-51 4" xfId="85" xr:uid="{00000000-0005-0000-0000-000054000000}"/>
    <cellStyle name="_FS17 ?_Q151c 17-4-51 5" xfId="86" xr:uid="{00000000-0005-0000-0000-000055000000}"/>
    <cellStyle name="_FS17 ?_Q151c 17-4-51 6" xfId="87" xr:uid="{00000000-0005-0000-0000-000056000000}"/>
    <cellStyle name="_FS17 ?_Q151c 17-4-51 7" xfId="88" xr:uid="{00000000-0005-0000-0000-000057000000}"/>
    <cellStyle name="_FS17 ?_Q151c 17-4-51 8" xfId="89" xr:uid="{00000000-0005-0000-0000-000058000000}"/>
    <cellStyle name="_FS17 ?_Q151c 17-4-51 9" xfId="90" xr:uid="{00000000-0005-0000-0000-000059000000}"/>
    <cellStyle name="_FS17 ­_Q151c 17-4-51" xfId="91" xr:uid="{00000000-0005-0000-0000-00005A000000}"/>
    <cellStyle name="_FS17 ­_Q151c 17-4-51 10" xfId="92" xr:uid="{00000000-0005-0000-0000-00005B000000}"/>
    <cellStyle name="_FS17 ­_Q151c 17-4-51 11" xfId="93" xr:uid="{00000000-0005-0000-0000-00005C000000}"/>
    <cellStyle name="_FS17 ­_Q151c 17-4-51 12" xfId="94" xr:uid="{00000000-0005-0000-0000-00005D000000}"/>
    <cellStyle name="_FS17 ­_Q151c 17-4-51 13" xfId="95" xr:uid="{00000000-0005-0000-0000-00005E000000}"/>
    <cellStyle name="_FS17 ­_Q151c 17-4-51 14" xfId="96" xr:uid="{00000000-0005-0000-0000-00005F000000}"/>
    <cellStyle name="_FS17 ­_Q151c 17-4-51 15" xfId="97" xr:uid="{00000000-0005-0000-0000-000060000000}"/>
    <cellStyle name="_FS17 ­_Q151c 17-4-51 16" xfId="98" xr:uid="{00000000-0005-0000-0000-000061000000}"/>
    <cellStyle name="_FS17 ­_Q151c 17-4-51 17" xfId="99" xr:uid="{00000000-0005-0000-0000-000062000000}"/>
    <cellStyle name="_FS17 ­_Q151c 17-4-51 18" xfId="100" xr:uid="{00000000-0005-0000-0000-000063000000}"/>
    <cellStyle name="_FS17 ­_Q151c 17-4-51 19" xfId="101" xr:uid="{00000000-0005-0000-0000-000064000000}"/>
    <cellStyle name="_FS17 ­_Q151c 17-4-51 2" xfId="102" xr:uid="{00000000-0005-0000-0000-000065000000}"/>
    <cellStyle name="_FS17 ­_Q151c 17-4-51 20" xfId="103" xr:uid="{00000000-0005-0000-0000-000066000000}"/>
    <cellStyle name="_FS17 ­_Q151c 17-4-51 21" xfId="104" xr:uid="{00000000-0005-0000-0000-000067000000}"/>
    <cellStyle name="_FS17 ­_Q151c 17-4-51 22" xfId="105" xr:uid="{00000000-0005-0000-0000-000068000000}"/>
    <cellStyle name="_FS17 ­_Q151c 17-4-51 23" xfId="106" xr:uid="{00000000-0005-0000-0000-000069000000}"/>
    <cellStyle name="_FS17 ­_Q151c 17-4-51 24" xfId="107" xr:uid="{00000000-0005-0000-0000-00006A000000}"/>
    <cellStyle name="_FS17 ­_Q151c 17-4-51 25" xfId="108" xr:uid="{00000000-0005-0000-0000-00006B000000}"/>
    <cellStyle name="_FS17 ­_Q151c 17-4-51 3" xfId="109" xr:uid="{00000000-0005-0000-0000-00006C000000}"/>
    <cellStyle name="_FS17 ­_Q151c 17-4-51 4" xfId="110" xr:uid="{00000000-0005-0000-0000-00006D000000}"/>
    <cellStyle name="_FS17 ­_Q151c 17-4-51 5" xfId="111" xr:uid="{00000000-0005-0000-0000-00006E000000}"/>
    <cellStyle name="_FS17 ­_Q151c 17-4-51 6" xfId="112" xr:uid="{00000000-0005-0000-0000-00006F000000}"/>
    <cellStyle name="_FS17 ­_Q151c 17-4-51 7" xfId="113" xr:uid="{00000000-0005-0000-0000-000070000000}"/>
    <cellStyle name="_FS17 ­_Q151c 17-4-51 8" xfId="114" xr:uid="{00000000-0005-0000-0000-000071000000}"/>
    <cellStyle name="_FS17 ­_Q151c 17-4-51 9" xfId="115" xr:uid="{00000000-0005-0000-0000-000072000000}"/>
    <cellStyle name="_NEWCpf-Q251_BA........" xfId="116" xr:uid="{00000000-0005-0000-0000-000073000000}"/>
    <cellStyle name="_NEWCpf-Q251_BA........ 10" xfId="117" xr:uid="{00000000-0005-0000-0000-000074000000}"/>
    <cellStyle name="_NEWCpf-Q251_BA........ 11" xfId="118" xr:uid="{00000000-0005-0000-0000-000075000000}"/>
    <cellStyle name="_NEWCpf-Q251_BA........ 12" xfId="119" xr:uid="{00000000-0005-0000-0000-000076000000}"/>
    <cellStyle name="_NEWCpf-Q251_BA........ 13" xfId="120" xr:uid="{00000000-0005-0000-0000-000077000000}"/>
    <cellStyle name="_NEWCpf-Q251_BA........ 14" xfId="121" xr:uid="{00000000-0005-0000-0000-000078000000}"/>
    <cellStyle name="_NEWCpf-Q251_BA........ 15" xfId="122" xr:uid="{00000000-0005-0000-0000-000079000000}"/>
    <cellStyle name="_NEWCpf-Q251_BA........ 16" xfId="123" xr:uid="{00000000-0005-0000-0000-00007A000000}"/>
    <cellStyle name="_NEWCpf-Q251_BA........ 17" xfId="124" xr:uid="{00000000-0005-0000-0000-00007B000000}"/>
    <cellStyle name="_NEWCpf-Q251_BA........ 18" xfId="125" xr:uid="{00000000-0005-0000-0000-00007C000000}"/>
    <cellStyle name="_NEWCpf-Q251_BA........ 19" xfId="126" xr:uid="{00000000-0005-0000-0000-00007D000000}"/>
    <cellStyle name="_NEWCpf-Q251_BA........ 2" xfId="127" xr:uid="{00000000-0005-0000-0000-00007E000000}"/>
    <cellStyle name="_NEWCpf-Q251_BA........ 20" xfId="128" xr:uid="{00000000-0005-0000-0000-00007F000000}"/>
    <cellStyle name="_NEWCpf-Q251_BA........ 21" xfId="129" xr:uid="{00000000-0005-0000-0000-000080000000}"/>
    <cellStyle name="_NEWCpf-Q251_BA........ 22" xfId="130" xr:uid="{00000000-0005-0000-0000-000081000000}"/>
    <cellStyle name="_NEWCpf-Q251_BA........ 23" xfId="131" xr:uid="{00000000-0005-0000-0000-000082000000}"/>
    <cellStyle name="_NEWCpf-Q251_BA........ 24" xfId="132" xr:uid="{00000000-0005-0000-0000-000083000000}"/>
    <cellStyle name="_NEWCpf-Q251_BA........ 25" xfId="133" xr:uid="{00000000-0005-0000-0000-000084000000}"/>
    <cellStyle name="_NEWCpf-Q251_BA........ 3" xfId="134" xr:uid="{00000000-0005-0000-0000-000085000000}"/>
    <cellStyle name="_NEWCpf-Q251_BA........ 4" xfId="135" xr:uid="{00000000-0005-0000-0000-000086000000}"/>
    <cellStyle name="_NEWCpf-Q251_BA........ 5" xfId="136" xr:uid="{00000000-0005-0000-0000-000087000000}"/>
    <cellStyle name="_NEWCpf-Q251_BA........ 6" xfId="137" xr:uid="{00000000-0005-0000-0000-000088000000}"/>
    <cellStyle name="_NEWCpf-Q251_BA........ 7" xfId="138" xr:uid="{00000000-0005-0000-0000-000089000000}"/>
    <cellStyle name="_NEWCpf-Q251_BA........ 8" xfId="139" xr:uid="{00000000-0005-0000-0000-00008A000000}"/>
    <cellStyle name="_NEWCpf-Q251_BA........ 9" xfId="140" xr:uid="{00000000-0005-0000-0000-00008B000000}"/>
    <cellStyle name="_Sp-abc" xfId="141" xr:uid="{00000000-0005-0000-0000-00008C000000}"/>
    <cellStyle name="_Sp-abc 10" xfId="142" xr:uid="{00000000-0005-0000-0000-00008D000000}"/>
    <cellStyle name="_Sp-abc 11" xfId="143" xr:uid="{00000000-0005-0000-0000-00008E000000}"/>
    <cellStyle name="_Sp-abc 12" xfId="144" xr:uid="{00000000-0005-0000-0000-00008F000000}"/>
    <cellStyle name="_Sp-abc 13" xfId="145" xr:uid="{00000000-0005-0000-0000-000090000000}"/>
    <cellStyle name="_Sp-abc 14" xfId="146" xr:uid="{00000000-0005-0000-0000-000091000000}"/>
    <cellStyle name="_Sp-abc 15" xfId="147" xr:uid="{00000000-0005-0000-0000-000092000000}"/>
    <cellStyle name="_Sp-abc 16" xfId="148" xr:uid="{00000000-0005-0000-0000-000093000000}"/>
    <cellStyle name="_Sp-abc 17" xfId="149" xr:uid="{00000000-0005-0000-0000-000094000000}"/>
    <cellStyle name="_Sp-abc 18" xfId="150" xr:uid="{00000000-0005-0000-0000-000095000000}"/>
    <cellStyle name="_Sp-abc 19" xfId="151" xr:uid="{00000000-0005-0000-0000-000096000000}"/>
    <cellStyle name="_Sp-abc 2" xfId="152" xr:uid="{00000000-0005-0000-0000-000097000000}"/>
    <cellStyle name="_Sp-abc 2 2" xfId="153" xr:uid="{00000000-0005-0000-0000-000098000000}"/>
    <cellStyle name="_Sp-abc 20" xfId="154" xr:uid="{00000000-0005-0000-0000-000099000000}"/>
    <cellStyle name="_Sp-abc 21" xfId="155" xr:uid="{00000000-0005-0000-0000-00009A000000}"/>
    <cellStyle name="_Sp-abc 22" xfId="156" xr:uid="{00000000-0005-0000-0000-00009B000000}"/>
    <cellStyle name="_Sp-abc 23" xfId="157" xr:uid="{00000000-0005-0000-0000-00009C000000}"/>
    <cellStyle name="_Sp-abc 24" xfId="158" xr:uid="{00000000-0005-0000-0000-00009D000000}"/>
    <cellStyle name="_Sp-abc 25" xfId="159" xr:uid="{00000000-0005-0000-0000-00009E000000}"/>
    <cellStyle name="_Sp-abc 3" xfId="160" xr:uid="{00000000-0005-0000-0000-00009F000000}"/>
    <cellStyle name="_Sp-abc 3 2" xfId="161" xr:uid="{00000000-0005-0000-0000-0000A0000000}"/>
    <cellStyle name="_Sp-abc 4" xfId="162" xr:uid="{00000000-0005-0000-0000-0000A1000000}"/>
    <cellStyle name="_Sp-abc 5" xfId="163" xr:uid="{00000000-0005-0000-0000-0000A2000000}"/>
    <cellStyle name="_Sp-abc 6" xfId="164" xr:uid="{00000000-0005-0000-0000-0000A3000000}"/>
    <cellStyle name="_Sp-abc 7" xfId="165" xr:uid="{00000000-0005-0000-0000-0000A4000000}"/>
    <cellStyle name="_Sp-abc 8" xfId="166" xr:uid="{00000000-0005-0000-0000-0000A5000000}"/>
    <cellStyle name="_Sp-abc 9" xfId="167" xr:uid="{00000000-0005-0000-0000-0000A6000000}"/>
    <cellStyle name="_Sp-abc_TAX 4 -5  ม.ค.-มี.ค.54 j" xfId="168" xr:uid="{00000000-0005-0000-0000-0000A7000000}"/>
    <cellStyle name="_sup 19" xfId="169" xr:uid="{00000000-0005-0000-0000-0000A8000000}"/>
    <cellStyle name="_sup 19 2" xfId="170" xr:uid="{00000000-0005-0000-0000-0000A9000000}"/>
    <cellStyle name="_sup19&amp;fs17" xfId="171" xr:uid="{00000000-0005-0000-0000-0000AA000000}"/>
    <cellStyle name="_sup19&amp;fs17(ไตรมาส 3ปี 51)" xfId="172" xr:uid="{00000000-0005-0000-0000-0000AB000000}"/>
    <cellStyle name="_sup19&amp;fs17(ไตรมาส 3ปี 52)" xfId="173" xr:uid="{00000000-0005-0000-0000-0000AC000000}"/>
    <cellStyle name="_sup19&amp;fs17(ไตรมาส 3ปี 52)(1)" xfId="174" xr:uid="{00000000-0005-0000-0000-0000AD000000}"/>
    <cellStyle name="_SUP19,FS17รวมQ253 New Form" xfId="175" xr:uid="{00000000-0005-0000-0000-0000AE000000}"/>
    <cellStyle name="_SUP19.1_19.2รวม Q1ปี2553" xfId="176" xr:uid="{00000000-0005-0000-0000-0000AF000000}"/>
    <cellStyle name="_SUP19.1สัญญาเช่าโกดัง-Q151-(From_Ya)" xfId="177" xr:uid="{00000000-0005-0000-0000-0000B0000000}"/>
    <cellStyle name="_SUP19_Q1_51-CPF FOOD รวม" xfId="178" xr:uid="{00000000-0005-0000-0000-0000B1000000}"/>
    <cellStyle name="_SUP19_Q1_51-PAT" xfId="179" xr:uid="{00000000-0005-0000-0000-0000B2000000}"/>
    <cellStyle name="_SUP19_Q4_50-CPNE11" xfId="180" xr:uid="{00000000-0005-0000-0000-0000B3000000}"/>
    <cellStyle name="_ttt" xfId="181" xr:uid="{00000000-0005-0000-0000-0000B4000000}"/>
    <cellStyle name="_แบบฟอร์ม SUP19.2A" xfId="182" xr:uid="{00000000-0005-0000-0000-0000B5000000}"/>
    <cellStyle name="_แบบฟอร์มที่มีการแก้ไขเพิ่มใน Q1-51" xfId="183" xr:uid="{00000000-0005-0000-0000-0000B6000000}"/>
    <cellStyle name="_แบบฟอร์มที่มีการแก้ไขเพิ่มใน Q1-51 10" xfId="184" xr:uid="{00000000-0005-0000-0000-0000B7000000}"/>
    <cellStyle name="_แบบฟอร์มที่มีการแก้ไขเพิ่มใน Q1-51 11" xfId="185" xr:uid="{00000000-0005-0000-0000-0000B8000000}"/>
    <cellStyle name="_แบบฟอร์มที่มีการแก้ไขเพิ่มใน Q1-51 12" xfId="186" xr:uid="{00000000-0005-0000-0000-0000B9000000}"/>
    <cellStyle name="_แบบฟอร์มที่มีการแก้ไขเพิ่มใน Q1-51 13" xfId="187" xr:uid="{00000000-0005-0000-0000-0000BA000000}"/>
    <cellStyle name="_แบบฟอร์มที่มีการแก้ไขเพิ่มใน Q1-51 14" xfId="188" xr:uid="{00000000-0005-0000-0000-0000BB000000}"/>
    <cellStyle name="_แบบฟอร์มที่มีการแก้ไขเพิ่มใน Q1-51 15" xfId="189" xr:uid="{00000000-0005-0000-0000-0000BC000000}"/>
    <cellStyle name="_แบบฟอร์มที่มีการแก้ไขเพิ่มใน Q1-51 16" xfId="190" xr:uid="{00000000-0005-0000-0000-0000BD000000}"/>
    <cellStyle name="_แบบฟอร์มที่มีการแก้ไขเพิ่มใน Q1-51 17" xfId="191" xr:uid="{00000000-0005-0000-0000-0000BE000000}"/>
    <cellStyle name="_แบบฟอร์มที่มีการแก้ไขเพิ่มใน Q1-51 18" xfId="192" xr:uid="{00000000-0005-0000-0000-0000BF000000}"/>
    <cellStyle name="_แบบฟอร์มที่มีการแก้ไขเพิ่มใน Q1-51 19" xfId="193" xr:uid="{00000000-0005-0000-0000-0000C0000000}"/>
    <cellStyle name="_แบบฟอร์มที่มีการแก้ไขเพิ่มใน Q1-51 2" xfId="194" xr:uid="{00000000-0005-0000-0000-0000C1000000}"/>
    <cellStyle name="_แบบฟอร์มที่มีการแก้ไขเพิ่มใน Q1-51 20" xfId="195" xr:uid="{00000000-0005-0000-0000-0000C2000000}"/>
    <cellStyle name="_แบบฟอร์มที่มีการแก้ไขเพิ่มใน Q1-51 21" xfId="196" xr:uid="{00000000-0005-0000-0000-0000C3000000}"/>
    <cellStyle name="_แบบฟอร์มที่มีการแก้ไขเพิ่มใน Q1-51 22" xfId="197" xr:uid="{00000000-0005-0000-0000-0000C4000000}"/>
    <cellStyle name="_แบบฟอร์มที่มีการแก้ไขเพิ่มใน Q1-51 23" xfId="198" xr:uid="{00000000-0005-0000-0000-0000C5000000}"/>
    <cellStyle name="_แบบฟอร์มที่มีการแก้ไขเพิ่มใน Q1-51 24" xfId="199" xr:uid="{00000000-0005-0000-0000-0000C6000000}"/>
    <cellStyle name="_แบบฟอร์มที่มีการแก้ไขเพิ่มใน Q1-51 25" xfId="200" xr:uid="{00000000-0005-0000-0000-0000C7000000}"/>
    <cellStyle name="_แบบฟอร์มที่มีการแก้ไขเพิ่มใน Q1-51 3" xfId="201" xr:uid="{00000000-0005-0000-0000-0000C8000000}"/>
    <cellStyle name="_แบบฟอร์มที่มีการแก้ไขเพิ่มใน Q1-51 4" xfId="202" xr:uid="{00000000-0005-0000-0000-0000C9000000}"/>
    <cellStyle name="_แบบฟอร์มที่มีการแก้ไขเพิ่มใน Q1-51 5" xfId="203" xr:uid="{00000000-0005-0000-0000-0000CA000000}"/>
    <cellStyle name="_แบบฟอร์มที่มีการแก้ไขเพิ่มใน Q1-51 6" xfId="204" xr:uid="{00000000-0005-0000-0000-0000CB000000}"/>
    <cellStyle name="_แบบฟอร์มที่มีการแก้ไขเพิ่มใน Q1-51 7" xfId="205" xr:uid="{00000000-0005-0000-0000-0000CC000000}"/>
    <cellStyle name="_แบบฟอร์มที่มีการแก้ไขเพิ่มใน Q1-51 8" xfId="206" xr:uid="{00000000-0005-0000-0000-0000CD000000}"/>
    <cellStyle name="_แบบฟอร์มที่มีการแก้ไขเพิ่มใน Q1-51 9" xfId="207" xr:uid="{00000000-0005-0000-0000-0000CE000000}"/>
    <cellStyle name="_ตัวอย่างการกรอก Fs17   Sup 19 New16" xfId="208" xr:uid="{00000000-0005-0000-0000-0000CF000000}"/>
    <cellStyle name="_ตัวอย่างการกรอก Fs17   Sup 19 New9" xfId="209" xr:uid="{00000000-0005-0000-0000-0000D0000000}"/>
    <cellStyle name="_ตัวอย่างการตอบผลต่างภาระผูกพัน" xfId="210" xr:uid="{00000000-0005-0000-0000-0000D1000000}"/>
    <cellStyle name="_ฟอร์ม FS17 เพิ่มเติม" xfId="211" xr:uid="{00000000-0005-0000-0000-0000D2000000}"/>
    <cellStyle name="_รถยนต์" xfId="212" xr:uid="{00000000-0005-0000-0000-0000D3000000}"/>
    <cellStyle name="_รถยนต์ 2" xfId="213" xr:uid="{00000000-0005-0000-0000-0000D4000000}"/>
    <cellStyle name="_รถยนต์ 3" xfId="214" xr:uid="{00000000-0005-0000-0000-0000D5000000}"/>
    <cellStyle name="_รวมสัญญาเช่า CPF Q1_53" xfId="215" xr:uid="{00000000-0005-0000-0000-0000D6000000}"/>
    <cellStyle name="0,0_x000d__x000a_NA_x000d__x000a_" xfId="216" xr:uid="{00000000-0005-0000-0000-0000D7000000}"/>
    <cellStyle name="0,0_x000d__x000a_NA_x000d__x000a_ 10" xfId="217" xr:uid="{00000000-0005-0000-0000-0000D8000000}"/>
    <cellStyle name="0,0_x000d__x000a_NA_x000d__x000a_ 11" xfId="218" xr:uid="{00000000-0005-0000-0000-0000D9000000}"/>
    <cellStyle name="0,0_x000d__x000a_NA_x000d__x000a_ 12" xfId="219" xr:uid="{00000000-0005-0000-0000-0000DA000000}"/>
    <cellStyle name="0,0_x000d__x000a_NA_x000d__x000a_ 13" xfId="220" xr:uid="{00000000-0005-0000-0000-0000DB000000}"/>
    <cellStyle name="0,0_x000d__x000a_NA_x000d__x000a_ 2" xfId="221" xr:uid="{00000000-0005-0000-0000-0000DC000000}"/>
    <cellStyle name="0,0_x000d__x000a_NA_x000d__x000a_ 2 2" xfId="222" xr:uid="{00000000-0005-0000-0000-0000DD000000}"/>
    <cellStyle name="0,0_x000d__x000a_NA_x000d__x000a_ 2 2 2" xfId="223" xr:uid="{00000000-0005-0000-0000-0000DE000000}"/>
    <cellStyle name="0,0_x000d__x000a_NA_x000d__x000a_ 2 2 3" xfId="224" xr:uid="{00000000-0005-0000-0000-0000DF000000}"/>
    <cellStyle name="0,0_x000d__x000a_NA_x000d__x000a_ 2 3" xfId="225" xr:uid="{00000000-0005-0000-0000-0000E0000000}"/>
    <cellStyle name="0,0_x000d__x000a_NA_x000d__x000a_ 2 4" xfId="226" xr:uid="{00000000-0005-0000-0000-0000E1000000}"/>
    <cellStyle name="0,0_x000d__x000a_NA_x000d__x000a_ 2 5" xfId="227" xr:uid="{00000000-0005-0000-0000-0000E2000000}"/>
    <cellStyle name="0,0_x000d__x000a_NA_x000d__x000a_ 2 6" xfId="228" xr:uid="{00000000-0005-0000-0000-0000E3000000}"/>
    <cellStyle name="0,0_x000d__x000a_NA_x000d__x000a_ 3" xfId="229" xr:uid="{00000000-0005-0000-0000-0000E4000000}"/>
    <cellStyle name="0,0_x000d__x000a_NA_x000d__x000a_ 3 2" xfId="230" xr:uid="{00000000-0005-0000-0000-0000E5000000}"/>
    <cellStyle name="0,0_x000d__x000a_NA_x000d__x000a_ 3 2 2" xfId="231" xr:uid="{00000000-0005-0000-0000-0000E6000000}"/>
    <cellStyle name="0,0_x000d__x000a_NA_x000d__x000a_ 3 3" xfId="232" xr:uid="{00000000-0005-0000-0000-0000E7000000}"/>
    <cellStyle name="0,0_x000d__x000a_NA_x000d__x000a_ 3 4" xfId="233" xr:uid="{00000000-0005-0000-0000-0000E8000000}"/>
    <cellStyle name="0,0_x000d__x000a_NA_x000d__x000a_ 4" xfId="234" xr:uid="{00000000-0005-0000-0000-0000E9000000}"/>
    <cellStyle name="0,0_x000d__x000a_NA_x000d__x000a_ 4 2" xfId="235" xr:uid="{00000000-0005-0000-0000-0000EA000000}"/>
    <cellStyle name="0,0_x000d__x000a_NA_x000d__x000a_ 4 3" xfId="236" xr:uid="{00000000-0005-0000-0000-0000EB000000}"/>
    <cellStyle name="0,0_x000d__x000a_NA_x000d__x000a_ 5" xfId="237" xr:uid="{00000000-0005-0000-0000-0000EC000000}"/>
    <cellStyle name="0,0_x000d__x000a_NA_x000d__x000a_ 5 2" xfId="238" xr:uid="{00000000-0005-0000-0000-0000ED000000}"/>
    <cellStyle name="0,0_x000d__x000a_NA_x000d__x000a_ 5 3" xfId="239" xr:uid="{00000000-0005-0000-0000-0000EE000000}"/>
    <cellStyle name="0,0_x000d__x000a_NA_x000d__x000a_ 6" xfId="240" xr:uid="{00000000-0005-0000-0000-0000EF000000}"/>
    <cellStyle name="0,0_x000d__x000a_NA_x000d__x000a_ 6 2" xfId="241" xr:uid="{00000000-0005-0000-0000-0000F0000000}"/>
    <cellStyle name="0,0_x000d__x000a_NA_x000d__x000a_ 7" xfId="242" xr:uid="{00000000-0005-0000-0000-0000F1000000}"/>
    <cellStyle name="0,0_x000d__x000a_NA_x000d__x000a_ 8" xfId="243" xr:uid="{00000000-0005-0000-0000-0000F2000000}"/>
    <cellStyle name="0,0_x000d__x000a_NA_x000d__x000a_ 9" xfId="244" xr:uid="{00000000-0005-0000-0000-0000F3000000}"/>
    <cellStyle name="0,0_x000d__x000a_NA_x000d__x000a__~2292832" xfId="245" xr:uid="{00000000-0005-0000-0000-0000F4000000}"/>
    <cellStyle name="20% - ?????? 1" xfId="246" xr:uid="{00000000-0005-0000-0000-0000F5000000}"/>
    <cellStyle name="20% - ?????? 2" xfId="247" xr:uid="{00000000-0005-0000-0000-0000F6000000}"/>
    <cellStyle name="20% - ?????? 3" xfId="248" xr:uid="{00000000-0005-0000-0000-0000F7000000}"/>
    <cellStyle name="20% - ?????? 4" xfId="249" xr:uid="{00000000-0005-0000-0000-0000F8000000}"/>
    <cellStyle name="20% - ?????? 5" xfId="250" xr:uid="{00000000-0005-0000-0000-0000F9000000}"/>
    <cellStyle name="20% - ?????? 6" xfId="251" xr:uid="{00000000-0005-0000-0000-0000FA000000}"/>
    <cellStyle name="20% - ??1" xfId="252" xr:uid="{00000000-0005-0000-0000-0000FB000000}"/>
    <cellStyle name="20% - ??2" xfId="253" xr:uid="{00000000-0005-0000-0000-0000FC000000}"/>
    <cellStyle name="20% - ??3" xfId="254" xr:uid="{00000000-0005-0000-0000-0000FD000000}"/>
    <cellStyle name="20% - ??4" xfId="255" xr:uid="{00000000-0005-0000-0000-0000FE000000}"/>
    <cellStyle name="20% - ??5" xfId="256" xr:uid="{00000000-0005-0000-0000-0000FF000000}"/>
    <cellStyle name="20% - ??6" xfId="257" xr:uid="{00000000-0005-0000-0000-000000010000}"/>
    <cellStyle name="20% - Accent1 2" xfId="258" xr:uid="{00000000-0005-0000-0000-000001010000}"/>
    <cellStyle name="20% - Accent1 2 2" xfId="259" xr:uid="{00000000-0005-0000-0000-000002010000}"/>
    <cellStyle name="20% - Accent1 2 3" xfId="260" xr:uid="{00000000-0005-0000-0000-000003010000}"/>
    <cellStyle name="20% - Accent1 3" xfId="261" xr:uid="{00000000-0005-0000-0000-000004010000}"/>
    <cellStyle name="20% - Accent1 4" xfId="262" xr:uid="{00000000-0005-0000-0000-000005010000}"/>
    <cellStyle name="20% - Accent2 2" xfId="263" xr:uid="{00000000-0005-0000-0000-000006010000}"/>
    <cellStyle name="20% - Accent2 2 2" xfId="264" xr:uid="{00000000-0005-0000-0000-000007010000}"/>
    <cellStyle name="20% - Accent2 3" xfId="265" xr:uid="{00000000-0005-0000-0000-000008010000}"/>
    <cellStyle name="20% - Accent2 4" xfId="266" xr:uid="{00000000-0005-0000-0000-000009010000}"/>
    <cellStyle name="20% - Accent3 2" xfId="267" xr:uid="{00000000-0005-0000-0000-00000A010000}"/>
    <cellStyle name="20% - Accent3 2 2" xfId="268" xr:uid="{00000000-0005-0000-0000-00000B010000}"/>
    <cellStyle name="20% - Accent3 3" xfId="269" xr:uid="{00000000-0005-0000-0000-00000C010000}"/>
    <cellStyle name="20% - Accent3 4" xfId="270" xr:uid="{00000000-0005-0000-0000-00000D010000}"/>
    <cellStyle name="20% - Accent4 2" xfId="271" xr:uid="{00000000-0005-0000-0000-00000E010000}"/>
    <cellStyle name="20% - Accent4 2 2" xfId="272" xr:uid="{00000000-0005-0000-0000-00000F010000}"/>
    <cellStyle name="20% - Accent4 2 3" xfId="273" xr:uid="{00000000-0005-0000-0000-000010010000}"/>
    <cellStyle name="20% - Accent4 3" xfId="274" xr:uid="{00000000-0005-0000-0000-000011010000}"/>
    <cellStyle name="20% - Accent4 4" xfId="275" xr:uid="{00000000-0005-0000-0000-000012010000}"/>
    <cellStyle name="20% - Accent5 2" xfId="276" xr:uid="{00000000-0005-0000-0000-000013010000}"/>
    <cellStyle name="20% - Accent5 2 2" xfId="277" xr:uid="{00000000-0005-0000-0000-000014010000}"/>
    <cellStyle name="20% - Accent5 2 3" xfId="278" xr:uid="{00000000-0005-0000-0000-000015010000}"/>
    <cellStyle name="20% - Accent5 3" xfId="279" xr:uid="{00000000-0005-0000-0000-000016010000}"/>
    <cellStyle name="20% - Accent5 4" xfId="280" xr:uid="{00000000-0005-0000-0000-000017010000}"/>
    <cellStyle name="20% - Accent6 2" xfId="281" xr:uid="{00000000-0005-0000-0000-000018010000}"/>
    <cellStyle name="20% - Accent6 2 2" xfId="282" xr:uid="{00000000-0005-0000-0000-000019010000}"/>
    <cellStyle name="20% - Accent6 2 3" xfId="283" xr:uid="{00000000-0005-0000-0000-00001A010000}"/>
    <cellStyle name="20% - Accent6 3" xfId="284" xr:uid="{00000000-0005-0000-0000-00001B010000}"/>
    <cellStyle name="20% - Accent6 4" xfId="285" xr:uid="{00000000-0005-0000-0000-00001C010000}"/>
    <cellStyle name="20% - ส่วนที่ถูกเน้น1" xfId="286" xr:uid="{00000000-0005-0000-0000-00001D010000}"/>
    <cellStyle name="20% - ส่วนที่ถูกเน้น1 2" xfId="287" xr:uid="{00000000-0005-0000-0000-00001E010000}"/>
    <cellStyle name="20% - ส่วนที่ถูกเน้น1 2 2" xfId="288" xr:uid="{00000000-0005-0000-0000-00001F010000}"/>
    <cellStyle name="20% - ส่วนที่ถูกเน้น1 3" xfId="289" xr:uid="{00000000-0005-0000-0000-000020010000}"/>
    <cellStyle name="20% - ส่วนที่ถูกเน้น2" xfId="290" xr:uid="{00000000-0005-0000-0000-000021010000}"/>
    <cellStyle name="20% - ส่วนที่ถูกเน้น2 2" xfId="291" xr:uid="{00000000-0005-0000-0000-000022010000}"/>
    <cellStyle name="20% - ส่วนที่ถูกเน้น2 2 2" xfId="292" xr:uid="{00000000-0005-0000-0000-000023010000}"/>
    <cellStyle name="20% - ส่วนที่ถูกเน้น2 3" xfId="293" xr:uid="{00000000-0005-0000-0000-000024010000}"/>
    <cellStyle name="20% - ส่วนที่ถูกเน้น3" xfId="294" xr:uid="{00000000-0005-0000-0000-000025010000}"/>
    <cellStyle name="20% - ส่วนที่ถูกเน้น3 2" xfId="295" xr:uid="{00000000-0005-0000-0000-000026010000}"/>
    <cellStyle name="20% - ส่วนที่ถูกเน้น3 2 2" xfId="296" xr:uid="{00000000-0005-0000-0000-000027010000}"/>
    <cellStyle name="20% - ส่วนที่ถูกเน้น3 3" xfId="297" xr:uid="{00000000-0005-0000-0000-000028010000}"/>
    <cellStyle name="20% - ส่วนที่ถูกเน้น4" xfId="298" xr:uid="{00000000-0005-0000-0000-000029010000}"/>
    <cellStyle name="20% - ส่วนที่ถูกเน้น4 2" xfId="299" xr:uid="{00000000-0005-0000-0000-00002A010000}"/>
    <cellStyle name="20% - ส่วนที่ถูกเน้น4 2 2" xfId="300" xr:uid="{00000000-0005-0000-0000-00002B010000}"/>
    <cellStyle name="20% - ส่วนที่ถูกเน้น4 3" xfId="301" xr:uid="{00000000-0005-0000-0000-00002C010000}"/>
    <cellStyle name="20% - ส่วนที่ถูกเน้น5" xfId="302" xr:uid="{00000000-0005-0000-0000-00002D010000}"/>
    <cellStyle name="20% - ส่วนที่ถูกเน้น5 2" xfId="303" xr:uid="{00000000-0005-0000-0000-00002E010000}"/>
    <cellStyle name="20% - ส่วนที่ถูกเน้น5 2 2" xfId="304" xr:uid="{00000000-0005-0000-0000-00002F010000}"/>
    <cellStyle name="20% - ส่วนที่ถูกเน้น6" xfId="305" xr:uid="{00000000-0005-0000-0000-000030010000}"/>
    <cellStyle name="20% - ส่วนที่ถูกเน้น6 2" xfId="306" xr:uid="{00000000-0005-0000-0000-000031010000}"/>
    <cellStyle name="20% - ส่วนที่ถูกเน้น6 2 2" xfId="307" xr:uid="{00000000-0005-0000-0000-000032010000}"/>
    <cellStyle name="20% - ส่วนที่ถูกเน้น6 3" xfId="308" xr:uid="{00000000-0005-0000-0000-000033010000}"/>
    <cellStyle name="20% - 强调文字颜色 1" xfId="309" xr:uid="{00000000-0005-0000-0000-000034010000}"/>
    <cellStyle name="20% - 强调文字颜色 2" xfId="310" xr:uid="{00000000-0005-0000-0000-000035010000}"/>
    <cellStyle name="20% - 强调文字颜色 3" xfId="311" xr:uid="{00000000-0005-0000-0000-000036010000}"/>
    <cellStyle name="20% - 强调文字颜色 4" xfId="312" xr:uid="{00000000-0005-0000-0000-000037010000}"/>
    <cellStyle name="20% - 强调文字颜色 5" xfId="313" xr:uid="{00000000-0005-0000-0000-000038010000}"/>
    <cellStyle name="20% - 强调文字颜色 6" xfId="314" xr:uid="{00000000-0005-0000-0000-000039010000}"/>
    <cellStyle name="20% - 輔色1" xfId="315" xr:uid="{00000000-0005-0000-0000-00003A010000}"/>
    <cellStyle name="20% - 輔色1 2" xfId="316" xr:uid="{00000000-0005-0000-0000-00003B010000}"/>
    <cellStyle name="20% - 輔色1 3" xfId="317" xr:uid="{00000000-0005-0000-0000-00003C010000}"/>
    <cellStyle name="20% - 輔色2" xfId="318" xr:uid="{00000000-0005-0000-0000-00003D010000}"/>
    <cellStyle name="20% - 輔色2 2" xfId="319" xr:uid="{00000000-0005-0000-0000-00003E010000}"/>
    <cellStyle name="20% - 輔色2 3" xfId="320" xr:uid="{00000000-0005-0000-0000-00003F010000}"/>
    <cellStyle name="20% - 輔色3" xfId="321" xr:uid="{00000000-0005-0000-0000-000040010000}"/>
    <cellStyle name="20% - 輔色3 2" xfId="322" xr:uid="{00000000-0005-0000-0000-000041010000}"/>
    <cellStyle name="20% - 輔色3 3" xfId="323" xr:uid="{00000000-0005-0000-0000-000042010000}"/>
    <cellStyle name="20% - 輔色4" xfId="324" xr:uid="{00000000-0005-0000-0000-000043010000}"/>
    <cellStyle name="20% - 輔色4 2" xfId="325" xr:uid="{00000000-0005-0000-0000-000044010000}"/>
    <cellStyle name="20% - 輔色4 3" xfId="326" xr:uid="{00000000-0005-0000-0000-000045010000}"/>
    <cellStyle name="20% - 輔色5" xfId="327" xr:uid="{00000000-0005-0000-0000-000046010000}"/>
    <cellStyle name="20% - 輔色5 2" xfId="328" xr:uid="{00000000-0005-0000-0000-000047010000}"/>
    <cellStyle name="20% - 輔色5 3" xfId="329" xr:uid="{00000000-0005-0000-0000-000048010000}"/>
    <cellStyle name="20% - 輔色6" xfId="330" xr:uid="{00000000-0005-0000-0000-000049010000}"/>
    <cellStyle name="20% - 輔色6 2" xfId="331" xr:uid="{00000000-0005-0000-0000-00004A010000}"/>
    <cellStyle name="20% - 輔色6 3" xfId="332" xr:uid="{00000000-0005-0000-0000-00004B010000}"/>
    <cellStyle name="40% - ?????? 1" xfId="333" xr:uid="{00000000-0005-0000-0000-00004C010000}"/>
    <cellStyle name="40% - ?????? 2" xfId="334" xr:uid="{00000000-0005-0000-0000-00004D010000}"/>
    <cellStyle name="40% - ?????? 3" xfId="335" xr:uid="{00000000-0005-0000-0000-00004E010000}"/>
    <cellStyle name="40% - ?????? 4" xfId="336" xr:uid="{00000000-0005-0000-0000-00004F010000}"/>
    <cellStyle name="40% - ?????? 5" xfId="337" xr:uid="{00000000-0005-0000-0000-000050010000}"/>
    <cellStyle name="40% - ?????? 6" xfId="338" xr:uid="{00000000-0005-0000-0000-000051010000}"/>
    <cellStyle name="40% - ??1" xfId="339" xr:uid="{00000000-0005-0000-0000-000052010000}"/>
    <cellStyle name="40% - ??2" xfId="340" xr:uid="{00000000-0005-0000-0000-000053010000}"/>
    <cellStyle name="40% - ??3" xfId="341" xr:uid="{00000000-0005-0000-0000-000054010000}"/>
    <cellStyle name="40% - ??4" xfId="342" xr:uid="{00000000-0005-0000-0000-000055010000}"/>
    <cellStyle name="40% - ??5" xfId="343" xr:uid="{00000000-0005-0000-0000-000056010000}"/>
    <cellStyle name="40% - ??6" xfId="344" xr:uid="{00000000-0005-0000-0000-000057010000}"/>
    <cellStyle name="40% - Accent1 2" xfId="345" xr:uid="{00000000-0005-0000-0000-000058010000}"/>
    <cellStyle name="40% - Accent1 2 2" xfId="346" xr:uid="{00000000-0005-0000-0000-000059010000}"/>
    <cellStyle name="40% - Accent1 2 3" xfId="347" xr:uid="{00000000-0005-0000-0000-00005A010000}"/>
    <cellStyle name="40% - Accent1 3" xfId="348" xr:uid="{00000000-0005-0000-0000-00005B010000}"/>
    <cellStyle name="40% - Accent1 4" xfId="349" xr:uid="{00000000-0005-0000-0000-00005C010000}"/>
    <cellStyle name="40% - Accent2 2" xfId="350" xr:uid="{00000000-0005-0000-0000-00005D010000}"/>
    <cellStyle name="40% - Accent2 2 2" xfId="351" xr:uid="{00000000-0005-0000-0000-00005E010000}"/>
    <cellStyle name="40% - Accent2 3" xfId="352" xr:uid="{00000000-0005-0000-0000-00005F010000}"/>
    <cellStyle name="40% - Accent2 4" xfId="353" xr:uid="{00000000-0005-0000-0000-000060010000}"/>
    <cellStyle name="40% - Accent3 2" xfId="354" xr:uid="{00000000-0005-0000-0000-000061010000}"/>
    <cellStyle name="40% - Accent3 2 2" xfId="355" xr:uid="{00000000-0005-0000-0000-000062010000}"/>
    <cellStyle name="40% - Accent3 2 3" xfId="356" xr:uid="{00000000-0005-0000-0000-000063010000}"/>
    <cellStyle name="40% - Accent3 3" xfId="357" xr:uid="{00000000-0005-0000-0000-000064010000}"/>
    <cellStyle name="40% - Accent3 4" xfId="358" xr:uid="{00000000-0005-0000-0000-000065010000}"/>
    <cellStyle name="40% - Accent4 2" xfId="359" xr:uid="{00000000-0005-0000-0000-000066010000}"/>
    <cellStyle name="40% - Accent4 2 2" xfId="360" xr:uid="{00000000-0005-0000-0000-000067010000}"/>
    <cellStyle name="40% - Accent4 3" xfId="361" xr:uid="{00000000-0005-0000-0000-000068010000}"/>
    <cellStyle name="40% - Accent4 4" xfId="362" xr:uid="{00000000-0005-0000-0000-000069010000}"/>
    <cellStyle name="40% - Accent5 2" xfId="363" xr:uid="{00000000-0005-0000-0000-00006A010000}"/>
    <cellStyle name="40% - Accent5 2 2" xfId="364" xr:uid="{00000000-0005-0000-0000-00006B010000}"/>
    <cellStyle name="40% - Accent5 2 3" xfId="365" xr:uid="{00000000-0005-0000-0000-00006C010000}"/>
    <cellStyle name="40% - Accent5 3" xfId="366" xr:uid="{00000000-0005-0000-0000-00006D010000}"/>
    <cellStyle name="40% - Accent5 4" xfId="367" xr:uid="{00000000-0005-0000-0000-00006E010000}"/>
    <cellStyle name="40% - Accent6 2" xfId="368" xr:uid="{00000000-0005-0000-0000-00006F010000}"/>
    <cellStyle name="40% - Accent6 2 2" xfId="369" xr:uid="{00000000-0005-0000-0000-000070010000}"/>
    <cellStyle name="40% - Accent6 2 3" xfId="370" xr:uid="{00000000-0005-0000-0000-000071010000}"/>
    <cellStyle name="40% - Accent6 3" xfId="371" xr:uid="{00000000-0005-0000-0000-000072010000}"/>
    <cellStyle name="40% - Accent6 4" xfId="372" xr:uid="{00000000-0005-0000-0000-000073010000}"/>
    <cellStyle name="40% - ส่วนที่ถูกเน้น1" xfId="373" xr:uid="{00000000-0005-0000-0000-000074010000}"/>
    <cellStyle name="40% - ส่วนที่ถูกเน้น1 2" xfId="374" xr:uid="{00000000-0005-0000-0000-000075010000}"/>
    <cellStyle name="40% - ส่วนที่ถูกเน้น1 2 2" xfId="375" xr:uid="{00000000-0005-0000-0000-000076010000}"/>
    <cellStyle name="40% - ส่วนที่ถูกเน้น1 3" xfId="376" xr:uid="{00000000-0005-0000-0000-000077010000}"/>
    <cellStyle name="40% - ส่วนที่ถูกเน้น2" xfId="377" xr:uid="{00000000-0005-0000-0000-000078010000}"/>
    <cellStyle name="40% - ส่วนที่ถูกเน้น2 2" xfId="378" xr:uid="{00000000-0005-0000-0000-000079010000}"/>
    <cellStyle name="40% - ส่วนที่ถูกเน้น2 2 2" xfId="379" xr:uid="{00000000-0005-0000-0000-00007A010000}"/>
    <cellStyle name="40% - ส่วนที่ถูกเน้น3" xfId="380" xr:uid="{00000000-0005-0000-0000-00007B010000}"/>
    <cellStyle name="40% - ส่วนที่ถูกเน้น3 2" xfId="381" xr:uid="{00000000-0005-0000-0000-00007C010000}"/>
    <cellStyle name="40% - ส่วนที่ถูกเน้น3 2 2" xfId="382" xr:uid="{00000000-0005-0000-0000-00007D010000}"/>
    <cellStyle name="40% - ส่วนที่ถูกเน้น3 3" xfId="383" xr:uid="{00000000-0005-0000-0000-00007E010000}"/>
    <cellStyle name="40% - ส่วนที่ถูกเน้น4" xfId="384" xr:uid="{00000000-0005-0000-0000-00007F010000}"/>
    <cellStyle name="40% - ส่วนที่ถูกเน้น4 2" xfId="385" xr:uid="{00000000-0005-0000-0000-000080010000}"/>
    <cellStyle name="40% - ส่วนที่ถูกเน้น4 2 2" xfId="386" xr:uid="{00000000-0005-0000-0000-000081010000}"/>
    <cellStyle name="40% - ส่วนที่ถูกเน้น4 3" xfId="387" xr:uid="{00000000-0005-0000-0000-000082010000}"/>
    <cellStyle name="40% - ส่วนที่ถูกเน้น5" xfId="388" xr:uid="{00000000-0005-0000-0000-000083010000}"/>
    <cellStyle name="40% - ส่วนที่ถูกเน้น5 2" xfId="389" xr:uid="{00000000-0005-0000-0000-000084010000}"/>
    <cellStyle name="40% - ส่วนที่ถูกเน้น5 2 2" xfId="390" xr:uid="{00000000-0005-0000-0000-000085010000}"/>
    <cellStyle name="40% - ส่วนที่ถูกเน้น6" xfId="391" xr:uid="{00000000-0005-0000-0000-000086010000}"/>
    <cellStyle name="40% - ส่วนที่ถูกเน้น6 2" xfId="392" xr:uid="{00000000-0005-0000-0000-000087010000}"/>
    <cellStyle name="40% - ส่วนที่ถูกเน้น6 2 2" xfId="393" xr:uid="{00000000-0005-0000-0000-000088010000}"/>
    <cellStyle name="40% - ส่วนที่ถูกเน้น6 3" xfId="394" xr:uid="{00000000-0005-0000-0000-000089010000}"/>
    <cellStyle name="40% - 强调文字颜色 1" xfId="395" xr:uid="{00000000-0005-0000-0000-00008A010000}"/>
    <cellStyle name="40% - 强调文字颜色 2" xfId="396" xr:uid="{00000000-0005-0000-0000-00008B010000}"/>
    <cellStyle name="40% - 强调文字颜色 3" xfId="397" xr:uid="{00000000-0005-0000-0000-00008C010000}"/>
    <cellStyle name="40% - 强调文字颜色 4" xfId="398" xr:uid="{00000000-0005-0000-0000-00008D010000}"/>
    <cellStyle name="40% - 强调文字颜色 5" xfId="399" xr:uid="{00000000-0005-0000-0000-00008E010000}"/>
    <cellStyle name="40% - 强调文字颜色 6" xfId="400" xr:uid="{00000000-0005-0000-0000-00008F010000}"/>
    <cellStyle name="40% - 輔色1" xfId="401" xr:uid="{00000000-0005-0000-0000-000090010000}"/>
    <cellStyle name="40% - 輔色1 2" xfId="402" xr:uid="{00000000-0005-0000-0000-000091010000}"/>
    <cellStyle name="40% - 輔色1 3" xfId="403" xr:uid="{00000000-0005-0000-0000-000092010000}"/>
    <cellStyle name="40% - 輔色2" xfId="404" xr:uid="{00000000-0005-0000-0000-000093010000}"/>
    <cellStyle name="40% - 輔色2 2" xfId="405" xr:uid="{00000000-0005-0000-0000-000094010000}"/>
    <cellStyle name="40% - 輔色2 3" xfId="406" xr:uid="{00000000-0005-0000-0000-000095010000}"/>
    <cellStyle name="40% - 輔色3" xfId="407" xr:uid="{00000000-0005-0000-0000-000096010000}"/>
    <cellStyle name="40% - 輔色3 2" xfId="408" xr:uid="{00000000-0005-0000-0000-000097010000}"/>
    <cellStyle name="40% - 輔色3 3" xfId="409" xr:uid="{00000000-0005-0000-0000-000098010000}"/>
    <cellStyle name="40% - 輔色4" xfId="410" xr:uid="{00000000-0005-0000-0000-000099010000}"/>
    <cellStyle name="40% - 輔色4 2" xfId="411" xr:uid="{00000000-0005-0000-0000-00009A010000}"/>
    <cellStyle name="40% - 輔色4 3" xfId="412" xr:uid="{00000000-0005-0000-0000-00009B010000}"/>
    <cellStyle name="40% - 輔色5" xfId="413" xr:uid="{00000000-0005-0000-0000-00009C010000}"/>
    <cellStyle name="40% - 輔色5 2" xfId="414" xr:uid="{00000000-0005-0000-0000-00009D010000}"/>
    <cellStyle name="40% - 輔色5 3" xfId="415" xr:uid="{00000000-0005-0000-0000-00009E010000}"/>
    <cellStyle name="40% - 輔色6" xfId="416" xr:uid="{00000000-0005-0000-0000-00009F010000}"/>
    <cellStyle name="40% - 輔色6 2" xfId="417" xr:uid="{00000000-0005-0000-0000-0000A0010000}"/>
    <cellStyle name="40% - 輔色6 3" xfId="418" xr:uid="{00000000-0005-0000-0000-0000A1010000}"/>
    <cellStyle name="60% - ?????? 1" xfId="419" xr:uid="{00000000-0005-0000-0000-0000A2010000}"/>
    <cellStyle name="60% - ?????? 2" xfId="420" xr:uid="{00000000-0005-0000-0000-0000A3010000}"/>
    <cellStyle name="60% - ?????? 3" xfId="421" xr:uid="{00000000-0005-0000-0000-0000A4010000}"/>
    <cellStyle name="60% - ?????? 4" xfId="422" xr:uid="{00000000-0005-0000-0000-0000A5010000}"/>
    <cellStyle name="60% - ?????? 5" xfId="423" xr:uid="{00000000-0005-0000-0000-0000A6010000}"/>
    <cellStyle name="60% - ?????? 6" xfId="424" xr:uid="{00000000-0005-0000-0000-0000A7010000}"/>
    <cellStyle name="60% - ??1" xfId="425" xr:uid="{00000000-0005-0000-0000-0000A8010000}"/>
    <cellStyle name="60% - ??2" xfId="426" xr:uid="{00000000-0005-0000-0000-0000A9010000}"/>
    <cellStyle name="60% - ??3" xfId="427" xr:uid="{00000000-0005-0000-0000-0000AA010000}"/>
    <cellStyle name="60% - ??4" xfId="428" xr:uid="{00000000-0005-0000-0000-0000AB010000}"/>
    <cellStyle name="60% - ??5" xfId="429" xr:uid="{00000000-0005-0000-0000-0000AC010000}"/>
    <cellStyle name="60% - ??6" xfId="430" xr:uid="{00000000-0005-0000-0000-0000AD010000}"/>
    <cellStyle name="60% - Accent1 2" xfId="431" xr:uid="{00000000-0005-0000-0000-0000AE010000}"/>
    <cellStyle name="60% - Accent1 2 2" xfId="432" xr:uid="{00000000-0005-0000-0000-0000AF010000}"/>
    <cellStyle name="60% - Accent1 2 3" xfId="433" xr:uid="{00000000-0005-0000-0000-0000B0010000}"/>
    <cellStyle name="60% - Accent1 3" xfId="434" xr:uid="{00000000-0005-0000-0000-0000B1010000}"/>
    <cellStyle name="60% - Accent1 4" xfId="435" xr:uid="{00000000-0005-0000-0000-0000B2010000}"/>
    <cellStyle name="60% - Accent2 2" xfId="436" xr:uid="{00000000-0005-0000-0000-0000B3010000}"/>
    <cellStyle name="60% - Accent2 2 2" xfId="437" xr:uid="{00000000-0005-0000-0000-0000B4010000}"/>
    <cellStyle name="60% - Accent2 3" xfId="438" xr:uid="{00000000-0005-0000-0000-0000B5010000}"/>
    <cellStyle name="60% - Accent2 4" xfId="439" xr:uid="{00000000-0005-0000-0000-0000B6010000}"/>
    <cellStyle name="60% - Accent3 2" xfId="440" xr:uid="{00000000-0005-0000-0000-0000B7010000}"/>
    <cellStyle name="60% - Accent3 2 2" xfId="441" xr:uid="{00000000-0005-0000-0000-0000B8010000}"/>
    <cellStyle name="60% - Accent3 2 3" xfId="442" xr:uid="{00000000-0005-0000-0000-0000B9010000}"/>
    <cellStyle name="60% - Accent3 3" xfId="443" xr:uid="{00000000-0005-0000-0000-0000BA010000}"/>
    <cellStyle name="60% - Accent3 4" xfId="444" xr:uid="{00000000-0005-0000-0000-0000BB010000}"/>
    <cellStyle name="60% - Accent4 2" xfId="445" xr:uid="{00000000-0005-0000-0000-0000BC010000}"/>
    <cellStyle name="60% - Accent4 2 2" xfId="446" xr:uid="{00000000-0005-0000-0000-0000BD010000}"/>
    <cellStyle name="60% - Accent4 3" xfId="447" xr:uid="{00000000-0005-0000-0000-0000BE010000}"/>
    <cellStyle name="60% - Accent4 4" xfId="448" xr:uid="{00000000-0005-0000-0000-0000BF010000}"/>
    <cellStyle name="60% - Accent5 2" xfId="449" xr:uid="{00000000-0005-0000-0000-0000C0010000}"/>
    <cellStyle name="60% - Accent5 2 2" xfId="450" xr:uid="{00000000-0005-0000-0000-0000C1010000}"/>
    <cellStyle name="60% - Accent5 3" xfId="451" xr:uid="{00000000-0005-0000-0000-0000C2010000}"/>
    <cellStyle name="60% - Accent5 4" xfId="452" xr:uid="{00000000-0005-0000-0000-0000C3010000}"/>
    <cellStyle name="60% - Accent6 2" xfId="453" xr:uid="{00000000-0005-0000-0000-0000C4010000}"/>
    <cellStyle name="60% - Accent6 2 2" xfId="454" xr:uid="{00000000-0005-0000-0000-0000C5010000}"/>
    <cellStyle name="60% - Accent6 2 3" xfId="455" xr:uid="{00000000-0005-0000-0000-0000C6010000}"/>
    <cellStyle name="60% - Accent6 3" xfId="456" xr:uid="{00000000-0005-0000-0000-0000C7010000}"/>
    <cellStyle name="60% - Accent6 4" xfId="457" xr:uid="{00000000-0005-0000-0000-0000C8010000}"/>
    <cellStyle name="60% - ส่วนที่ถูกเน้น1" xfId="458" xr:uid="{00000000-0005-0000-0000-0000C9010000}"/>
    <cellStyle name="60% - ส่วนที่ถูกเน้น1 2" xfId="459" xr:uid="{00000000-0005-0000-0000-0000CA010000}"/>
    <cellStyle name="60% - ส่วนที่ถูกเน้น1 2 2" xfId="460" xr:uid="{00000000-0005-0000-0000-0000CB010000}"/>
    <cellStyle name="60% - ส่วนที่ถูกเน้น1 3" xfId="461" xr:uid="{00000000-0005-0000-0000-0000CC010000}"/>
    <cellStyle name="60% - ส่วนที่ถูกเน้น2" xfId="462" xr:uid="{00000000-0005-0000-0000-0000CD010000}"/>
    <cellStyle name="60% - ส่วนที่ถูกเน้น2 2" xfId="463" xr:uid="{00000000-0005-0000-0000-0000CE010000}"/>
    <cellStyle name="60% - ส่วนที่ถูกเน้น2 2 2" xfId="464" xr:uid="{00000000-0005-0000-0000-0000CF010000}"/>
    <cellStyle name="60% - ส่วนที่ถูกเน้น3" xfId="465" xr:uid="{00000000-0005-0000-0000-0000D0010000}"/>
    <cellStyle name="60% - ส่วนที่ถูกเน้น3 2" xfId="466" xr:uid="{00000000-0005-0000-0000-0000D1010000}"/>
    <cellStyle name="60% - ส่วนที่ถูกเน้น3 2 2" xfId="467" xr:uid="{00000000-0005-0000-0000-0000D2010000}"/>
    <cellStyle name="60% - ส่วนที่ถูกเน้น3 3" xfId="468" xr:uid="{00000000-0005-0000-0000-0000D3010000}"/>
    <cellStyle name="60% - ส่วนที่ถูกเน้น4" xfId="469" xr:uid="{00000000-0005-0000-0000-0000D4010000}"/>
    <cellStyle name="60% - ส่วนที่ถูกเน้น4 2" xfId="470" xr:uid="{00000000-0005-0000-0000-0000D5010000}"/>
    <cellStyle name="60% - ส่วนที่ถูกเน้น4 2 2" xfId="471" xr:uid="{00000000-0005-0000-0000-0000D6010000}"/>
    <cellStyle name="60% - ส่วนที่ถูกเน้น4 3" xfId="472" xr:uid="{00000000-0005-0000-0000-0000D7010000}"/>
    <cellStyle name="60% - ส่วนที่ถูกเน้น5" xfId="473" xr:uid="{00000000-0005-0000-0000-0000D8010000}"/>
    <cellStyle name="60% - ส่วนที่ถูกเน้น5 2" xfId="474" xr:uid="{00000000-0005-0000-0000-0000D9010000}"/>
    <cellStyle name="60% - ส่วนที่ถูกเน้น5 2 2" xfId="475" xr:uid="{00000000-0005-0000-0000-0000DA010000}"/>
    <cellStyle name="60% - ส่วนที่ถูกเน้น6" xfId="476" xr:uid="{00000000-0005-0000-0000-0000DB010000}"/>
    <cellStyle name="60% - ส่วนที่ถูกเน้น6 2" xfId="477" xr:uid="{00000000-0005-0000-0000-0000DC010000}"/>
    <cellStyle name="60% - ส่วนที่ถูกเน้น6 2 2" xfId="478" xr:uid="{00000000-0005-0000-0000-0000DD010000}"/>
    <cellStyle name="60% - ส่วนที่ถูกเน้น6 3" xfId="479" xr:uid="{00000000-0005-0000-0000-0000DE010000}"/>
    <cellStyle name="60% - 强调文字颜色 1" xfId="480" xr:uid="{00000000-0005-0000-0000-0000DF010000}"/>
    <cellStyle name="60% - 强调文字颜色 2" xfId="481" xr:uid="{00000000-0005-0000-0000-0000E0010000}"/>
    <cellStyle name="60% - 强调文字颜色 3" xfId="482" xr:uid="{00000000-0005-0000-0000-0000E1010000}"/>
    <cellStyle name="60% - 强调文字颜色 4" xfId="483" xr:uid="{00000000-0005-0000-0000-0000E2010000}"/>
    <cellStyle name="60% - 强调文字颜色 5" xfId="484" xr:uid="{00000000-0005-0000-0000-0000E3010000}"/>
    <cellStyle name="60% - 强调文字颜色 6" xfId="485" xr:uid="{00000000-0005-0000-0000-0000E4010000}"/>
    <cellStyle name="60% - 輔色1" xfId="486" xr:uid="{00000000-0005-0000-0000-0000E5010000}"/>
    <cellStyle name="60% - 輔色1 2" xfId="487" xr:uid="{00000000-0005-0000-0000-0000E6010000}"/>
    <cellStyle name="60% - 輔色1 3" xfId="488" xr:uid="{00000000-0005-0000-0000-0000E7010000}"/>
    <cellStyle name="60% - 輔色2" xfId="489" xr:uid="{00000000-0005-0000-0000-0000E8010000}"/>
    <cellStyle name="60% - 輔色2 2" xfId="490" xr:uid="{00000000-0005-0000-0000-0000E9010000}"/>
    <cellStyle name="60% - 輔色2 3" xfId="491" xr:uid="{00000000-0005-0000-0000-0000EA010000}"/>
    <cellStyle name="60% - 輔色3" xfId="492" xr:uid="{00000000-0005-0000-0000-0000EB010000}"/>
    <cellStyle name="60% - 輔色3 2" xfId="493" xr:uid="{00000000-0005-0000-0000-0000EC010000}"/>
    <cellStyle name="60% - 輔色3 3" xfId="494" xr:uid="{00000000-0005-0000-0000-0000ED010000}"/>
    <cellStyle name="60% - 輔色4" xfId="495" xr:uid="{00000000-0005-0000-0000-0000EE010000}"/>
    <cellStyle name="60% - 輔色4 2" xfId="496" xr:uid="{00000000-0005-0000-0000-0000EF010000}"/>
    <cellStyle name="60% - 輔色4 3" xfId="497" xr:uid="{00000000-0005-0000-0000-0000F0010000}"/>
    <cellStyle name="60% - 輔色5" xfId="498" xr:uid="{00000000-0005-0000-0000-0000F1010000}"/>
    <cellStyle name="60% - 輔色5 2" xfId="499" xr:uid="{00000000-0005-0000-0000-0000F2010000}"/>
    <cellStyle name="60% - 輔色5 3" xfId="500" xr:uid="{00000000-0005-0000-0000-0000F3010000}"/>
    <cellStyle name="60% - 輔色6" xfId="501" xr:uid="{00000000-0005-0000-0000-0000F4010000}"/>
    <cellStyle name="60% - 輔色6 2" xfId="502" xr:uid="{00000000-0005-0000-0000-0000F5010000}"/>
    <cellStyle name="60% - 輔色6 3" xfId="503" xr:uid="{00000000-0005-0000-0000-0000F6010000}"/>
    <cellStyle name="75" xfId="504" xr:uid="{00000000-0005-0000-0000-0000F7010000}"/>
    <cellStyle name="75 10" xfId="505" xr:uid="{00000000-0005-0000-0000-0000F8010000}"/>
    <cellStyle name="75 11" xfId="506" xr:uid="{00000000-0005-0000-0000-0000F9010000}"/>
    <cellStyle name="75 12" xfId="507" xr:uid="{00000000-0005-0000-0000-0000FA010000}"/>
    <cellStyle name="75 13" xfId="508" xr:uid="{00000000-0005-0000-0000-0000FB010000}"/>
    <cellStyle name="75 14" xfId="509" xr:uid="{00000000-0005-0000-0000-0000FC010000}"/>
    <cellStyle name="75 15" xfId="510" xr:uid="{00000000-0005-0000-0000-0000FD010000}"/>
    <cellStyle name="75 16" xfId="511" xr:uid="{00000000-0005-0000-0000-0000FE010000}"/>
    <cellStyle name="75 17" xfId="512" xr:uid="{00000000-0005-0000-0000-0000FF010000}"/>
    <cellStyle name="75 18" xfId="513" xr:uid="{00000000-0005-0000-0000-000000020000}"/>
    <cellStyle name="75 19" xfId="514" xr:uid="{00000000-0005-0000-0000-000001020000}"/>
    <cellStyle name="75 2" xfId="515" xr:uid="{00000000-0005-0000-0000-000002020000}"/>
    <cellStyle name="75 2 2" xfId="516" xr:uid="{00000000-0005-0000-0000-000003020000}"/>
    <cellStyle name="75 2 3" xfId="517" xr:uid="{00000000-0005-0000-0000-000004020000}"/>
    <cellStyle name="75 3" xfId="518" xr:uid="{00000000-0005-0000-0000-000005020000}"/>
    <cellStyle name="75 4" xfId="519" xr:uid="{00000000-0005-0000-0000-000006020000}"/>
    <cellStyle name="75 5" xfId="520" xr:uid="{00000000-0005-0000-0000-000007020000}"/>
    <cellStyle name="75 6" xfId="521" xr:uid="{00000000-0005-0000-0000-000008020000}"/>
    <cellStyle name="75 7" xfId="522" xr:uid="{00000000-0005-0000-0000-000009020000}"/>
    <cellStyle name="75 8" xfId="523" xr:uid="{00000000-0005-0000-0000-00000A020000}"/>
    <cellStyle name="75 9" xfId="524" xr:uid="{00000000-0005-0000-0000-00000B020000}"/>
    <cellStyle name="75_1_FS10_10.1_เงินให้กู้ยืมและเงินให้กู้ยืม_Q254_2" xfId="525" xr:uid="{00000000-0005-0000-0000-00000C020000}"/>
    <cellStyle name="Accent1 2" xfId="526" xr:uid="{00000000-0005-0000-0000-00000D020000}"/>
    <cellStyle name="Accent1 2 2" xfId="527" xr:uid="{00000000-0005-0000-0000-00000E020000}"/>
    <cellStyle name="Accent1 3" xfId="528" xr:uid="{00000000-0005-0000-0000-00000F020000}"/>
    <cellStyle name="Accent1 4" xfId="529" xr:uid="{00000000-0005-0000-0000-000010020000}"/>
    <cellStyle name="Accent2 2" xfId="530" xr:uid="{00000000-0005-0000-0000-000011020000}"/>
    <cellStyle name="Accent2 2 2" xfId="531" xr:uid="{00000000-0005-0000-0000-000012020000}"/>
    <cellStyle name="Accent2 3" xfId="532" xr:uid="{00000000-0005-0000-0000-000013020000}"/>
    <cellStyle name="Accent2 4" xfId="533" xr:uid="{00000000-0005-0000-0000-000014020000}"/>
    <cellStyle name="Accent3 2" xfId="534" xr:uid="{00000000-0005-0000-0000-000015020000}"/>
    <cellStyle name="Accent3 2 2" xfId="535" xr:uid="{00000000-0005-0000-0000-000016020000}"/>
    <cellStyle name="Accent3 3" xfId="536" xr:uid="{00000000-0005-0000-0000-000017020000}"/>
    <cellStyle name="Accent3 4" xfId="537" xr:uid="{00000000-0005-0000-0000-000018020000}"/>
    <cellStyle name="Accent4 2" xfId="538" xr:uid="{00000000-0005-0000-0000-000019020000}"/>
    <cellStyle name="Accent4 2 2" xfId="539" xr:uid="{00000000-0005-0000-0000-00001A020000}"/>
    <cellStyle name="Accent4 3" xfId="540" xr:uid="{00000000-0005-0000-0000-00001B020000}"/>
    <cellStyle name="Accent4 4" xfId="541" xr:uid="{00000000-0005-0000-0000-00001C020000}"/>
    <cellStyle name="Accent5 2" xfId="542" xr:uid="{00000000-0005-0000-0000-00001D020000}"/>
    <cellStyle name="Accent5 2 2" xfId="543" xr:uid="{00000000-0005-0000-0000-00001E020000}"/>
    <cellStyle name="Accent5 3" xfId="544" xr:uid="{00000000-0005-0000-0000-00001F020000}"/>
    <cellStyle name="Accent5 4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Bad 2" xfId="551" xr:uid="{00000000-0005-0000-0000-000026020000}"/>
    <cellStyle name="Bad 2 2" xfId="552" xr:uid="{00000000-0005-0000-0000-000027020000}"/>
    <cellStyle name="Bad 2 3" xfId="553" xr:uid="{00000000-0005-0000-0000-000028020000}"/>
    <cellStyle name="Bad 3" xfId="554" xr:uid="{00000000-0005-0000-0000-000029020000}"/>
    <cellStyle name="Bad 4" xfId="555" xr:uid="{00000000-0005-0000-0000-00002A020000}"/>
    <cellStyle name="Bad 5" xfId="556" xr:uid="{00000000-0005-0000-0000-00002B020000}"/>
    <cellStyle name="brooklny" xfId="557" xr:uid="{00000000-0005-0000-0000-00002C020000}"/>
    <cellStyle name="Calculation 2" xfId="558" xr:uid="{00000000-0005-0000-0000-00002D020000}"/>
    <cellStyle name="Calculation 2 2" xfId="559" xr:uid="{00000000-0005-0000-0000-00002E020000}"/>
    <cellStyle name="Calculation 2 3" xfId="560" xr:uid="{00000000-0005-0000-0000-00002F020000}"/>
    <cellStyle name="Calculation 3" xfId="561" xr:uid="{00000000-0005-0000-0000-000030020000}"/>
    <cellStyle name="Calculation 4" xfId="562" xr:uid="{00000000-0005-0000-0000-000031020000}"/>
    <cellStyle name="Check Cell 2" xfId="563" xr:uid="{00000000-0005-0000-0000-000032020000}"/>
    <cellStyle name="Check Cell 2 2" xfId="564" xr:uid="{00000000-0005-0000-0000-000033020000}"/>
    <cellStyle name="Check Cell 2 3" xfId="565" xr:uid="{00000000-0005-0000-0000-000034020000}"/>
    <cellStyle name="Check Cell 3" xfId="566" xr:uid="{00000000-0005-0000-0000-000035020000}"/>
    <cellStyle name="Check Cell 4" xfId="567" xr:uid="{00000000-0005-0000-0000-000036020000}"/>
    <cellStyle name="Comma" xfId="568" builtinId="3"/>
    <cellStyle name="Comma 10" xfId="569" xr:uid="{00000000-0005-0000-0000-000038020000}"/>
    <cellStyle name="Comma 10 2" xfId="570" xr:uid="{00000000-0005-0000-0000-000039020000}"/>
    <cellStyle name="Comma 10 2 2" xfId="571" xr:uid="{00000000-0005-0000-0000-00003A020000}"/>
    <cellStyle name="Comma 10 2 3" xfId="572" xr:uid="{00000000-0005-0000-0000-00003B020000}"/>
    <cellStyle name="Comma 10 2 4" xfId="573" xr:uid="{00000000-0005-0000-0000-00003C020000}"/>
    <cellStyle name="Comma 10 2 5" xfId="574" xr:uid="{00000000-0005-0000-0000-00003D020000}"/>
    <cellStyle name="Comma 10 2 5 2" xfId="575" xr:uid="{00000000-0005-0000-0000-00003E020000}"/>
    <cellStyle name="Comma 10 2 6" xfId="576" xr:uid="{00000000-0005-0000-0000-00003F020000}"/>
    <cellStyle name="Comma 10 3" xfId="577" xr:uid="{00000000-0005-0000-0000-000040020000}"/>
    <cellStyle name="Comma 10 3 2" xfId="578" xr:uid="{00000000-0005-0000-0000-000041020000}"/>
    <cellStyle name="Comma 10 3 3" xfId="579" xr:uid="{00000000-0005-0000-0000-000042020000}"/>
    <cellStyle name="Comma 10 4" xfId="580" xr:uid="{00000000-0005-0000-0000-000043020000}"/>
    <cellStyle name="Comma 10 5" xfId="581" xr:uid="{00000000-0005-0000-0000-000044020000}"/>
    <cellStyle name="Comma 10 6" xfId="582" xr:uid="{00000000-0005-0000-0000-000045020000}"/>
    <cellStyle name="Comma 11" xfId="583" xr:uid="{00000000-0005-0000-0000-000046020000}"/>
    <cellStyle name="Comma 11 2" xfId="584" xr:uid="{00000000-0005-0000-0000-000047020000}"/>
    <cellStyle name="Comma 11 2 2" xfId="585" xr:uid="{00000000-0005-0000-0000-000048020000}"/>
    <cellStyle name="Comma 11 2 2 2" xfId="586" xr:uid="{00000000-0005-0000-0000-000049020000}"/>
    <cellStyle name="Comma 11 2 2 3" xfId="587" xr:uid="{00000000-0005-0000-0000-00004A020000}"/>
    <cellStyle name="Comma 11 2 3" xfId="588" xr:uid="{00000000-0005-0000-0000-00004B020000}"/>
    <cellStyle name="Comma 11 2 4" xfId="589" xr:uid="{00000000-0005-0000-0000-00004C020000}"/>
    <cellStyle name="Comma 11 2 4 2" xfId="590" xr:uid="{00000000-0005-0000-0000-00004D020000}"/>
    <cellStyle name="Comma 11 2 5" xfId="591" xr:uid="{00000000-0005-0000-0000-00004E020000}"/>
    <cellStyle name="Comma 11 3" xfId="592" xr:uid="{00000000-0005-0000-0000-00004F020000}"/>
    <cellStyle name="Comma 11 3 2" xfId="593" xr:uid="{00000000-0005-0000-0000-000050020000}"/>
    <cellStyle name="Comma 11 3 3" xfId="594" xr:uid="{00000000-0005-0000-0000-000051020000}"/>
    <cellStyle name="Comma 11 3 3 2" xfId="595" xr:uid="{00000000-0005-0000-0000-000052020000}"/>
    <cellStyle name="Comma 11 3 4" xfId="596" xr:uid="{00000000-0005-0000-0000-000053020000}"/>
    <cellStyle name="Comma 11 4" xfId="597" xr:uid="{00000000-0005-0000-0000-000054020000}"/>
    <cellStyle name="Comma 11 5" xfId="598" xr:uid="{00000000-0005-0000-0000-000055020000}"/>
    <cellStyle name="Comma 11 5 2" xfId="599" xr:uid="{00000000-0005-0000-0000-000056020000}"/>
    <cellStyle name="Comma 11 6" xfId="600" xr:uid="{00000000-0005-0000-0000-000057020000}"/>
    <cellStyle name="Comma 11 6 2" xfId="601" xr:uid="{00000000-0005-0000-0000-000058020000}"/>
    <cellStyle name="Comma 11 7" xfId="602" xr:uid="{00000000-0005-0000-0000-000059020000}"/>
    <cellStyle name="Comma 12" xfId="603" xr:uid="{00000000-0005-0000-0000-00005A020000}"/>
    <cellStyle name="Comma 12 2" xfId="604" xr:uid="{00000000-0005-0000-0000-00005B020000}"/>
    <cellStyle name="Comma 12 2 2" xfId="605" xr:uid="{00000000-0005-0000-0000-00005C020000}"/>
    <cellStyle name="Comma 12 2 3" xfId="606" xr:uid="{00000000-0005-0000-0000-00005D020000}"/>
    <cellStyle name="Comma 12 3" xfId="607" xr:uid="{00000000-0005-0000-0000-00005E020000}"/>
    <cellStyle name="Comma 12 3 2" xfId="608" xr:uid="{00000000-0005-0000-0000-00005F020000}"/>
    <cellStyle name="Comma 12 3 3" xfId="609" xr:uid="{00000000-0005-0000-0000-000060020000}"/>
    <cellStyle name="Comma 12 4" xfId="610" xr:uid="{00000000-0005-0000-0000-000061020000}"/>
    <cellStyle name="Comma 12 5" xfId="611" xr:uid="{00000000-0005-0000-0000-000062020000}"/>
    <cellStyle name="Comma 12 5 2" xfId="612" xr:uid="{00000000-0005-0000-0000-000063020000}"/>
    <cellStyle name="Comma 12 6" xfId="613" xr:uid="{00000000-0005-0000-0000-000064020000}"/>
    <cellStyle name="Comma 12 6 2" xfId="614" xr:uid="{00000000-0005-0000-0000-000065020000}"/>
    <cellStyle name="Comma 12 7" xfId="615" xr:uid="{00000000-0005-0000-0000-000066020000}"/>
    <cellStyle name="Comma 13" xfId="616" xr:uid="{00000000-0005-0000-0000-000067020000}"/>
    <cellStyle name="Comma 13 2" xfId="617" xr:uid="{00000000-0005-0000-0000-000068020000}"/>
    <cellStyle name="Comma 13 3" xfId="618" xr:uid="{00000000-0005-0000-0000-000069020000}"/>
    <cellStyle name="Comma 13 4" xfId="619" xr:uid="{00000000-0005-0000-0000-00006A020000}"/>
    <cellStyle name="Comma 13 5" xfId="620" xr:uid="{00000000-0005-0000-0000-00006B020000}"/>
    <cellStyle name="Comma 13 6" xfId="621" xr:uid="{00000000-0005-0000-0000-00006C020000}"/>
    <cellStyle name="Comma 13 7" xfId="622" xr:uid="{00000000-0005-0000-0000-00006D020000}"/>
    <cellStyle name="Comma 14" xfId="623" xr:uid="{00000000-0005-0000-0000-00006E020000}"/>
    <cellStyle name="Comma 14 10" xfId="624" xr:uid="{00000000-0005-0000-0000-00006F020000}"/>
    <cellStyle name="Comma 14 10 2" xfId="625" xr:uid="{00000000-0005-0000-0000-000070020000}"/>
    <cellStyle name="Comma 14 10 2 2" xfId="626" xr:uid="{00000000-0005-0000-0000-000071020000}"/>
    <cellStyle name="Comma 14 10 3" xfId="627" xr:uid="{00000000-0005-0000-0000-000072020000}"/>
    <cellStyle name="Comma 14 10 3 2" xfId="628" xr:uid="{00000000-0005-0000-0000-000073020000}"/>
    <cellStyle name="Comma 14 10 4" xfId="629" xr:uid="{00000000-0005-0000-0000-000074020000}"/>
    <cellStyle name="Comma 14 11" xfId="630" xr:uid="{00000000-0005-0000-0000-000075020000}"/>
    <cellStyle name="Comma 14 12" xfId="631" xr:uid="{00000000-0005-0000-0000-000076020000}"/>
    <cellStyle name="Comma 14 2" xfId="632" xr:uid="{00000000-0005-0000-0000-000077020000}"/>
    <cellStyle name="Comma 14 2 2" xfId="633" xr:uid="{00000000-0005-0000-0000-000078020000}"/>
    <cellStyle name="Comma 14 2 2 2" xfId="634" xr:uid="{00000000-0005-0000-0000-000079020000}"/>
    <cellStyle name="Comma 14 2 2 2 2" xfId="635" xr:uid="{00000000-0005-0000-0000-00007A020000}"/>
    <cellStyle name="Comma 14 2 2 3" xfId="636" xr:uid="{00000000-0005-0000-0000-00007B020000}"/>
    <cellStyle name="Comma 14 2 2 3 2" xfId="637" xr:uid="{00000000-0005-0000-0000-00007C020000}"/>
    <cellStyle name="Comma 14 2 2 4" xfId="638" xr:uid="{00000000-0005-0000-0000-00007D020000}"/>
    <cellStyle name="Comma 14 3" xfId="639" xr:uid="{00000000-0005-0000-0000-00007E020000}"/>
    <cellStyle name="Comma 14 4" xfId="640" xr:uid="{00000000-0005-0000-0000-00007F020000}"/>
    <cellStyle name="Comma 14 5" xfId="641" xr:uid="{00000000-0005-0000-0000-000080020000}"/>
    <cellStyle name="Comma 14 6" xfId="642" xr:uid="{00000000-0005-0000-0000-000081020000}"/>
    <cellStyle name="Comma 14 7" xfId="643" xr:uid="{00000000-0005-0000-0000-000082020000}"/>
    <cellStyle name="Comma 14 8" xfId="644" xr:uid="{00000000-0005-0000-0000-000083020000}"/>
    <cellStyle name="Comma 14 9" xfId="645" xr:uid="{00000000-0005-0000-0000-000084020000}"/>
    <cellStyle name="Comma 15" xfId="646" xr:uid="{00000000-0005-0000-0000-000085020000}"/>
    <cellStyle name="Comma 15 2" xfId="647" xr:uid="{00000000-0005-0000-0000-000086020000}"/>
    <cellStyle name="Comma 15 2 2" xfId="648" xr:uid="{00000000-0005-0000-0000-000087020000}"/>
    <cellStyle name="Comma 15 2 2 2" xfId="649" xr:uid="{00000000-0005-0000-0000-000088020000}"/>
    <cellStyle name="Comma 15 2 3" xfId="650" xr:uid="{00000000-0005-0000-0000-000089020000}"/>
    <cellStyle name="Comma 15 3" xfId="651" xr:uid="{00000000-0005-0000-0000-00008A020000}"/>
    <cellStyle name="Comma 15 4" xfId="652" xr:uid="{00000000-0005-0000-0000-00008B020000}"/>
    <cellStyle name="Comma 15 5" xfId="653" xr:uid="{00000000-0005-0000-0000-00008C020000}"/>
    <cellStyle name="Comma 16" xfId="654" xr:uid="{00000000-0005-0000-0000-00008D020000}"/>
    <cellStyle name="Comma 17" xfId="655" xr:uid="{00000000-0005-0000-0000-00008E020000}"/>
    <cellStyle name="Comma 18" xfId="656" xr:uid="{00000000-0005-0000-0000-00008F020000}"/>
    <cellStyle name="Comma 19" xfId="657" xr:uid="{00000000-0005-0000-0000-000090020000}"/>
    <cellStyle name="Comma 19 2" xfId="658" xr:uid="{00000000-0005-0000-0000-000091020000}"/>
    <cellStyle name="Comma 19 3" xfId="659" xr:uid="{00000000-0005-0000-0000-000092020000}"/>
    <cellStyle name="Comma 2" xfId="660" xr:uid="{00000000-0005-0000-0000-000093020000}"/>
    <cellStyle name="Comma 2 10" xfId="661" xr:uid="{00000000-0005-0000-0000-000094020000}"/>
    <cellStyle name="Comma 2 11" xfId="662" xr:uid="{00000000-0005-0000-0000-000095020000}"/>
    <cellStyle name="Comma 2 2" xfId="663" xr:uid="{00000000-0005-0000-0000-000096020000}"/>
    <cellStyle name="Comma 2 2 2" xfId="664" xr:uid="{00000000-0005-0000-0000-000097020000}"/>
    <cellStyle name="Comma 2 2 2 2" xfId="665" xr:uid="{00000000-0005-0000-0000-000098020000}"/>
    <cellStyle name="Comma 2 2 2 2 2" xfId="666" xr:uid="{00000000-0005-0000-0000-000099020000}"/>
    <cellStyle name="Comma 2 2 2 2 2 2" xfId="667" xr:uid="{00000000-0005-0000-0000-00009A020000}"/>
    <cellStyle name="Comma 2 2 2 3" xfId="668" xr:uid="{00000000-0005-0000-0000-00009B020000}"/>
    <cellStyle name="Comma 2 2 2 4" xfId="669" xr:uid="{00000000-0005-0000-0000-00009C020000}"/>
    <cellStyle name="Comma 2 2 3" xfId="670" xr:uid="{00000000-0005-0000-0000-00009D020000}"/>
    <cellStyle name="Comma 2 2 4" xfId="671" xr:uid="{00000000-0005-0000-0000-00009E020000}"/>
    <cellStyle name="Comma 2 2 4 2" xfId="672" xr:uid="{00000000-0005-0000-0000-00009F020000}"/>
    <cellStyle name="Comma 2 2 5" xfId="673" xr:uid="{00000000-0005-0000-0000-0000A0020000}"/>
    <cellStyle name="Comma 2 2 5 2" xfId="674" xr:uid="{00000000-0005-0000-0000-0000A1020000}"/>
    <cellStyle name="Comma 2 2 6" xfId="675" xr:uid="{00000000-0005-0000-0000-0000A2020000}"/>
    <cellStyle name="Comma 2 2 6 2" xfId="676" xr:uid="{00000000-0005-0000-0000-0000A3020000}"/>
    <cellStyle name="Comma 2 2 7" xfId="677" xr:uid="{00000000-0005-0000-0000-0000A4020000}"/>
    <cellStyle name="Comma 2 2 7 2" xfId="678" xr:uid="{00000000-0005-0000-0000-0000A5020000}"/>
    <cellStyle name="Comma 2 2 8" xfId="679" xr:uid="{00000000-0005-0000-0000-0000A6020000}"/>
    <cellStyle name="Comma 2 2 9" xfId="680" xr:uid="{00000000-0005-0000-0000-0000A7020000}"/>
    <cellStyle name="Comma 2 3" xfId="681" xr:uid="{00000000-0005-0000-0000-0000A8020000}"/>
    <cellStyle name="Comma 2 3 2" xfId="682" xr:uid="{00000000-0005-0000-0000-0000A9020000}"/>
    <cellStyle name="Comma 2 3 2 2" xfId="683" xr:uid="{00000000-0005-0000-0000-0000AA020000}"/>
    <cellStyle name="Comma 2 3 3" xfId="684" xr:uid="{00000000-0005-0000-0000-0000AB020000}"/>
    <cellStyle name="Comma 2 3 4" xfId="685" xr:uid="{00000000-0005-0000-0000-0000AC020000}"/>
    <cellStyle name="Comma 2 3 4 2" xfId="686" xr:uid="{00000000-0005-0000-0000-0000AD020000}"/>
    <cellStyle name="Comma 2 3 5" xfId="687" xr:uid="{00000000-0005-0000-0000-0000AE020000}"/>
    <cellStyle name="Comma 2 3 5 2" xfId="688" xr:uid="{00000000-0005-0000-0000-0000AF020000}"/>
    <cellStyle name="Comma 2 3 6" xfId="689" xr:uid="{00000000-0005-0000-0000-0000B0020000}"/>
    <cellStyle name="Comma 2 3 6 2" xfId="690" xr:uid="{00000000-0005-0000-0000-0000B1020000}"/>
    <cellStyle name="Comma 2 3 7" xfId="691" xr:uid="{00000000-0005-0000-0000-0000B2020000}"/>
    <cellStyle name="Comma 2 4" xfId="692" xr:uid="{00000000-0005-0000-0000-0000B3020000}"/>
    <cellStyle name="Comma 2 4 2" xfId="693" xr:uid="{00000000-0005-0000-0000-0000B4020000}"/>
    <cellStyle name="Comma 2 4 2 2" xfId="694" xr:uid="{00000000-0005-0000-0000-0000B5020000}"/>
    <cellStyle name="Comma 2 4 3" xfId="695" xr:uid="{00000000-0005-0000-0000-0000B6020000}"/>
    <cellStyle name="Comma 2 4 4" xfId="696" xr:uid="{00000000-0005-0000-0000-0000B7020000}"/>
    <cellStyle name="Comma 2 4 4 2" xfId="697" xr:uid="{00000000-0005-0000-0000-0000B8020000}"/>
    <cellStyle name="Comma 2 5" xfId="698" xr:uid="{00000000-0005-0000-0000-0000B9020000}"/>
    <cellStyle name="Comma 2 5 2" xfId="699" xr:uid="{00000000-0005-0000-0000-0000BA020000}"/>
    <cellStyle name="Comma 2 5 2 2" xfId="700" xr:uid="{00000000-0005-0000-0000-0000BB020000}"/>
    <cellStyle name="Comma 2 5 2 3" xfId="701" xr:uid="{00000000-0005-0000-0000-0000BC020000}"/>
    <cellStyle name="Comma 2 5 3" xfId="702" xr:uid="{00000000-0005-0000-0000-0000BD020000}"/>
    <cellStyle name="Comma 2 6" xfId="703" xr:uid="{00000000-0005-0000-0000-0000BE020000}"/>
    <cellStyle name="Comma 2 6 2" xfId="704" xr:uid="{00000000-0005-0000-0000-0000BF020000}"/>
    <cellStyle name="Comma 2 6 3" xfId="705" xr:uid="{00000000-0005-0000-0000-0000C0020000}"/>
    <cellStyle name="Comma 2 7" xfId="706" xr:uid="{00000000-0005-0000-0000-0000C1020000}"/>
    <cellStyle name="Comma 2 7 2" xfId="707" xr:uid="{00000000-0005-0000-0000-0000C2020000}"/>
    <cellStyle name="Comma 2 8" xfId="708" xr:uid="{00000000-0005-0000-0000-0000C3020000}"/>
    <cellStyle name="Comma 2 8 2" xfId="709" xr:uid="{00000000-0005-0000-0000-0000C4020000}"/>
    <cellStyle name="Comma 2 9" xfId="710" xr:uid="{00000000-0005-0000-0000-0000C5020000}"/>
    <cellStyle name="Comma 2_1_FS10_10.1_เงินให้กู้ยืมและเงินให้กู้ยืม_Q254_2" xfId="711" xr:uid="{00000000-0005-0000-0000-0000C6020000}"/>
    <cellStyle name="Comma 20" xfId="712" xr:uid="{00000000-0005-0000-0000-0000C7020000}"/>
    <cellStyle name="Comma 20 2" xfId="713" xr:uid="{00000000-0005-0000-0000-0000C8020000}"/>
    <cellStyle name="Comma 20 3" xfId="714" xr:uid="{00000000-0005-0000-0000-0000C9020000}"/>
    <cellStyle name="Comma 21" xfId="715" xr:uid="{00000000-0005-0000-0000-0000CA020000}"/>
    <cellStyle name="Comma 21 2" xfId="716" xr:uid="{00000000-0005-0000-0000-0000CB020000}"/>
    <cellStyle name="Comma 21 3" xfId="717" xr:uid="{00000000-0005-0000-0000-0000CC020000}"/>
    <cellStyle name="Comma 22" xfId="718" xr:uid="{00000000-0005-0000-0000-0000CD020000}"/>
    <cellStyle name="Comma 22 2" xfId="719" xr:uid="{00000000-0005-0000-0000-0000CE020000}"/>
    <cellStyle name="Comma 22 3" xfId="720" xr:uid="{00000000-0005-0000-0000-0000CF020000}"/>
    <cellStyle name="Comma 23" xfId="721" xr:uid="{00000000-0005-0000-0000-0000D0020000}"/>
    <cellStyle name="Comma 23 2" xfId="722" xr:uid="{00000000-0005-0000-0000-0000D1020000}"/>
    <cellStyle name="Comma 23 3" xfId="723" xr:uid="{00000000-0005-0000-0000-0000D2020000}"/>
    <cellStyle name="Comma 24" xfId="724" xr:uid="{00000000-0005-0000-0000-0000D3020000}"/>
    <cellStyle name="Comma 24 2" xfId="725" xr:uid="{00000000-0005-0000-0000-0000D4020000}"/>
    <cellStyle name="Comma 24 3" xfId="726" xr:uid="{00000000-0005-0000-0000-0000D5020000}"/>
    <cellStyle name="Comma 25" xfId="727" xr:uid="{00000000-0005-0000-0000-0000D6020000}"/>
    <cellStyle name="Comma 25 2" xfId="728" xr:uid="{00000000-0005-0000-0000-0000D7020000}"/>
    <cellStyle name="Comma 25 3" xfId="729" xr:uid="{00000000-0005-0000-0000-0000D8020000}"/>
    <cellStyle name="Comma 26" xfId="730" xr:uid="{00000000-0005-0000-0000-0000D9020000}"/>
    <cellStyle name="Comma 26 2" xfId="731" xr:uid="{00000000-0005-0000-0000-0000DA020000}"/>
    <cellStyle name="Comma 26 3" xfId="732" xr:uid="{00000000-0005-0000-0000-0000DB020000}"/>
    <cellStyle name="Comma 27" xfId="733" xr:uid="{00000000-0005-0000-0000-0000DC020000}"/>
    <cellStyle name="Comma 27 2" xfId="734" xr:uid="{00000000-0005-0000-0000-0000DD020000}"/>
    <cellStyle name="Comma 27 3" xfId="735" xr:uid="{00000000-0005-0000-0000-0000DE020000}"/>
    <cellStyle name="Comma 28" xfId="736" xr:uid="{00000000-0005-0000-0000-0000DF020000}"/>
    <cellStyle name="Comma 29" xfId="737" xr:uid="{00000000-0005-0000-0000-0000E0020000}"/>
    <cellStyle name="Comma 3" xfId="738" xr:uid="{00000000-0005-0000-0000-0000E1020000}"/>
    <cellStyle name="Comma 3 10" xfId="739" xr:uid="{00000000-0005-0000-0000-0000E2020000}"/>
    <cellStyle name="Comma 3 10 2" xfId="740" xr:uid="{00000000-0005-0000-0000-0000E3020000}"/>
    <cellStyle name="Comma 3 11" xfId="741" xr:uid="{00000000-0005-0000-0000-0000E4020000}"/>
    <cellStyle name="Comma 3 12" xfId="742" xr:uid="{00000000-0005-0000-0000-0000E5020000}"/>
    <cellStyle name="Comma 3 2" xfId="743" xr:uid="{00000000-0005-0000-0000-0000E6020000}"/>
    <cellStyle name="Comma 3 2 2" xfId="744" xr:uid="{00000000-0005-0000-0000-0000E7020000}"/>
    <cellStyle name="Comma 3 2 2 2" xfId="745" xr:uid="{00000000-0005-0000-0000-0000E8020000}"/>
    <cellStyle name="Comma 3 2 2 3" xfId="746" xr:uid="{00000000-0005-0000-0000-0000E9020000}"/>
    <cellStyle name="Comma 3 2 3" xfId="747" xr:uid="{00000000-0005-0000-0000-0000EA020000}"/>
    <cellStyle name="Comma 3 2 4" xfId="748" xr:uid="{00000000-0005-0000-0000-0000EB020000}"/>
    <cellStyle name="Comma 3 2 4 2" xfId="749" xr:uid="{00000000-0005-0000-0000-0000EC020000}"/>
    <cellStyle name="Comma 3 2 4 3" xfId="750" xr:uid="{00000000-0005-0000-0000-0000ED020000}"/>
    <cellStyle name="Comma 3 2 5" xfId="751" xr:uid="{00000000-0005-0000-0000-0000EE020000}"/>
    <cellStyle name="Comma 3 2 6" xfId="752" xr:uid="{00000000-0005-0000-0000-0000EF020000}"/>
    <cellStyle name="Comma 3 2 7" xfId="753" xr:uid="{00000000-0005-0000-0000-0000F0020000}"/>
    <cellStyle name="Comma 3 2 7 2" xfId="754" xr:uid="{00000000-0005-0000-0000-0000F1020000}"/>
    <cellStyle name="Comma 3 2 8" xfId="755" xr:uid="{00000000-0005-0000-0000-0000F2020000}"/>
    <cellStyle name="Comma 3 3" xfId="756" xr:uid="{00000000-0005-0000-0000-0000F3020000}"/>
    <cellStyle name="Comma 3 3 2" xfId="757" xr:uid="{00000000-0005-0000-0000-0000F4020000}"/>
    <cellStyle name="Comma 3 3 3" xfId="758" xr:uid="{00000000-0005-0000-0000-0000F5020000}"/>
    <cellStyle name="Comma 3 3 4" xfId="759" xr:uid="{00000000-0005-0000-0000-0000F6020000}"/>
    <cellStyle name="Comma 3 4" xfId="760" xr:uid="{00000000-0005-0000-0000-0000F7020000}"/>
    <cellStyle name="Comma 3 4 2" xfId="761" xr:uid="{00000000-0005-0000-0000-0000F8020000}"/>
    <cellStyle name="Comma 3 5" xfId="762" xr:uid="{00000000-0005-0000-0000-0000F9020000}"/>
    <cellStyle name="Comma 3 6" xfId="763" xr:uid="{00000000-0005-0000-0000-0000FA020000}"/>
    <cellStyle name="Comma 3 7" xfId="764" xr:uid="{00000000-0005-0000-0000-0000FB020000}"/>
    <cellStyle name="Comma 3 7 2" xfId="765" xr:uid="{00000000-0005-0000-0000-0000FC020000}"/>
    <cellStyle name="Comma 3 7 3" xfId="766" xr:uid="{00000000-0005-0000-0000-0000FD020000}"/>
    <cellStyle name="Comma 3 8" xfId="767" xr:uid="{00000000-0005-0000-0000-0000FE020000}"/>
    <cellStyle name="Comma 3 9" xfId="768" xr:uid="{00000000-0005-0000-0000-0000FF020000}"/>
    <cellStyle name="Comma 3_1_FS10B_Q154" xfId="769" xr:uid="{00000000-0005-0000-0000-000000030000}"/>
    <cellStyle name="Comma 30" xfId="770" xr:uid="{00000000-0005-0000-0000-000001030000}"/>
    <cellStyle name="Comma 31" xfId="771" xr:uid="{00000000-0005-0000-0000-000002030000}"/>
    <cellStyle name="Comma 32" xfId="772" xr:uid="{00000000-0005-0000-0000-000003030000}"/>
    <cellStyle name="Comma 33" xfId="773" xr:uid="{00000000-0005-0000-0000-000004030000}"/>
    <cellStyle name="Comma 33 2" xfId="774" xr:uid="{00000000-0005-0000-0000-000005030000}"/>
    <cellStyle name="Comma 33 3" xfId="775" xr:uid="{00000000-0005-0000-0000-000006030000}"/>
    <cellStyle name="Comma 33 3 2" xfId="776" xr:uid="{00000000-0005-0000-0000-000007030000}"/>
    <cellStyle name="Comma 34" xfId="777" xr:uid="{00000000-0005-0000-0000-000008030000}"/>
    <cellStyle name="Comma 35" xfId="778" xr:uid="{00000000-0005-0000-0000-000009030000}"/>
    <cellStyle name="Comma 36" xfId="779" xr:uid="{00000000-0005-0000-0000-00000A030000}"/>
    <cellStyle name="Comma 37" xfId="780" xr:uid="{00000000-0005-0000-0000-00000B030000}"/>
    <cellStyle name="Comma 38" xfId="781" xr:uid="{00000000-0005-0000-0000-00000C030000}"/>
    <cellStyle name="Comma 38 2" xfId="782" xr:uid="{00000000-0005-0000-0000-00000D030000}"/>
    <cellStyle name="Comma 38 3" xfId="783" xr:uid="{00000000-0005-0000-0000-00000E030000}"/>
    <cellStyle name="Comma 38 3 2" xfId="784" xr:uid="{00000000-0005-0000-0000-00000F030000}"/>
    <cellStyle name="Comma 38 4" xfId="785" xr:uid="{00000000-0005-0000-0000-000010030000}"/>
    <cellStyle name="Comma 39" xfId="786" xr:uid="{00000000-0005-0000-0000-000011030000}"/>
    <cellStyle name="Comma 39 2" xfId="787" xr:uid="{00000000-0005-0000-0000-000012030000}"/>
    <cellStyle name="Comma 39 2 2" xfId="788" xr:uid="{00000000-0005-0000-0000-000013030000}"/>
    <cellStyle name="Comma 39 3" xfId="789" xr:uid="{00000000-0005-0000-0000-000014030000}"/>
    <cellStyle name="Comma 39 3 2" xfId="790" xr:uid="{00000000-0005-0000-0000-000015030000}"/>
    <cellStyle name="Comma 39 4" xfId="791" xr:uid="{00000000-0005-0000-0000-000016030000}"/>
    <cellStyle name="Comma 39 4 2" xfId="792" xr:uid="{00000000-0005-0000-0000-000017030000}"/>
    <cellStyle name="Comma 39 5" xfId="793" xr:uid="{00000000-0005-0000-0000-000018030000}"/>
    <cellStyle name="Comma 4" xfId="794" xr:uid="{00000000-0005-0000-0000-000019030000}"/>
    <cellStyle name="Comma 4 2" xfId="795" xr:uid="{00000000-0005-0000-0000-00001A030000}"/>
    <cellStyle name="Comma 4 2 10" xfId="796" xr:uid="{00000000-0005-0000-0000-00001B030000}"/>
    <cellStyle name="Comma 4 2 11" xfId="797" xr:uid="{00000000-0005-0000-0000-00001C030000}"/>
    <cellStyle name="Comma 4 2 12" xfId="798" xr:uid="{00000000-0005-0000-0000-00001D030000}"/>
    <cellStyle name="Comma 4 2 2" xfId="799" xr:uid="{00000000-0005-0000-0000-00001E030000}"/>
    <cellStyle name="Comma 4 2 2 2" xfId="800" xr:uid="{00000000-0005-0000-0000-00001F030000}"/>
    <cellStyle name="Comma 4 2 2 3" xfId="801" xr:uid="{00000000-0005-0000-0000-000020030000}"/>
    <cellStyle name="Comma 4 2 2 4" xfId="802" xr:uid="{00000000-0005-0000-0000-000021030000}"/>
    <cellStyle name="Comma 4 2 3" xfId="803" xr:uid="{00000000-0005-0000-0000-000022030000}"/>
    <cellStyle name="Comma 4 2 3 2" xfId="804" xr:uid="{00000000-0005-0000-0000-000023030000}"/>
    <cellStyle name="Comma 4 2 3 3" xfId="805" xr:uid="{00000000-0005-0000-0000-000024030000}"/>
    <cellStyle name="Comma 4 2 4" xfId="806" xr:uid="{00000000-0005-0000-0000-000025030000}"/>
    <cellStyle name="Comma 4 2 4 2" xfId="807" xr:uid="{00000000-0005-0000-0000-000026030000}"/>
    <cellStyle name="Comma 4 2 4 3" xfId="808" xr:uid="{00000000-0005-0000-0000-000027030000}"/>
    <cellStyle name="Comma 4 2 5" xfId="809" xr:uid="{00000000-0005-0000-0000-000028030000}"/>
    <cellStyle name="Comma 4 2 5 2" xfId="810" xr:uid="{00000000-0005-0000-0000-000029030000}"/>
    <cellStyle name="Comma 4 2 5 3" xfId="811" xr:uid="{00000000-0005-0000-0000-00002A030000}"/>
    <cellStyle name="Comma 4 2 6" xfId="812" xr:uid="{00000000-0005-0000-0000-00002B030000}"/>
    <cellStyle name="Comma 4 2 6 2" xfId="813" xr:uid="{00000000-0005-0000-0000-00002C030000}"/>
    <cellStyle name="Comma 4 2 7" xfId="814" xr:uid="{00000000-0005-0000-0000-00002D030000}"/>
    <cellStyle name="Comma 4 2 8" xfId="815" xr:uid="{00000000-0005-0000-0000-00002E030000}"/>
    <cellStyle name="Comma 4 2 9" xfId="816" xr:uid="{00000000-0005-0000-0000-00002F030000}"/>
    <cellStyle name="Comma 4 3" xfId="817" xr:uid="{00000000-0005-0000-0000-000030030000}"/>
    <cellStyle name="Comma 4 3 2" xfId="818" xr:uid="{00000000-0005-0000-0000-000031030000}"/>
    <cellStyle name="Comma 4 4" xfId="819" xr:uid="{00000000-0005-0000-0000-000032030000}"/>
    <cellStyle name="Comma 4 4 2" xfId="820" xr:uid="{00000000-0005-0000-0000-000033030000}"/>
    <cellStyle name="Comma 4 4 3" xfId="821" xr:uid="{00000000-0005-0000-0000-000034030000}"/>
    <cellStyle name="Comma 4 5" xfId="822" xr:uid="{00000000-0005-0000-0000-000035030000}"/>
    <cellStyle name="Comma 4 6" xfId="823" xr:uid="{00000000-0005-0000-0000-000036030000}"/>
    <cellStyle name="Comma 4 6 2" xfId="824" xr:uid="{00000000-0005-0000-0000-000037030000}"/>
    <cellStyle name="Comma 4 7" xfId="825" xr:uid="{00000000-0005-0000-0000-000038030000}"/>
    <cellStyle name="Comma 4 7 2" xfId="826" xr:uid="{00000000-0005-0000-0000-000039030000}"/>
    <cellStyle name="Comma 4 8" xfId="827" xr:uid="{00000000-0005-0000-0000-00003A030000}"/>
    <cellStyle name="Comma 4_FS8 (แก้ไข)" xfId="828" xr:uid="{00000000-0005-0000-0000-00003B030000}"/>
    <cellStyle name="Comma 40" xfId="829" xr:uid="{00000000-0005-0000-0000-00003C030000}"/>
    <cellStyle name="Comma 40 2" xfId="830" xr:uid="{00000000-0005-0000-0000-00003D030000}"/>
    <cellStyle name="Comma 40 3" xfId="831" xr:uid="{00000000-0005-0000-0000-00003E030000}"/>
    <cellStyle name="Comma 41" xfId="832" xr:uid="{00000000-0005-0000-0000-00003F030000}"/>
    <cellStyle name="Comma 41 2" xfId="833" xr:uid="{00000000-0005-0000-0000-000040030000}"/>
    <cellStyle name="Comma 41 3" xfId="834" xr:uid="{00000000-0005-0000-0000-000041030000}"/>
    <cellStyle name="Comma 42" xfId="835" xr:uid="{00000000-0005-0000-0000-000042030000}"/>
    <cellStyle name="Comma 42 2" xfId="836" xr:uid="{00000000-0005-0000-0000-000043030000}"/>
    <cellStyle name="Comma 43" xfId="837" xr:uid="{00000000-0005-0000-0000-000044030000}"/>
    <cellStyle name="Comma 44" xfId="838" xr:uid="{00000000-0005-0000-0000-000045030000}"/>
    <cellStyle name="Comma 44 2" xfId="839" xr:uid="{00000000-0005-0000-0000-000046030000}"/>
    <cellStyle name="Comma 45" xfId="840" xr:uid="{00000000-0005-0000-0000-000047030000}"/>
    <cellStyle name="Comma 46" xfId="841" xr:uid="{00000000-0005-0000-0000-000048030000}"/>
    <cellStyle name="Comma 46 2" xfId="842" xr:uid="{00000000-0005-0000-0000-000049030000}"/>
    <cellStyle name="Comma 47" xfId="843" xr:uid="{00000000-0005-0000-0000-00004A030000}"/>
    <cellStyle name="Comma 5" xfId="844" xr:uid="{00000000-0005-0000-0000-00004B030000}"/>
    <cellStyle name="Comma 5 2" xfId="845" xr:uid="{00000000-0005-0000-0000-00004C030000}"/>
    <cellStyle name="Comma 5 2 2" xfId="846" xr:uid="{00000000-0005-0000-0000-00004D030000}"/>
    <cellStyle name="Comma 5 2 2 2" xfId="847" xr:uid="{00000000-0005-0000-0000-00004E030000}"/>
    <cellStyle name="Comma 5 2 2 3" xfId="848" xr:uid="{00000000-0005-0000-0000-00004F030000}"/>
    <cellStyle name="Comma 5 2 3" xfId="849" xr:uid="{00000000-0005-0000-0000-000050030000}"/>
    <cellStyle name="Comma 5 2 4" xfId="850" xr:uid="{00000000-0005-0000-0000-000051030000}"/>
    <cellStyle name="Comma 5 2 5" xfId="851" xr:uid="{00000000-0005-0000-0000-000052030000}"/>
    <cellStyle name="Comma 5 2 5 2" xfId="852" xr:uid="{00000000-0005-0000-0000-000053030000}"/>
    <cellStyle name="Comma 5 2 6" xfId="853" xr:uid="{00000000-0005-0000-0000-000054030000}"/>
    <cellStyle name="Comma 5 2 7" xfId="854" xr:uid="{00000000-0005-0000-0000-000055030000}"/>
    <cellStyle name="Comma 5 3" xfId="855" xr:uid="{00000000-0005-0000-0000-000056030000}"/>
    <cellStyle name="Comma 5 3 2" xfId="856" xr:uid="{00000000-0005-0000-0000-000057030000}"/>
    <cellStyle name="Comma 5 3 2 2" xfId="857" xr:uid="{00000000-0005-0000-0000-000058030000}"/>
    <cellStyle name="Comma 5 3 2 3" xfId="858" xr:uid="{00000000-0005-0000-0000-000059030000}"/>
    <cellStyle name="Comma 5 3 3" xfId="859" xr:uid="{00000000-0005-0000-0000-00005A030000}"/>
    <cellStyle name="Comma 5 3 4" xfId="860" xr:uid="{00000000-0005-0000-0000-00005B030000}"/>
    <cellStyle name="Comma 5 3 5" xfId="861" xr:uid="{00000000-0005-0000-0000-00005C030000}"/>
    <cellStyle name="Comma 5 4" xfId="862" xr:uid="{00000000-0005-0000-0000-00005D030000}"/>
    <cellStyle name="Comma 5 4 2" xfId="863" xr:uid="{00000000-0005-0000-0000-00005E030000}"/>
    <cellStyle name="Comma 5 4 3" xfId="864" xr:uid="{00000000-0005-0000-0000-00005F030000}"/>
    <cellStyle name="Comma 5 5" xfId="865" xr:uid="{00000000-0005-0000-0000-000060030000}"/>
    <cellStyle name="Comma 5 5 2" xfId="866" xr:uid="{00000000-0005-0000-0000-000061030000}"/>
    <cellStyle name="Comma 5 5 3" xfId="867" xr:uid="{00000000-0005-0000-0000-000062030000}"/>
    <cellStyle name="Comma 5 6" xfId="868" xr:uid="{00000000-0005-0000-0000-000063030000}"/>
    <cellStyle name="Comma 5 7" xfId="869" xr:uid="{00000000-0005-0000-0000-000064030000}"/>
    <cellStyle name="Comma 5_1_FS10_10.1_เงินให้กู้ยืมและเงินให้กู้ยืม_Q254_2" xfId="870" xr:uid="{00000000-0005-0000-0000-000065030000}"/>
    <cellStyle name="Comma 6" xfId="871" xr:uid="{00000000-0005-0000-0000-000066030000}"/>
    <cellStyle name="Comma 6 2" xfId="872" xr:uid="{00000000-0005-0000-0000-000067030000}"/>
    <cellStyle name="Comma 6 2 2" xfId="873" xr:uid="{00000000-0005-0000-0000-000068030000}"/>
    <cellStyle name="Comma 6 2 2 2" xfId="874" xr:uid="{00000000-0005-0000-0000-000069030000}"/>
    <cellStyle name="Comma 6 2 2 3" xfId="875" xr:uid="{00000000-0005-0000-0000-00006A030000}"/>
    <cellStyle name="Comma 6 2 3" xfId="876" xr:uid="{00000000-0005-0000-0000-00006B030000}"/>
    <cellStyle name="Comma 6 2 4" xfId="877" xr:uid="{00000000-0005-0000-0000-00006C030000}"/>
    <cellStyle name="Comma 6 2_เงินลงทุน&amp;เงินกู้-ให้กู้Q354" xfId="878" xr:uid="{00000000-0005-0000-0000-00006D030000}"/>
    <cellStyle name="Comma 6 3" xfId="879" xr:uid="{00000000-0005-0000-0000-00006E030000}"/>
    <cellStyle name="Comma 6 3 2" xfId="880" xr:uid="{00000000-0005-0000-0000-00006F030000}"/>
    <cellStyle name="Comma 6 3 3" xfId="881" xr:uid="{00000000-0005-0000-0000-000070030000}"/>
    <cellStyle name="Comma 6 4" xfId="882" xr:uid="{00000000-0005-0000-0000-000071030000}"/>
    <cellStyle name="Comma 6 4 2" xfId="883" xr:uid="{00000000-0005-0000-0000-000072030000}"/>
    <cellStyle name="Comma 6 5" xfId="884" xr:uid="{00000000-0005-0000-0000-000073030000}"/>
    <cellStyle name="Comma 6 5 2" xfId="885" xr:uid="{00000000-0005-0000-0000-000074030000}"/>
    <cellStyle name="Comma 6 6" xfId="886" xr:uid="{00000000-0005-0000-0000-000075030000}"/>
    <cellStyle name="Comma 6 7" xfId="887" xr:uid="{00000000-0005-0000-0000-000076030000}"/>
    <cellStyle name="Comma 6 8" xfId="888" xr:uid="{00000000-0005-0000-0000-000077030000}"/>
    <cellStyle name="Comma 6_1_FS10B_Q154" xfId="889" xr:uid="{00000000-0005-0000-0000-000078030000}"/>
    <cellStyle name="Comma 7" xfId="890" xr:uid="{00000000-0005-0000-0000-000079030000}"/>
    <cellStyle name="Comma 7 2" xfId="891" xr:uid="{00000000-0005-0000-0000-00007A030000}"/>
    <cellStyle name="Comma 7 2 2" xfId="892" xr:uid="{00000000-0005-0000-0000-00007B030000}"/>
    <cellStyle name="Comma 7 2 3" xfId="893" xr:uid="{00000000-0005-0000-0000-00007C030000}"/>
    <cellStyle name="Comma 7 2 4" xfId="894" xr:uid="{00000000-0005-0000-0000-00007D030000}"/>
    <cellStyle name="Comma 7 3" xfId="895" xr:uid="{00000000-0005-0000-0000-00007E030000}"/>
    <cellStyle name="Comma 7 3 2" xfId="896" xr:uid="{00000000-0005-0000-0000-00007F030000}"/>
    <cellStyle name="Comma 7 4" xfId="897" xr:uid="{00000000-0005-0000-0000-000080030000}"/>
    <cellStyle name="Comma 7 5" xfId="898" xr:uid="{00000000-0005-0000-0000-000081030000}"/>
    <cellStyle name="Comma 7 5 2" xfId="899" xr:uid="{00000000-0005-0000-0000-000082030000}"/>
    <cellStyle name="Comma 7 6" xfId="900" xr:uid="{00000000-0005-0000-0000-000083030000}"/>
    <cellStyle name="Comma 8" xfId="901" xr:uid="{00000000-0005-0000-0000-000084030000}"/>
    <cellStyle name="Comma 8 2" xfId="902" xr:uid="{00000000-0005-0000-0000-000085030000}"/>
    <cellStyle name="Comma 8 2 2" xfId="903" xr:uid="{00000000-0005-0000-0000-000086030000}"/>
    <cellStyle name="Comma 8 2 2 2" xfId="904" xr:uid="{00000000-0005-0000-0000-000087030000}"/>
    <cellStyle name="Comma 8 2 2 3" xfId="905" xr:uid="{00000000-0005-0000-0000-000088030000}"/>
    <cellStyle name="Comma 8 2 3" xfId="906" xr:uid="{00000000-0005-0000-0000-000089030000}"/>
    <cellStyle name="Comma 8 2 4" xfId="907" xr:uid="{00000000-0005-0000-0000-00008A030000}"/>
    <cellStyle name="Comma 8 2 5" xfId="908" xr:uid="{00000000-0005-0000-0000-00008B030000}"/>
    <cellStyle name="Comma 8 2 5 2" xfId="909" xr:uid="{00000000-0005-0000-0000-00008C030000}"/>
    <cellStyle name="Comma 8 3" xfId="910" xr:uid="{00000000-0005-0000-0000-00008D030000}"/>
    <cellStyle name="Comma 8 3 2" xfId="911" xr:uid="{00000000-0005-0000-0000-00008E030000}"/>
    <cellStyle name="Comma 8 4" xfId="912" xr:uid="{00000000-0005-0000-0000-00008F030000}"/>
    <cellStyle name="Comma 8 4 2" xfId="913" xr:uid="{00000000-0005-0000-0000-000090030000}"/>
    <cellStyle name="Comma 8 4 3" xfId="914" xr:uid="{00000000-0005-0000-0000-000091030000}"/>
    <cellStyle name="Comma 8 5" xfId="915" xr:uid="{00000000-0005-0000-0000-000092030000}"/>
    <cellStyle name="Comma 8 6" xfId="916" xr:uid="{00000000-0005-0000-0000-000093030000}"/>
    <cellStyle name="Comma 8 6 2" xfId="917" xr:uid="{00000000-0005-0000-0000-000094030000}"/>
    <cellStyle name="Comma 8 7" xfId="918" xr:uid="{00000000-0005-0000-0000-000095030000}"/>
    <cellStyle name="Comma 8 8" xfId="919" xr:uid="{00000000-0005-0000-0000-000096030000}"/>
    <cellStyle name="Comma 8 8 2" xfId="920" xr:uid="{00000000-0005-0000-0000-000097030000}"/>
    <cellStyle name="Comma 8 9" xfId="921" xr:uid="{00000000-0005-0000-0000-000098030000}"/>
    <cellStyle name="Comma 9" xfId="922" xr:uid="{00000000-0005-0000-0000-000099030000}"/>
    <cellStyle name="Comma 9 2" xfId="923" xr:uid="{00000000-0005-0000-0000-00009A030000}"/>
    <cellStyle name="Comma 9 2 2" xfId="924" xr:uid="{00000000-0005-0000-0000-00009B030000}"/>
    <cellStyle name="Comma 9 2 3" xfId="925" xr:uid="{00000000-0005-0000-0000-00009C030000}"/>
    <cellStyle name="Comma 9 3" xfId="926" xr:uid="{00000000-0005-0000-0000-00009D030000}"/>
    <cellStyle name="Comma 9 4" xfId="927" xr:uid="{00000000-0005-0000-0000-00009E030000}"/>
    <cellStyle name="Comma 9 5" xfId="928" xr:uid="{00000000-0005-0000-0000-00009F030000}"/>
    <cellStyle name="Comma 9 6" xfId="929" xr:uid="{00000000-0005-0000-0000-0000A0030000}"/>
    <cellStyle name="Comma 9 7" xfId="930" xr:uid="{00000000-0005-0000-0000-0000A1030000}"/>
    <cellStyle name="Comma 9 7 2" xfId="931" xr:uid="{00000000-0005-0000-0000-0000A2030000}"/>
    <cellStyle name="Comma 9 8" xfId="932" xr:uid="{00000000-0005-0000-0000-0000A3030000}"/>
    <cellStyle name="comma zerodec" xfId="933" xr:uid="{00000000-0005-0000-0000-0000A4030000}"/>
    <cellStyle name="comma zerodec 10" xfId="934" xr:uid="{00000000-0005-0000-0000-0000A5030000}"/>
    <cellStyle name="comma zerodec 11" xfId="935" xr:uid="{00000000-0005-0000-0000-0000A6030000}"/>
    <cellStyle name="comma zerodec 12" xfId="936" xr:uid="{00000000-0005-0000-0000-0000A7030000}"/>
    <cellStyle name="comma zerodec 13" xfId="937" xr:uid="{00000000-0005-0000-0000-0000A8030000}"/>
    <cellStyle name="comma zerodec 14" xfId="938" xr:uid="{00000000-0005-0000-0000-0000A9030000}"/>
    <cellStyle name="comma zerodec 15" xfId="939" xr:uid="{00000000-0005-0000-0000-0000AA030000}"/>
    <cellStyle name="comma zerodec 16" xfId="940" xr:uid="{00000000-0005-0000-0000-0000AB030000}"/>
    <cellStyle name="comma zerodec 17" xfId="941" xr:uid="{00000000-0005-0000-0000-0000AC030000}"/>
    <cellStyle name="comma zerodec 18" xfId="942" xr:uid="{00000000-0005-0000-0000-0000AD030000}"/>
    <cellStyle name="comma zerodec 19" xfId="943" xr:uid="{00000000-0005-0000-0000-0000AE030000}"/>
    <cellStyle name="comma zerodec 2" xfId="944" xr:uid="{00000000-0005-0000-0000-0000AF030000}"/>
    <cellStyle name="comma zerodec 2 2" xfId="945" xr:uid="{00000000-0005-0000-0000-0000B0030000}"/>
    <cellStyle name="comma zerodec 2 3" xfId="946" xr:uid="{00000000-0005-0000-0000-0000B1030000}"/>
    <cellStyle name="comma zerodec 2 4" xfId="947" xr:uid="{00000000-0005-0000-0000-0000B2030000}"/>
    <cellStyle name="comma zerodec 20" xfId="948" xr:uid="{00000000-0005-0000-0000-0000B3030000}"/>
    <cellStyle name="comma zerodec 21" xfId="949" xr:uid="{00000000-0005-0000-0000-0000B4030000}"/>
    <cellStyle name="comma zerodec 3" xfId="950" xr:uid="{00000000-0005-0000-0000-0000B5030000}"/>
    <cellStyle name="comma zerodec 4" xfId="951" xr:uid="{00000000-0005-0000-0000-0000B6030000}"/>
    <cellStyle name="comma zerodec 5" xfId="952" xr:uid="{00000000-0005-0000-0000-0000B7030000}"/>
    <cellStyle name="comma zerodec 6" xfId="953" xr:uid="{00000000-0005-0000-0000-0000B8030000}"/>
    <cellStyle name="comma zerodec 7" xfId="954" xr:uid="{00000000-0005-0000-0000-0000B9030000}"/>
    <cellStyle name="comma zerodec 8" xfId="955" xr:uid="{00000000-0005-0000-0000-0000BA030000}"/>
    <cellStyle name="comma zerodec 9" xfId="956" xr:uid="{00000000-0005-0000-0000-0000BB030000}"/>
    <cellStyle name="comma zerodec_1_FS10_10.1_เงินให้กู้ยืมและเงินให้กู้ยืม_Q254_2" xfId="957" xr:uid="{00000000-0005-0000-0000-0000BC030000}"/>
    <cellStyle name="Comma0" xfId="958" xr:uid="{00000000-0005-0000-0000-0000BE030000}"/>
    <cellStyle name="Comma0 2" xfId="959" xr:uid="{00000000-0005-0000-0000-0000BF030000}"/>
    <cellStyle name="Currency 2" xfId="960" xr:uid="{00000000-0005-0000-0000-0000C0030000}"/>
    <cellStyle name="Currency 2 2" xfId="961" xr:uid="{00000000-0005-0000-0000-0000C1030000}"/>
    <cellStyle name="Currency 3" xfId="962" xr:uid="{00000000-0005-0000-0000-0000C2030000}"/>
    <cellStyle name="Currency0" xfId="963" xr:uid="{00000000-0005-0000-0000-0000C3030000}"/>
    <cellStyle name="Currency0 2" xfId="964" xr:uid="{00000000-0005-0000-0000-0000C4030000}"/>
    <cellStyle name="Currency1" xfId="965" xr:uid="{00000000-0005-0000-0000-0000C5030000}"/>
    <cellStyle name="Currency1 10" xfId="966" xr:uid="{00000000-0005-0000-0000-0000C6030000}"/>
    <cellStyle name="Currency1 11" xfId="967" xr:uid="{00000000-0005-0000-0000-0000C7030000}"/>
    <cellStyle name="Currency1 12" xfId="968" xr:uid="{00000000-0005-0000-0000-0000C8030000}"/>
    <cellStyle name="Currency1 13" xfId="969" xr:uid="{00000000-0005-0000-0000-0000C9030000}"/>
    <cellStyle name="Currency1 14" xfId="970" xr:uid="{00000000-0005-0000-0000-0000CA030000}"/>
    <cellStyle name="Currency1 15" xfId="971" xr:uid="{00000000-0005-0000-0000-0000CB030000}"/>
    <cellStyle name="Currency1 16" xfId="972" xr:uid="{00000000-0005-0000-0000-0000CC030000}"/>
    <cellStyle name="Currency1 17" xfId="973" xr:uid="{00000000-0005-0000-0000-0000CD030000}"/>
    <cellStyle name="Currency1 18" xfId="974" xr:uid="{00000000-0005-0000-0000-0000CE030000}"/>
    <cellStyle name="Currency1 19" xfId="975" xr:uid="{00000000-0005-0000-0000-0000CF030000}"/>
    <cellStyle name="Currency1 2" xfId="976" xr:uid="{00000000-0005-0000-0000-0000D0030000}"/>
    <cellStyle name="Currency1 2 2" xfId="977" xr:uid="{00000000-0005-0000-0000-0000D1030000}"/>
    <cellStyle name="Currency1 2 3" xfId="978" xr:uid="{00000000-0005-0000-0000-0000D2030000}"/>
    <cellStyle name="Currency1 2 4" xfId="979" xr:uid="{00000000-0005-0000-0000-0000D3030000}"/>
    <cellStyle name="Currency1 20" xfId="980" xr:uid="{00000000-0005-0000-0000-0000D4030000}"/>
    <cellStyle name="Currency1 21" xfId="981" xr:uid="{00000000-0005-0000-0000-0000D5030000}"/>
    <cellStyle name="Currency1 3" xfId="982" xr:uid="{00000000-0005-0000-0000-0000D6030000}"/>
    <cellStyle name="Currency1 4" xfId="983" xr:uid="{00000000-0005-0000-0000-0000D7030000}"/>
    <cellStyle name="Currency1 5" xfId="984" xr:uid="{00000000-0005-0000-0000-0000D8030000}"/>
    <cellStyle name="Currency1 6" xfId="985" xr:uid="{00000000-0005-0000-0000-0000D9030000}"/>
    <cellStyle name="Currency1 7" xfId="986" xr:uid="{00000000-0005-0000-0000-0000DA030000}"/>
    <cellStyle name="Currency1 8" xfId="987" xr:uid="{00000000-0005-0000-0000-0000DB030000}"/>
    <cellStyle name="Currency1 9" xfId="988" xr:uid="{00000000-0005-0000-0000-0000DC030000}"/>
    <cellStyle name="Currency1_1_FS10_10.1_เงินให้กู้ยืมและเงินให้กู้ยืม_Q254_2" xfId="989" xr:uid="{00000000-0005-0000-0000-0000DD030000}"/>
    <cellStyle name="Date" xfId="990" xr:uid="{00000000-0005-0000-0000-0000DE030000}"/>
    <cellStyle name="Date 2" xfId="991" xr:uid="{00000000-0005-0000-0000-0000DF030000}"/>
    <cellStyle name="Dollar (zero dec)" xfId="992" xr:uid="{00000000-0005-0000-0000-0000E0030000}"/>
    <cellStyle name="Dollar (zero dec) 10" xfId="993" xr:uid="{00000000-0005-0000-0000-0000E1030000}"/>
    <cellStyle name="Dollar (zero dec) 11" xfId="994" xr:uid="{00000000-0005-0000-0000-0000E2030000}"/>
    <cellStyle name="Dollar (zero dec) 12" xfId="995" xr:uid="{00000000-0005-0000-0000-0000E3030000}"/>
    <cellStyle name="Dollar (zero dec) 13" xfId="996" xr:uid="{00000000-0005-0000-0000-0000E4030000}"/>
    <cellStyle name="Dollar (zero dec) 14" xfId="997" xr:uid="{00000000-0005-0000-0000-0000E5030000}"/>
    <cellStyle name="Dollar (zero dec) 15" xfId="998" xr:uid="{00000000-0005-0000-0000-0000E6030000}"/>
    <cellStyle name="Dollar (zero dec) 16" xfId="999" xr:uid="{00000000-0005-0000-0000-0000E7030000}"/>
    <cellStyle name="Dollar (zero dec) 17" xfId="1000" xr:uid="{00000000-0005-0000-0000-0000E8030000}"/>
    <cellStyle name="Dollar (zero dec) 18" xfId="1001" xr:uid="{00000000-0005-0000-0000-0000E9030000}"/>
    <cellStyle name="Dollar (zero dec) 19" xfId="1002" xr:uid="{00000000-0005-0000-0000-0000EA030000}"/>
    <cellStyle name="Dollar (zero dec) 2" xfId="1003" xr:uid="{00000000-0005-0000-0000-0000EB030000}"/>
    <cellStyle name="Dollar (zero dec) 2 2" xfId="1004" xr:uid="{00000000-0005-0000-0000-0000EC030000}"/>
    <cellStyle name="Dollar (zero dec) 2 3" xfId="1005" xr:uid="{00000000-0005-0000-0000-0000ED030000}"/>
    <cellStyle name="Dollar (zero dec) 20" xfId="1006" xr:uid="{00000000-0005-0000-0000-0000EE030000}"/>
    <cellStyle name="Dollar (zero dec) 21" xfId="1007" xr:uid="{00000000-0005-0000-0000-0000EF030000}"/>
    <cellStyle name="Dollar (zero dec) 3" xfId="1008" xr:uid="{00000000-0005-0000-0000-0000F0030000}"/>
    <cellStyle name="Dollar (zero dec) 4" xfId="1009" xr:uid="{00000000-0005-0000-0000-0000F1030000}"/>
    <cellStyle name="Dollar (zero dec) 5" xfId="1010" xr:uid="{00000000-0005-0000-0000-0000F2030000}"/>
    <cellStyle name="Dollar (zero dec) 6" xfId="1011" xr:uid="{00000000-0005-0000-0000-0000F3030000}"/>
    <cellStyle name="Dollar (zero dec) 7" xfId="1012" xr:uid="{00000000-0005-0000-0000-0000F4030000}"/>
    <cellStyle name="Dollar (zero dec) 8" xfId="1013" xr:uid="{00000000-0005-0000-0000-0000F5030000}"/>
    <cellStyle name="Dollar (zero dec) 9" xfId="1014" xr:uid="{00000000-0005-0000-0000-0000F6030000}"/>
    <cellStyle name="Dollar (zero dec)_1_FS10_10.1_เงินให้กู้ยืมและเงินให้กู้ยืม_Q254_2" xfId="1015" xr:uid="{00000000-0005-0000-0000-0000F7030000}"/>
    <cellStyle name="EPMUnrecognizedMember" xfId="1016" xr:uid="{00000000-0005-0000-0000-0000F8030000}"/>
    <cellStyle name="er Staff (1)_pldt_2_pldt" xfId="1017" xr:uid="{00000000-0005-0000-0000-0000F9030000}"/>
    <cellStyle name="Excel Built-in Normal" xfId="1018" xr:uid="{00000000-0005-0000-0000-0000FA030000}"/>
    <cellStyle name="Excel Built-in Normal 2" xfId="1019" xr:uid="{00000000-0005-0000-0000-0000FB030000}"/>
    <cellStyle name="Explanatory Text 2" xfId="1020" xr:uid="{00000000-0005-0000-0000-0000FC030000}"/>
    <cellStyle name="Explanatory Text 2 2" xfId="1021" xr:uid="{00000000-0005-0000-0000-0000FD030000}"/>
    <cellStyle name="Explanatory Text 3" xfId="1022" xr:uid="{00000000-0005-0000-0000-0000FE030000}"/>
    <cellStyle name="Explanatory Text 4" xfId="1023" xr:uid="{00000000-0005-0000-0000-0000FF030000}"/>
    <cellStyle name="F2" xfId="1024" xr:uid="{00000000-0005-0000-0000-000000040000}"/>
    <cellStyle name="Fixed" xfId="1025" xr:uid="{00000000-0005-0000-0000-000001040000}"/>
    <cellStyle name="Fixed 2" xfId="1026" xr:uid="{00000000-0005-0000-0000-000002040000}"/>
    <cellStyle name="Format Number Column" xfId="1027" xr:uid="{00000000-0005-0000-0000-000003040000}"/>
    <cellStyle name="Format Number Column 2" xfId="1028" xr:uid="{00000000-0005-0000-0000-000004040000}"/>
    <cellStyle name="Frame Relay Template" xfId="1029" xr:uid="{00000000-0005-0000-0000-000005040000}"/>
    <cellStyle name="Frame Relay Template 2" xfId="1030" xr:uid="{00000000-0005-0000-0000-000006040000}"/>
    <cellStyle name="Good 2" xfId="1031" xr:uid="{00000000-0005-0000-0000-000007040000}"/>
    <cellStyle name="Good 2 2" xfId="1032" xr:uid="{00000000-0005-0000-0000-000008040000}"/>
    <cellStyle name="Good 2 3" xfId="1033" xr:uid="{00000000-0005-0000-0000-000009040000}"/>
    <cellStyle name="Good 3" xfId="1034" xr:uid="{00000000-0005-0000-0000-00000A040000}"/>
    <cellStyle name="Good 4" xfId="1035" xr:uid="{00000000-0005-0000-0000-00000B040000}"/>
    <cellStyle name="Grey" xfId="1036" xr:uid="{00000000-0005-0000-0000-00000C040000}"/>
    <cellStyle name="Grey 2" xfId="1037" xr:uid="{00000000-0005-0000-0000-00000D040000}"/>
    <cellStyle name="Grey 2 2" xfId="1038" xr:uid="{00000000-0005-0000-0000-00000E040000}"/>
    <cellStyle name="Grey 3" xfId="1039" xr:uid="{00000000-0005-0000-0000-00000F040000}"/>
    <cellStyle name="Header1" xfId="1040" xr:uid="{00000000-0005-0000-0000-000010040000}"/>
    <cellStyle name="Header1 2" xfId="1041" xr:uid="{00000000-0005-0000-0000-000011040000}"/>
    <cellStyle name="Header2" xfId="1042" xr:uid="{00000000-0005-0000-0000-000012040000}"/>
    <cellStyle name="Header2 2" xfId="1043" xr:uid="{00000000-0005-0000-0000-000013040000}"/>
    <cellStyle name="Heading 1 2" xfId="1044" xr:uid="{00000000-0005-0000-0000-000014040000}"/>
    <cellStyle name="Heading 1 2 2" xfId="1045" xr:uid="{00000000-0005-0000-0000-000015040000}"/>
    <cellStyle name="Heading 1 3" xfId="1046" xr:uid="{00000000-0005-0000-0000-000016040000}"/>
    <cellStyle name="Heading 1 4" xfId="1047" xr:uid="{00000000-0005-0000-0000-000017040000}"/>
    <cellStyle name="Heading 2 2" xfId="1048" xr:uid="{00000000-0005-0000-0000-000018040000}"/>
    <cellStyle name="Heading 2 2 2" xfId="1049" xr:uid="{00000000-0005-0000-0000-000019040000}"/>
    <cellStyle name="Heading 2 2 3" xfId="1050" xr:uid="{00000000-0005-0000-0000-00001A040000}"/>
    <cellStyle name="Heading 2 3" xfId="1051" xr:uid="{00000000-0005-0000-0000-00001B040000}"/>
    <cellStyle name="Heading 2 4" xfId="1052" xr:uid="{00000000-0005-0000-0000-00001C040000}"/>
    <cellStyle name="Heading 3 2" xfId="1053" xr:uid="{00000000-0005-0000-0000-00001D040000}"/>
    <cellStyle name="Heading 3 2 2" xfId="1054" xr:uid="{00000000-0005-0000-0000-00001E040000}"/>
    <cellStyle name="Heading 3 2 3" xfId="1055" xr:uid="{00000000-0005-0000-0000-00001F040000}"/>
    <cellStyle name="Heading 3 3" xfId="1056" xr:uid="{00000000-0005-0000-0000-000020040000}"/>
    <cellStyle name="Heading 3 4" xfId="1057" xr:uid="{00000000-0005-0000-0000-000021040000}"/>
    <cellStyle name="Heading 4 2" xfId="1058" xr:uid="{00000000-0005-0000-0000-000022040000}"/>
    <cellStyle name="Heading 4 2 2" xfId="1059" xr:uid="{00000000-0005-0000-0000-000023040000}"/>
    <cellStyle name="Heading 4 3" xfId="1060" xr:uid="{00000000-0005-0000-0000-000024040000}"/>
    <cellStyle name="Heading 4 4" xfId="1061" xr:uid="{00000000-0005-0000-0000-000025040000}"/>
    <cellStyle name="Hyperlink 2" xfId="1062" xr:uid="{00000000-0005-0000-0000-000026040000}"/>
    <cellStyle name="Hyperlink 3" xfId="1063" xr:uid="{00000000-0005-0000-0000-000027040000}"/>
    <cellStyle name="Hyperlink 4" xfId="1064" xr:uid="{00000000-0005-0000-0000-000028040000}"/>
    <cellStyle name="Input [yellow]" xfId="1065" xr:uid="{00000000-0005-0000-0000-000029040000}"/>
    <cellStyle name="Input [yellow] 2" xfId="1066" xr:uid="{00000000-0005-0000-0000-00002A040000}"/>
    <cellStyle name="Input [yellow] 2 2" xfId="1067" xr:uid="{00000000-0005-0000-0000-00002B040000}"/>
    <cellStyle name="Input [yellow] 3" xfId="1068" xr:uid="{00000000-0005-0000-0000-00002C040000}"/>
    <cellStyle name="Input 10" xfId="1069" xr:uid="{00000000-0005-0000-0000-00002D040000}"/>
    <cellStyle name="Input 2" xfId="1070" xr:uid="{00000000-0005-0000-0000-00002E040000}"/>
    <cellStyle name="Input 2 2" xfId="1071" xr:uid="{00000000-0005-0000-0000-00002F040000}"/>
    <cellStyle name="Input 2 3" xfId="1072" xr:uid="{00000000-0005-0000-0000-000030040000}"/>
    <cellStyle name="Input 3" xfId="1073" xr:uid="{00000000-0005-0000-0000-000031040000}"/>
    <cellStyle name="Input 4" xfId="1074" xr:uid="{00000000-0005-0000-0000-000032040000}"/>
    <cellStyle name="Input 5" xfId="1075" xr:uid="{00000000-0005-0000-0000-000033040000}"/>
    <cellStyle name="Input 6" xfId="1076" xr:uid="{00000000-0005-0000-0000-000034040000}"/>
    <cellStyle name="Input 7" xfId="1077" xr:uid="{00000000-0005-0000-0000-000035040000}"/>
    <cellStyle name="Input 7 2" xfId="1078" xr:uid="{00000000-0005-0000-0000-000036040000}"/>
    <cellStyle name="Input 8" xfId="1079" xr:uid="{00000000-0005-0000-0000-000037040000}"/>
    <cellStyle name="Input 9" xfId="1080" xr:uid="{00000000-0005-0000-0000-000038040000}"/>
    <cellStyle name="Item" xfId="1081" xr:uid="{00000000-0005-0000-0000-000039040000}"/>
    <cellStyle name="Item 2" xfId="1082" xr:uid="{00000000-0005-0000-0000-00003A040000}"/>
    <cellStyle name="JJJ" xfId="1083" xr:uid="{00000000-0005-0000-0000-00003B040000}"/>
    <cellStyle name="JJJ 10" xfId="1084" xr:uid="{00000000-0005-0000-0000-00003C040000}"/>
    <cellStyle name="JJJ 11" xfId="1085" xr:uid="{00000000-0005-0000-0000-00003D040000}"/>
    <cellStyle name="JJJ 12" xfId="1086" xr:uid="{00000000-0005-0000-0000-00003E040000}"/>
    <cellStyle name="JJJ 13" xfId="1087" xr:uid="{00000000-0005-0000-0000-00003F040000}"/>
    <cellStyle name="JJJ 14" xfId="1088" xr:uid="{00000000-0005-0000-0000-000040040000}"/>
    <cellStyle name="JJJ 15" xfId="1089" xr:uid="{00000000-0005-0000-0000-000041040000}"/>
    <cellStyle name="JJJ 16" xfId="1090" xr:uid="{00000000-0005-0000-0000-000042040000}"/>
    <cellStyle name="JJJ 17" xfId="1091" xr:uid="{00000000-0005-0000-0000-000043040000}"/>
    <cellStyle name="JJJ 18" xfId="1092" xr:uid="{00000000-0005-0000-0000-000044040000}"/>
    <cellStyle name="JJJ 2" xfId="1093" xr:uid="{00000000-0005-0000-0000-000045040000}"/>
    <cellStyle name="JJJ 3" xfId="1094" xr:uid="{00000000-0005-0000-0000-000046040000}"/>
    <cellStyle name="JJJ 4" xfId="1095" xr:uid="{00000000-0005-0000-0000-000047040000}"/>
    <cellStyle name="JJJ 5" xfId="1096" xr:uid="{00000000-0005-0000-0000-000048040000}"/>
    <cellStyle name="JJJ 6" xfId="1097" xr:uid="{00000000-0005-0000-0000-000049040000}"/>
    <cellStyle name="JJJ 7" xfId="1098" xr:uid="{00000000-0005-0000-0000-00004A040000}"/>
    <cellStyle name="JJJ 8" xfId="1099" xr:uid="{00000000-0005-0000-0000-00004B040000}"/>
    <cellStyle name="JJJ 9" xfId="1100" xr:uid="{00000000-0005-0000-0000-00004C040000}"/>
    <cellStyle name="JJJ_1_FS10_10.1_เงินให้กู้ยืมและเงินให้กู้ยืม_Q254_2" xfId="1101" xr:uid="{00000000-0005-0000-0000-00004D040000}"/>
    <cellStyle name="Linked Cell 2" xfId="1102" xr:uid="{00000000-0005-0000-0000-00004E040000}"/>
    <cellStyle name="Linked Cell 2 2" xfId="1103" xr:uid="{00000000-0005-0000-0000-00004F040000}"/>
    <cellStyle name="Linked Cell 2 3" xfId="1104" xr:uid="{00000000-0005-0000-0000-000050040000}"/>
    <cellStyle name="Linked Cell 3" xfId="1105" xr:uid="{00000000-0005-0000-0000-000051040000}"/>
    <cellStyle name="Linked Cell 4" xfId="1106" xr:uid="{00000000-0005-0000-0000-000052040000}"/>
    <cellStyle name="Neutral 2" xfId="1107" xr:uid="{00000000-0005-0000-0000-000053040000}"/>
    <cellStyle name="Neutral 2 2" xfId="1108" xr:uid="{00000000-0005-0000-0000-000054040000}"/>
    <cellStyle name="Neutral 3" xfId="1109" xr:uid="{00000000-0005-0000-0000-000055040000}"/>
    <cellStyle name="Neutral 4" xfId="1110" xr:uid="{00000000-0005-0000-0000-000056040000}"/>
    <cellStyle name="no dec" xfId="1111" xr:uid="{00000000-0005-0000-0000-000057040000}"/>
    <cellStyle name="no dec 10" xfId="1112" xr:uid="{00000000-0005-0000-0000-000058040000}"/>
    <cellStyle name="no dec 11" xfId="1113" xr:uid="{00000000-0005-0000-0000-000059040000}"/>
    <cellStyle name="no dec 12" xfId="1114" xr:uid="{00000000-0005-0000-0000-00005A040000}"/>
    <cellStyle name="no dec 13" xfId="1115" xr:uid="{00000000-0005-0000-0000-00005B040000}"/>
    <cellStyle name="no dec 14" xfId="1116" xr:uid="{00000000-0005-0000-0000-00005C040000}"/>
    <cellStyle name="no dec 15" xfId="1117" xr:uid="{00000000-0005-0000-0000-00005D040000}"/>
    <cellStyle name="no dec 16" xfId="1118" xr:uid="{00000000-0005-0000-0000-00005E040000}"/>
    <cellStyle name="no dec 17" xfId="1119" xr:uid="{00000000-0005-0000-0000-00005F040000}"/>
    <cellStyle name="no dec 18" xfId="1120" xr:uid="{00000000-0005-0000-0000-000060040000}"/>
    <cellStyle name="no dec 2" xfId="1121" xr:uid="{00000000-0005-0000-0000-000061040000}"/>
    <cellStyle name="no dec 3" xfId="1122" xr:uid="{00000000-0005-0000-0000-000062040000}"/>
    <cellStyle name="no dec 4" xfId="1123" xr:uid="{00000000-0005-0000-0000-000063040000}"/>
    <cellStyle name="no dec 5" xfId="1124" xr:uid="{00000000-0005-0000-0000-000064040000}"/>
    <cellStyle name="no dec 6" xfId="1125" xr:uid="{00000000-0005-0000-0000-000065040000}"/>
    <cellStyle name="no dec 7" xfId="1126" xr:uid="{00000000-0005-0000-0000-000066040000}"/>
    <cellStyle name="no dec 8" xfId="1127" xr:uid="{00000000-0005-0000-0000-000067040000}"/>
    <cellStyle name="no dec 9" xfId="1128" xr:uid="{00000000-0005-0000-0000-000068040000}"/>
    <cellStyle name="no dec_1_FS10_10.1_เงินให้กู้ยืมและเงินให้กู้ยืม_Q254_2" xfId="1129" xr:uid="{00000000-0005-0000-0000-000069040000}"/>
    <cellStyle name="Normal" xfId="0" builtinId="0"/>
    <cellStyle name="Normal - Style1" xfId="1130" xr:uid="{00000000-0005-0000-0000-00006B040000}"/>
    <cellStyle name="Normal - Style1 2" xfId="1131" xr:uid="{00000000-0005-0000-0000-00006C040000}"/>
    <cellStyle name="Normal - Style1 2 2" xfId="1132" xr:uid="{00000000-0005-0000-0000-00006D040000}"/>
    <cellStyle name="Normal - Style1 2 3" xfId="1133" xr:uid="{00000000-0005-0000-0000-00006E040000}"/>
    <cellStyle name="Normal - Style1 2 4" xfId="1134" xr:uid="{00000000-0005-0000-0000-00006F040000}"/>
    <cellStyle name="Normal - Style1 3" xfId="1135" xr:uid="{00000000-0005-0000-0000-000070040000}"/>
    <cellStyle name="Normal 10" xfId="1136" xr:uid="{00000000-0005-0000-0000-000071040000}"/>
    <cellStyle name="Normal 10 2" xfId="1137" xr:uid="{00000000-0005-0000-0000-000072040000}"/>
    <cellStyle name="Normal 10 2 2" xfId="1138" xr:uid="{00000000-0005-0000-0000-000073040000}"/>
    <cellStyle name="Normal 10 2 3" xfId="1139" xr:uid="{00000000-0005-0000-0000-000074040000}"/>
    <cellStyle name="Normal 10 2 4" xfId="1140" xr:uid="{00000000-0005-0000-0000-000075040000}"/>
    <cellStyle name="Normal 10 2 5" xfId="1141" xr:uid="{00000000-0005-0000-0000-000076040000}"/>
    <cellStyle name="Normal 10 3" xfId="1142" xr:uid="{00000000-0005-0000-0000-000077040000}"/>
    <cellStyle name="Normal 10 3 2" xfId="1143" xr:uid="{00000000-0005-0000-0000-000078040000}"/>
    <cellStyle name="Normal 10 3 3" xfId="1144" xr:uid="{00000000-0005-0000-0000-000079040000}"/>
    <cellStyle name="Normal 10 4" xfId="1145" xr:uid="{00000000-0005-0000-0000-00007A040000}"/>
    <cellStyle name="Normal 10 4 2" xfId="1146" xr:uid="{00000000-0005-0000-0000-00007B040000}"/>
    <cellStyle name="Normal 10 5" xfId="1147" xr:uid="{00000000-0005-0000-0000-00007C040000}"/>
    <cellStyle name="Normal 11" xfId="1148" xr:uid="{00000000-0005-0000-0000-00007D040000}"/>
    <cellStyle name="Normal 11 2" xfId="1149" xr:uid="{00000000-0005-0000-0000-00007E040000}"/>
    <cellStyle name="Normal 11 3" xfId="1150" xr:uid="{00000000-0005-0000-0000-00007F040000}"/>
    <cellStyle name="Normal 11 4" xfId="1151" xr:uid="{00000000-0005-0000-0000-000080040000}"/>
    <cellStyle name="Normal 11 5" xfId="1152" xr:uid="{00000000-0005-0000-0000-000081040000}"/>
    <cellStyle name="Normal 11 6" xfId="1153" xr:uid="{00000000-0005-0000-0000-000082040000}"/>
    <cellStyle name="Normal 11 7" xfId="1154" xr:uid="{00000000-0005-0000-0000-000083040000}"/>
    <cellStyle name="Normal 12" xfId="1155" xr:uid="{00000000-0005-0000-0000-000084040000}"/>
    <cellStyle name="Normal 12 2" xfId="1156" xr:uid="{00000000-0005-0000-0000-000085040000}"/>
    <cellStyle name="Normal 12 3" xfId="1157" xr:uid="{00000000-0005-0000-0000-000086040000}"/>
    <cellStyle name="Normal 13" xfId="1158" xr:uid="{00000000-0005-0000-0000-000087040000}"/>
    <cellStyle name="Normal 13 2" xfId="1159" xr:uid="{00000000-0005-0000-0000-000088040000}"/>
    <cellStyle name="Normal 13 3" xfId="1160" xr:uid="{00000000-0005-0000-0000-000089040000}"/>
    <cellStyle name="Normal 13_Interest Loan receivable-11" xfId="1161" xr:uid="{00000000-0005-0000-0000-00008A040000}"/>
    <cellStyle name="Normal 14" xfId="1162" xr:uid="{00000000-0005-0000-0000-00008B040000}"/>
    <cellStyle name="Normal 14 2" xfId="1163" xr:uid="{00000000-0005-0000-0000-00008C040000}"/>
    <cellStyle name="Normal 14 3" xfId="1164" xr:uid="{00000000-0005-0000-0000-00008D040000}"/>
    <cellStyle name="Normal 15" xfId="1165" xr:uid="{00000000-0005-0000-0000-00008E040000}"/>
    <cellStyle name="Normal 15 2" xfId="1166" xr:uid="{00000000-0005-0000-0000-00008F040000}"/>
    <cellStyle name="Normal 16" xfId="1167" xr:uid="{00000000-0005-0000-0000-000090040000}"/>
    <cellStyle name="Normal 16 2" xfId="1168" xr:uid="{00000000-0005-0000-0000-000091040000}"/>
    <cellStyle name="Normal 16 3" xfId="1169" xr:uid="{00000000-0005-0000-0000-000092040000}"/>
    <cellStyle name="Normal 16 3 2" xfId="1170" xr:uid="{00000000-0005-0000-0000-000093040000}"/>
    <cellStyle name="Normal 16 4" xfId="1171" xr:uid="{00000000-0005-0000-0000-000094040000}"/>
    <cellStyle name="Normal 17" xfId="1172" xr:uid="{00000000-0005-0000-0000-000095040000}"/>
    <cellStyle name="Normal 17 2" xfId="1173" xr:uid="{00000000-0005-0000-0000-000096040000}"/>
    <cellStyle name="Normal 17 3" xfId="1174" xr:uid="{00000000-0005-0000-0000-000097040000}"/>
    <cellStyle name="Normal 17 3 2" xfId="1175" xr:uid="{00000000-0005-0000-0000-000098040000}"/>
    <cellStyle name="Normal 17 4" xfId="1176" xr:uid="{00000000-0005-0000-0000-000099040000}"/>
    <cellStyle name="Normal 18" xfId="1177" xr:uid="{00000000-0005-0000-0000-00009A040000}"/>
    <cellStyle name="Normal 18 2" xfId="1178" xr:uid="{00000000-0005-0000-0000-00009B040000}"/>
    <cellStyle name="Normal 18 3" xfId="1179" xr:uid="{00000000-0005-0000-0000-00009C040000}"/>
    <cellStyle name="Normal 18 4" xfId="1180" xr:uid="{00000000-0005-0000-0000-00009D040000}"/>
    <cellStyle name="Normal 19" xfId="1181" xr:uid="{00000000-0005-0000-0000-00009E040000}"/>
    <cellStyle name="Normal 19 2" xfId="1182" xr:uid="{00000000-0005-0000-0000-00009F040000}"/>
    <cellStyle name="Normal 19 2 2" xfId="1183" xr:uid="{00000000-0005-0000-0000-0000A0040000}"/>
    <cellStyle name="Normal 19 2 2 2" xfId="1184" xr:uid="{00000000-0005-0000-0000-0000A1040000}"/>
    <cellStyle name="Normal 19 2 2 2 2" xfId="1185" xr:uid="{00000000-0005-0000-0000-0000A2040000}"/>
    <cellStyle name="Normal 19 2 2 3" xfId="1186" xr:uid="{00000000-0005-0000-0000-0000A3040000}"/>
    <cellStyle name="Normal 19 2 3" xfId="1187" xr:uid="{00000000-0005-0000-0000-0000A4040000}"/>
    <cellStyle name="Normal 19 3" xfId="1188" xr:uid="{00000000-0005-0000-0000-0000A5040000}"/>
    <cellStyle name="Normal 2" xfId="1189" xr:uid="{00000000-0005-0000-0000-0000A6040000}"/>
    <cellStyle name="Normal 2 10" xfId="1190" xr:uid="{00000000-0005-0000-0000-0000A7040000}"/>
    <cellStyle name="Normal 2 11" xfId="1191" xr:uid="{00000000-0005-0000-0000-0000A8040000}"/>
    <cellStyle name="Normal 2 12" xfId="1192" xr:uid="{00000000-0005-0000-0000-0000A9040000}"/>
    <cellStyle name="Normal 2 13" xfId="1193" xr:uid="{00000000-0005-0000-0000-0000AA040000}"/>
    <cellStyle name="Normal 2 14" xfId="1194" xr:uid="{00000000-0005-0000-0000-0000AB040000}"/>
    <cellStyle name="Normal 2 15" xfId="1195" xr:uid="{00000000-0005-0000-0000-0000AC040000}"/>
    <cellStyle name="Normal 2 16" xfId="1196" xr:uid="{00000000-0005-0000-0000-0000AD040000}"/>
    <cellStyle name="Normal 2 17" xfId="1197" xr:uid="{00000000-0005-0000-0000-0000AE040000}"/>
    <cellStyle name="Normal 2 18" xfId="1198" xr:uid="{00000000-0005-0000-0000-0000AF040000}"/>
    <cellStyle name="Normal 2 19" xfId="1199" xr:uid="{00000000-0005-0000-0000-0000B0040000}"/>
    <cellStyle name="Normal 2 2" xfId="1200" xr:uid="{00000000-0005-0000-0000-0000B1040000}"/>
    <cellStyle name="Normal 2 2 2" xfId="1201" xr:uid="{00000000-0005-0000-0000-0000B2040000}"/>
    <cellStyle name="Normal 2 2 3" xfId="1202" xr:uid="{00000000-0005-0000-0000-0000B3040000}"/>
    <cellStyle name="Normal 2 2 4" xfId="1203" xr:uid="{00000000-0005-0000-0000-0000B4040000}"/>
    <cellStyle name="Normal 2 2 5" xfId="1204" xr:uid="{00000000-0005-0000-0000-0000B5040000}"/>
    <cellStyle name="Normal 2 2 6" xfId="1205" xr:uid="{00000000-0005-0000-0000-0000B6040000}"/>
    <cellStyle name="Normal 2 2 7" xfId="1206" xr:uid="{00000000-0005-0000-0000-0000B7040000}"/>
    <cellStyle name="Normal 2 2 9" xfId="1207" xr:uid="{00000000-0005-0000-0000-0000B8040000}"/>
    <cellStyle name="Normal 2 20" xfId="1208" xr:uid="{00000000-0005-0000-0000-0000B9040000}"/>
    <cellStyle name="Normal 2 3" xfId="1209" xr:uid="{00000000-0005-0000-0000-0000BA040000}"/>
    <cellStyle name="Normal 2 3 2" xfId="1210" xr:uid="{00000000-0005-0000-0000-0000BB040000}"/>
    <cellStyle name="Normal 2 3 3" xfId="1211" xr:uid="{00000000-0005-0000-0000-0000BC040000}"/>
    <cellStyle name="Normal 2 4" xfId="1212" xr:uid="{00000000-0005-0000-0000-0000BD040000}"/>
    <cellStyle name="Normal 2 5" xfId="1213" xr:uid="{00000000-0005-0000-0000-0000BE040000}"/>
    <cellStyle name="Normal 2 6" xfId="1214" xr:uid="{00000000-0005-0000-0000-0000BF040000}"/>
    <cellStyle name="Normal 2 7" xfId="1215" xr:uid="{00000000-0005-0000-0000-0000C0040000}"/>
    <cellStyle name="Normal 2 8" xfId="1216" xr:uid="{00000000-0005-0000-0000-0000C1040000}"/>
    <cellStyle name="Normal 2 9" xfId="1217" xr:uid="{00000000-0005-0000-0000-0000C2040000}"/>
    <cellStyle name="Normal 2_117 (รวมทั้งบริษัท) Q2.54_2011.07.11 10.26" xfId="1218" xr:uid="{00000000-0005-0000-0000-0000C3040000}"/>
    <cellStyle name="Normal 20" xfId="1219" xr:uid="{00000000-0005-0000-0000-0000C4040000}"/>
    <cellStyle name="Normal 20 2" xfId="1220" xr:uid="{00000000-0005-0000-0000-0000C5040000}"/>
    <cellStyle name="Normal 21" xfId="1221" xr:uid="{00000000-0005-0000-0000-0000C6040000}"/>
    <cellStyle name="Normal 21 2" xfId="1222" xr:uid="{00000000-0005-0000-0000-0000C7040000}"/>
    <cellStyle name="Normal 22" xfId="1223" xr:uid="{00000000-0005-0000-0000-0000C8040000}"/>
    <cellStyle name="Normal 22 2" xfId="1224" xr:uid="{00000000-0005-0000-0000-0000C9040000}"/>
    <cellStyle name="Normal 23" xfId="1225" xr:uid="{00000000-0005-0000-0000-0000CA040000}"/>
    <cellStyle name="Normal 24" xfId="1226" xr:uid="{00000000-0005-0000-0000-0000CB040000}"/>
    <cellStyle name="Normal 25" xfId="1227" xr:uid="{00000000-0005-0000-0000-0000CC040000}"/>
    <cellStyle name="Normal 26" xfId="1228" xr:uid="{00000000-0005-0000-0000-0000CD040000}"/>
    <cellStyle name="Normal 27" xfId="1229" xr:uid="{00000000-0005-0000-0000-0000CE040000}"/>
    <cellStyle name="Normal 28" xfId="1230" xr:uid="{00000000-0005-0000-0000-0000CF040000}"/>
    <cellStyle name="Normal 29" xfId="1231" xr:uid="{00000000-0005-0000-0000-0000D0040000}"/>
    <cellStyle name="Normal 3" xfId="1232" xr:uid="{00000000-0005-0000-0000-0000D1040000}"/>
    <cellStyle name="Normal 3 10" xfId="1233" xr:uid="{00000000-0005-0000-0000-0000D2040000}"/>
    <cellStyle name="Normal 3 11" xfId="1234" xr:uid="{00000000-0005-0000-0000-0000D3040000}"/>
    <cellStyle name="Normal 3 2" xfId="1235" xr:uid="{00000000-0005-0000-0000-0000D4040000}"/>
    <cellStyle name="Normal 3 2 2" xfId="1236" xr:uid="{00000000-0005-0000-0000-0000D5040000}"/>
    <cellStyle name="Normal 3 3" xfId="1237" xr:uid="{00000000-0005-0000-0000-0000D6040000}"/>
    <cellStyle name="Normal 3 4" xfId="1238" xr:uid="{00000000-0005-0000-0000-0000D7040000}"/>
    <cellStyle name="Normal 3 4 6" xfId="1239" xr:uid="{00000000-0005-0000-0000-0000D8040000}"/>
    <cellStyle name="Normal 3 5" xfId="1240" xr:uid="{00000000-0005-0000-0000-0000D9040000}"/>
    <cellStyle name="Normal 3 6" xfId="1241" xr:uid="{00000000-0005-0000-0000-0000DA040000}"/>
    <cellStyle name="Normal 3 7" xfId="1242" xr:uid="{00000000-0005-0000-0000-0000DB040000}"/>
    <cellStyle name="Normal 3 8" xfId="1243" xr:uid="{00000000-0005-0000-0000-0000DC040000}"/>
    <cellStyle name="Normal 3 9" xfId="1244" xr:uid="{00000000-0005-0000-0000-0000DD040000}"/>
    <cellStyle name="Normal 3_117 (รวมทั้งบริษัท) Q2.54_2011.07.11 10.26" xfId="1245" xr:uid="{00000000-0005-0000-0000-0000DE040000}"/>
    <cellStyle name="Normal 30" xfId="1246" xr:uid="{00000000-0005-0000-0000-0000DF040000}"/>
    <cellStyle name="Normal 31" xfId="1247" xr:uid="{00000000-0005-0000-0000-0000E0040000}"/>
    <cellStyle name="Normal 32" xfId="1248" xr:uid="{00000000-0005-0000-0000-0000E1040000}"/>
    <cellStyle name="Normal 32 2" xfId="1249" xr:uid="{00000000-0005-0000-0000-0000E2040000}"/>
    <cellStyle name="Normal 33" xfId="1250" xr:uid="{00000000-0005-0000-0000-0000E3040000}"/>
    <cellStyle name="Normal 33 2" xfId="1251" xr:uid="{00000000-0005-0000-0000-0000E4040000}"/>
    <cellStyle name="Normal 33 3" xfId="1252" xr:uid="{00000000-0005-0000-0000-0000E5040000}"/>
    <cellStyle name="Normal 34" xfId="1253" xr:uid="{00000000-0005-0000-0000-0000E6040000}"/>
    <cellStyle name="Normal 34 2" xfId="1254" xr:uid="{00000000-0005-0000-0000-0000E7040000}"/>
    <cellStyle name="Normal 34_Q3-54-SUP" xfId="1255" xr:uid="{00000000-0005-0000-0000-0000E8040000}"/>
    <cellStyle name="Normal 35" xfId="1256" xr:uid="{00000000-0005-0000-0000-0000E9040000}"/>
    <cellStyle name="Normal 36" xfId="1257" xr:uid="{00000000-0005-0000-0000-0000EA040000}"/>
    <cellStyle name="Normal 37" xfId="1258" xr:uid="{00000000-0005-0000-0000-0000EB040000}"/>
    <cellStyle name="Normal 37 2" xfId="1259" xr:uid="{00000000-0005-0000-0000-0000EC040000}"/>
    <cellStyle name="Normal 37 3" xfId="1260" xr:uid="{00000000-0005-0000-0000-0000ED040000}"/>
    <cellStyle name="Normal 38" xfId="1261" xr:uid="{00000000-0005-0000-0000-0000EE040000}"/>
    <cellStyle name="Normal 38 2" xfId="1262" xr:uid="{00000000-0005-0000-0000-0000EF040000}"/>
    <cellStyle name="Normal 39" xfId="1263" xr:uid="{00000000-0005-0000-0000-0000F0040000}"/>
    <cellStyle name="Normal 39 2" xfId="1264" xr:uid="{00000000-0005-0000-0000-0000F1040000}"/>
    <cellStyle name="Normal 39 3" xfId="1265" xr:uid="{00000000-0005-0000-0000-0000F2040000}"/>
    <cellStyle name="Normal 4" xfId="1266" xr:uid="{00000000-0005-0000-0000-0000F3040000}"/>
    <cellStyle name="Normal 4 2" xfId="1267" xr:uid="{00000000-0005-0000-0000-0000F4040000}"/>
    <cellStyle name="Normal 4 2 2" xfId="1268" xr:uid="{00000000-0005-0000-0000-0000F5040000}"/>
    <cellStyle name="Normal 4 3" xfId="1269" xr:uid="{00000000-0005-0000-0000-0000F6040000}"/>
    <cellStyle name="Normal 4 3 2" xfId="1270" xr:uid="{00000000-0005-0000-0000-0000F7040000}"/>
    <cellStyle name="Normal 4 4" xfId="1271" xr:uid="{00000000-0005-0000-0000-0000F8040000}"/>
    <cellStyle name="Normal 4 4 2" xfId="1272" xr:uid="{00000000-0005-0000-0000-0000F9040000}"/>
    <cellStyle name="Normal 4 5" xfId="1273" xr:uid="{00000000-0005-0000-0000-0000FA040000}"/>
    <cellStyle name="Normal 4 6" xfId="1274" xr:uid="{00000000-0005-0000-0000-0000FB040000}"/>
    <cellStyle name="Normal 4 7" xfId="1275" xr:uid="{00000000-0005-0000-0000-0000FC040000}"/>
    <cellStyle name="Normal 4_1332" xfId="1276" xr:uid="{00000000-0005-0000-0000-0000FD040000}"/>
    <cellStyle name="Normal 40" xfId="1277" xr:uid="{00000000-0005-0000-0000-0000FE040000}"/>
    <cellStyle name="Normal 40 2" xfId="1278" xr:uid="{00000000-0005-0000-0000-0000FF040000}"/>
    <cellStyle name="Normal 41" xfId="1279" xr:uid="{00000000-0005-0000-0000-000000050000}"/>
    <cellStyle name="Normal 41 2" xfId="1280" xr:uid="{00000000-0005-0000-0000-000001050000}"/>
    <cellStyle name="Normal 42" xfId="1281" xr:uid="{00000000-0005-0000-0000-000002050000}"/>
    <cellStyle name="Normal 43" xfId="1282" xr:uid="{00000000-0005-0000-0000-000003050000}"/>
    <cellStyle name="Normal 44" xfId="1283" xr:uid="{00000000-0005-0000-0000-000004050000}"/>
    <cellStyle name="Normal 45" xfId="1284" xr:uid="{00000000-0005-0000-0000-000005050000}"/>
    <cellStyle name="Normal 46" xfId="1285" xr:uid="{00000000-0005-0000-0000-000006050000}"/>
    <cellStyle name="Normal 47" xfId="1286" xr:uid="{00000000-0005-0000-0000-000007050000}"/>
    <cellStyle name="Normal 48" xfId="1287" xr:uid="{00000000-0005-0000-0000-000008050000}"/>
    <cellStyle name="Normal 49" xfId="1288" xr:uid="{00000000-0005-0000-0000-000009050000}"/>
    <cellStyle name="Normal 5" xfId="1289" xr:uid="{00000000-0005-0000-0000-00000A050000}"/>
    <cellStyle name="Normal 5 2" xfId="1290" xr:uid="{00000000-0005-0000-0000-00000B050000}"/>
    <cellStyle name="Normal 5 2 2" xfId="1291" xr:uid="{00000000-0005-0000-0000-00000C050000}"/>
    <cellStyle name="Normal 5 3" xfId="1292" xr:uid="{00000000-0005-0000-0000-00000D050000}"/>
    <cellStyle name="Normal 5 3 2" xfId="1293" xr:uid="{00000000-0005-0000-0000-00000E050000}"/>
    <cellStyle name="Normal 5 4" xfId="1294" xr:uid="{00000000-0005-0000-0000-00000F050000}"/>
    <cellStyle name="Normal 5 4 2" xfId="1295" xr:uid="{00000000-0005-0000-0000-000010050000}"/>
    <cellStyle name="Normal 5 5" xfId="1296" xr:uid="{00000000-0005-0000-0000-000011050000}"/>
    <cellStyle name="Normal 5 6" xfId="1297" xr:uid="{00000000-0005-0000-0000-000012050000}"/>
    <cellStyle name="Normal 5 7" xfId="1298" xr:uid="{00000000-0005-0000-0000-000013050000}"/>
    <cellStyle name="Normal 5_1332" xfId="1299" xr:uid="{00000000-0005-0000-0000-000014050000}"/>
    <cellStyle name="Normal 50" xfId="1300" xr:uid="{00000000-0005-0000-0000-000015050000}"/>
    <cellStyle name="Normal 51" xfId="1301" xr:uid="{00000000-0005-0000-0000-000016050000}"/>
    <cellStyle name="Normal 52" xfId="1302" xr:uid="{00000000-0005-0000-0000-000017050000}"/>
    <cellStyle name="Normal 53" xfId="1303" xr:uid="{00000000-0005-0000-0000-000018050000}"/>
    <cellStyle name="Normal 54" xfId="1304" xr:uid="{00000000-0005-0000-0000-000019050000}"/>
    <cellStyle name="Normal 55" xfId="1305" xr:uid="{00000000-0005-0000-0000-00001A050000}"/>
    <cellStyle name="Normal 56" xfId="1306" xr:uid="{00000000-0005-0000-0000-00001B050000}"/>
    <cellStyle name="Normal 57" xfId="1307" xr:uid="{00000000-0005-0000-0000-00001C050000}"/>
    <cellStyle name="Normal 58" xfId="1308" xr:uid="{00000000-0005-0000-0000-00001D050000}"/>
    <cellStyle name="Normal 59" xfId="1309" xr:uid="{00000000-0005-0000-0000-00001E050000}"/>
    <cellStyle name="Normal 6" xfId="1310" xr:uid="{00000000-0005-0000-0000-00001F050000}"/>
    <cellStyle name="Normal 6 2" xfId="1311" xr:uid="{00000000-0005-0000-0000-000020050000}"/>
    <cellStyle name="Normal 6 2 2" xfId="1312" xr:uid="{00000000-0005-0000-0000-000021050000}"/>
    <cellStyle name="Normal 6 3" xfId="1313" xr:uid="{00000000-0005-0000-0000-000022050000}"/>
    <cellStyle name="Normal 6 4" xfId="1314" xr:uid="{00000000-0005-0000-0000-000023050000}"/>
    <cellStyle name="Normal 6 5" xfId="1315" xr:uid="{00000000-0005-0000-0000-000024050000}"/>
    <cellStyle name="Normal 60" xfId="1316" xr:uid="{00000000-0005-0000-0000-000025050000}"/>
    <cellStyle name="Normal 61" xfId="1317" xr:uid="{00000000-0005-0000-0000-000026050000}"/>
    <cellStyle name="Normal 62" xfId="1318" xr:uid="{00000000-0005-0000-0000-000027050000}"/>
    <cellStyle name="Normal 63" xfId="1319" xr:uid="{00000000-0005-0000-0000-000028050000}"/>
    <cellStyle name="Normal 64" xfId="1320" xr:uid="{00000000-0005-0000-0000-000029050000}"/>
    <cellStyle name="Normal 65" xfId="1321" xr:uid="{00000000-0005-0000-0000-00002A050000}"/>
    <cellStyle name="Normal 66" xfId="1322" xr:uid="{00000000-0005-0000-0000-00002B050000}"/>
    <cellStyle name="Normal 67" xfId="1323" xr:uid="{00000000-0005-0000-0000-00002C050000}"/>
    <cellStyle name="Normal 68" xfId="1324" xr:uid="{00000000-0005-0000-0000-00002D050000}"/>
    <cellStyle name="Normal 69" xfId="1325" xr:uid="{00000000-0005-0000-0000-00002E050000}"/>
    <cellStyle name="Normal 7" xfId="1326" xr:uid="{00000000-0005-0000-0000-00002F050000}"/>
    <cellStyle name="Normal 7 2" xfId="1327" xr:uid="{00000000-0005-0000-0000-000030050000}"/>
    <cellStyle name="Normal 7 3" xfId="1328" xr:uid="{00000000-0005-0000-0000-000031050000}"/>
    <cellStyle name="Normal 7_FORM_conso_ปรับปรุง_Q1_54_update" xfId="1329" xr:uid="{00000000-0005-0000-0000-000032050000}"/>
    <cellStyle name="Normal 8" xfId="1330" xr:uid="{00000000-0005-0000-0000-000033050000}"/>
    <cellStyle name="Normal 8 2" xfId="1331" xr:uid="{00000000-0005-0000-0000-000034050000}"/>
    <cellStyle name="Normal 8 2 2" xfId="1332" xr:uid="{00000000-0005-0000-0000-000035050000}"/>
    <cellStyle name="Normal 8 3" xfId="1333" xr:uid="{00000000-0005-0000-0000-000036050000}"/>
    <cellStyle name="Normal 8 3 2" xfId="1334" xr:uid="{00000000-0005-0000-0000-000037050000}"/>
    <cellStyle name="Normal 8 4" xfId="1335" xr:uid="{00000000-0005-0000-0000-000038050000}"/>
    <cellStyle name="Normal 8 5" xfId="1336" xr:uid="{00000000-0005-0000-0000-000039050000}"/>
    <cellStyle name="Normal 8 6" xfId="1337" xr:uid="{00000000-0005-0000-0000-00003A050000}"/>
    <cellStyle name="Normal 8_FS8 (แก้ไข)" xfId="1338" xr:uid="{00000000-0005-0000-0000-00003B050000}"/>
    <cellStyle name="Normal 9" xfId="1339" xr:uid="{00000000-0005-0000-0000-00003C050000}"/>
    <cellStyle name="Normal 9 2" xfId="1340" xr:uid="{00000000-0005-0000-0000-00003D050000}"/>
    <cellStyle name="Normal 9 2 2" xfId="1341" xr:uid="{00000000-0005-0000-0000-00003E050000}"/>
    <cellStyle name="Normal 9 2 3" xfId="1342" xr:uid="{00000000-0005-0000-0000-00003F050000}"/>
    <cellStyle name="Normal 9 3" xfId="1343" xr:uid="{00000000-0005-0000-0000-000040050000}"/>
    <cellStyle name="Normal 9 3 2" xfId="1344" xr:uid="{00000000-0005-0000-0000-000041050000}"/>
    <cellStyle name="Normal 9 4" xfId="1345" xr:uid="{00000000-0005-0000-0000-000042050000}"/>
    <cellStyle name="Normal 9 5" xfId="1346" xr:uid="{00000000-0005-0000-0000-000043050000}"/>
    <cellStyle name="Normal 9_Interest Loan receivable-11" xfId="1347" xr:uid="{00000000-0005-0000-0000-000044050000}"/>
    <cellStyle name="Normal_B251 - Bs&amp;ple_Q1'2009" xfId="1348" xr:uid="{00000000-0005-0000-0000-000045050000}"/>
    <cellStyle name="Normal_CE-Thai" xfId="1349" xr:uid="{00000000-0005-0000-0000-000047050000}"/>
    <cellStyle name="Normal_conso-Samitivej03-Accounts-A3112t" xfId="1350" xr:uid="{00000000-0005-0000-0000-000048050000}"/>
    <cellStyle name="Note 2" xfId="1351" xr:uid="{00000000-0005-0000-0000-000049050000}"/>
    <cellStyle name="Note 2 2" xfId="1352" xr:uid="{00000000-0005-0000-0000-00004A050000}"/>
    <cellStyle name="Note 2 3" xfId="1353" xr:uid="{00000000-0005-0000-0000-00004B050000}"/>
    <cellStyle name="Note 3" xfId="1354" xr:uid="{00000000-0005-0000-0000-00004C050000}"/>
    <cellStyle name="Note 4" xfId="1355" xr:uid="{00000000-0005-0000-0000-00004D050000}"/>
    <cellStyle name="Note 5" xfId="1356" xr:uid="{00000000-0005-0000-0000-00004E050000}"/>
    <cellStyle name="Note 6" xfId="1357" xr:uid="{00000000-0005-0000-0000-00004F050000}"/>
    <cellStyle name="nuch" xfId="1358" xr:uid="{00000000-0005-0000-0000-000050050000}"/>
    <cellStyle name="nuch 10" xfId="1359" xr:uid="{00000000-0005-0000-0000-000051050000}"/>
    <cellStyle name="nuch 11" xfId="1360" xr:uid="{00000000-0005-0000-0000-000052050000}"/>
    <cellStyle name="nuch 12" xfId="1361" xr:uid="{00000000-0005-0000-0000-000053050000}"/>
    <cellStyle name="nuch 13" xfId="1362" xr:uid="{00000000-0005-0000-0000-000054050000}"/>
    <cellStyle name="nuch 14" xfId="1363" xr:uid="{00000000-0005-0000-0000-000055050000}"/>
    <cellStyle name="nuch 15" xfId="1364" xr:uid="{00000000-0005-0000-0000-000056050000}"/>
    <cellStyle name="nuch 16" xfId="1365" xr:uid="{00000000-0005-0000-0000-000057050000}"/>
    <cellStyle name="nuch 17" xfId="1366" xr:uid="{00000000-0005-0000-0000-000058050000}"/>
    <cellStyle name="nuch 18" xfId="1367" xr:uid="{00000000-0005-0000-0000-000059050000}"/>
    <cellStyle name="nuch 19" xfId="1368" xr:uid="{00000000-0005-0000-0000-00005A050000}"/>
    <cellStyle name="nuch 2" xfId="1369" xr:uid="{00000000-0005-0000-0000-00005B050000}"/>
    <cellStyle name="nuch 3" xfId="1370" xr:uid="{00000000-0005-0000-0000-00005C050000}"/>
    <cellStyle name="nuch 4" xfId="1371" xr:uid="{00000000-0005-0000-0000-00005D050000}"/>
    <cellStyle name="nuch 5" xfId="1372" xr:uid="{00000000-0005-0000-0000-00005E050000}"/>
    <cellStyle name="nuch 6" xfId="1373" xr:uid="{00000000-0005-0000-0000-00005F050000}"/>
    <cellStyle name="nuch 7" xfId="1374" xr:uid="{00000000-0005-0000-0000-000060050000}"/>
    <cellStyle name="nuch 8" xfId="1375" xr:uid="{00000000-0005-0000-0000-000061050000}"/>
    <cellStyle name="nuch 9" xfId="1376" xr:uid="{00000000-0005-0000-0000-000062050000}"/>
    <cellStyle name="nuch_1_FS10_10.1_เงินให้กู้ยืมและเงินให้กู้ยืม_Q254_2" xfId="1377" xr:uid="{00000000-0005-0000-0000-000063050000}"/>
    <cellStyle name="Option" xfId="1378" xr:uid="{00000000-0005-0000-0000-000064050000}"/>
    <cellStyle name="Option 2" xfId="1379" xr:uid="{00000000-0005-0000-0000-000065050000}"/>
    <cellStyle name="Output 2" xfId="1380" xr:uid="{00000000-0005-0000-0000-000066050000}"/>
    <cellStyle name="Output 2 2" xfId="1381" xr:uid="{00000000-0005-0000-0000-000067050000}"/>
    <cellStyle name="Output 2 3" xfId="1382" xr:uid="{00000000-0005-0000-0000-000068050000}"/>
    <cellStyle name="Output 3" xfId="1383" xr:uid="{00000000-0005-0000-0000-000069050000}"/>
    <cellStyle name="Output 4" xfId="1384" xr:uid="{00000000-0005-0000-0000-00006A050000}"/>
    <cellStyle name="Percent" xfId="1385" builtinId="5"/>
    <cellStyle name="Percent [2]" xfId="1386" xr:uid="{00000000-0005-0000-0000-00006C050000}"/>
    <cellStyle name="Percent [2] 10" xfId="1387" xr:uid="{00000000-0005-0000-0000-00006D050000}"/>
    <cellStyle name="Percent [2] 11" xfId="1388" xr:uid="{00000000-0005-0000-0000-00006E050000}"/>
    <cellStyle name="Percent [2] 12" xfId="1389" xr:uid="{00000000-0005-0000-0000-00006F050000}"/>
    <cellStyle name="Percent [2] 13" xfId="1390" xr:uid="{00000000-0005-0000-0000-000070050000}"/>
    <cellStyle name="Percent [2] 14" xfId="1391" xr:uid="{00000000-0005-0000-0000-000071050000}"/>
    <cellStyle name="Percent [2] 15" xfId="1392" xr:uid="{00000000-0005-0000-0000-000072050000}"/>
    <cellStyle name="Percent [2] 16" xfId="1393" xr:uid="{00000000-0005-0000-0000-000073050000}"/>
    <cellStyle name="Percent [2] 17" xfId="1394" xr:uid="{00000000-0005-0000-0000-000074050000}"/>
    <cellStyle name="Percent [2] 18" xfId="1395" xr:uid="{00000000-0005-0000-0000-000075050000}"/>
    <cellStyle name="Percent [2] 2" xfId="1396" xr:uid="{00000000-0005-0000-0000-000076050000}"/>
    <cellStyle name="Percent [2] 3" xfId="1397" xr:uid="{00000000-0005-0000-0000-000077050000}"/>
    <cellStyle name="Percent [2] 4" xfId="1398" xr:uid="{00000000-0005-0000-0000-000078050000}"/>
    <cellStyle name="Percent [2] 5" xfId="1399" xr:uid="{00000000-0005-0000-0000-000079050000}"/>
    <cellStyle name="Percent [2] 6" xfId="1400" xr:uid="{00000000-0005-0000-0000-00007A050000}"/>
    <cellStyle name="Percent [2] 7" xfId="1401" xr:uid="{00000000-0005-0000-0000-00007B050000}"/>
    <cellStyle name="Percent [2] 8" xfId="1402" xr:uid="{00000000-0005-0000-0000-00007C050000}"/>
    <cellStyle name="Percent [2] 9" xfId="1403" xr:uid="{00000000-0005-0000-0000-00007D050000}"/>
    <cellStyle name="Percent 10" xfId="1404" xr:uid="{00000000-0005-0000-0000-00007E050000}"/>
    <cellStyle name="Percent 10 2" xfId="1405" xr:uid="{00000000-0005-0000-0000-00007F050000}"/>
    <cellStyle name="Percent 10 3" xfId="1406" xr:uid="{00000000-0005-0000-0000-000080050000}"/>
    <cellStyle name="Percent 11" xfId="1407" xr:uid="{00000000-0005-0000-0000-000081050000}"/>
    <cellStyle name="Percent 11 2" xfId="1408" xr:uid="{00000000-0005-0000-0000-000082050000}"/>
    <cellStyle name="Percent 14" xfId="1409" xr:uid="{00000000-0005-0000-0000-000083050000}"/>
    <cellStyle name="Percent 14 2" xfId="1410" xr:uid="{00000000-0005-0000-0000-000084050000}"/>
    <cellStyle name="Percent 14 3" xfId="1411" xr:uid="{00000000-0005-0000-0000-000085050000}"/>
    <cellStyle name="Percent 14 4" xfId="1412" xr:uid="{00000000-0005-0000-0000-000086050000}"/>
    <cellStyle name="Percent 14 5" xfId="1413" xr:uid="{00000000-0005-0000-0000-000087050000}"/>
    <cellStyle name="Percent 2" xfId="1414" xr:uid="{00000000-0005-0000-0000-000088050000}"/>
    <cellStyle name="Percent 2 2" xfId="1415" xr:uid="{00000000-0005-0000-0000-000089050000}"/>
    <cellStyle name="Percent 2 3" xfId="1416" xr:uid="{00000000-0005-0000-0000-00008A050000}"/>
    <cellStyle name="Percent 3" xfId="1417" xr:uid="{00000000-0005-0000-0000-00008B050000}"/>
    <cellStyle name="Percent 3 2" xfId="1418" xr:uid="{00000000-0005-0000-0000-00008C050000}"/>
    <cellStyle name="Percent 3 3" xfId="1419" xr:uid="{00000000-0005-0000-0000-00008D050000}"/>
    <cellStyle name="Percent 4" xfId="1420" xr:uid="{00000000-0005-0000-0000-00008E050000}"/>
    <cellStyle name="Percent 4 2" xfId="1421" xr:uid="{00000000-0005-0000-0000-00008F050000}"/>
    <cellStyle name="Percent 4 3" xfId="1422" xr:uid="{00000000-0005-0000-0000-000090050000}"/>
    <cellStyle name="Percent 5" xfId="1423" xr:uid="{00000000-0005-0000-0000-000091050000}"/>
    <cellStyle name="Percent 5 2" xfId="1424" xr:uid="{00000000-0005-0000-0000-000092050000}"/>
    <cellStyle name="Percent 5 3" xfId="1425" xr:uid="{00000000-0005-0000-0000-000093050000}"/>
    <cellStyle name="Percent 6" xfId="1426" xr:uid="{00000000-0005-0000-0000-000094050000}"/>
    <cellStyle name="Percent 6 2" xfId="1427" xr:uid="{00000000-0005-0000-0000-000095050000}"/>
    <cellStyle name="Percent 6 3" xfId="1428" xr:uid="{00000000-0005-0000-0000-000096050000}"/>
    <cellStyle name="Percent 7" xfId="1429" xr:uid="{00000000-0005-0000-0000-000097050000}"/>
    <cellStyle name="Percent 7 2" xfId="1430" xr:uid="{00000000-0005-0000-0000-000098050000}"/>
    <cellStyle name="Percent 7 3" xfId="1431" xr:uid="{00000000-0005-0000-0000-000099050000}"/>
    <cellStyle name="Percent 8" xfId="1432" xr:uid="{00000000-0005-0000-0000-00009A050000}"/>
    <cellStyle name="Percent 8 2" xfId="1433" xr:uid="{00000000-0005-0000-0000-00009B050000}"/>
    <cellStyle name="Percent 8 3" xfId="1434" xr:uid="{00000000-0005-0000-0000-00009C050000}"/>
    <cellStyle name="Percent 9" xfId="1435" xr:uid="{00000000-0005-0000-0000-00009D050000}"/>
    <cellStyle name="Percent 9 2" xfId="1436" xr:uid="{00000000-0005-0000-0000-00009E050000}"/>
    <cellStyle name="Percent 9 3" xfId="1437" xr:uid="{00000000-0005-0000-0000-00009F050000}"/>
    <cellStyle name="pldt" xfId="1438" xr:uid="{00000000-0005-0000-0000-0000A0050000}"/>
    <cellStyle name="pldt 10" xfId="1439" xr:uid="{00000000-0005-0000-0000-0000A1050000}"/>
    <cellStyle name="pldt 11" xfId="1440" xr:uid="{00000000-0005-0000-0000-0000A2050000}"/>
    <cellStyle name="pldt 12" xfId="1441" xr:uid="{00000000-0005-0000-0000-0000A3050000}"/>
    <cellStyle name="pldt 13" xfId="1442" xr:uid="{00000000-0005-0000-0000-0000A4050000}"/>
    <cellStyle name="pldt 14" xfId="1443" xr:uid="{00000000-0005-0000-0000-0000A5050000}"/>
    <cellStyle name="pldt 15" xfId="1444" xr:uid="{00000000-0005-0000-0000-0000A6050000}"/>
    <cellStyle name="pldt 16" xfId="1445" xr:uid="{00000000-0005-0000-0000-0000A7050000}"/>
    <cellStyle name="pldt 17" xfId="1446" xr:uid="{00000000-0005-0000-0000-0000A8050000}"/>
    <cellStyle name="pldt 18" xfId="1447" xr:uid="{00000000-0005-0000-0000-0000A9050000}"/>
    <cellStyle name="pldt 19" xfId="1448" xr:uid="{00000000-0005-0000-0000-0000AA050000}"/>
    <cellStyle name="pldt 2" xfId="1449" xr:uid="{00000000-0005-0000-0000-0000AB050000}"/>
    <cellStyle name="pldt 20" xfId="1450" xr:uid="{00000000-0005-0000-0000-0000AC050000}"/>
    <cellStyle name="pldt 21" xfId="1451" xr:uid="{00000000-0005-0000-0000-0000AD050000}"/>
    <cellStyle name="pldt 22" xfId="1452" xr:uid="{00000000-0005-0000-0000-0000AE050000}"/>
    <cellStyle name="pldt 23" xfId="1453" xr:uid="{00000000-0005-0000-0000-0000AF050000}"/>
    <cellStyle name="pldt 24" xfId="1454" xr:uid="{00000000-0005-0000-0000-0000B0050000}"/>
    <cellStyle name="pldt 25" xfId="1455" xr:uid="{00000000-0005-0000-0000-0000B1050000}"/>
    <cellStyle name="pldt 3" xfId="1456" xr:uid="{00000000-0005-0000-0000-0000B2050000}"/>
    <cellStyle name="pldt 4" xfId="1457" xr:uid="{00000000-0005-0000-0000-0000B3050000}"/>
    <cellStyle name="pldt 5" xfId="1458" xr:uid="{00000000-0005-0000-0000-0000B4050000}"/>
    <cellStyle name="pldt 6" xfId="1459" xr:uid="{00000000-0005-0000-0000-0000B5050000}"/>
    <cellStyle name="pldt 7" xfId="1460" xr:uid="{00000000-0005-0000-0000-0000B6050000}"/>
    <cellStyle name="pldt 8" xfId="1461" xr:uid="{00000000-0005-0000-0000-0000B7050000}"/>
    <cellStyle name="pldt 9" xfId="1462" xr:uid="{00000000-0005-0000-0000-0000B8050000}"/>
    <cellStyle name="Quantity" xfId="1463" xr:uid="{00000000-0005-0000-0000-0000B9050000}"/>
    <cellStyle name="Quantity 10" xfId="1464" xr:uid="{00000000-0005-0000-0000-0000BA050000}"/>
    <cellStyle name="Quantity 11" xfId="1465" xr:uid="{00000000-0005-0000-0000-0000BB050000}"/>
    <cellStyle name="Quantity 12" xfId="1466" xr:uid="{00000000-0005-0000-0000-0000BC050000}"/>
    <cellStyle name="Quantity 13" xfId="1467" xr:uid="{00000000-0005-0000-0000-0000BD050000}"/>
    <cellStyle name="Quantity 14" xfId="1468" xr:uid="{00000000-0005-0000-0000-0000BE050000}"/>
    <cellStyle name="Quantity 15" xfId="1469" xr:uid="{00000000-0005-0000-0000-0000BF050000}"/>
    <cellStyle name="Quantity 16" xfId="1470" xr:uid="{00000000-0005-0000-0000-0000C0050000}"/>
    <cellStyle name="Quantity 17" xfId="1471" xr:uid="{00000000-0005-0000-0000-0000C1050000}"/>
    <cellStyle name="Quantity 18" xfId="1472" xr:uid="{00000000-0005-0000-0000-0000C2050000}"/>
    <cellStyle name="Quantity 2" xfId="1473" xr:uid="{00000000-0005-0000-0000-0000C3050000}"/>
    <cellStyle name="Quantity 3" xfId="1474" xr:uid="{00000000-0005-0000-0000-0000C4050000}"/>
    <cellStyle name="Quantity 4" xfId="1475" xr:uid="{00000000-0005-0000-0000-0000C5050000}"/>
    <cellStyle name="Quantity 5" xfId="1476" xr:uid="{00000000-0005-0000-0000-0000C6050000}"/>
    <cellStyle name="Quantity 6" xfId="1477" xr:uid="{00000000-0005-0000-0000-0000C7050000}"/>
    <cellStyle name="Quantity 7" xfId="1478" xr:uid="{00000000-0005-0000-0000-0000C8050000}"/>
    <cellStyle name="Quantity 8" xfId="1479" xr:uid="{00000000-0005-0000-0000-0000C9050000}"/>
    <cellStyle name="Quantity 9" xfId="1480" xr:uid="{00000000-0005-0000-0000-0000CA050000}"/>
    <cellStyle name="Quantity_1_FS10_10.1_เงินให้กู้ยืมและเงินให้กู้ยืม_Q254_2" xfId="1481" xr:uid="{00000000-0005-0000-0000-0000CB050000}"/>
    <cellStyle name="SAPBEXaggData" xfId="1482" xr:uid="{00000000-0005-0000-0000-0000CC050000}"/>
    <cellStyle name="SAPBEXaggDataEmph" xfId="1483" xr:uid="{00000000-0005-0000-0000-0000CD050000}"/>
    <cellStyle name="SAPBEXaggItem" xfId="1484" xr:uid="{00000000-0005-0000-0000-0000CE050000}"/>
    <cellStyle name="SAPBEXaggItemX" xfId="1485" xr:uid="{00000000-0005-0000-0000-0000CF050000}"/>
    <cellStyle name="SAPBEXchaText" xfId="1486" xr:uid="{00000000-0005-0000-0000-0000D0050000}"/>
    <cellStyle name="SAPBEXchaText 10" xfId="1487" xr:uid="{00000000-0005-0000-0000-0000D1050000}"/>
    <cellStyle name="SAPBEXchaText 11" xfId="1488" xr:uid="{00000000-0005-0000-0000-0000D2050000}"/>
    <cellStyle name="SAPBEXchaText 12" xfId="1489" xr:uid="{00000000-0005-0000-0000-0000D3050000}"/>
    <cellStyle name="SAPBEXchaText 13" xfId="1490" xr:uid="{00000000-0005-0000-0000-0000D4050000}"/>
    <cellStyle name="SAPBEXchaText 14" xfId="1491" xr:uid="{00000000-0005-0000-0000-0000D5050000}"/>
    <cellStyle name="SAPBEXchaText 15" xfId="1492" xr:uid="{00000000-0005-0000-0000-0000D6050000}"/>
    <cellStyle name="SAPBEXchaText 16" xfId="1493" xr:uid="{00000000-0005-0000-0000-0000D7050000}"/>
    <cellStyle name="SAPBEXchaText 17" xfId="1494" xr:uid="{00000000-0005-0000-0000-0000D8050000}"/>
    <cellStyle name="SAPBEXchaText 18" xfId="1495" xr:uid="{00000000-0005-0000-0000-0000D9050000}"/>
    <cellStyle name="SAPBEXchaText 2" xfId="1496" xr:uid="{00000000-0005-0000-0000-0000DA050000}"/>
    <cellStyle name="SAPBEXchaText 3" xfId="1497" xr:uid="{00000000-0005-0000-0000-0000DB050000}"/>
    <cellStyle name="SAPBEXchaText 4" xfId="1498" xr:uid="{00000000-0005-0000-0000-0000DC050000}"/>
    <cellStyle name="SAPBEXchaText 5" xfId="1499" xr:uid="{00000000-0005-0000-0000-0000DD050000}"/>
    <cellStyle name="SAPBEXchaText 6" xfId="1500" xr:uid="{00000000-0005-0000-0000-0000DE050000}"/>
    <cellStyle name="SAPBEXchaText 7" xfId="1501" xr:uid="{00000000-0005-0000-0000-0000DF050000}"/>
    <cellStyle name="SAPBEXchaText 8" xfId="1502" xr:uid="{00000000-0005-0000-0000-0000E0050000}"/>
    <cellStyle name="SAPBEXchaText 9" xfId="1503" xr:uid="{00000000-0005-0000-0000-0000E1050000}"/>
    <cellStyle name="SAPBEXchaText_1_FS10_10.1_เงินให้กู้ยืมและเงินให้กู้ยืม_Q254_2" xfId="1504" xr:uid="{00000000-0005-0000-0000-0000E2050000}"/>
    <cellStyle name="SAPBEXexcBad7" xfId="1505" xr:uid="{00000000-0005-0000-0000-0000E3050000}"/>
    <cellStyle name="SAPBEXexcBad8" xfId="1506" xr:uid="{00000000-0005-0000-0000-0000E4050000}"/>
    <cellStyle name="SAPBEXexcBad9" xfId="1507" xr:uid="{00000000-0005-0000-0000-0000E5050000}"/>
    <cellStyle name="SAPBEXexcCritical4" xfId="1508" xr:uid="{00000000-0005-0000-0000-0000E6050000}"/>
    <cellStyle name="SAPBEXexcCritical5" xfId="1509" xr:uid="{00000000-0005-0000-0000-0000E7050000}"/>
    <cellStyle name="SAPBEXexcCritical6" xfId="1510" xr:uid="{00000000-0005-0000-0000-0000E8050000}"/>
    <cellStyle name="SAPBEXexcGood1" xfId="1511" xr:uid="{00000000-0005-0000-0000-0000E9050000}"/>
    <cellStyle name="SAPBEXexcGood2" xfId="1512" xr:uid="{00000000-0005-0000-0000-0000EA050000}"/>
    <cellStyle name="SAPBEXexcGood3" xfId="1513" xr:uid="{00000000-0005-0000-0000-0000EB050000}"/>
    <cellStyle name="SAPBEXfilterDrill" xfId="1514" xr:uid="{00000000-0005-0000-0000-0000EC050000}"/>
    <cellStyle name="SAPBEXfilterItem" xfId="1515" xr:uid="{00000000-0005-0000-0000-0000ED050000}"/>
    <cellStyle name="SAPBEXfilterText" xfId="1516" xr:uid="{00000000-0005-0000-0000-0000EE050000}"/>
    <cellStyle name="SAPBEXfilterText 10" xfId="1517" xr:uid="{00000000-0005-0000-0000-0000EF050000}"/>
    <cellStyle name="SAPBEXfilterText 11" xfId="1518" xr:uid="{00000000-0005-0000-0000-0000F0050000}"/>
    <cellStyle name="SAPBEXfilterText 12" xfId="1519" xr:uid="{00000000-0005-0000-0000-0000F1050000}"/>
    <cellStyle name="SAPBEXfilterText 13" xfId="1520" xr:uid="{00000000-0005-0000-0000-0000F2050000}"/>
    <cellStyle name="SAPBEXfilterText 14" xfId="1521" xr:uid="{00000000-0005-0000-0000-0000F3050000}"/>
    <cellStyle name="SAPBEXfilterText 15" xfId="1522" xr:uid="{00000000-0005-0000-0000-0000F4050000}"/>
    <cellStyle name="SAPBEXfilterText 16" xfId="1523" xr:uid="{00000000-0005-0000-0000-0000F5050000}"/>
    <cellStyle name="SAPBEXfilterText 17" xfId="1524" xr:uid="{00000000-0005-0000-0000-0000F6050000}"/>
    <cellStyle name="SAPBEXfilterText 18" xfId="1525" xr:uid="{00000000-0005-0000-0000-0000F7050000}"/>
    <cellStyle name="SAPBEXfilterText 2" xfId="1526" xr:uid="{00000000-0005-0000-0000-0000F8050000}"/>
    <cellStyle name="SAPBEXfilterText 3" xfId="1527" xr:uid="{00000000-0005-0000-0000-0000F9050000}"/>
    <cellStyle name="SAPBEXfilterText 4" xfId="1528" xr:uid="{00000000-0005-0000-0000-0000FA050000}"/>
    <cellStyle name="SAPBEXfilterText 5" xfId="1529" xr:uid="{00000000-0005-0000-0000-0000FB050000}"/>
    <cellStyle name="SAPBEXfilterText 6" xfId="1530" xr:uid="{00000000-0005-0000-0000-0000FC050000}"/>
    <cellStyle name="SAPBEXfilterText 7" xfId="1531" xr:uid="{00000000-0005-0000-0000-0000FD050000}"/>
    <cellStyle name="SAPBEXfilterText 8" xfId="1532" xr:uid="{00000000-0005-0000-0000-0000FE050000}"/>
    <cellStyle name="SAPBEXfilterText 9" xfId="1533" xr:uid="{00000000-0005-0000-0000-0000FF050000}"/>
    <cellStyle name="SAPBEXfilterText_1_FS10_10.1_เงินให้กู้ยืมและเงินให้กู้ยืม_Q254_2" xfId="1534" xr:uid="{00000000-0005-0000-0000-000000060000}"/>
    <cellStyle name="SAPBEXformats" xfId="1535" xr:uid="{00000000-0005-0000-0000-000001060000}"/>
    <cellStyle name="SAPBEXformats 10" xfId="1536" xr:uid="{00000000-0005-0000-0000-000002060000}"/>
    <cellStyle name="SAPBEXformats 11" xfId="1537" xr:uid="{00000000-0005-0000-0000-000003060000}"/>
    <cellStyle name="SAPBEXformats 12" xfId="1538" xr:uid="{00000000-0005-0000-0000-000004060000}"/>
    <cellStyle name="SAPBEXformats 13" xfId="1539" xr:uid="{00000000-0005-0000-0000-000005060000}"/>
    <cellStyle name="SAPBEXformats 14" xfId="1540" xr:uid="{00000000-0005-0000-0000-000006060000}"/>
    <cellStyle name="SAPBEXformats 15" xfId="1541" xr:uid="{00000000-0005-0000-0000-000007060000}"/>
    <cellStyle name="SAPBEXformats 16" xfId="1542" xr:uid="{00000000-0005-0000-0000-000008060000}"/>
    <cellStyle name="SAPBEXformats 17" xfId="1543" xr:uid="{00000000-0005-0000-0000-000009060000}"/>
    <cellStyle name="SAPBEXformats 18" xfId="1544" xr:uid="{00000000-0005-0000-0000-00000A060000}"/>
    <cellStyle name="SAPBEXformats 2" xfId="1545" xr:uid="{00000000-0005-0000-0000-00000B060000}"/>
    <cellStyle name="SAPBEXformats 3" xfId="1546" xr:uid="{00000000-0005-0000-0000-00000C060000}"/>
    <cellStyle name="SAPBEXformats 4" xfId="1547" xr:uid="{00000000-0005-0000-0000-00000D060000}"/>
    <cellStyle name="SAPBEXformats 5" xfId="1548" xr:uid="{00000000-0005-0000-0000-00000E060000}"/>
    <cellStyle name="SAPBEXformats 6" xfId="1549" xr:uid="{00000000-0005-0000-0000-00000F060000}"/>
    <cellStyle name="SAPBEXformats 7" xfId="1550" xr:uid="{00000000-0005-0000-0000-000010060000}"/>
    <cellStyle name="SAPBEXformats 8" xfId="1551" xr:uid="{00000000-0005-0000-0000-000011060000}"/>
    <cellStyle name="SAPBEXformats 9" xfId="1552" xr:uid="{00000000-0005-0000-0000-000012060000}"/>
    <cellStyle name="SAPBEXformats_1_FS10_10.1_เงินให้กู้ยืมและเงินให้กู้ยืม_Q254_2" xfId="1553" xr:uid="{00000000-0005-0000-0000-000013060000}"/>
    <cellStyle name="SAPBEXheaderItem" xfId="1554" xr:uid="{00000000-0005-0000-0000-000014060000}"/>
    <cellStyle name="SAPBEXheaderItem 10" xfId="1555" xr:uid="{00000000-0005-0000-0000-000015060000}"/>
    <cellStyle name="SAPBEXheaderItem 11" xfId="1556" xr:uid="{00000000-0005-0000-0000-000016060000}"/>
    <cellStyle name="SAPBEXheaderItem 12" xfId="1557" xr:uid="{00000000-0005-0000-0000-000017060000}"/>
    <cellStyle name="SAPBEXheaderItem 13" xfId="1558" xr:uid="{00000000-0005-0000-0000-000018060000}"/>
    <cellStyle name="SAPBEXheaderItem 14" xfId="1559" xr:uid="{00000000-0005-0000-0000-000019060000}"/>
    <cellStyle name="SAPBEXheaderItem 15" xfId="1560" xr:uid="{00000000-0005-0000-0000-00001A060000}"/>
    <cellStyle name="SAPBEXheaderItem 16" xfId="1561" xr:uid="{00000000-0005-0000-0000-00001B060000}"/>
    <cellStyle name="SAPBEXheaderItem 17" xfId="1562" xr:uid="{00000000-0005-0000-0000-00001C060000}"/>
    <cellStyle name="SAPBEXheaderItem 18" xfId="1563" xr:uid="{00000000-0005-0000-0000-00001D060000}"/>
    <cellStyle name="SAPBEXheaderItem 19" xfId="1564" xr:uid="{00000000-0005-0000-0000-00001E060000}"/>
    <cellStyle name="SAPBEXheaderItem 2" xfId="1565" xr:uid="{00000000-0005-0000-0000-00001F060000}"/>
    <cellStyle name="SAPBEXheaderItem 20" xfId="1566" xr:uid="{00000000-0005-0000-0000-000020060000}"/>
    <cellStyle name="SAPBEXheaderItem 21" xfId="1567" xr:uid="{00000000-0005-0000-0000-000021060000}"/>
    <cellStyle name="SAPBEXheaderItem 22" xfId="1568" xr:uid="{00000000-0005-0000-0000-000022060000}"/>
    <cellStyle name="SAPBEXheaderItem 23" xfId="1569" xr:uid="{00000000-0005-0000-0000-000023060000}"/>
    <cellStyle name="SAPBEXheaderItem 24" xfId="1570" xr:uid="{00000000-0005-0000-0000-000024060000}"/>
    <cellStyle name="SAPBEXheaderItem 3" xfId="1571" xr:uid="{00000000-0005-0000-0000-000025060000}"/>
    <cellStyle name="SAPBEXheaderItem 4" xfId="1572" xr:uid="{00000000-0005-0000-0000-000026060000}"/>
    <cellStyle name="SAPBEXheaderItem 5" xfId="1573" xr:uid="{00000000-0005-0000-0000-000027060000}"/>
    <cellStyle name="SAPBEXheaderItem 6" xfId="1574" xr:uid="{00000000-0005-0000-0000-000028060000}"/>
    <cellStyle name="SAPBEXheaderItem 7" xfId="1575" xr:uid="{00000000-0005-0000-0000-000029060000}"/>
    <cellStyle name="SAPBEXheaderItem 8" xfId="1576" xr:uid="{00000000-0005-0000-0000-00002A060000}"/>
    <cellStyle name="SAPBEXheaderItem 9" xfId="1577" xr:uid="{00000000-0005-0000-0000-00002B060000}"/>
    <cellStyle name="SAPBEXheaderItem_1_FS10_10.1_เงินให้กู้ยืมและเงินให้กู้ยืม_Q254_2" xfId="1578" xr:uid="{00000000-0005-0000-0000-00002C060000}"/>
    <cellStyle name="SAPBEXheaderText" xfId="1579" xr:uid="{00000000-0005-0000-0000-00002D060000}"/>
    <cellStyle name="SAPBEXheaderText 10" xfId="1580" xr:uid="{00000000-0005-0000-0000-00002E060000}"/>
    <cellStyle name="SAPBEXheaderText 11" xfId="1581" xr:uid="{00000000-0005-0000-0000-00002F060000}"/>
    <cellStyle name="SAPBEXheaderText 12" xfId="1582" xr:uid="{00000000-0005-0000-0000-000030060000}"/>
    <cellStyle name="SAPBEXheaderText 13" xfId="1583" xr:uid="{00000000-0005-0000-0000-000031060000}"/>
    <cellStyle name="SAPBEXheaderText 14" xfId="1584" xr:uid="{00000000-0005-0000-0000-000032060000}"/>
    <cellStyle name="SAPBEXheaderText 15" xfId="1585" xr:uid="{00000000-0005-0000-0000-000033060000}"/>
    <cellStyle name="SAPBEXheaderText 16" xfId="1586" xr:uid="{00000000-0005-0000-0000-000034060000}"/>
    <cellStyle name="SAPBEXheaderText 17" xfId="1587" xr:uid="{00000000-0005-0000-0000-000035060000}"/>
    <cellStyle name="SAPBEXheaderText 18" xfId="1588" xr:uid="{00000000-0005-0000-0000-000036060000}"/>
    <cellStyle name="SAPBEXheaderText 19" xfId="1589" xr:uid="{00000000-0005-0000-0000-000037060000}"/>
    <cellStyle name="SAPBEXheaderText 2" xfId="1590" xr:uid="{00000000-0005-0000-0000-000038060000}"/>
    <cellStyle name="SAPBEXheaderText 20" xfId="1591" xr:uid="{00000000-0005-0000-0000-000039060000}"/>
    <cellStyle name="SAPBEXheaderText 21" xfId="1592" xr:uid="{00000000-0005-0000-0000-00003A060000}"/>
    <cellStyle name="SAPBEXheaderText 22" xfId="1593" xr:uid="{00000000-0005-0000-0000-00003B060000}"/>
    <cellStyle name="SAPBEXheaderText 23" xfId="1594" xr:uid="{00000000-0005-0000-0000-00003C060000}"/>
    <cellStyle name="SAPBEXheaderText 24" xfId="1595" xr:uid="{00000000-0005-0000-0000-00003D060000}"/>
    <cellStyle name="SAPBEXheaderText 3" xfId="1596" xr:uid="{00000000-0005-0000-0000-00003E060000}"/>
    <cellStyle name="SAPBEXheaderText 4" xfId="1597" xr:uid="{00000000-0005-0000-0000-00003F060000}"/>
    <cellStyle name="SAPBEXheaderText 5" xfId="1598" xr:uid="{00000000-0005-0000-0000-000040060000}"/>
    <cellStyle name="SAPBEXheaderText 6" xfId="1599" xr:uid="{00000000-0005-0000-0000-000041060000}"/>
    <cellStyle name="SAPBEXheaderText 7" xfId="1600" xr:uid="{00000000-0005-0000-0000-000042060000}"/>
    <cellStyle name="SAPBEXheaderText 8" xfId="1601" xr:uid="{00000000-0005-0000-0000-000043060000}"/>
    <cellStyle name="SAPBEXheaderText 9" xfId="1602" xr:uid="{00000000-0005-0000-0000-000044060000}"/>
    <cellStyle name="SAPBEXheaderText_1_FS10_10.1_เงินให้กู้ยืมและเงินให้กู้ยืม_Q254_2" xfId="1603" xr:uid="{00000000-0005-0000-0000-000045060000}"/>
    <cellStyle name="SAPBEXHLevel0" xfId="1604" xr:uid="{00000000-0005-0000-0000-000046060000}"/>
    <cellStyle name="SAPBEXHLevel0 10" xfId="1605" xr:uid="{00000000-0005-0000-0000-000047060000}"/>
    <cellStyle name="SAPBEXHLevel0 11" xfId="1606" xr:uid="{00000000-0005-0000-0000-000048060000}"/>
    <cellStyle name="SAPBEXHLevel0 12" xfId="1607" xr:uid="{00000000-0005-0000-0000-000049060000}"/>
    <cellStyle name="SAPBEXHLevel0 13" xfId="1608" xr:uid="{00000000-0005-0000-0000-00004A060000}"/>
    <cellStyle name="SAPBEXHLevel0 14" xfId="1609" xr:uid="{00000000-0005-0000-0000-00004B060000}"/>
    <cellStyle name="SAPBEXHLevel0 15" xfId="1610" xr:uid="{00000000-0005-0000-0000-00004C060000}"/>
    <cellStyle name="SAPBEXHLevel0 16" xfId="1611" xr:uid="{00000000-0005-0000-0000-00004D060000}"/>
    <cellStyle name="SAPBEXHLevel0 17" xfId="1612" xr:uid="{00000000-0005-0000-0000-00004E060000}"/>
    <cellStyle name="SAPBEXHLevel0 18" xfId="1613" xr:uid="{00000000-0005-0000-0000-00004F060000}"/>
    <cellStyle name="SAPBEXHLevel0 2" xfId="1614" xr:uid="{00000000-0005-0000-0000-000050060000}"/>
    <cellStyle name="SAPBEXHLevel0 3" xfId="1615" xr:uid="{00000000-0005-0000-0000-000051060000}"/>
    <cellStyle name="SAPBEXHLevel0 4" xfId="1616" xr:uid="{00000000-0005-0000-0000-000052060000}"/>
    <cellStyle name="SAPBEXHLevel0 5" xfId="1617" xr:uid="{00000000-0005-0000-0000-000053060000}"/>
    <cellStyle name="SAPBEXHLevel0 6" xfId="1618" xr:uid="{00000000-0005-0000-0000-000054060000}"/>
    <cellStyle name="SAPBEXHLevel0 7" xfId="1619" xr:uid="{00000000-0005-0000-0000-000055060000}"/>
    <cellStyle name="SAPBEXHLevel0 8" xfId="1620" xr:uid="{00000000-0005-0000-0000-000056060000}"/>
    <cellStyle name="SAPBEXHLevel0 9" xfId="1621" xr:uid="{00000000-0005-0000-0000-000057060000}"/>
    <cellStyle name="SAPBEXHLevel0_1_FS10_10.1_เงินให้กู้ยืมและเงินให้กู้ยืม_Q254_2" xfId="1622" xr:uid="{00000000-0005-0000-0000-000058060000}"/>
    <cellStyle name="SAPBEXHLevel0X" xfId="1623" xr:uid="{00000000-0005-0000-0000-000059060000}"/>
    <cellStyle name="SAPBEXHLevel0X 10" xfId="1624" xr:uid="{00000000-0005-0000-0000-00005A060000}"/>
    <cellStyle name="SAPBEXHLevel0X 11" xfId="1625" xr:uid="{00000000-0005-0000-0000-00005B060000}"/>
    <cellStyle name="SAPBEXHLevel0X 12" xfId="1626" xr:uid="{00000000-0005-0000-0000-00005C060000}"/>
    <cellStyle name="SAPBEXHLevel0X 13" xfId="1627" xr:uid="{00000000-0005-0000-0000-00005D060000}"/>
    <cellStyle name="SAPBEXHLevel0X 14" xfId="1628" xr:uid="{00000000-0005-0000-0000-00005E060000}"/>
    <cellStyle name="SAPBEXHLevel0X 15" xfId="1629" xr:uid="{00000000-0005-0000-0000-00005F060000}"/>
    <cellStyle name="SAPBEXHLevel0X 16" xfId="1630" xr:uid="{00000000-0005-0000-0000-000060060000}"/>
    <cellStyle name="SAPBEXHLevel0X 17" xfId="1631" xr:uid="{00000000-0005-0000-0000-000061060000}"/>
    <cellStyle name="SAPBEXHLevel0X 18" xfId="1632" xr:uid="{00000000-0005-0000-0000-000062060000}"/>
    <cellStyle name="SAPBEXHLevel0X 2" xfId="1633" xr:uid="{00000000-0005-0000-0000-000063060000}"/>
    <cellStyle name="SAPBEXHLevel0X 3" xfId="1634" xr:uid="{00000000-0005-0000-0000-000064060000}"/>
    <cellStyle name="SAPBEXHLevel0X 4" xfId="1635" xr:uid="{00000000-0005-0000-0000-000065060000}"/>
    <cellStyle name="SAPBEXHLevel0X 5" xfId="1636" xr:uid="{00000000-0005-0000-0000-000066060000}"/>
    <cellStyle name="SAPBEXHLevel0X 6" xfId="1637" xr:uid="{00000000-0005-0000-0000-000067060000}"/>
    <cellStyle name="SAPBEXHLevel0X 7" xfId="1638" xr:uid="{00000000-0005-0000-0000-000068060000}"/>
    <cellStyle name="SAPBEXHLevel0X 8" xfId="1639" xr:uid="{00000000-0005-0000-0000-000069060000}"/>
    <cellStyle name="SAPBEXHLevel0X 9" xfId="1640" xr:uid="{00000000-0005-0000-0000-00006A060000}"/>
    <cellStyle name="SAPBEXHLevel0X_1_FS10_10.1_เงินให้กู้ยืมและเงินให้กู้ยืม_Q254_2" xfId="1641" xr:uid="{00000000-0005-0000-0000-00006B060000}"/>
    <cellStyle name="SAPBEXHLevel1" xfId="1642" xr:uid="{00000000-0005-0000-0000-00006C060000}"/>
    <cellStyle name="SAPBEXHLevel1 10" xfId="1643" xr:uid="{00000000-0005-0000-0000-00006D060000}"/>
    <cellStyle name="SAPBEXHLevel1 11" xfId="1644" xr:uid="{00000000-0005-0000-0000-00006E060000}"/>
    <cellStyle name="SAPBEXHLevel1 12" xfId="1645" xr:uid="{00000000-0005-0000-0000-00006F060000}"/>
    <cellStyle name="SAPBEXHLevel1 13" xfId="1646" xr:uid="{00000000-0005-0000-0000-000070060000}"/>
    <cellStyle name="SAPBEXHLevel1 14" xfId="1647" xr:uid="{00000000-0005-0000-0000-000071060000}"/>
    <cellStyle name="SAPBEXHLevel1 15" xfId="1648" xr:uid="{00000000-0005-0000-0000-000072060000}"/>
    <cellStyle name="SAPBEXHLevel1 16" xfId="1649" xr:uid="{00000000-0005-0000-0000-000073060000}"/>
    <cellStyle name="SAPBEXHLevel1 17" xfId="1650" xr:uid="{00000000-0005-0000-0000-000074060000}"/>
    <cellStyle name="SAPBEXHLevel1 18" xfId="1651" xr:uid="{00000000-0005-0000-0000-000075060000}"/>
    <cellStyle name="SAPBEXHLevel1 2" xfId="1652" xr:uid="{00000000-0005-0000-0000-000076060000}"/>
    <cellStyle name="SAPBEXHLevel1 3" xfId="1653" xr:uid="{00000000-0005-0000-0000-000077060000}"/>
    <cellStyle name="SAPBEXHLevel1 4" xfId="1654" xr:uid="{00000000-0005-0000-0000-000078060000}"/>
    <cellStyle name="SAPBEXHLevel1 5" xfId="1655" xr:uid="{00000000-0005-0000-0000-000079060000}"/>
    <cellStyle name="SAPBEXHLevel1 6" xfId="1656" xr:uid="{00000000-0005-0000-0000-00007A060000}"/>
    <cellStyle name="SAPBEXHLevel1 7" xfId="1657" xr:uid="{00000000-0005-0000-0000-00007B060000}"/>
    <cellStyle name="SAPBEXHLevel1 8" xfId="1658" xr:uid="{00000000-0005-0000-0000-00007C060000}"/>
    <cellStyle name="SAPBEXHLevel1 9" xfId="1659" xr:uid="{00000000-0005-0000-0000-00007D060000}"/>
    <cellStyle name="SAPBEXHLevel1_1_FS10_10.1_เงินให้กู้ยืมและเงินให้กู้ยืม_Q254_2" xfId="1660" xr:uid="{00000000-0005-0000-0000-00007E060000}"/>
    <cellStyle name="SAPBEXHLevel1X" xfId="1661" xr:uid="{00000000-0005-0000-0000-00007F060000}"/>
    <cellStyle name="SAPBEXHLevel1X 10" xfId="1662" xr:uid="{00000000-0005-0000-0000-000080060000}"/>
    <cellStyle name="SAPBEXHLevel1X 11" xfId="1663" xr:uid="{00000000-0005-0000-0000-000081060000}"/>
    <cellStyle name="SAPBEXHLevel1X 12" xfId="1664" xr:uid="{00000000-0005-0000-0000-000082060000}"/>
    <cellStyle name="SAPBEXHLevel1X 13" xfId="1665" xr:uid="{00000000-0005-0000-0000-000083060000}"/>
    <cellStyle name="SAPBEXHLevel1X 14" xfId="1666" xr:uid="{00000000-0005-0000-0000-000084060000}"/>
    <cellStyle name="SAPBEXHLevel1X 15" xfId="1667" xr:uid="{00000000-0005-0000-0000-000085060000}"/>
    <cellStyle name="SAPBEXHLevel1X 16" xfId="1668" xr:uid="{00000000-0005-0000-0000-000086060000}"/>
    <cellStyle name="SAPBEXHLevel1X 17" xfId="1669" xr:uid="{00000000-0005-0000-0000-000087060000}"/>
    <cellStyle name="SAPBEXHLevel1X 18" xfId="1670" xr:uid="{00000000-0005-0000-0000-000088060000}"/>
    <cellStyle name="SAPBEXHLevel1X 2" xfId="1671" xr:uid="{00000000-0005-0000-0000-000089060000}"/>
    <cellStyle name="SAPBEXHLevel1X 3" xfId="1672" xr:uid="{00000000-0005-0000-0000-00008A060000}"/>
    <cellStyle name="SAPBEXHLevel1X 4" xfId="1673" xr:uid="{00000000-0005-0000-0000-00008B060000}"/>
    <cellStyle name="SAPBEXHLevel1X 5" xfId="1674" xr:uid="{00000000-0005-0000-0000-00008C060000}"/>
    <cellStyle name="SAPBEXHLevel1X 6" xfId="1675" xr:uid="{00000000-0005-0000-0000-00008D060000}"/>
    <cellStyle name="SAPBEXHLevel1X 7" xfId="1676" xr:uid="{00000000-0005-0000-0000-00008E060000}"/>
    <cellStyle name="SAPBEXHLevel1X 8" xfId="1677" xr:uid="{00000000-0005-0000-0000-00008F060000}"/>
    <cellStyle name="SAPBEXHLevel1X 9" xfId="1678" xr:uid="{00000000-0005-0000-0000-000090060000}"/>
    <cellStyle name="SAPBEXHLevel1X_1_FS10_10.1_เงินให้กู้ยืมและเงินให้กู้ยืม_Q254_2" xfId="1679" xr:uid="{00000000-0005-0000-0000-000091060000}"/>
    <cellStyle name="SAPBEXHLevel2" xfId="1680" xr:uid="{00000000-0005-0000-0000-000092060000}"/>
    <cellStyle name="SAPBEXHLevel2 10" xfId="1681" xr:uid="{00000000-0005-0000-0000-000093060000}"/>
    <cellStyle name="SAPBEXHLevel2 11" xfId="1682" xr:uid="{00000000-0005-0000-0000-000094060000}"/>
    <cellStyle name="SAPBEXHLevel2 12" xfId="1683" xr:uid="{00000000-0005-0000-0000-000095060000}"/>
    <cellStyle name="SAPBEXHLevel2 13" xfId="1684" xr:uid="{00000000-0005-0000-0000-000096060000}"/>
    <cellStyle name="SAPBEXHLevel2 14" xfId="1685" xr:uid="{00000000-0005-0000-0000-000097060000}"/>
    <cellStyle name="SAPBEXHLevel2 15" xfId="1686" xr:uid="{00000000-0005-0000-0000-000098060000}"/>
    <cellStyle name="SAPBEXHLevel2 16" xfId="1687" xr:uid="{00000000-0005-0000-0000-000099060000}"/>
    <cellStyle name="SAPBEXHLevel2 17" xfId="1688" xr:uid="{00000000-0005-0000-0000-00009A060000}"/>
    <cellStyle name="SAPBEXHLevel2 18" xfId="1689" xr:uid="{00000000-0005-0000-0000-00009B060000}"/>
    <cellStyle name="SAPBEXHLevel2 2" xfId="1690" xr:uid="{00000000-0005-0000-0000-00009C060000}"/>
    <cellStyle name="SAPBEXHLevel2 3" xfId="1691" xr:uid="{00000000-0005-0000-0000-00009D060000}"/>
    <cellStyle name="SAPBEXHLevel2 4" xfId="1692" xr:uid="{00000000-0005-0000-0000-00009E060000}"/>
    <cellStyle name="SAPBEXHLevel2 5" xfId="1693" xr:uid="{00000000-0005-0000-0000-00009F060000}"/>
    <cellStyle name="SAPBEXHLevel2 6" xfId="1694" xr:uid="{00000000-0005-0000-0000-0000A0060000}"/>
    <cellStyle name="SAPBEXHLevel2 7" xfId="1695" xr:uid="{00000000-0005-0000-0000-0000A1060000}"/>
    <cellStyle name="SAPBEXHLevel2 8" xfId="1696" xr:uid="{00000000-0005-0000-0000-0000A2060000}"/>
    <cellStyle name="SAPBEXHLevel2 9" xfId="1697" xr:uid="{00000000-0005-0000-0000-0000A3060000}"/>
    <cellStyle name="SAPBEXHLevel2_1_FS10_10.1_เงินให้กู้ยืมและเงินให้กู้ยืม_Q254_2" xfId="1698" xr:uid="{00000000-0005-0000-0000-0000A4060000}"/>
    <cellStyle name="SAPBEXHLevel2X" xfId="1699" xr:uid="{00000000-0005-0000-0000-0000A5060000}"/>
    <cellStyle name="SAPBEXHLevel2X 10" xfId="1700" xr:uid="{00000000-0005-0000-0000-0000A6060000}"/>
    <cellStyle name="SAPBEXHLevel2X 11" xfId="1701" xr:uid="{00000000-0005-0000-0000-0000A7060000}"/>
    <cellStyle name="SAPBEXHLevel2X 12" xfId="1702" xr:uid="{00000000-0005-0000-0000-0000A8060000}"/>
    <cellStyle name="SAPBEXHLevel2X 13" xfId="1703" xr:uid="{00000000-0005-0000-0000-0000A9060000}"/>
    <cellStyle name="SAPBEXHLevel2X 14" xfId="1704" xr:uid="{00000000-0005-0000-0000-0000AA060000}"/>
    <cellStyle name="SAPBEXHLevel2X 15" xfId="1705" xr:uid="{00000000-0005-0000-0000-0000AB060000}"/>
    <cellStyle name="SAPBEXHLevel2X 16" xfId="1706" xr:uid="{00000000-0005-0000-0000-0000AC060000}"/>
    <cellStyle name="SAPBEXHLevel2X 17" xfId="1707" xr:uid="{00000000-0005-0000-0000-0000AD060000}"/>
    <cellStyle name="SAPBEXHLevel2X 18" xfId="1708" xr:uid="{00000000-0005-0000-0000-0000AE060000}"/>
    <cellStyle name="SAPBEXHLevel2X 2" xfId="1709" xr:uid="{00000000-0005-0000-0000-0000AF060000}"/>
    <cellStyle name="SAPBEXHLevel2X 3" xfId="1710" xr:uid="{00000000-0005-0000-0000-0000B0060000}"/>
    <cellStyle name="SAPBEXHLevel2X 4" xfId="1711" xr:uid="{00000000-0005-0000-0000-0000B1060000}"/>
    <cellStyle name="SAPBEXHLevel2X 5" xfId="1712" xr:uid="{00000000-0005-0000-0000-0000B2060000}"/>
    <cellStyle name="SAPBEXHLevel2X 6" xfId="1713" xr:uid="{00000000-0005-0000-0000-0000B3060000}"/>
    <cellStyle name="SAPBEXHLevel2X 7" xfId="1714" xr:uid="{00000000-0005-0000-0000-0000B4060000}"/>
    <cellStyle name="SAPBEXHLevel2X 8" xfId="1715" xr:uid="{00000000-0005-0000-0000-0000B5060000}"/>
    <cellStyle name="SAPBEXHLevel2X 9" xfId="1716" xr:uid="{00000000-0005-0000-0000-0000B6060000}"/>
    <cellStyle name="SAPBEXHLevel2X_1_FS10_10.1_เงินให้กู้ยืมและเงินให้กู้ยืม_Q254_2" xfId="1717" xr:uid="{00000000-0005-0000-0000-0000B7060000}"/>
    <cellStyle name="SAPBEXHLevel3" xfId="1718" xr:uid="{00000000-0005-0000-0000-0000B8060000}"/>
    <cellStyle name="SAPBEXHLevel3 10" xfId="1719" xr:uid="{00000000-0005-0000-0000-0000B9060000}"/>
    <cellStyle name="SAPBEXHLevel3 11" xfId="1720" xr:uid="{00000000-0005-0000-0000-0000BA060000}"/>
    <cellStyle name="SAPBEXHLevel3 12" xfId="1721" xr:uid="{00000000-0005-0000-0000-0000BB060000}"/>
    <cellStyle name="SAPBEXHLevel3 13" xfId="1722" xr:uid="{00000000-0005-0000-0000-0000BC060000}"/>
    <cellStyle name="SAPBEXHLevel3 14" xfId="1723" xr:uid="{00000000-0005-0000-0000-0000BD060000}"/>
    <cellStyle name="SAPBEXHLevel3 15" xfId="1724" xr:uid="{00000000-0005-0000-0000-0000BE060000}"/>
    <cellStyle name="SAPBEXHLevel3 16" xfId="1725" xr:uid="{00000000-0005-0000-0000-0000BF060000}"/>
    <cellStyle name="SAPBEXHLevel3 17" xfId="1726" xr:uid="{00000000-0005-0000-0000-0000C0060000}"/>
    <cellStyle name="SAPBEXHLevel3 18" xfId="1727" xr:uid="{00000000-0005-0000-0000-0000C1060000}"/>
    <cellStyle name="SAPBEXHLevel3 2" xfId="1728" xr:uid="{00000000-0005-0000-0000-0000C2060000}"/>
    <cellStyle name="SAPBEXHLevel3 3" xfId="1729" xr:uid="{00000000-0005-0000-0000-0000C3060000}"/>
    <cellStyle name="SAPBEXHLevel3 4" xfId="1730" xr:uid="{00000000-0005-0000-0000-0000C4060000}"/>
    <cellStyle name="SAPBEXHLevel3 5" xfId="1731" xr:uid="{00000000-0005-0000-0000-0000C5060000}"/>
    <cellStyle name="SAPBEXHLevel3 6" xfId="1732" xr:uid="{00000000-0005-0000-0000-0000C6060000}"/>
    <cellStyle name="SAPBEXHLevel3 7" xfId="1733" xr:uid="{00000000-0005-0000-0000-0000C7060000}"/>
    <cellStyle name="SAPBEXHLevel3 8" xfId="1734" xr:uid="{00000000-0005-0000-0000-0000C8060000}"/>
    <cellStyle name="SAPBEXHLevel3 9" xfId="1735" xr:uid="{00000000-0005-0000-0000-0000C9060000}"/>
    <cellStyle name="SAPBEXHLevel3_1_FS10_10.1_เงินให้กู้ยืมและเงินให้กู้ยืม_Q254_2" xfId="1736" xr:uid="{00000000-0005-0000-0000-0000CA060000}"/>
    <cellStyle name="SAPBEXHLevel3X" xfId="1737" xr:uid="{00000000-0005-0000-0000-0000CB060000}"/>
    <cellStyle name="SAPBEXHLevel3X 10" xfId="1738" xr:uid="{00000000-0005-0000-0000-0000CC060000}"/>
    <cellStyle name="SAPBEXHLevel3X 11" xfId="1739" xr:uid="{00000000-0005-0000-0000-0000CD060000}"/>
    <cellStyle name="SAPBEXHLevel3X 12" xfId="1740" xr:uid="{00000000-0005-0000-0000-0000CE060000}"/>
    <cellStyle name="SAPBEXHLevel3X 13" xfId="1741" xr:uid="{00000000-0005-0000-0000-0000CF060000}"/>
    <cellStyle name="SAPBEXHLevel3X 14" xfId="1742" xr:uid="{00000000-0005-0000-0000-0000D0060000}"/>
    <cellStyle name="SAPBEXHLevel3X 15" xfId="1743" xr:uid="{00000000-0005-0000-0000-0000D1060000}"/>
    <cellStyle name="SAPBEXHLevel3X 16" xfId="1744" xr:uid="{00000000-0005-0000-0000-0000D2060000}"/>
    <cellStyle name="SAPBEXHLevel3X 17" xfId="1745" xr:uid="{00000000-0005-0000-0000-0000D3060000}"/>
    <cellStyle name="SAPBEXHLevel3X 18" xfId="1746" xr:uid="{00000000-0005-0000-0000-0000D4060000}"/>
    <cellStyle name="SAPBEXHLevel3X 2" xfId="1747" xr:uid="{00000000-0005-0000-0000-0000D5060000}"/>
    <cellStyle name="SAPBEXHLevel3X 3" xfId="1748" xr:uid="{00000000-0005-0000-0000-0000D6060000}"/>
    <cellStyle name="SAPBEXHLevel3X 4" xfId="1749" xr:uid="{00000000-0005-0000-0000-0000D7060000}"/>
    <cellStyle name="SAPBEXHLevel3X 5" xfId="1750" xr:uid="{00000000-0005-0000-0000-0000D8060000}"/>
    <cellStyle name="SAPBEXHLevel3X 6" xfId="1751" xr:uid="{00000000-0005-0000-0000-0000D9060000}"/>
    <cellStyle name="SAPBEXHLevel3X 7" xfId="1752" xr:uid="{00000000-0005-0000-0000-0000DA060000}"/>
    <cellStyle name="SAPBEXHLevel3X 8" xfId="1753" xr:uid="{00000000-0005-0000-0000-0000DB060000}"/>
    <cellStyle name="SAPBEXHLevel3X 9" xfId="1754" xr:uid="{00000000-0005-0000-0000-0000DC060000}"/>
    <cellStyle name="SAPBEXHLevel3X_1_FS10_10.1_เงินให้กู้ยืมและเงินให้กู้ยืม_Q254_2" xfId="1755" xr:uid="{00000000-0005-0000-0000-0000DD060000}"/>
    <cellStyle name="SAPBEXinputData" xfId="1756" xr:uid="{00000000-0005-0000-0000-0000DE060000}"/>
    <cellStyle name="SAPBEXresData" xfId="1757" xr:uid="{00000000-0005-0000-0000-0000DF060000}"/>
    <cellStyle name="SAPBEXresDataEmph" xfId="1758" xr:uid="{00000000-0005-0000-0000-0000E0060000}"/>
    <cellStyle name="SAPBEXresItem" xfId="1759" xr:uid="{00000000-0005-0000-0000-0000E1060000}"/>
    <cellStyle name="SAPBEXresItemX" xfId="1760" xr:uid="{00000000-0005-0000-0000-0000E2060000}"/>
    <cellStyle name="SAPBEXstdData" xfId="1761" xr:uid="{00000000-0005-0000-0000-0000E3060000}"/>
    <cellStyle name="SAPBEXstdDataEmph" xfId="1762" xr:uid="{00000000-0005-0000-0000-0000E4060000}"/>
    <cellStyle name="SAPBEXstdItem" xfId="1763" xr:uid="{00000000-0005-0000-0000-0000E5060000}"/>
    <cellStyle name="SAPBEXstdItem 10" xfId="1764" xr:uid="{00000000-0005-0000-0000-0000E6060000}"/>
    <cellStyle name="SAPBEXstdItem 11" xfId="1765" xr:uid="{00000000-0005-0000-0000-0000E7060000}"/>
    <cellStyle name="SAPBEXstdItem 12" xfId="1766" xr:uid="{00000000-0005-0000-0000-0000E8060000}"/>
    <cellStyle name="SAPBEXstdItem 13" xfId="1767" xr:uid="{00000000-0005-0000-0000-0000E9060000}"/>
    <cellStyle name="SAPBEXstdItem 14" xfId="1768" xr:uid="{00000000-0005-0000-0000-0000EA060000}"/>
    <cellStyle name="SAPBEXstdItem 15" xfId="1769" xr:uid="{00000000-0005-0000-0000-0000EB060000}"/>
    <cellStyle name="SAPBEXstdItem 16" xfId="1770" xr:uid="{00000000-0005-0000-0000-0000EC060000}"/>
    <cellStyle name="SAPBEXstdItem 17" xfId="1771" xr:uid="{00000000-0005-0000-0000-0000ED060000}"/>
    <cellStyle name="SAPBEXstdItem 18" xfId="1772" xr:uid="{00000000-0005-0000-0000-0000EE060000}"/>
    <cellStyle name="SAPBEXstdItem 2" xfId="1773" xr:uid="{00000000-0005-0000-0000-0000EF060000}"/>
    <cellStyle name="SAPBEXstdItem 3" xfId="1774" xr:uid="{00000000-0005-0000-0000-0000F0060000}"/>
    <cellStyle name="SAPBEXstdItem 4" xfId="1775" xr:uid="{00000000-0005-0000-0000-0000F1060000}"/>
    <cellStyle name="SAPBEXstdItem 5" xfId="1776" xr:uid="{00000000-0005-0000-0000-0000F2060000}"/>
    <cellStyle name="SAPBEXstdItem 6" xfId="1777" xr:uid="{00000000-0005-0000-0000-0000F3060000}"/>
    <cellStyle name="SAPBEXstdItem 7" xfId="1778" xr:uid="{00000000-0005-0000-0000-0000F4060000}"/>
    <cellStyle name="SAPBEXstdItem 8" xfId="1779" xr:uid="{00000000-0005-0000-0000-0000F5060000}"/>
    <cellStyle name="SAPBEXstdItem 9" xfId="1780" xr:uid="{00000000-0005-0000-0000-0000F6060000}"/>
    <cellStyle name="SAPBEXstdItem_1_FS10_10.1_เงินให้กู้ยืมและเงินให้กู้ยืม_Q254_2" xfId="1781" xr:uid="{00000000-0005-0000-0000-0000F7060000}"/>
    <cellStyle name="SAPBEXstdItemX" xfId="1782" xr:uid="{00000000-0005-0000-0000-0000F8060000}"/>
    <cellStyle name="SAPBEXstdItemX 10" xfId="1783" xr:uid="{00000000-0005-0000-0000-0000F9060000}"/>
    <cellStyle name="SAPBEXstdItemX 11" xfId="1784" xr:uid="{00000000-0005-0000-0000-0000FA060000}"/>
    <cellStyle name="SAPBEXstdItemX 12" xfId="1785" xr:uid="{00000000-0005-0000-0000-0000FB060000}"/>
    <cellStyle name="SAPBEXstdItemX 13" xfId="1786" xr:uid="{00000000-0005-0000-0000-0000FC060000}"/>
    <cellStyle name="SAPBEXstdItemX 14" xfId="1787" xr:uid="{00000000-0005-0000-0000-0000FD060000}"/>
    <cellStyle name="SAPBEXstdItemX 15" xfId="1788" xr:uid="{00000000-0005-0000-0000-0000FE060000}"/>
    <cellStyle name="SAPBEXstdItemX 16" xfId="1789" xr:uid="{00000000-0005-0000-0000-0000FF060000}"/>
    <cellStyle name="SAPBEXstdItemX 17" xfId="1790" xr:uid="{00000000-0005-0000-0000-000000070000}"/>
    <cellStyle name="SAPBEXstdItemX 18" xfId="1791" xr:uid="{00000000-0005-0000-0000-000001070000}"/>
    <cellStyle name="SAPBEXstdItemX 2" xfId="1792" xr:uid="{00000000-0005-0000-0000-000002070000}"/>
    <cellStyle name="SAPBEXstdItemX 3" xfId="1793" xr:uid="{00000000-0005-0000-0000-000003070000}"/>
    <cellStyle name="SAPBEXstdItemX 4" xfId="1794" xr:uid="{00000000-0005-0000-0000-000004070000}"/>
    <cellStyle name="SAPBEXstdItemX 5" xfId="1795" xr:uid="{00000000-0005-0000-0000-000005070000}"/>
    <cellStyle name="SAPBEXstdItemX 6" xfId="1796" xr:uid="{00000000-0005-0000-0000-000006070000}"/>
    <cellStyle name="SAPBEXstdItemX 7" xfId="1797" xr:uid="{00000000-0005-0000-0000-000007070000}"/>
    <cellStyle name="SAPBEXstdItemX 8" xfId="1798" xr:uid="{00000000-0005-0000-0000-000008070000}"/>
    <cellStyle name="SAPBEXstdItemX 9" xfId="1799" xr:uid="{00000000-0005-0000-0000-000009070000}"/>
    <cellStyle name="SAPBEXstdItemX_1_FS10_10.1_เงินให้กู้ยืมและเงินให้กู้ยืม_Q254_2" xfId="1800" xr:uid="{00000000-0005-0000-0000-00000A070000}"/>
    <cellStyle name="SAPBEXtitle" xfId="1801" xr:uid="{00000000-0005-0000-0000-00000B070000}"/>
    <cellStyle name="SAPBEXtitle 10" xfId="1802" xr:uid="{00000000-0005-0000-0000-00000C070000}"/>
    <cellStyle name="SAPBEXtitle 11" xfId="1803" xr:uid="{00000000-0005-0000-0000-00000D070000}"/>
    <cellStyle name="SAPBEXtitle 12" xfId="1804" xr:uid="{00000000-0005-0000-0000-00000E070000}"/>
    <cellStyle name="SAPBEXtitle 13" xfId="1805" xr:uid="{00000000-0005-0000-0000-00000F070000}"/>
    <cellStyle name="SAPBEXtitle 14" xfId="1806" xr:uid="{00000000-0005-0000-0000-000010070000}"/>
    <cellStyle name="SAPBEXtitle 15" xfId="1807" xr:uid="{00000000-0005-0000-0000-000011070000}"/>
    <cellStyle name="SAPBEXtitle 16" xfId="1808" xr:uid="{00000000-0005-0000-0000-000012070000}"/>
    <cellStyle name="SAPBEXtitle 17" xfId="1809" xr:uid="{00000000-0005-0000-0000-000013070000}"/>
    <cellStyle name="SAPBEXtitle 18" xfId="1810" xr:uid="{00000000-0005-0000-0000-000014070000}"/>
    <cellStyle name="SAPBEXtitle 2" xfId="1811" xr:uid="{00000000-0005-0000-0000-000015070000}"/>
    <cellStyle name="SAPBEXtitle 3" xfId="1812" xr:uid="{00000000-0005-0000-0000-000016070000}"/>
    <cellStyle name="SAPBEXtitle 4" xfId="1813" xr:uid="{00000000-0005-0000-0000-000017070000}"/>
    <cellStyle name="SAPBEXtitle 5" xfId="1814" xr:uid="{00000000-0005-0000-0000-000018070000}"/>
    <cellStyle name="SAPBEXtitle 6" xfId="1815" xr:uid="{00000000-0005-0000-0000-000019070000}"/>
    <cellStyle name="SAPBEXtitle 7" xfId="1816" xr:uid="{00000000-0005-0000-0000-00001A070000}"/>
    <cellStyle name="SAPBEXtitle 8" xfId="1817" xr:uid="{00000000-0005-0000-0000-00001B070000}"/>
    <cellStyle name="SAPBEXtitle 9" xfId="1818" xr:uid="{00000000-0005-0000-0000-00001C070000}"/>
    <cellStyle name="SAPBEXtitle_1_FS10_10.1_เงินให้กู้ยืมและเงินให้กู้ยืม_Q254_2" xfId="1819" xr:uid="{00000000-0005-0000-0000-00001D070000}"/>
    <cellStyle name="SAPBEXundefined" xfId="1820" xr:uid="{00000000-0005-0000-0000-00001E070000}"/>
    <cellStyle name="Section" xfId="1821" xr:uid="{00000000-0005-0000-0000-00001F070000}"/>
    <cellStyle name="Section 2" xfId="1822" xr:uid="{00000000-0005-0000-0000-000020070000}"/>
    <cellStyle name="Style 1" xfId="1823" xr:uid="{00000000-0005-0000-0000-000021070000}"/>
    <cellStyle name="Style 1 2" xfId="1824" xr:uid="{00000000-0005-0000-0000-000022070000}"/>
    <cellStyle name="Style 1 3" xfId="1825" xr:uid="{00000000-0005-0000-0000-000023070000}"/>
    <cellStyle name="Style 1 4" xfId="1826" xr:uid="{00000000-0005-0000-0000-000024070000}"/>
    <cellStyle name="Style 1 5" xfId="1827" xr:uid="{00000000-0005-0000-0000-000025070000}"/>
    <cellStyle name="Style 1 6" xfId="1828" xr:uid="{00000000-0005-0000-0000-000026070000}"/>
    <cellStyle name="Style 1 7" xfId="1829" xr:uid="{00000000-0005-0000-0000-000027070000}"/>
    <cellStyle name="Style 1 8" xfId="1830" xr:uid="{00000000-0005-0000-0000-000028070000}"/>
    <cellStyle name="Style 1 9" xfId="1831" xr:uid="{00000000-0005-0000-0000-000029070000}"/>
    <cellStyle name="Title 2" xfId="1832" xr:uid="{00000000-0005-0000-0000-00002A070000}"/>
    <cellStyle name="Title 2 2" xfId="1833" xr:uid="{00000000-0005-0000-0000-00002B070000}"/>
    <cellStyle name="Title 3" xfId="1834" xr:uid="{00000000-0005-0000-0000-00002C070000}"/>
    <cellStyle name="Title 4" xfId="1835" xr:uid="{00000000-0005-0000-0000-00002D070000}"/>
    <cellStyle name="Total 2" xfId="1836" xr:uid="{00000000-0005-0000-0000-00002E070000}"/>
    <cellStyle name="Total 2 2" xfId="1837" xr:uid="{00000000-0005-0000-0000-00002F070000}"/>
    <cellStyle name="Total 3" xfId="1838" xr:uid="{00000000-0005-0000-0000-000030070000}"/>
    <cellStyle name="Total 4" xfId="1839" xr:uid="{00000000-0005-0000-0000-000031070000}"/>
    <cellStyle name="Warning Text 2" xfId="1840" xr:uid="{00000000-0005-0000-0000-000032070000}"/>
    <cellStyle name="Warning Text 2 2" xfId="1841" xr:uid="{00000000-0005-0000-0000-000033070000}"/>
    <cellStyle name="Warning Text 3" xfId="1842" xr:uid="{00000000-0005-0000-0000-000034070000}"/>
    <cellStyle name="Warning Text 4" xfId="1843" xr:uid="{00000000-0005-0000-0000-000035070000}"/>
    <cellStyle name="Обычный 2" xfId="1844" xr:uid="{00000000-0005-0000-0000-000036070000}"/>
    <cellStyle name="Стиль 1" xfId="1845" xr:uid="{00000000-0005-0000-0000-000037070000}"/>
    <cellStyle name="เครื่องหมายจุลภาค [0]_defertax46q146" xfId="1846" xr:uid="{00000000-0005-0000-0000-000038070000}"/>
    <cellStyle name="เครื่องหมายจุลภาค 10" xfId="1847" xr:uid="{00000000-0005-0000-0000-000039070000}"/>
    <cellStyle name="เครื่องหมายจุลภาค 10 2" xfId="1848" xr:uid="{00000000-0005-0000-0000-00003A070000}"/>
    <cellStyle name="เครื่องหมายจุลภาค 10 3" xfId="1849" xr:uid="{00000000-0005-0000-0000-00003B070000}"/>
    <cellStyle name="เครื่องหมายจุลภาค 10 3 2" xfId="1850" xr:uid="{00000000-0005-0000-0000-00003C070000}"/>
    <cellStyle name="เครื่องหมายจุลภาค 11" xfId="1851" xr:uid="{00000000-0005-0000-0000-00003D070000}"/>
    <cellStyle name="เครื่องหมายจุลภาค 11 2" xfId="1852" xr:uid="{00000000-0005-0000-0000-00003E070000}"/>
    <cellStyle name="เครื่องหมายจุลภาค 11 3" xfId="1853" xr:uid="{00000000-0005-0000-0000-00003F070000}"/>
    <cellStyle name="เครื่องหมายจุลภาค 11 3 2" xfId="1854" xr:uid="{00000000-0005-0000-0000-000040070000}"/>
    <cellStyle name="เครื่องหมายจุลภาค 12" xfId="1855" xr:uid="{00000000-0005-0000-0000-000041070000}"/>
    <cellStyle name="เครื่องหมายจุลภาค 12 2" xfId="1856" xr:uid="{00000000-0005-0000-0000-000042070000}"/>
    <cellStyle name="เครื่องหมายจุลภาค 12 3" xfId="1857" xr:uid="{00000000-0005-0000-0000-000043070000}"/>
    <cellStyle name="เครื่องหมายจุลภาค 2" xfId="1858" xr:uid="{00000000-0005-0000-0000-000044070000}"/>
    <cellStyle name="เครื่องหมายจุลภาค 2 2" xfId="1859" xr:uid="{00000000-0005-0000-0000-000045070000}"/>
    <cellStyle name="เครื่องหมายจุลภาค 2 2 2" xfId="1860" xr:uid="{00000000-0005-0000-0000-000046070000}"/>
    <cellStyle name="เครื่องหมายจุลภาค 2 2 3" xfId="1861" xr:uid="{00000000-0005-0000-0000-000047070000}"/>
    <cellStyle name="เครื่องหมายจุลภาค 2 3" xfId="1862" xr:uid="{00000000-0005-0000-0000-000048070000}"/>
    <cellStyle name="เครื่องหมายจุลภาค 2 3 2" xfId="1863" xr:uid="{00000000-0005-0000-0000-000049070000}"/>
    <cellStyle name="เครื่องหมายจุลภาค 2 3 3" xfId="1864" xr:uid="{00000000-0005-0000-0000-00004A070000}"/>
    <cellStyle name="เครื่องหมายจุลภาค 2 4" xfId="1865" xr:uid="{00000000-0005-0000-0000-00004B070000}"/>
    <cellStyle name="เครื่องหมายจุลภาค 2 4 2" xfId="1866" xr:uid="{00000000-0005-0000-0000-00004C070000}"/>
    <cellStyle name="เครื่องหมายจุลภาค 2 5" xfId="1867" xr:uid="{00000000-0005-0000-0000-00004D070000}"/>
    <cellStyle name="เครื่องหมายจุลภาค 2 5 2" xfId="1868" xr:uid="{00000000-0005-0000-0000-00004E070000}"/>
    <cellStyle name="เครื่องหมายจุลภาค 2 6" xfId="1869" xr:uid="{00000000-0005-0000-0000-00004F070000}"/>
    <cellStyle name="เครื่องหมายจุลภาค 2 7" xfId="1870" xr:uid="{00000000-0005-0000-0000-000050070000}"/>
    <cellStyle name="เครื่องหมายจุลภาค 3" xfId="1871" xr:uid="{00000000-0005-0000-0000-000051070000}"/>
    <cellStyle name="เครื่องหมายจุลภาค 3 2" xfId="1872" xr:uid="{00000000-0005-0000-0000-000052070000}"/>
    <cellStyle name="เครื่องหมายจุลภาค 3 2 2" xfId="1873" xr:uid="{00000000-0005-0000-0000-000053070000}"/>
    <cellStyle name="เครื่องหมายจุลภาค 3 2 2 2" xfId="1874" xr:uid="{00000000-0005-0000-0000-000054070000}"/>
    <cellStyle name="เครื่องหมายจุลภาค 3 2 2 3" xfId="1875" xr:uid="{00000000-0005-0000-0000-000055070000}"/>
    <cellStyle name="เครื่องหมายจุลภาค 3 2 3" xfId="1876" xr:uid="{00000000-0005-0000-0000-000056070000}"/>
    <cellStyle name="เครื่องหมายจุลภาค 3 2 4" xfId="1877" xr:uid="{00000000-0005-0000-0000-000057070000}"/>
    <cellStyle name="เครื่องหมายจุลภาค 3 2 5" xfId="1878" xr:uid="{00000000-0005-0000-0000-000058070000}"/>
    <cellStyle name="เครื่องหมายจุลภาค 3 3" xfId="1879" xr:uid="{00000000-0005-0000-0000-000059070000}"/>
    <cellStyle name="เครื่องหมายจุลภาค 3 3 2" xfId="1880" xr:uid="{00000000-0005-0000-0000-00005A070000}"/>
    <cellStyle name="เครื่องหมายจุลภาค 3 3 2 2" xfId="1881" xr:uid="{00000000-0005-0000-0000-00005B070000}"/>
    <cellStyle name="เครื่องหมายจุลภาค 3 3 2 3" xfId="1882" xr:uid="{00000000-0005-0000-0000-00005C070000}"/>
    <cellStyle name="เครื่องหมายจุลภาค 3 3 3" xfId="1883" xr:uid="{00000000-0005-0000-0000-00005D070000}"/>
    <cellStyle name="เครื่องหมายจุลภาค 3 3 4" xfId="1884" xr:uid="{00000000-0005-0000-0000-00005E070000}"/>
    <cellStyle name="เครื่องหมายจุลภาค 3 4" xfId="1885" xr:uid="{00000000-0005-0000-0000-00005F070000}"/>
    <cellStyle name="เครื่องหมายจุลภาค 3 4 2" xfId="1886" xr:uid="{00000000-0005-0000-0000-000060070000}"/>
    <cellStyle name="เครื่องหมายจุลภาค 3 4 3" xfId="1887" xr:uid="{00000000-0005-0000-0000-000061070000}"/>
    <cellStyle name="เครื่องหมายจุลภาค 3 5" xfId="1888" xr:uid="{00000000-0005-0000-0000-000062070000}"/>
    <cellStyle name="เครื่องหมายจุลภาค 3 6" xfId="1889" xr:uid="{00000000-0005-0000-0000-000063070000}"/>
    <cellStyle name="เครื่องหมายจุลภาค 3 6 2" xfId="1890" xr:uid="{00000000-0005-0000-0000-000064070000}"/>
    <cellStyle name="เครื่องหมายจุลภาค 3 7" xfId="1891" xr:uid="{00000000-0005-0000-0000-000065070000}"/>
    <cellStyle name="เครื่องหมายจุลภาค 4" xfId="1892" xr:uid="{00000000-0005-0000-0000-000066070000}"/>
    <cellStyle name="เครื่องหมายจุลภาค 4 2" xfId="1893" xr:uid="{00000000-0005-0000-0000-000067070000}"/>
    <cellStyle name="เครื่องหมายจุลภาค 4 3" xfId="1894" xr:uid="{00000000-0005-0000-0000-000068070000}"/>
    <cellStyle name="เครื่องหมายจุลภาค 5" xfId="1895" xr:uid="{00000000-0005-0000-0000-000069070000}"/>
    <cellStyle name="เครื่องหมายจุลภาค 5 2" xfId="1896" xr:uid="{00000000-0005-0000-0000-00006A070000}"/>
    <cellStyle name="เครื่องหมายจุลภาค 5 3" xfId="1897" xr:uid="{00000000-0005-0000-0000-00006B070000}"/>
    <cellStyle name="เครื่องหมายจุลภาค 5 3 2" xfId="1898" xr:uid="{00000000-0005-0000-0000-00006C070000}"/>
    <cellStyle name="เครื่องหมายจุลภาค 6" xfId="1899" xr:uid="{00000000-0005-0000-0000-00006D070000}"/>
    <cellStyle name="เครื่องหมายจุลภาค 6 2" xfId="1900" xr:uid="{00000000-0005-0000-0000-00006E070000}"/>
    <cellStyle name="เครื่องหมายจุลภาค 6 2 2" xfId="1901" xr:uid="{00000000-0005-0000-0000-00006F070000}"/>
    <cellStyle name="เครื่องหมายจุลภาค 6 2 2 2" xfId="1902" xr:uid="{00000000-0005-0000-0000-000070070000}"/>
    <cellStyle name="เครื่องหมายจุลภาค 6 2 3" xfId="1903" xr:uid="{00000000-0005-0000-0000-000071070000}"/>
    <cellStyle name="เครื่องหมายจุลภาค 6 3" xfId="1904" xr:uid="{00000000-0005-0000-0000-000072070000}"/>
    <cellStyle name="เครื่องหมายจุลภาค 6 3 2" xfId="1905" xr:uid="{00000000-0005-0000-0000-000073070000}"/>
    <cellStyle name="เครื่องหมายจุลภาค 6 4" xfId="1906" xr:uid="{00000000-0005-0000-0000-000074070000}"/>
    <cellStyle name="เครื่องหมายจุลภาค 7" xfId="1907" xr:uid="{00000000-0005-0000-0000-000075070000}"/>
    <cellStyle name="เครื่องหมายจุลภาค 7 2" xfId="1908" xr:uid="{00000000-0005-0000-0000-000076070000}"/>
    <cellStyle name="เครื่องหมายจุลภาค 7 3" xfId="1909" xr:uid="{00000000-0005-0000-0000-000077070000}"/>
    <cellStyle name="เครื่องหมายจุลภาค 7 3 2" xfId="1910" xr:uid="{00000000-0005-0000-0000-000078070000}"/>
    <cellStyle name="เครื่องหมายจุลภาค 8" xfId="1911" xr:uid="{00000000-0005-0000-0000-000079070000}"/>
    <cellStyle name="เครื่องหมายจุลภาค 8 2" xfId="1912" xr:uid="{00000000-0005-0000-0000-00007A070000}"/>
    <cellStyle name="เครื่องหมายจุลภาค 8 3" xfId="1913" xr:uid="{00000000-0005-0000-0000-00007B070000}"/>
    <cellStyle name="เครื่องหมายจุลภาค 8 3 2" xfId="1914" xr:uid="{00000000-0005-0000-0000-00007C070000}"/>
    <cellStyle name="เครื่องหมายจุลภาค 9" xfId="1915" xr:uid="{00000000-0005-0000-0000-00007D070000}"/>
    <cellStyle name="เครื่องหมายจุลภาค 9 2" xfId="1916" xr:uid="{00000000-0005-0000-0000-00007E070000}"/>
    <cellStyle name="เครื่องหมายจุลภาค 9 3" xfId="1917" xr:uid="{00000000-0005-0000-0000-00007F070000}"/>
    <cellStyle name="เครื่องหมายจุลภาค 9 3 2" xfId="1918" xr:uid="{00000000-0005-0000-0000-000080070000}"/>
    <cellStyle name="เครื่องหมายจุลภาค_Adt-tax" xfId="1919" xr:uid="{00000000-0005-0000-0000-000081070000}"/>
    <cellStyle name="เครื่องหมายสกุลเงิน [0]_CPF Q1-46" xfId="1920" xr:uid="{00000000-0005-0000-0000-000082070000}"/>
    <cellStyle name="เครื่องหมายสกุลเงิน_CPF Q1-46" xfId="1921" xr:uid="{00000000-0005-0000-0000-000083070000}"/>
    <cellStyle name="เชื่อมโยงหลายมิติ" xfId="1922" xr:uid="{00000000-0005-0000-0000-000084070000}"/>
    <cellStyle name="เชื่อมโยงหลายมิติ 10" xfId="1923" xr:uid="{00000000-0005-0000-0000-000085070000}"/>
    <cellStyle name="เชื่อมโยงหลายมิติ 11" xfId="1924" xr:uid="{00000000-0005-0000-0000-000086070000}"/>
    <cellStyle name="เชื่อมโยงหลายมิติ 12" xfId="1925" xr:uid="{00000000-0005-0000-0000-000087070000}"/>
    <cellStyle name="เชื่อมโยงหลายมิติ 13" xfId="1926" xr:uid="{00000000-0005-0000-0000-000088070000}"/>
    <cellStyle name="เชื่อมโยงหลายมิติ 14" xfId="1927" xr:uid="{00000000-0005-0000-0000-000089070000}"/>
    <cellStyle name="เชื่อมโยงหลายมิติ 15" xfId="1928" xr:uid="{00000000-0005-0000-0000-00008A070000}"/>
    <cellStyle name="เชื่อมโยงหลายมิติ 16" xfId="1929" xr:uid="{00000000-0005-0000-0000-00008B070000}"/>
    <cellStyle name="เชื่อมโยงหลายมิติ 17" xfId="1930" xr:uid="{00000000-0005-0000-0000-00008C070000}"/>
    <cellStyle name="เชื่อมโยงหลายมิติ 18" xfId="1931" xr:uid="{00000000-0005-0000-0000-00008D070000}"/>
    <cellStyle name="เชื่อมโยงหลายมิติ 19" xfId="1932" xr:uid="{00000000-0005-0000-0000-00008E070000}"/>
    <cellStyle name="เชื่อมโยงหลายมิติ 2" xfId="1933" xr:uid="{00000000-0005-0000-0000-00008F070000}"/>
    <cellStyle name="เชื่อมโยงหลายมิติ 2 2" xfId="1934" xr:uid="{00000000-0005-0000-0000-000090070000}"/>
    <cellStyle name="เชื่อมโยงหลายมิติ 2 3" xfId="1935" xr:uid="{00000000-0005-0000-0000-000091070000}"/>
    <cellStyle name="เชื่อมโยงหลายมิติ 3" xfId="1936" xr:uid="{00000000-0005-0000-0000-000092070000}"/>
    <cellStyle name="เชื่อมโยงหลายมิติ 3 2" xfId="1937" xr:uid="{00000000-0005-0000-0000-000093070000}"/>
    <cellStyle name="เชื่อมโยงหลายมิติ 4" xfId="1938" xr:uid="{00000000-0005-0000-0000-000094070000}"/>
    <cellStyle name="เชื่อมโยงหลายมิติ 5" xfId="1939" xr:uid="{00000000-0005-0000-0000-000095070000}"/>
    <cellStyle name="เชื่อมโยงหลายมิติ 6" xfId="1940" xr:uid="{00000000-0005-0000-0000-000096070000}"/>
    <cellStyle name="เชื่อมโยงหลายมิติ 7" xfId="1941" xr:uid="{00000000-0005-0000-0000-000097070000}"/>
    <cellStyle name="เชื่อมโยงหลายมิติ 8" xfId="1942" xr:uid="{00000000-0005-0000-0000-000098070000}"/>
    <cellStyle name="เชื่อมโยงหลายมิติ 9" xfId="1943" xr:uid="{00000000-0005-0000-0000-000099070000}"/>
    <cellStyle name="เชื่อมโยงหลายมิติ_1_FS10_10.1_เงินให้กู้ยืมและเงินให้กู้ยืม_Q254_2" xfId="1944" xr:uid="{00000000-0005-0000-0000-00009A070000}"/>
    <cellStyle name="เซลล์ตรวจสอบ" xfId="1945" xr:uid="{00000000-0005-0000-0000-00009B070000}"/>
    <cellStyle name="เซลล์ตรวจสอบ 2" xfId="1946" xr:uid="{00000000-0005-0000-0000-00009C070000}"/>
    <cellStyle name="เซลล์ตรวจสอบ 2 2" xfId="1947" xr:uid="{00000000-0005-0000-0000-00009D070000}"/>
    <cellStyle name="เซลล์ที่มีการเชื่อมโยง" xfId="1948" xr:uid="{00000000-0005-0000-0000-00009E070000}"/>
    <cellStyle name="เซลล์ที่มีการเชื่อมโยง 2" xfId="1949" xr:uid="{00000000-0005-0000-0000-00009F070000}"/>
    <cellStyle name="เซลล์ที่มีการเชื่อมโยง 2 2" xfId="1950" xr:uid="{00000000-0005-0000-0000-0000A0070000}"/>
    <cellStyle name="เปอร์เซ็นต์ 10" xfId="1951" xr:uid="{00000000-0005-0000-0000-0000A1070000}"/>
    <cellStyle name="เปอร์เซ็นต์ 11" xfId="1952" xr:uid="{00000000-0005-0000-0000-0000A2070000}"/>
    <cellStyle name="เปอร์เซ็นต์ 2" xfId="1953" xr:uid="{00000000-0005-0000-0000-0000A3070000}"/>
    <cellStyle name="เปอร์เซ็นต์ 3" xfId="1954" xr:uid="{00000000-0005-0000-0000-0000A4070000}"/>
    <cellStyle name="เปอร์เซ็นต์ 4" xfId="1955" xr:uid="{00000000-0005-0000-0000-0000A5070000}"/>
    <cellStyle name="เปอร์เซ็นต์ 5" xfId="1956" xr:uid="{00000000-0005-0000-0000-0000A6070000}"/>
    <cellStyle name="เปอร์เซ็นต์ 6" xfId="1957" xr:uid="{00000000-0005-0000-0000-0000A7070000}"/>
    <cellStyle name="เปอร์เซ็นต์ 7" xfId="1958" xr:uid="{00000000-0005-0000-0000-0000A8070000}"/>
    <cellStyle name="เปอร์เซ็นต์ 8" xfId="1959" xr:uid="{00000000-0005-0000-0000-0000A9070000}"/>
    <cellStyle name="เปอร์เซ็นต์ 9" xfId="1960" xr:uid="{00000000-0005-0000-0000-0000AA070000}"/>
    <cellStyle name="แย่" xfId="1961" xr:uid="{00000000-0005-0000-0000-0000AB070000}"/>
    <cellStyle name="แย่ 2" xfId="1962" xr:uid="{00000000-0005-0000-0000-0000AC070000}"/>
    <cellStyle name="แย่ 2 2" xfId="1963" xr:uid="{00000000-0005-0000-0000-0000AD070000}"/>
    <cellStyle name="แสดงผล" xfId="1964" xr:uid="{00000000-0005-0000-0000-0000AE070000}"/>
    <cellStyle name="แสดงผล 2" xfId="1965" xr:uid="{00000000-0005-0000-0000-0000AF070000}"/>
    <cellStyle name="แสดงผล 2 2" xfId="1966" xr:uid="{00000000-0005-0000-0000-0000B0070000}"/>
    <cellStyle name="แสดงผล 3" xfId="1967" xr:uid="{00000000-0005-0000-0000-0000B1070000}"/>
    <cellStyle name="การคำนวณ" xfId="1968" xr:uid="{00000000-0005-0000-0000-0000B2070000}"/>
    <cellStyle name="การคำนวณ 2" xfId="1969" xr:uid="{00000000-0005-0000-0000-0000B3070000}"/>
    <cellStyle name="การคำนวณ 2 2" xfId="1970" xr:uid="{00000000-0005-0000-0000-0000B4070000}"/>
    <cellStyle name="การคำนวณ 3" xfId="1971" xr:uid="{00000000-0005-0000-0000-0000B5070000}"/>
    <cellStyle name="ข้อความเตือน" xfId="1972" xr:uid="{00000000-0005-0000-0000-0000B6070000}"/>
    <cellStyle name="ข้อความเตือน 2" xfId="1973" xr:uid="{00000000-0005-0000-0000-0000B7070000}"/>
    <cellStyle name="ข้อความเตือน 2 2" xfId="1974" xr:uid="{00000000-0005-0000-0000-0000B8070000}"/>
    <cellStyle name="ข้อความอธิบาย" xfId="1975" xr:uid="{00000000-0005-0000-0000-0000B9070000}"/>
    <cellStyle name="ข้อความอธิบาย 2" xfId="1976" xr:uid="{00000000-0005-0000-0000-0000BA070000}"/>
    <cellStyle name="ข้อความอธิบาย 2 2" xfId="1977" xr:uid="{00000000-0005-0000-0000-0000BB070000}"/>
    <cellStyle name="ชื่อเรื่อง" xfId="1978" xr:uid="{00000000-0005-0000-0000-0000BC070000}"/>
    <cellStyle name="ชื่อเรื่อง 2" xfId="1979" xr:uid="{00000000-0005-0000-0000-0000BD070000}"/>
    <cellStyle name="ชื่อเรื่อง 2 2" xfId="1980" xr:uid="{00000000-0005-0000-0000-0000BE070000}"/>
    <cellStyle name="ชื่อเรื่อง 3" xfId="1981" xr:uid="{00000000-0005-0000-0000-0000BF070000}"/>
    <cellStyle name="ดี" xfId="1982" xr:uid="{00000000-0005-0000-0000-0000C0070000}"/>
    <cellStyle name="ดี 2" xfId="1983" xr:uid="{00000000-0005-0000-0000-0000C1070000}"/>
    <cellStyle name="ดี 2 2" xfId="1984" xr:uid="{00000000-0005-0000-0000-0000C2070000}"/>
    <cellStyle name="ตามการเชื่อมโยงหลายมิติ" xfId="1985" xr:uid="{00000000-0005-0000-0000-0000C3070000}"/>
    <cellStyle name="ตามการเชื่อมโยงหลายมิติ 10" xfId="1986" xr:uid="{00000000-0005-0000-0000-0000C4070000}"/>
    <cellStyle name="ตามการเชื่อมโยงหลายมิติ 11" xfId="1987" xr:uid="{00000000-0005-0000-0000-0000C5070000}"/>
    <cellStyle name="ตามการเชื่อมโยงหลายมิติ 12" xfId="1988" xr:uid="{00000000-0005-0000-0000-0000C6070000}"/>
    <cellStyle name="ตามการเชื่อมโยงหลายมิติ 13" xfId="1989" xr:uid="{00000000-0005-0000-0000-0000C7070000}"/>
    <cellStyle name="ตามการเชื่อมโยงหลายมิติ 14" xfId="1990" xr:uid="{00000000-0005-0000-0000-0000C8070000}"/>
    <cellStyle name="ตามการเชื่อมโยงหลายมิติ 15" xfId="1991" xr:uid="{00000000-0005-0000-0000-0000C9070000}"/>
    <cellStyle name="ตามการเชื่อมโยงหลายมิติ 16" xfId="1992" xr:uid="{00000000-0005-0000-0000-0000CA070000}"/>
    <cellStyle name="ตามการเชื่อมโยงหลายมิติ 17" xfId="1993" xr:uid="{00000000-0005-0000-0000-0000CB070000}"/>
    <cellStyle name="ตามการเชื่อมโยงหลายมิติ 18" xfId="1994" xr:uid="{00000000-0005-0000-0000-0000CC070000}"/>
    <cellStyle name="ตามการเชื่อมโยงหลายมิติ 19" xfId="1995" xr:uid="{00000000-0005-0000-0000-0000CD070000}"/>
    <cellStyle name="ตามการเชื่อมโยงหลายมิติ 2" xfId="1996" xr:uid="{00000000-0005-0000-0000-0000CE070000}"/>
    <cellStyle name="ตามการเชื่อมโยงหลายมิติ 3" xfId="1997" xr:uid="{00000000-0005-0000-0000-0000CF070000}"/>
    <cellStyle name="ตามการเชื่อมโยงหลายมิติ 4" xfId="1998" xr:uid="{00000000-0005-0000-0000-0000D0070000}"/>
    <cellStyle name="ตามการเชื่อมโยงหลายมิติ 5" xfId="1999" xr:uid="{00000000-0005-0000-0000-0000D1070000}"/>
    <cellStyle name="ตามการเชื่อมโยงหลายมิติ 6" xfId="2000" xr:uid="{00000000-0005-0000-0000-0000D2070000}"/>
    <cellStyle name="ตามการเชื่อมโยงหลายมิติ 7" xfId="2001" xr:uid="{00000000-0005-0000-0000-0000D3070000}"/>
    <cellStyle name="ตามการเชื่อมโยงหลายมิติ 8" xfId="2002" xr:uid="{00000000-0005-0000-0000-0000D4070000}"/>
    <cellStyle name="ตามการเชื่อมโยงหลายมิติ 9" xfId="2003" xr:uid="{00000000-0005-0000-0000-0000D5070000}"/>
    <cellStyle name="ตามการเชื่อมโยงหลายมิติ_1_FS10_10.1_เงินให้กู้ยืมและเงินให้กู้ยืม_Q254_2" xfId="2004" xr:uid="{00000000-0005-0000-0000-0000D6070000}"/>
    <cellStyle name="น้บะภฒ_95" xfId="2005" xr:uid="{00000000-0005-0000-0000-0000D7070000}"/>
    <cellStyle name="ปกติ 10" xfId="2006" xr:uid="{00000000-0005-0000-0000-0000D8070000}"/>
    <cellStyle name="ปกติ 11" xfId="2007" xr:uid="{00000000-0005-0000-0000-0000D9070000}"/>
    <cellStyle name="ปกติ 12" xfId="2008" xr:uid="{00000000-0005-0000-0000-0000DA070000}"/>
    <cellStyle name="ปกติ 12 2" xfId="2009" xr:uid="{00000000-0005-0000-0000-0000DB070000}"/>
    <cellStyle name="ปกติ 12 3" xfId="2010" xr:uid="{00000000-0005-0000-0000-0000DC070000}"/>
    <cellStyle name="ปกติ 12 4" xfId="2011" xr:uid="{00000000-0005-0000-0000-0000DD070000}"/>
    <cellStyle name="ปกติ 12 5" xfId="2012" xr:uid="{00000000-0005-0000-0000-0000DE070000}"/>
    <cellStyle name="ปกติ 12 6" xfId="2013" xr:uid="{00000000-0005-0000-0000-0000DF070000}"/>
    <cellStyle name="ปกติ 12 7" xfId="2014" xr:uid="{00000000-0005-0000-0000-0000E0070000}"/>
    <cellStyle name="ปกติ 12 8" xfId="2015" xr:uid="{00000000-0005-0000-0000-0000E1070000}"/>
    <cellStyle name="ปกติ 12_4_FS4_SUP1_SUP2_เงินลงทุน_Q254" xfId="2016" xr:uid="{00000000-0005-0000-0000-0000E2070000}"/>
    <cellStyle name="ปกติ 13" xfId="2017" xr:uid="{00000000-0005-0000-0000-0000E3070000}"/>
    <cellStyle name="ปกติ 14" xfId="2018" xr:uid="{00000000-0005-0000-0000-0000E4070000}"/>
    <cellStyle name="ปกติ 14 2" xfId="2019" xr:uid="{00000000-0005-0000-0000-0000E5070000}"/>
    <cellStyle name="ปกติ 14 3" xfId="2020" xr:uid="{00000000-0005-0000-0000-0000E6070000}"/>
    <cellStyle name="ปกติ 14 4" xfId="2021" xr:uid="{00000000-0005-0000-0000-0000E7070000}"/>
    <cellStyle name="ปกติ 14 5" xfId="2022" xr:uid="{00000000-0005-0000-0000-0000E8070000}"/>
    <cellStyle name="ปกติ 14 6" xfId="2023" xr:uid="{00000000-0005-0000-0000-0000E9070000}"/>
    <cellStyle name="ปกติ 14 7" xfId="2024" xr:uid="{00000000-0005-0000-0000-0000EA070000}"/>
    <cellStyle name="ปกติ 14 8" xfId="2025" xr:uid="{00000000-0005-0000-0000-0000EB070000}"/>
    <cellStyle name="ปกติ 14_4_FS4_SUP1_SUP2_เงินลงทุน_Q254" xfId="2026" xr:uid="{00000000-0005-0000-0000-0000EC070000}"/>
    <cellStyle name="ปกติ 15" xfId="2027" xr:uid="{00000000-0005-0000-0000-0000ED070000}"/>
    <cellStyle name="ปกติ 16" xfId="2028" xr:uid="{00000000-0005-0000-0000-0000EE070000}"/>
    <cellStyle name="ปกติ 17" xfId="2029" xr:uid="{00000000-0005-0000-0000-0000EF070000}"/>
    <cellStyle name="ปกติ 17 2" xfId="2030" xr:uid="{00000000-0005-0000-0000-0000F0070000}"/>
    <cellStyle name="ปกติ 17 3" xfId="2031" xr:uid="{00000000-0005-0000-0000-0000F1070000}"/>
    <cellStyle name="ปกติ 17 4" xfId="2032" xr:uid="{00000000-0005-0000-0000-0000F2070000}"/>
    <cellStyle name="ปกติ 17 5" xfId="2033" xr:uid="{00000000-0005-0000-0000-0000F3070000}"/>
    <cellStyle name="ปกติ 17 6" xfId="2034" xr:uid="{00000000-0005-0000-0000-0000F4070000}"/>
    <cellStyle name="ปกติ 17 7" xfId="2035" xr:uid="{00000000-0005-0000-0000-0000F5070000}"/>
    <cellStyle name="ปกติ 17 8" xfId="2036" xr:uid="{00000000-0005-0000-0000-0000F6070000}"/>
    <cellStyle name="ปกติ 17_4_FS4_SUP1_SUP2_เงินลงทุน_Q254" xfId="2037" xr:uid="{00000000-0005-0000-0000-0000F7070000}"/>
    <cellStyle name="ปกติ 18" xfId="2038" xr:uid="{00000000-0005-0000-0000-0000F8070000}"/>
    <cellStyle name="ปกติ 18 2" xfId="2039" xr:uid="{00000000-0005-0000-0000-0000F9070000}"/>
    <cellStyle name="ปกติ 18 3" xfId="2040" xr:uid="{00000000-0005-0000-0000-0000FA070000}"/>
    <cellStyle name="ปกติ 18 4" xfId="2041" xr:uid="{00000000-0005-0000-0000-0000FB070000}"/>
    <cellStyle name="ปกติ 18 5" xfId="2042" xr:uid="{00000000-0005-0000-0000-0000FC070000}"/>
    <cellStyle name="ปกติ 18 6" xfId="2043" xr:uid="{00000000-0005-0000-0000-0000FD070000}"/>
    <cellStyle name="ปกติ 18 7" xfId="2044" xr:uid="{00000000-0005-0000-0000-0000FE070000}"/>
    <cellStyle name="ปกติ 18 8" xfId="2045" xr:uid="{00000000-0005-0000-0000-0000FF070000}"/>
    <cellStyle name="ปกติ 18_4_FS4_SUP1_SUP2_เงินลงทุน_Q254" xfId="2046" xr:uid="{00000000-0005-0000-0000-000000080000}"/>
    <cellStyle name="ปกติ 19" xfId="2047" xr:uid="{00000000-0005-0000-0000-000001080000}"/>
    <cellStyle name="ปกติ 2" xfId="2048" xr:uid="{00000000-0005-0000-0000-000002080000}"/>
    <cellStyle name="ปกติ 2 10" xfId="2049" xr:uid="{00000000-0005-0000-0000-000003080000}"/>
    <cellStyle name="ปกติ 2 11" xfId="2050" xr:uid="{00000000-0005-0000-0000-000004080000}"/>
    <cellStyle name="ปกติ 2 12" xfId="2051" xr:uid="{00000000-0005-0000-0000-000005080000}"/>
    <cellStyle name="ปกติ 2 13" xfId="2052" xr:uid="{00000000-0005-0000-0000-000006080000}"/>
    <cellStyle name="ปกติ 2 14" xfId="2053" xr:uid="{00000000-0005-0000-0000-000007080000}"/>
    <cellStyle name="ปกติ 2 15" xfId="2054" xr:uid="{00000000-0005-0000-0000-000008080000}"/>
    <cellStyle name="ปกติ 2 16" xfId="2055" xr:uid="{00000000-0005-0000-0000-000009080000}"/>
    <cellStyle name="ปกติ 2 2" xfId="2056" xr:uid="{00000000-0005-0000-0000-00000A080000}"/>
    <cellStyle name="ปกติ 2 2 2" xfId="2057" xr:uid="{00000000-0005-0000-0000-00000B080000}"/>
    <cellStyle name="ปกติ 2 2 3" xfId="2058" xr:uid="{00000000-0005-0000-0000-00000C080000}"/>
    <cellStyle name="ปกติ 2 2 4" xfId="2059" xr:uid="{00000000-0005-0000-0000-00000D080000}"/>
    <cellStyle name="ปกติ 2 3" xfId="2060" xr:uid="{00000000-0005-0000-0000-00000E080000}"/>
    <cellStyle name="ปกติ 2 3 2" xfId="2061" xr:uid="{00000000-0005-0000-0000-00000F080000}"/>
    <cellStyle name="ปกติ 2 4" xfId="2062" xr:uid="{00000000-0005-0000-0000-000010080000}"/>
    <cellStyle name="ปกติ 2 5" xfId="2063" xr:uid="{00000000-0005-0000-0000-000011080000}"/>
    <cellStyle name="ปกติ 2 6" xfId="2064" xr:uid="{00000000-0005-0000-0000-000012080000}"/>
    <cellStyle name="ปกติ 2 7" xfId="2065" xr:uid="{00000000-0005-0000-0000-000013080000}"/>
    <cellStyle name="ปกติ 2 8" xfId="2066" xr:uid="{00000000-0005-0000-0000-000014080000}"/>
    <cellStyle name="ปกติ 2 9" xfId="2067" xr:uid="{00000000-0005-0000-0000-000015080000}"/>
    <cellStyle name="ปกติ 2_1_FS10B_Q154" xfId="2068" xr:uid="{00000000-0005-0000-0000-000016080000}"/>
    <cellStyle name="ปกติ 20" xfId="2069" xr:uid="{00000000-0005-0000-0000-000017080000}"/>
    <cellStyle name="ปกติ 21" xfId="2070" xr:uid="{00000000-0005-0000-0000-000018080000}"/>
    <cellStyle name="ปกติ 21 2" xfId="2071" xr:uid="{00000000-0005-0000-0000-000019080000}"/>
    <cellStyle name="ปกติ 21 3" xfId="2072" xr:uid="{00000000-0005-0000-0000-00001A080000}"/>
    <cellStyle name="ปกติ 21 4" xfId="2073" xr:uid="{00000000-0005-0000-0000-00001B080000}"/>
    <cellStyle name="ปกติ 21 5" xfId="2074" xr:uid="{00000000-0005-0000-0000-00001C080000}"/>
    <cellStyle name="ปกติ 21 6" xfId="2075" xr:uid="{00000000-0005-0000-0000-00001D080000}"/>
    <cellStyle name="ปกติ 21 7" xfId="2076" xr:uid="{00000000-0005-0000-0000-00001E080000}"/>
    <cellStyle name="ปกติ 21 8" xfId="2077" xr:uid="{00000000-0005-0000-0000-00001F080000}"/>
    <cellStyle name="ปกติ 21_4_FS4_SUP1_SUP2_เงินลงทุน_Q254" xfId="2078" xr:uid="{00000000-0005-0000-0000-000020080000}"/>
    <cellStyle name="ปกติ 22" xfId="2079" xr:uid="{00000000-0005-0000-0000-000021080000}"/>
    <cellStyle name="ปกติ 22 2" xfId="2080" xr:uid="{00000000-0005-0000-0000-000022080000}"/>
    <cellStyle name="ปกติ 22 3" xfId="2081" xr:uid="{00000000-0005-0000-0000-000023080000}"/>
    <cellStyle name="ปกติ 22 4" xfId="2082" xr:uid="{00000000-0005-0000-0000-000024080000}"/>
    <cellStyle name="ปกติ 22 5" xfId="2083" xr:uid="{00000000-0005-0000-0000-000025080000}"/>
    <cellStyle name="ปกติ 22 6" xfId="2084" xr:uid="{00000000-0005-0000-0000-000026080000}"/>
    <cellStyle name="ปกติ 22 7" xfId="2085" xr:uid="{00000000-0005-0000-0000-000027080000}"/>
    <cellStyle name="ปกติ 22 8" xfId="2086" xr:uid="{00000000-0005-0000-0000-000028080000}"/>
    <cellStyle name="ปกติ 22_4_FS4_SUP1_SUP2_เงินลงทุน_Q254" xfId="2087" xr:uid="{00000000-0005-0000-0000-000029080000}"/>
    <cellStyle name="ปกติ 23" xfId="2088" xr:uid="{00000000-0005-0000-0000-00002A080000}"/>
    <cellStyle name="ปกติ 23 2" xfId="2089" xr:uid="{00000000-0005-0000-0000-00002B080000}"/>
    <cellStyle name="ปกติ 23 3" xfId="2090" xr:uid="{00000000-0005-0000-0000-00002C080000}"/>
    <cellStyle name="ปกติ 23 4" xfId="2091" xr:uid="{00000000-0005-0000-0000-00002D080000}"/>
    <cellStyle name="ปกติ 23 5" xfId="2092" xr:uid="{00000000-0005-0000-0000-00002E080000}"/>
    <cellStyle name="ปกติ 23 6" xfId="2093" xr:uid="{00000000-0005-0000-0000-00002F080000}"/>
    <cellStyle name="ปกติ 23 7" xfId="2094" xr:uid="{00000000-0005-0000-0000-000030080000}"/>
    <cellStyle name="ปกติ 23 8" xfId="2095" xr:uid="{00000000-0005-0000-0000-000031080000}"/>
    <cellStyle name="ปกติ 23_4_FS4_SUP1_SUP2_เงินลงทุน_Q254" xfId="2096" xr:uid="{00000000-0005-0000-0000-000032080000}"/>
    <cellStyle name="ปกติ 24" xfId="2097" xr:uid="{00000000-0005-0000-0000-000033080000}"/>
    <cellStyle name="ปกติ 24 2" xfId="2098" xr:uid="{00000000-0005-0000-0000-000034080000}"/>
    <cellStyle name="ปกติ 24 3" xfId="2099" xr:uid="{00000000-0005-0000-0000-000035080000}"/>
    <cellStyle name="ปกติ 24 4" xfId="2100" xr:uid="{00000000-0005-0000-0000-000036080000}"/>
    <cellStyle name="ปกติ 24 5" xfId="2101" xr:uid="{00000000-0005-0000-0000-000037080000}"/>
    <cellStyle name="ปกติ 24 6" xfId="2102" xr:uid="{00000000-0005-0000-0000-000038080000}"/>
    <cellStyle name="ปกติ 24 7" xfId="2103" xr:uid="{00000000-0005-0000-0000-000039080000}"/>
    <cellStyle name="ปกติ 24 8" xfId="2104" xr:uid="{00000000-0005-0000-0000-00003A080000}"/>
    <cellStyle name="ปกติ 24_4_FS4_SUP1_SUP2_เงินลงทุน_Q254" xfId="2105" xr:uid="{00000000-0005-0000-0000-00003B080000}"/>
    <cellStyle name="ปกติ 3" xfId="2106" xr:uid="{00000000-0005-0000-0000-00003C080000}"/>
    <cellStyle name="ปกติ 3 2" xfId="2107" xr:uid="{00000000-0005-0000-0000-00003D080000}"/>
    <cellStyle name="ปกติ 3 6" xfId="2108" xr:uid="{00000000-0005-0000-0000-00003E080000}"/>
    <cellStyle name="ปกติ 3 7" xfId="2109" xr:uid="{00000000-0005-0000-0000-00003F080000}"/>
    <cellStyle name="ปกติ 4" xfId="2110" xr:uid="{00000000-0005-0000-0000-000040080000}"/>
    <cellStyle name="ปกติ 5" xfId="2111" xr:uid="{00000000-0005-0000-0000-000041080000}"/>
    <cellStyle name="ปกติ 6" xfId="2112" xr:uid="{00000000-0005-0000-0000-000042080000}"/>
    <cellStyle name="ปกติ 6 2" xfId="2113" xr:uid="{00000000-0005-0000-0000-000043080000}"/>
    <cellStyle name="ปกติ 6 3" xfId="2114" xr:uid="{00000000-0005-0000-0000-000044080000}"/>
    <cellStyle name="ปกติ 6 4" xfId="2115" xr:uid="{00000000-0005-0000-0000-000045080000}"/>
    <cellStyle name="ปกติ 6 5" xfId="2116" xr:uid="{00000000-0005-0000-0000-000046080000}"/>
    <cellStyle name="ปกติ 6 6" xfId="2117" xr:uid="{00000000-0005-0000-0000-000047080000}"/>
    <cellStyle name="ปกติ 6 7" xfId="2118" xr:uid="{00000000-0005-0000-0000-000048080000}"/>
    <cellStyle name="ปกติ 6 8" xfId="2119" xr:uid="{00000000-0005-0000-0000-000049080000}"/>
    <cellStyle name="ปกติ 6_4_FS4_SUP1_SUP2_เงินลงทุน_Q254" xfId="2120" xr:uid="{00000000-0005-0000-0000-00004A080000}"/>
    <cellStyle name="ปกติ 7" xfId="2121" xr:uid="{00000000-0005-0000-0000-00004B080000}"/>
    <cellStyle name="ปกติ 8" xfId="2122" xr:uid="{00000000-0005-0000-0000-00004C080000}"/>
    <cellStyle name="ปกติ 8 2" xfId="2123" xr:uid="{00000000-0005-0000-0000-00004D080000}"/>
    <cellStyle name="ปกติ 8 3" xfId="2124" xr:uid="{00000000-0005-0000-0000-00004E080000}"/>
    <cellStyle name="ปกติ 8 4" xfId="2125" xr:uid="{00000000-0005-0000-0000-00004F080000}"/>
    <cellStyle name="ปกติ 8 5" xfId="2126" xr:uid="{00000000-0005-0000-0000-000050080000}"/>
    <cellStyle name="ปกติ 8 6" xfId="2127" xr:uid="{00000000-0005-0000-0000-000051080000}"/>
    <cellStyle name="ปกติ 8 7" xfId="2128" xr:uid="{00000000-0005-0000-0000-000052080000}"/>
    <cellStyle name="ปกติ 8 8" xfId="2129" xr:uid="{00000000-0005-0000-0000-000053080000}"/>
    <cellStyle name="ปกติ 8_4_FS4_SUP1_SUP2_เงินลงทุน_Q254" xfId="2130" xr:uid="{00000000-0005-0000-0000-000054080000}"/>
    <cellStyle name="ปกติ 9" xfId="2131" xr:uid="{00000000-0005-0000-0000-000055080000}"/>
    <cellStyle name="ปกติ_1295 CPF Food ไตรมาสกิจการ Q4.51n" xfId="2132" xr:uid="{00000000-0005-0000-0000-000056080000}"/>
    <cellStyle name="ป้อนค่า" xfId="2133" xr:uid="{00000000-0005-0000-0000-000057080000}"/>
    <cellStyle name="ป้อนค่า 2" xfId="2134" xr:uid="{00000000-0005-0000-0000-000058080000}"/>
    <cellStyle name="ป้อนค่า 2 2" xfId="2135" xr:uid="{00000000-0005-0000-0000-000059080000}"/>
    <cellStyle name="ป้อนค่า 3" xfId="2136" xr:uid="{00000000-0005-0000-0000-00005A080000}"/>
    <cellStyle name="ปานกลาง" xfId="2137" xr:uid="{00000000-0005-0000-0000-00005B080000}"/>
    <cellStyle name="ปานกลาง 2" xfId="2138" xr:uid="{00000000-0005-0000-0000-00005C080000}"/>
    <cellStyle name="ปานกลาง 2 2" xfId="2139" xr:uid="{00000000-0005-0000-0000-00005D080000}"/>
    <cellStyle name="ผลรวม" xfId="2140" xr:uid="{00000000-0005-0000-0000-00005E080000}"/>
    <cellStyle name="ผลรวม 2" xfId="2141" xr:uid="{00000000-0005-0000-0000-00005F080000}"/>
    <cellStyle name="ผลรวม 2 2" xfId="2142" xr:uid="{00000000-0005-0000-0000-000060080000}"/>
    <cellStyle name="ผลรวม 3" xfId="2143" xr:uid="{00000000-0005-0000-0000-000061080000}"/>
    <cellStyle name="ฤธถ [0]_95" xfId="2144" xr:uid="{00000000-0005-0000-0000-000062080000}"/>
    <cellStyle name="ฤธถ_95" xfId="2145" xr:uid="{00000000-0005-0000-0000-000063080000}"/>
    <cellStyle name="ล๋ศญ [0]_95" xfId="2146" xr:uid="{00000000-0005-0000-0000-000064080000}"/>
    <cellStyle name="ล๋ศญ_95" xfId="2147" xr:uid="{00000000-0005-0000-0000-000065080000}"/>
    <cellStyle name="ลักษณะ 1" xfId="2148" xr:uid="{00000000-0005-0000-0000-000066080000}"/>
    <cellStyle name="ลักษณะ 1 2" xfId="2149" xr:uid="{00000000-0005-0000-0000-000067080000}"/>
    <cellStyle name="ลักษณะ 1 2 2" xfId="2150" xr:uid="{00000000-0005-0000-0000-000068080000}"/>
    <cellStyle name="ลักษณะ 1 3" xfId="2151" xr:uid="{00000000-0005-0000-0000-000069080000}"/>
    <cellStyle name="ลักษณะ 1 4" xfId="2152" xr:uid="{00000000-0005-0000-0000-00006A080000}"/>
    <cellStyle name="ลักษณะ 1 5" xfId="2153" xr:uid="{00000000-0005-0000-0000-00006B080000}"/>
    <cellStyle name="ลักษณะ 1 6" xfId="2154" xr:uid="{00000000-0005-0000-0000-00006C080000}"/>
    <cellStyle name="ลักษณะ 1 7" xfId="2155" xr:uid="{00000000-0005-0000-0000-00006D080000}"/>
    <cellStyle name="ลักษณะ 1 8" xfId="2156" xr:uid="{00000000-0005-0000-0000-00006E080000}"/>
    <cellStyle name="ลักษณะ 1 9" xfId="2157" xr:uid="{00000000-0005-0000-0000-00006F080000}"/>
    <cellStyle name="วฅมุ_4ฟ๙ฝวภ๛" xfId="2158" xr:uid="{00000000-0005-0000-0000-000070080000}"/>
    <cellStyle name="ส่วนที่ถูกเน้น1" xfId="2159" xr:uid="{00000000-0005-0000-0000-000071080000}"/>
    <cellStyle name="ส่วนที่ถูกเน้น1 2" xfId="2160" xr:uid="{00000000-0005-0000-0000-000072080000}"/>
    <cellStyle name="ส่วนที่ถูกเน้น1 2 2" xfId="2161" xr:uid="{00000000-0005-0000-0000-000073080000}"/>
    <cellStyle name="ส่วนที่ถูกเน้น1 3" xfId="2162" xr:uid="{00000000-0005-0000-0000-000074080000}"/>
    <cellStyle name="ส่วนที่ถูกเน้น2" xfId="2163" xr:uid="{00000000-0005-0000-0000-000075080000}"/>
    <cellStyle name="ส่วนที่ถูกเน้น2 2" xfId="2164" xr:uid="{00000000-0005-0000-0000-000076080000}"/>
    <cellStyle name="ส่วนที่ถูกเน้น2 2 2" xfId="2165" xr:uid="{00000000-0005-0000-0000-000077080000}"/>
    <cellStyle name="ส่วนที่ถูกเน้น3" xfId="2166" xr:uid="{00000000-0005-0000-0000-000078080000}"/>
    <cellStyle name="ส่วนที่ถูกเน้น3 2" xfId="2167" xr:uid="{00000000-0005-0000-0000-000079080000}"/>
    <cellStyle name="ส่วนที่ถูกเน้น3 2 2" xfId="2168" xr:uid="{00000000-0005-0000-0000-00007A080000}"/>
    <cellStyle name="ส่วนที่ถูกเน้น4" xfId="2169" xr:uid="{00000000-0005-0000-0000-00007B080000}"/>
    <cellStyle name="ส่วนที่ถูกเน้น4 2" xfId="2170" xr:uid="{00000000-0005-0000-0000-00007C080000}"/>
    <cellStyle name="ส่วนที่ถูกเน้น4 2 2" xfId="2171" xr:uid="{00000000-0005-0000-0000-00007D080000}"/>
    <cellStyle name="ส่วนที่ถูกเน้น4 3" xfId="2172" xr:uid="{00000000-0005-0000-0000-00007E080000}"/>
    <cellStyle name="ส่วนที่ถูกเน้น5" xfId="2173" xr:uid="{00000000-0005-0000-0000-00007F080000}"/>
    <cellStyle name="ส่วนที่ถูกเน้น5 2" xfId="2174" xr:uid="{00000000-0005-0000-0000-000080080000}"/>
    <cellStyle name="ส่วนที่ถูกเน้น5 2 2" xfId="2175" xr:uid="{00000000-0005-0000-0000-000081080000}"/>
    <cellStyle name="ส่วนที่ถูกเน้น6" xfId="2176" xr:uid="{00000000-0005-0000-0000-000082080000}"/>
    <cellStyle name="ส่วนที่ถูกเน้น6 2" xfId="2177" xr:uid="{00000000-0005-0000-0000-000083080000}"/>
    <cellStyle name="ส่วนที่ถูกเน้น6 2 2" xfId="2178" xr:uid="{00000000-0005-0000-0000-000084080000}"/>
    <cellStyle name="หมายเหตุ" xfId="2179" xr:uid="{00000000-0005-0000-0000-000085080000}"/>
    <cellStyle name="หมายเหตุ 2" xfId="2180" xr:uid="{00000000-0005-0000-0000-000086080000}"/>
    <cellStyle name="หมายเหตุ 2 2" xfId="2181" xr:uid="{00000000-0005-0000-0000-000087080000}"/>
    <cellStyle name="หมายเหตุ 3" xfId="2182" xr:uid="{00000000-0005-0000-0000-000088080000}"/>
    <cellStyle name="หัวเรื่อง 1" xfId="2183" xr:uid="{00000000-0005-0000-0000-000089080000}"/>
    <cellStyle name="หัวเรื่อง 1 2" xfId="2184" xr:uid="{00000000-0005-0000-0000-00008A080000}"/>
    <cellStyle name="หัวเรื่อง 1 2 2" xfId="2185" xr:uid="{00000000-0005-0000-0000-00008B080000}"/>
    <cellStyle name="หัวเรื่อง 1 3" xfId="2186" xr:uid="{00000000-0005-0000-0000-00008C080000}"/>
    <cellStyle name="หัวเรื่อง 2" xfId="2187" xr:uid="{00000000-0005-0000-0000-00008D080000}"/>
    <cellStyle name="หัวเรื่อง 2 2" xfId="2188" xr:uid="{00000000-0005-0000-0000-00008E080000}"/>
    <cellStyle name="หัวเรื่อง 2 2 2" xfId="2189" xr:uid="{00000000-0005-0000-0000-00008F080000}"/>
    <cellStyle name="หัวเรื่อง 2 3" xfId="2190" xr:uid="{00000000-0005-0000-0000-000090080000}"/>
    <cellStyle name="หัวเรื่อง 3" xfId="2191" xr:uid="{00000000-0005-0000-0000-000091080000}"/>
    <cellStyle name="หัวเรื่อง 3 2" xfId="2192" xr:uid="{00000000-0005-0000-0000-000092080000}"/>
    <cellStyle name="หัวเรื่อง 3 2 2" xfId="2193" xr:uid="{00000000-0005-0000-0000-000093080000}"/>
    <cellStyle name="หัวเรื่อง 3 3" xfId="2194" xr:uid="{00000000-0005-0000-0000-000094080000}"/>
    <cellStyle name="หัวเรื่อง 4" xfId="2195" xr:uid="{00000000-0005-0000-0000-000095080000}"/>
    <cellStyle name="หัวเรื่อง 4 2" xfId="2196" xr:uid="{00000000-0005-0000-0000-000096080000}"/>
    <cellStyle name="หัวเรื่อง 4 2 2" xfId="2197" xr:uid="{00000000-0005-0000-0000-000097080000}"/>
    <cellStyle name="หัวเรื่อง 4 3" xfId="2198" xr:uid="{00000000-0005-0000-0000-000098080000}"/>
    <cellStyle name="籵_laroux" xfId="2199" xr:uid="{00000000-0005-0000-0000-000099080000}"/>
    <cellStyle name="弇[0]_laroux" xfId="2200" xr:uid="{00000000-0005-0000-0000-00009A080000}"/>
    <cellStyle name="弇_laroux" xfId="2201" xr:uid="{00000000-0005-0000-0000-00009B080000}"/>
    <cellStyle name="弇煦路[0]_050978" xfId="2202" xr:uid="{00000000-0005-0000-0000-00009C080000}"/>
    <cellStyle name="弇煦路_050978" xfId="2203" xr:uid="{00000000-0005-0000-0000-00009D080000}"/>
    <cellStyle name="煦弇[0]_laroux" xfId="2204" xr:uid="{00000000-0005-0000-0000-00009E080000}"/>
    <cellStyle name="煦弇_laroux" xfId="2205" xr:uid="{00000000-0005-0000-0000-00009F080000}"/>
    <cellStyle name="똿뗦먛귟 [0.00]_PRODUCT DETAIL Q1" xfId="2206" xr:uid="{00000000-0005-0000-0000-0000A0080000}"/>
    <cellStyle name="똿뗦먛귟_PRODUCT DETAIL Q1" xfId="2207" xr:uid="{00000000-0005-0000-0000-0000A1080000}"/>
    <cellStyle name="믅됞 [0.00]_PRODUCT DETAIL Q1" xfId="2208" xr:uid="{00000000-0005-0000-0000-0000A2080000}"/>
    <cellStyle name="믅됞_PRODUCT DETAIL Q1" xfId="2209" xr:uid="{00000000-0005-0000-0000-0000A3080000}"/>
    <cellStyle name="백분율_HOBONG" xfId="2210" xr:uid="{00000000-0005-0000-0000-0000A4080000}"/>
    <cellStyle name="뷭?_BOOKSHIP" xfId="2211" xr:uid="{00000000-0005-0000-0000-0000A5080000}"/>
    <cellStyle name="콤마 [0]_1202" xfId="2212" xr:uid="{00000000-0005-0000-0000-0000A6080000}"/>
    <cellStyle name="콤마_1202" xfId="2213" xr:uid="{00000000-0005-0000-0000-0000A7080000}"/>
    <cellStyle name="통화 [0]_1202" xfId="2214" xr:uid="{00000000-0005-0000-0000-0000A8080000}"/>
    <cellStyle name="통화_1202" xfId="2215" xr:uid="{00000000-0005-0000-0000-0000A9080000}"/>
    <cellStyle name="표준_(정보부문)월별인원계획" xfId="2216" xr:uid="{00000000-0005-0000-0000-0000AA080000}"/>
    <cellStyle name="一般 2" xfId="2217" xr:uid="{00000000-0005-0000-0000-0000AB080000}"/>
    <cellStyle name="一般 2 2" xfId="2218" xr:uid="{00000000-0005-0000-0000-0000AC080000}"/>
    <cellStyle name="一般 3" xfId="2219" xr:uid="{00000000-0005-0000-0000-0000AD080000}"/>
    <cellStyle name="一般 3 2" xfId="2220" xr:uid="{00000000-0005-0000-0000-0000AE080000}"/>
    <cellStyle name="一般 4" xfId="2221" xr:uid="{00000000-0005-0000-0000-0000AF080000}"/>
    <cellStyle name="一般_10-Taiwan-Segment Report" xfId="2222" xr:uid="{00000000-0005-0000-0000-0000B0080000}"/>
    <cellStyle name="中等" xfId="2223" xr:uid="{00000000-0005-0000-0000-0000B1080000}"/>
    <cellStyle name="中等 2" xfId="2224" xr:uid="{00000000-0005-0000-0000-0000B2080000}"/>
    <cellStyle name="中等 3" xfId="2225" xr:uid="{00000000-0005-0000-0000-0000B3080000}"/>
    <cellStyle name="備註" xfId="2226" xr:uid="{00000000-0005-0000-0000-0000B4080000}"/>
    <cellStyle name="備註 2" xfId="2227" xr:uid="{00000000-0005-0000-0000-0000B5080000}"/>
    <cellStyle name="億啟[0]_050978" xfId="2228" xr:uid="{00000000-0005-0000-0000-0000B6080000}"/>
    <cellStyle name="億啟_050978" xfId="2229" xr:uid="{00000000-0005-0000-0000-0000B7080000}"/>
    <cellStyle name="千位[0]_ 借 款 明 细" xfId="2230" xr:uid="{00000000-0005-0000-0000-0000B8080000}"/>
    <cellStyle name="千位_ 借 款 明 细" xfId="2231" xr:uid="{00000000-0005-0000-0000-0000B9080000}"/>
    <cellStyle name="千位分隔 2" xfId="2232" xr:uid="{00000000-0005-0000-0000-0000BA080000}"/>
    <cellStyle name="千位分隔 2 2" xfId="2233" xr:uid="{00000000-0005-0000-0000-0000BB080000}"/>
    <cellStyle name="千位分隔 3" xfId="2234" xr:uid="{00000000-0005-0000-0000-0000BC080000}"/>
    <cellStyle name="千位分隔 4" xfId="2235" xr:uid="{00000000-0005-0000-0000-0000BD080000}"/>
    <cellStyle name="千位分隔 5" xfId="2236" xr:uid="{00000000-0005-0000-0000-0000BE080000}"/>
    <cellStyle name="千位分隔 5 2" xfId="2237" xr:uid="{00000000-0005-0000-0000-0000BF080000}"/>
    <cellStyle name="千位分隔[0]W11BB" xfId="2238" xr:uid="{00000000-0005-0000-0000-0000C0080000}"/>
    <cellStyle name="千位分隔[0]W11BB 2" xfId="2239" xr:uid="{00000000-0005-0000-0000-0000C1080000}"/>
    <cellStyle name="千位分隔[0]W11BB 2 2" xfId="2240" xr:uid="{00000000-0005-0000-0000-0000C2080000}"/>
    <cellStyle name="千位分隔[0]W11BB 3" xfId="2241" xr:uid="{00000000-0005-0000-0000-0000C3080000}"/>
    <cellStyle name="千位分隔[0]W11BB 4" xfId="2242" xr:uid="{00000000-0005-0000-0000-0000C4080000}"/>
    <cellStyle name="千分位 2" xfId="2243" xr:uid="{00000000-0005-0000-0000-0000C5080000}"/>
    <cellStyle name="千分位 2 2" xfId="2244" xr:uid="{00000000-0005-0000-0000-0000C6080000}"/>
    <cellStyle name="千分位 2 3" xfId="2245" xr:uid="{00000000-0005-0000-0000-0000C7080000}"/>
    <cellStyle name="千分位 3" xfId="2246" xr:uid="{00000000-0005-0000-0000-0000C8080000}"/>
    <cellStyle name="千分位 3 2" xfId="2247" xr:uid="{00000000-0005-0000-0000-0000C9080000}"/>
    <cellStyle name="千分位 3 2 2" xfId="2248" xr:uid="{00000000-0005-0000-0000-0000CA080000}"/>
    <cellStyle name="千分位 3 3" xfId="2249" xr:uid="{00000000-0005-0000-0000-0000CB080000}"/>
    <cellStyle name="千分位_Taiwan-SUP Package Form" xfId="2250" xr:uid="{00000000-0005-0000-0000-0000CC080000}"/>
    <cellStyle name="合計" xfId="2251" xr:uid="{00000000-0005-0000-0000-0000CD080000}"/>
    <cellStyle name="合計 2" xfId="2252" xr:uid="{00000000-0005-0000-0000-0000CE080000}"/>
    <cellStyle name="合計 3" xfId="2253" xr:uid="{00000000-0005-0000-0000-0000CF080000}"/>
    <cellStyle name="壞" xfId="2254" xr:uid="{00000000-0005-0000-0000-0000D0080000}"/>
    <cellStyle name="壞 2" xfId="2255" xr:uid="{00000000-0005-0000-0000-0000D1080000}"/>
    <cellStyle name="壞 3" xfId="2256" xr:uid="{00000000-0005-0000-0000-0000D2080000}"/>
    <cellStyle name="壞_SUP27" xfId="2257" xr:uid="{00000000-0005-0000-0000-0000D3080000}"/>
    <cellStyle name="好" xfId="2258" xr:uid="{00000000-0005-0000-0000-0000D4080000}"/>
    <cellStyle name="好 2" xfId="2259" xr:uid="{00000000-0005-0000-0000-0000D5080000}"/>
    <cellStyle name="好 3" xfId="2260" xr:uid="{00000000-0005-0000-0000-0000D6080000}"/>
    <cellStyle name="好_RESULTS" xfId="2261" xr:uid="{00000000-0005-0000-0000-0000D7080000}"/>
    <cellStyle name="好_SUP27" xfId="2262" xr:uid="{00000000-0005-0000-0000-0000D8080000}"/>
    <cellStyle name="差" xfId="2263" xr:uid="{00000000-0005-0000-0000-0000D9080000}"/>
    <cellStyle name="差_RESULTS" xfId="2264" xr:uid="{00000000-0005-0000-0000-0000DA080000}"/>
    <cellStyle name="常规 2" xfId="2265" xr:uid="{00000000-0005-0000-0000-0000DB080000}"/>
    <cellStyle name="常规 3" xfId="2266" xr:uid="{00000000-0005-0000-0000-0000DC080000}"/>
    <cellStyle name="常规 4" xfId="2267" xr:uid="{00000000-0005-0000-0000-0000DD080000}"/>
    <cellStyle name="强调文字颜色 1" xfId="2268" xr:uid="{00000000-0005-0000-0000-0000DE080000}"/>
    <cellStyle name="强调文字颜色 2" xfId="2269" xr:uid="{00000000-0005-0000-0000-0000DF080000}"/>
    <cellStyle name="强调文字颜色 3" xfId="2270" xr:uid="{00000000-0005-0000-0000-0000E0080000}"/>
    <cellStyle name="强调文字颜色 4" xfId="2271" xr:uid="{00000000-0005-0000-0000-0000E1080000}"/>
    <cellStyle name="强调文字颜色 5" xfId="2272" xr:uid="{00000000-0005-0000-0000-0000E2080000}"/>
    <cellStyle name="强调文字颜色 6" xfId="2273" xr:uid="{00000000-0005-0000-0000-0000E3080000}"/>
    <cellStyle name="普通_ 损益一览表" xfId="2274" xr:uid="{00000000-0005-0000-0000-0000E4080000}"/>
    <cellStyle name="标题" xfId="2275" xr:uid="{00000000-0005-0000-0000-0000E5080000}"/>
    <cellStyle name="标题 1" xfId="2276" xr:uid="{00000000-0005-0000-0000-0000E6080000}"/>
    <cellStyle name="标题 2" xfId="2277" xr:uid="{00000000-0005-0000-0000-0000E7080000}"/>
    <cellStyle name="标题 3" xfId="2278" xr:uid="{00000000-0005-0000-0000-0000E8080000}"/>
    <cellStyle name="标题 4" xfId="2279" xr:uid="{00000000-0005-0000-0000-0000E9080000}"/>
    <cellStyle name="检查单元格" xfId="2280" xr:uid="{00000000-0005-0000-0000-0000EA080000}"/>
    <cellStyle name="標題" xfId="2281" xr:uid="{00000000-0005-0000-0000-0000EB080000}"/>
    <cellStyle name="標題 1" xfId="2282" xr:uid="{00000000-0005-0000-0000-0000EC080000}"/>
    <cellStyle name="標題 1 2" xfId="2283" xr:uid="{00000000-0005-0000-0000-0000ED080000}"/>
    <cellStyle name="標題 1 3" xfId="2284" xr:uid="{00000000-0005-0000-0000-0000EE080000}"/>
    <cellStyle name="標題 2" xfId="2285" xr:uid="{00000000-0005-0000-0000-0000EF080000}"/>
    <cellStyle name="標題 2 2" xfId="2286" xr:uid="{00000000-0005-0000-0000-0000F0080000}"/>
    <cellStyle name="標題 2 3" xfId="2287" xr:uid="{00000000-0005-0000-0000-0000F1080000}"/>
    <cellStyle name="標題 3" xfId="2288" xr:uid="{00000000-0005-0000-0000-0000F2080000}"/>
    <cellStyle name="標題 3 2" xfId="2289" xr:uid="{00000000-0005-0000-0000-0000F3080000}"/>
    <cellStyle name="標題 3 3" xfId="2290" xr:uid="{00000000-0005-0000-0000-0000F4080000}"/>
    <cellStyle name="標題 4" xfId="2291" xr:uid="{00000000-0005-0000-0000-0000F5080000}"/>
    <cellStyle name="標題 4 2" xfId="2292" xr:uid="{00000000-0005-0000-0000-0000F6080000}"/>
    <cellStyle name="標題 4 3" xfId="2293" xr:uid="{00000000-0005-0000-0000-0000F7080000}"/>
    <cellStyle name="標題 5" xfId="2294" xr:uid="{00000000-0005-0000-0000-0000F8080000}"/>
    <cellStyle name="標題 6" xfId="2295" xr:uid="{00000000-0005-0000-0000-0000F9080000}"/>
    <cellStyle name="標題_SUP27" xfId="2296" xr:uid="{00000000-0005-0000-0000-0000FA080000}"/>
    <cellStyle name="樣式 1" xfId="2297" xr:uid="{00000000-0005-0000-0000-0000FB080000}"/>
    <cellStyle name="檢查儲存格" xfId="2298" xr:uid="{00000000-0005-0000-0000-0000FC080000}"/>
    <cellStyle name="檢查儲存格 2" xfId="2299" xr:uid="{00000000-0005-0000-0000-0000FD080000}"/>
    <cellStyle name="檢查儲存格 3" xfId="2300" xr:uid="{00000000-0005-0000-0000-0000FE080000}"/>
    <cellStyle name="汇总" xfId="2301" xr:uid="{00000000-0005-0000-0000-0000FF080000}"/>
    <cellStyle name="注释" xfId="2302" xr:uid="{00000000-0005-0000-0000-000000090000}"/>
    <cellStyle name="百分比 2" xfId="2303" xr:uid="{00000000-0005-0000-0000-000001090000}"/>
    <cellStyle name="百分比 2 2" xfId="2304" xr:uid="{00000000-0005-0000-0000-000002090000}"/>
    <cellStyle name="百分比 2 3" xfId="2305" xr:uid="{00000000-0005-0000-0000-000003090000}"/>
    <cellStyle name="百分比 3" xfId="2306" xr:uid="{00000000-0005-0000-0000-000004090000}"/>
    <cellStyle name="綴樟閉撰蟈諉" xfId="2307" xr:uid="{00000000-0005-0000-0000-000005090000}"/>
    <cellStyle name="綴樟閉撰蟈諉 2" xfId="2308" xr:uid="{00000000-0005-0000-0000-000006090000}"/>
    <cellStyle name="解释性文本" xfId="2309" xr:uid="{00000000-0005-0000-0000-000007090000}"/>
    <cellStyle name="計算方式" xfId="2310" xr:uid="{00000000-0005-0000-0000-000008090000}"/>
    <cellStyle name="計算方式 2" xfId="2311" xr:uid="{00000000-0005-0000-0000-000009090000}"/>
    <cellStyle name="計算方式 3" xfId="2312" xr:uid="{00000000-0005-0000-0000-00000A090000}"/>
    <cellStyle name="說明文字" xfId="2313" xr:uid="{00000000-0005-0000-0000-00000B090000}"/>
    <cellStyle name="說明文字 2" xfId="2314" xr:uid="{00000000-0005-0000-0000-00000C090000}"/>
    <cellStyle name="說明文字 3" xfId="2315" xr:uid="{00000000-0005-0000-0000-00000D090000}"/>
    <cellStyle name="警告文字" xfId="2316" xr:uid="{00000000-0005-0000-0000-00000E090000}"/>
    <cellStyle name="警告文字 2" xfId="2317" xr:uid="{00000000-0005-0000-0000-00000F090000}"/>
    <cellStyle name="警告文字 3" xfId="2318" xr:uid="{00000000-0005-0000-0000-000010090000}"/>
    <cellStyle name="警告文本" xfId="2319" xr:uid="{00000000-0005-0000-0000-000011090000}"/>
    <cellStyle name="计算" xfId="2320" xr:uid="{00000000-0005-0000-0000-000012090000}"/>
    <cellStyle name="貨幣[0]_GVC0119A" xfId="2321" xr:uid="{00000000-0005-0000-0000-000013090000}"/>
    <cellStyle name="輔色1" xfId="2322" xr:uid="{00000000-0005-0000-0000-000014090000}"/>
    <cellStyle name="輔色1 2" xfId="2323" xr:uid="{00000000-0005-0000-0000-000015090000}"/>
    <cellStyle name="輔色1 3" xfId="2324" xr:uid="{00000000-0005-0000-0000-000016090000}"/>
    <cellStyle name="輔色2" xfId="2325" xr:uid="{00000000-0005-0000-0000-000017090000}"/>
    <cellStyle name="輔色2 2" xfId="2326" xr:uid="{00000000-0005-0000-0000-000018090000}"/>
    <cellStyle name="輔色2 3" xfId="2327" xr:uid="{00000000-0005-0000-0000-000019090000}"/>
    <cellStyle name="輔色3" xfId="2328" xr:uid="{00000000-0005-0000-0000-00001A090000}"/>
    <cellStyle name="輔色3 2" xfId="2329" xr:uid="{00000000-0005-0000-0000-00001B090000}"/>
    <cellStyle name="輔色3 3" xfId="2330" xr:uid="{00000000-0005-0000-0000-00001C090000}"/>
    <cellStyle name="輔色4" xfId="2331" xr:uid="{00000000-0005-0000-0000-00001D090000}"/>
    <cellStyle name="輔色4 2" xfId="2332" xr:uid="{00000000-0005-0000-0000-00001E090000}"/>
    <cellStyle name="輔色4 3" xfId="2333" xr:uid="{00000000-0005-0000-0000-00001F090000}"/>
    <cellStyle name="輔色5" xfId="2334" xr:uid="{00000000-0005-0000-0000-000020090000}"/>
    <cellStyle name="輔色5 2" xfId="2335" xr:uid="{00000000-0005-0000-0000-000021090000}"/>
    <cellStyle name="輔色5 3" xfId="2336" xr:uid="{00000000-0005-0000-0000-000022090000}"/>
    <cellStyle name="輔色6" xfId="2337" xr:uid="{00000000-0005-0000-0000-000023090000}"/>
    <cellStyle name="輔色6 2" xfId="2338" xr:uid="{00000000-0005-0000-0000-000024090000}"/>
    <cellStyle name="輔色6 3" xfId="2339" xr:uid="{00000000-0005-0000-0000-000025090000}"/>
    <cellStyle name="輸入" xfId="2340" xr:uid="{00000000-0005-0000-0000-000026090000}"/>
    <cellStyle name="輸入 2" xfId="2341" xr:uid="{00000000-0005-0000-0000-000027090000}"/>
    <cellStyle name="輸入 3" xfId="2342" xr:uid="{00000000-0005-0000-0000-000028090000}"/>
    <cellStyle name="輸出" xfId="2343" xr:uid="{00000000-0005-0000-0000-000029090000}"/>
    <cellStyle name="輸出 2" xfId="2344" xr:uid="{00000000-0005-0000-0000-00002A090000}"/>
    <cellStyle name="輸出 3" xfId="2345" xr:uid="{00000000-0005-0000-0000-00002B090000}"/>
    <cellStyle name="输入" xfId="2346" xr:uid="{00000000-0005-0000-0000-00002C090000}"/>
    <cellStyle name="输出" xfId="2347" xr:uid="{00000000-0005-0000-0000-00002D090000}"/>
    <cellStyle name="适中" xfId="2348" xr:uid="{00000000-0005-0000-0000-00002E090000}"/>
    <cellStyle name="連結的儲存格" xfId="2349" xr:uid="{00000000-0005-0000-0000-00002F090000}"/>
    <cellStyle name="連結的儲存格 2" xfId="2350" xr:uid="{00000000-0005-0000-0000-000030090000}"/>
    <cellStyle name="連結的儲存格 3" xfId="2351" xr:uid="{00000000-0005-0000-0000-000031090000}"/>
    <cellStyle name="都寞_050978" xfId="2352" xr:uid="{00000000-0005-0000-0000-000032090000}"/>
    <cellStyle name="链接单元格" xfId="2353" xr:uid="{00000000-0005-0000-0000-000033090000}"/>
    <cellStyle name="閉撰蟈諉" xfId="2354" xr:uid="{00000000-0005-0000-0000-000034090000}"/>
    <cellStyle name="閉撰蟈諉 2" xfId="2355" xr:uid="{00000000-0005-0000-0000-00003509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N123"/>
  <sheetViews>
    <sheetView showGridLines="0" tabSelected="1" view="pageBreakPreview" zoomScale="104" zoomScaleNormal="100" zoomScaleSheetLayoutView="104" workbookViewId="0">
      <selection activeCell="E2" sqref="E2"/>
    </sheetView>
  </sheetViews>
  <sheetFormatPr defaultColWidth="9.140625" defaultRowHeight="21" customHeight="1"/>
  <cols>
    <col min="1" max="2" width="2.140625" style="33" customWidth="1"/>
    <col min="3" max="3" width="1.7109375" style="33" customWidth="1"/>
    <col min="4" max="4" width="38.140625" style="33" customWidth="1"/>
    <col min="5" max="5" width="7.5703125" style="35" customWidth="1"/>
    <col min="6" max="6" width="1.7109375" style="35" customWidth="1"/>
    <col min="7" max="7" width="14.140625" style="36" customWidth="1"/>
    <col min="8" max="8" width="1.140625" style="45" customWidth="1"/>
    <col min="9" max="9" width="14.140625" style="45" customWidth="1"/>
    <col min="10" max="10" width="1.140625" style="45" customWidth="1"/>
    <col min="11" max="11" width="14.140625" style="45" customWidth="1"/>
    <col min="12" max="12" width="1.140625" style="45" customWidth="1"/>
    <col min="13" max="13" width="14.140625" style="45" customWidth="1"/>
    <col min="14" max="14" width="0.85546875" style="45" customWidth="1"/>
    <col min="15" max="15" width="0.85546875" style="33" customWidth="1"/>
    <col min="16" max="16384" width="9.140625" style="33"/>
  </cols>
  <sheetData>
    <row r="1" spans="1:14" ht="21" customHeight="1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1" customHeight="1">
      <c r="A2" s="32" t="s">
        <v>83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>
      <c r="A3" s="32" t="s">
        <v>249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4"/>
      <c r="M3" s="34"/>
      <c r="N3" s="34"/>
    </row>
    <row r="4" spans="1:14" ht="21" customHeight="1">
      <c r="A4" s="35"/>
      <c r="B4" s="35"/>
      <c r="C4" s="35"/>
      <c r="D4" s="35"/>
      <c r="H4" s="36"/>
      <c r="I4" s="36"/>
      <c r="J4" s="36"/>
      <c r="K4" s="36"/>
      <c r="L4" s="37"/>
      <c r="M4" s="38" t="s">
        <v>156</v>
      </c>
      <c r="N4" s="38"/>
    </row>
    <row r="5" spans="1:14" s="39" customFormat="1" ht="21" customHeight="1">
      <c r="G5" s="133" t="s">
        <v>31</v>
      </c>
      <c r="H5" s="133"/>
      <c r="I5" s="133"/>
      <c r="J5" s="36"/>
      <c r="K5" s="133" t="s">
        <v>68</v>
      </c>
      <c r="L5" s="133"/>
      <c r="M5" s="133"/>
      <c r="N5" s="36"/>
    </row>
    <row r="6" spans="1:14" s="39" customFormat="1" ht="21" customHeight="1">
      <c r="G6" s="36" t="s">
        <v>130</v>
      </c>
      <c r="H6" s="36"/>
      <c r="I6" s="36" t="s">
        <v>130</v>
      </c>
      <c r="J6" s="36"/>
      <c r="K6" s="36" t="s">
        <v>130</v>
      </c>
      <c r="L6" s="36"/>
      <c r="M6" s="36" t="s">
        <v>130</v>
      </c>
      <c r="N6" s="36"/>
    </row>
    <row r="7" spans="1:14" ht="21" customHeight="1">
      <c r="E7" s="40" t="s">
        <v>26</v>
      </c>
      <c r="F7" s="33"/>
      <c r="G7" s="41" t="s">
        <v>250</v>
      </c>
      <c r="H7" s="35"/>
      <c r="I7" s="40" t="s">
        <v>218</v>
      </c>
      <c r="J7" s="35"/>
      <c r="K7" s="41" t="s">
        <v>250</v>
      </c>
      <c r="L7" s="35"/>
      <c r="M7" s="40" t="s">
        <v>218</v>
      </c>
      <c r="N7" s="35"/>
    </row>
    <row r="8" spans="1:14" ht="21" customHeight="1">
      <c r="F8" s="33"/>
      <c r="G8" s="43" t="s">
        <v>159</v>
      </c>
      <c r="H8" s="35"/>
      <c r="I8" s="43" t="s">
        <v>160</v>
      </c>
      <c r="J8" s="35"/>
      <c r="K8" s="43" t="s">
        <v>159</v>
      </c>
      <c r="L8" s="35"/>
      <c r="M8" s="43" t="s">
        <v>160</v>
      </c>
      <c r="N8" s="35"/>
    </row>
    <row r="9" spans="1:14" ht="21" customHeight="1">
      <c r="E9" s="44"/>
      <c r="F9" s="33"/>
      <c r="G9" s="43" t="s">
        <v>161</v>
      </c>
      <c r="H9" s="35"/>
      <c r="I9" s="43"/>
      <c r="J9" s="35"/>
      <c r="K9" s="43" t="s">
        <v>161</v>
      </c>
      <c r="L9" s="35"/>
      <c r="M9" s="8"/>
      <c r="N9" s="35"/>
    </row>
    <row r="10" spans="1:14" ht="21" customHeight="1">
      <c r="A10" s="32" t="s">
        <v>0</v>
      </c>
      <c r="E10" s="44"/>
      <c r="K10" s="36"/>
      <c r="L10" s="36"/>
    </row>
    <row r="11" spans="1:14" ht="21" customHeight="1">
      <c r="A11" s="39" t="s">
        <v>1</v>
      </c>
      <c r="E11" s="44"/>
    </row>
    <row r="12" spans="1:14" ht="21" customHeight="1">
      <c r="A12" s="33" t="s">
        <v>38</v>
      </c>
      <c r="D12" s="46"/>
      <c r="E12" s="47"/>
      <c r="F12" s="48"/>
      <c r="G12" s="49">
        <v>8215504</v>
      </c>
      <c r="H12" s="49"/>
      <c r="I12" s="49">
        <v>12668014</v>
      </c>
      <c r="J12" s="49"/>
      <c r="K12" s="49">
        <v>4534847</v>
      </c>
      <c r="L12" s="49"/>
      <c r="M12" s="49">
        <v>4095282</v>
      </c>
      <c r="N12" s="49"/>
    </row>
    <row r="13" spans="1:14" ht="21" customHeight="1">
      <c r="A13" s="33" t="s">
        <v>112</v>
      </c>
      <c r="D13" s="46"/>
      <c r="E13" s="44" t="s">
        <v>241</v>
      </c>
      <c r="F13" s="48"/>
      <c r="G13" s="49">
        <v>11214328</v>
      </c>
      <c r="H13" s="49"/>
      <c r="I13" s="49">
        <v>10484453</v>
      </c>
      <c r="J13" s="49"/>
      <c r="K13" s="49">
        <v>2135521</v>
      </c>
      <c r="L13" s="49"/>
      <c r="M13" s="49">
        <v>1538508</v>
      </c>
      <c r="N13" s="49"/>
    </row>
    <row r="14" spans="1:14" ht="21" customHeight="1">
      <c r="A14" s="33" t="s">
        <v>147</v>
      </c>
      <c r="D14" s="46"/>
      <c r="E14" s="47">
        <v>3</v>
      </c>
      <c r="F14" s="48"/>
      <c r="G14" s="49">
        <v>0</v>
      </c>
      <c r="H14" s="49"/>
      <c r="I14" s="49">
        <v>0</v>
      </c>
      <c r="J14" s="49"/>
      <c r="K14" s="49">
        <v>1680304</v>
      </c>
      <c r="L14" s="49"/>
      <c r="M14" s="49">
        <v>2567990</v>
      </c>
      <c r="N14" s="49"/>
    </row>
    <row r="15" spans="1:14" ht="21" customHeight="1">
      <c r="A15" s="33" t="s">
        <v>39</v>
      </c>
      <c r="D15" s="46"/>
      <c r="E15" s="47"/>
      <c r="F15" s="48"/>
      <c r="G15" s="49">
        <v>2131835</v>
      </c>
      <c r="H15" s="49"/>
      <c r="I15" s="49">
        <v>2211278</v>
      </c>
      <c r="J15" s="49"/>
      <c r="K15" s="49">
        <v>110564</v>
      </c>
      <c r="L15" s="49"/>
      <c r="M15" s="49">
        <v>129900</v>
      </c>
      <c r="N15" s="49"/>
    </row>
    <row r="16" spans="1:14" ht="21" customHeight="1">
      <c r="A16" s="33" t="s">
        <v>220</v>
      </c>
      <c r="D16" s="46"/>
      <c r="E16" s="47"/>
      <c r="F16" s="48"/>
      <c r="G16" s="49"/>
      <c r="H16" s="49"/>
      <c r="I16" s="49"/>
      <c r="J16" s="49"/>
      <c r="K16" s="49"/>
      <c r="L16" s="49"/>
      <c r="M16" s="49"/>
      <c r="N16" s="49"/>
    </row>
    <row r="17" spans="1:14" ht="21" customHeight="1">
      <c r="A17" s="33" t="s">
        <v>221</v>
      </c>
      <c r="D17" s="46"/>
      <c r="E17" s="44">
        <v>4</v>
      </c>
      <c r="F17" s="48"/>
      <c r="G17" s="49">
        <v>19000</v>
      </c>
      <c r="H17" s="49"/>
      <c r="I17" s="49">
        <v>16000</v>
      </c>
      <c r="J17" s="49"/>
      <c r="K17" s="49">
        <v>0</v>
      </c>
      <c r="L17" s="49"/>
      <c r="M17" s="49">
        <v>0</v>
      </c>
      <c r="N17" s="49"/>
    </row>
    <row r="18" spans="1:14" ht="21" customHeight="1">
      <c r="A18" s="33" t="s">
        <v>222</v>
      </c>
      <c r="D18" s="46"/>
      <c r="E18" s="47">
        <v>3</v>
      </c>
      <c r="F18" s="48"/>
      <c r="G18" s="49">
        <v>0</v>
      </c>
      <c r="H18" s="49"/>
      <c r="I18" s="49">
        <v>0</v>
      </c>
      <c r="J18" s="49"/>
      <c r="K18" s="49">
        <v>90000</v>
      </c>
      <c r="L18" s="49"/>
      <c r="M18" s="49">
        <v>90000</v>
      </c>
      <c r="N18" s="49"/>
    </row>
    <row r="19" spans="1:14" ht="21" customHeight="1">
      <c r="A19" s="51" t="s">
        <v>177</v>
      </c>
      <c r="D19" s="46"/>
      <c r="E19" s="47"/>
      <c r="F19" s="48"/>
      <c r="G19" s="49">
        <v>1643302</v>
      </c>
      <c r="H19" s="49"/>
      <c r="I19" s="49">
        <v>2303564</v>
      </c>
      <c r="J19" s="49"/>
      <c r="K19" s="49">
        <v>86</v>
      </c>
      <c r="L19" s="49"/>
      <c r="M19" s="49">
        <v>86</v>
      </c>
      <c r="N19" s="49"/>
    </row>
    <row r="20" spans="1:14" ht="21" customHeight="1">
      <c r="A20" s="33" t="s">
        <v>54</v>
      </c>
      <c r="D20" s="46"/>
      <c r="E20" s="47"/>
      <c r="F20" s="48"/>
      <c r="G20" s="49">
        <v>70761</v>
      </c>
      <c r="H20" s="49"/>
      <c r="I20" s="52">
        <v>115768</v>
      </c>
      <c r="J20" s="49"/>
      <c r="K20" s="49">
        <v>307</v>
      </c>
      <c r="L20" s="49"/>
      <c r="M20" s="52">
        <v>6991</v>
      </c>
      <c r="N20" s="49"/>
    </row>
    <row r="21" spans="1:14" ht="21" customHeight="1">
      <c r="A21" s="39" t="s">
        <v>2</v>
      </c>
      <c r="E21" s="44"/>
      <c r="G21" s="53">
        <f>SUM(G12:G20)</f>
        <v>23294730</v>
      </c>
      <c r="H21" s="49"/>
      <c r="I21" s="53">
        <f>SUM(I12:I20)</f>
        <v>27799077</v>
      </c>
      <c r="J21" s="49"/>
      <c r="K21" s="53">
        <f>SUM(K12:K20)</f>
        <v>8551629</v>
      </c>
      <c r="L21" s="49"/>
      <c r="M21" s="53">
        <f>SUM(M12:M20)</f>
        <v>8428757</v>
      </c>
      <c r="N21" s="49"/>
    </row>
    <row r="22" spans="1:14" ht="21" customHeight="1">
      <c r="A22" s="39" t="s">
        <v>17</v>
      </c>
      <c r="E22" s="44"/>
      <c r="G22" s="49"/>
      <c r="H22" s="49"/>
      <c r="I22" s="49"/>
      <c r="J22" s="49"/>
      <c r="K22" s="49"/>
      <c r="L22" s="49"/>
      <c r="M22" s="49"/>
      <c r="N22" s="49"/>
    </row>
    <row r="23" spans="1:14" ht="21" customHeight="1">
      <c r="A23" s="33" t="s">
        <v>99</v>
      </c>
      <c r="E23" s="44"/>
      <c r="G23" s="49">
        <v>164650</v>
      </c>
      <c r="H23" s="49"/>
      <c r="I23" s="49">
        <v>4609</v>
      </c>
      <c r="J23" s="49"/>
      <c r="K23" s="49">
        <v>160000</v>
      </c>
      <c r="L23" s="49"/>
      <c r="M23" s="49">
        <v>0</v>
      </c>
      <c r="N23" s="49"/>
    </row>
    <row r="24" spans="1:14" ht="21" customHeight="1">
      <c r="A24" s="54" t="s">
        <v>178</v>
      </c>
      <c r="E24" s="44">
        <v>4</v>
      </c>
      <c r="G24" s="49">
        <v>1014163</v>
      </c>
      <c r="H24" s="49"/>
      <c r="I24" s="49">
        <v>1018107</v>
      </c>
      <c r="J24" s="49"/>
      <c r="K24" s="49">
        <v>762718</v>
      </c>
      <c r="L24" s="49"/>
      <c r="M24" s="49">
        <v>813570</v>
      </c>
      <c r="N24" s="49"/>
    </row>
    <row r="25" spans="1:14" ht="21" customHeight="1">
      <c r="A25" s="33" t="s">
        <v>72</v>
      </c>
      <c r="B25" s="46"/>
      <c r="C25" s="46"/>
      <c r="E25" s="47">
        <v>5</v>
      </c>
      <c r="F25" s="48"/>
      <c r="G25" s="49">
        <v>1017057</v>
      </c>
      <c r="H25" s="49"/>
      <c r="I25" s="49">
        <v>963470</v>
      </c>
      <c r="J25" s="49"/>
      <c r="K25" s="49">
        <v>69952</v>
      </c>
      <c r="L25" s="49"/>
      <c r="M25" s="49">
        <v>69952</v>
      </c>
      <c r="N25" s="49"/>
    </row>
    <row r="26" spans="1:14" ht="21" customHeight="1">
      <c r="A26" s="33" t="s">
        <v>114</v>
      </c>
      <c r="B26" s="46"/>
      <c r="C26" s="46"/>
      <c r="E26" s="47">
        <v>6</v>
      </c>
      <c r="F26" s="48"/>
      <c r="G26" s="49">
        <v>0</v>
      </c>
      <c r="H26" s="49"/>
      <c r="I26" s="49">
        <v>0</v>
      </c>
      <c r="J26" s="49"/>
      <c r="K26" s="49">
        <v>64442333</v>
      </c>
      <c r="L26" s="49"/>
      <c r="M26" s="49">
        <v>63241874</v>
      </c>
      <c r="N26" s="49"/>
    </row>
    <row r="27" spans="1:14" ht="21" customHeight="1">
      <c r="A27" s="33" t="s">
        <v>148</v>
      </c>
      <c r="B27" s="46"/>
      <c r="C27" s="46"/>
      <c r="E27" s="47">
        <v>3</v>
      </c>
      <c r="F27" s="48"/>
      <c r="G27" s="49">
        <v>0</v>
      </c>
      <c r="H27" s="49"/>
      <c r="I27" s="49">
        <v>0</v>
      </c>
      <c r="J27" s="49"/>
      <c r="K27" s="49">
        <v>370085</v>
      </c>
      <c r="L27" s="49"/>
      <c r="M27" s="49">
        <v>432076</v>
      </c>
      <c r="N27" s="49"/>
    </row>
    <row r="28" spans="1:14" ht="21" customHeight="1">
      <c r="A28" s="55" t="s">
        <v>190</v>
      </c>
      <c r="E28" s="47"/>
      <c r="F28" s="48"/>
      <c r="G28" s="49">
        <v>380142</v>
      </c>
      <c r="H28" s="49"/>
      <c r="I28" s="49">
        <v>380258</v>
      </c>
      <c r="J28" s="49"/>
      <c r="K28" s="49">
        <v>726359</v>
      </c>
      <c r="L28" s="49"/>
      <c r="M28" s="49">
        <v>726359</v>
      </c>
      <c r="N28" s="49"/>
    </row>
    <row r="29" spans="1:14" ht="21" customHeight="1">
      <c r="A29" s="33" t="s">
        <v>115</v>
      </c>
      <c r="B29" s="46"/>
      <c r="C29" s="46"/>
      <c r="E29" s="47">
        <v>7</v>
      </c>
      <c r="F29" s="48"/>
      <c r="G29" s="49">
        <v>83919219</v>
      </c>
      <c r="H29" s="49"/>
      <c r="I29" s="49">
        <v>81859991</v>
      </c>
      <c r="J29" s="49"/>
      <c r="K29" s="49">
        <v>13642345</v>
      </c>
      <c r="L29" s="49"/>
      <c r="M29" s="49">
        <v>13623611</v>
      </c>
      <c r="N29" s="49"/>
    </row>
    <row r="30" spans="1:14" ht="21" customHeight="1">
      <c r="A30" s="51" t="s">
        <v>191</v>
      </c>
      <c r="E30" s="47">
        <v>8</v>
      </c>
      <c r="F30" s="48"/>
      <c r="G30" s="49">
        <v>10140567</v>
      </c>
      <c r="H30" s="49"/>
      <c r="I30" s="49">
        <v>9668432</v>
      </c>
      <c r="J30" s="49"/>
      <c r="K30" s="49">
        <v>795311</v>
      </c>
      <c r="L30" s="49"/>
      <c r="M30" s="49">
        <v>842084</v>
      </c>
      <c r="N30" s="49"/>
    </row>
    <row r="31" spans="1:14" ht="21" customHeight="1">
      <c r="A31" s="33" t="s">
        <v>73</v>
      </c>
      <c r="C31" s="46"/>
      <c r="E31" s="47"/>
      <c r="F31" s="48"/>
      <c r="G31" s="49">
        <v>17538869</v>
      </c>
      <c r="H31" s="49"/>
      <c r="I31" s="49">
        <v>17538869</v>
      </c>
      <c r="J31" s="49"/>
      <c r="K31" s="49">
        <v>0</v>
      </c>
      <c r="L31" s="49"/>
      <c r="M31" s="49">
        <v>0</v>
      </c>
      <c r="N31" s="49"/>
    </row>
    <row r="32" spans="1:14" ht="21" customHeight="1">
      <c r="A32" s="33" t="s">
        <v>116</v>
      </c>
      <c r="B32" s="46"/>
      <c r="C32" s="46"/>
      <c r="E32" s="47"/>
      <c r="F32" s="48"/>
      <c r="G32" s="49">
        <v>1722744</v>
      </c>
      <c r="H32" s="49"/>
      <c r="I32" s="49">
        <v>1621177</v>
      </c>
      <c r="J32" s="49"/>
      <c r="K32" s="49">
        <v>651978</v>
      </c>
      <c r="L32" s="49"/>
      <c r="M32" s="49">
        <v>742525</v>
      </c>
      <c r="N32" s="49"/>
    </row>
    <row r="33" spans="1:14" ht="21" customHeight="1">
      <c r="A33" s="33" t="s">
        <v>143</v>
      </c>
      <c r="B33" s="46"/>
      <c r="C33" s="46"/>
      <c r="E33" s="47"/>
      <c r="F33" s="48"/>
      <c r="G33" s="49">
        <v>92059</v>
      </c>
      <c r="H33" s="49"/>
      <c r="I33" s="49">
        <v>77676</v>
      </c>
      <c r="J33" s="49"/>
      <c r="K33" s="49">
        <v>0</v>
      </c>
      <c r="L33" s="49"/>
      <c r="M33" s="49">
        <v>0</v>
      </c>
      <c r="N33" s="49"/>
    </row>
    <row r="34" spans="1:14" ht="21" customHeight="1">
      <c r="A34" s="33" t="s">
        <v>117</v>
      </c>
      <c r="C34" s="46"/>
      <c r="E34" s="47"/>
      <c r="F34" s="48"/>
      <c r="G34" s="49">
        <v>608317</v>
      </c>
      <c r="H34" s="49"/>
      <c r="I34" s="49">
        <v>611195</v>
      </c>
      <c r="J34" s="49"/>
      <c r="K34" s="49">
        <v>49478</v>
      </c>
      <c r="L34" s="49"/>
      <c r="M34" s="49">
        <v>49345</v>
      </c>
      <c r="N34" s="49"/>
    </row>
    <row r="35" spans="1:14" ht="21" customHeight="1">
      <c r="A35" s="39" t="s">
        <v>18</v>
      </c>
      <c r="E35" s="44"/>
      <c r="G35" s="56">
        <f>SUM(G22:G34)</f>
        <v>116597787</v>
      </c>
      <c r="H35" s="49"/>
      <c r="I35" s="56">
        <f>SUM(I22:I34)</f>
        <v>113743784</v>
      </c>
      <c r="J35" s="49"/>
      <c r="K35" s="56">
        <f>SUM(K22:K34)</f>
        <v>81670559</v>
      </c>
      <c r="L35" s="49"/>
      <c r="M35" s="56">
        <f>SUM(M22:M34)</f>
        <v>80541396</v>
      </c>
      <c r="N35" s="49"/>
    </row>
    <row r="36" spans="1:14" ht="21" customHeight="1" thickBot="1">
      <c r="A36" s="39" t="s">
        <v>3</v>
      </c>
      <c r="E36" s="44"/>
      <c r="G36" s="57">
        <f>SUM(G21+G35)</f>
        <v>139892517</v>
      </c>
      <c r="H36" s="49"/>
      <c r="I36" s="57">
        <f>SUM(I21+I35)</f>
        <v>141542861</v>
      </c>
      <c r="J36" s="49"/>
      <c r="K36" s="57">
        <f>SUM(K21+K35)</f>
        <v>90222188</v>
      </c>
      <c r="L36" s="49"/>
      <c r="M36" s="57">
        <f>SUM(M21+M35)</f>
        <v>88970153</v>
      </c>
      <c r="N36" s="49"/>
    </row>
    <row r="37" spans="1:14" ht="21" customHeight="1" thickTop="1">
      <c r="E37" s="44"/>
      <c r="G37" s="45"/>
    </row>
    <row r="38" spans="1:14" ht="21" customHeight="1">
      <c r="A38" s="33" t="s">
        <v>36</v>
      </c>
      <c r="E38" s="44"/>
      <c r="G38" s="45"/>
    </row>
    <row r="39" spans="1:14" ht="21" customHeight="1">
      <c r="E39" s="44"/>
      <c r="G39" s="45"/>
    </row>
    <row r="40" spans="1:14" ht="21" customHeight="1">
      <c r="E40" s="44"/>
      <c r="G40" s="45"/>
    </row>
    <row r="41" spans="1:14" ht="21" customHeight="1">
      <c r="E41" s="44"/>
      <c r="G41" s="45"/>
      <c r="M41" s="45">
        <v>1</v>
      </c>
    </row>
    <row r="42" spans="1:14" ht="21" customHeight="1">
      <c r="A42" s="32" t="s">
        <v>37</v>
      </c>
      <c r="B42" s="32"/>
      <c r="C42" s="32"/>
      <c r="D42" s="32"/>
      <c r="E42" s="58"/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21" customHeight="1">
      <c r="A43" s="32" t="s">
        <v>84</v>
      </c>
      <c r="B43" s="32"/>
      <c r="C43" s="32"/>
      <c r="D43" s="32"/>
      <c r="E43" s="58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21" customHeight="1">
      <c r="A44" s="32" t="str">
        <f>A3</f>
        <v>ณ วันที่ 30 กันยายน 2566</v>
      </c>
      <c r="B44" s="32"/>
      <c r="C44" s="32"/>
      <c r="D44" s="32"/>
      <c r="E44" s="58"/>
      <c r="F44" s="32"/>
      <c r="G44" s="32"/>
      <c r="H44" s="32"/>
      <c r="I44" s="32"/>
      <c r="J44" s="32"/>
      <c r="K44" s="32"/>
      <c r="L44" s="32"/>
      <c r="M44" s="32"/>
      <c r="N44" s="32"/>
    </row>
    <row r="45" spans="1:14" ht="21" customHeight="1">
      <c r="A45" s="35"/>
      <c r="B45" s="35"/>
      <c r="C45" s="35"/>
      <c r="D45" s="35"/>
      <c r="E45" s="44"/>
      <c r="H45" s="36"/>
      <c r="I45" s="36"/>
      <c r="J45" s="36"/>
      <c r="K45" s="36"/>
      <c r="L45" s="37"/>
      <c r="M45" s="38" t="s">
        <v>156</v>
      </c>
      <c r="N45" s="38"/>
    </row>
    <row r="46" spans="1:14" s="39" customFormat="1" ht="21" customHeight="1">
      <c r="E46" s="59"/>
      <c r="G46" s="133" t="s">
        <v>31</v>
      </c>
      <c r="H46" s="133"/>
      <c r="I46" s="133"/>
      <c r="J46" s="36"/>
      <c r="K46" s="133" t="s">
        <v>68</v>
      </c>
      <c r="L46" s="133"/>
      <c r="M46" s="133"/>
      <c r="N46" s="36"/>
    </row>
    <row r="47" spans="1:14" s="39" customFormat="1" ht="21" customHeight="1">
      <c r="E47" s="59"/>
      <c r="G47" s="36" t="s">
        <v>130</v>
      </c>
      <c r="H47" s="36"/>
      <c r="I47" s="36" t="s">
        <v>130</v>
      </c>
      <c r="J47" s="36"/>
      <c r="K47" s="36" t="s">
        <v>130</v>
      </c>
      <c r="L47" s="36"/>
      <c r="M47" s="36" t="s">
        <v>130</v>
      </c>
      <c r="N47" s="36"/>
    </row>
    <row r="48" spans="1:14" ht="21" customHeight="1">
      <c r="E48" s="40" t="s">
        <v>26</v>
      </c>
      <c r="F48" s="33"/>
      <c r="G48" s="41" t="str">
        <f>G7</f>
        <v>30 กันยายน 2566</v>
      </c>
      <c r="H48" s="35"/>
      <c r="I48" s="40" t="s">
        <v>218</v>
      </c>
      <c r="J48" s="35"/>
      <c r="K48" s="41" t="str">
        <f>K7</f>
        <v>30 กันยายน 2566</v>
      </c>
      <c r="L48" s="35"/>
      <c r="M48" s="40" t="s">
        <v>218</v>
      </c>
      <c r="N48" s="35"/>
    </row>
    <row r="49" spans="1:14" ht="21" customHeight="1">
      <c r="E49" s="44"/>
      <c r="F49" s="33"/>
      <c r="G49" s="43" t="s">
        <v>159</v>
      </c>
      <c r="H49" s="35"/>
      <c r="I49" s="43" t="s">
        <v>160</v>
      </c>
      <c r="J49" s="35"/>
      <c r="K49" s="43" t="s">
        <v>159</v>
      </c>
      <c r="L49" s="35"/>
      <c r="M49" s="43" t="s">
        <v>160</v>
      </c>
      <c r="N49" s="35"/>
    </row>
    <row r="50" spans="1:14" ht="21" customHeight="1">
      <c r="E50" s="44"/>
      <c r="F50" s="33"/>
      <c r="G50" s="43" t="s">
        <v>161</v>
      </c>
      <c r="H50" s="35"/>
      <c r="I50" s="43"/>
      <c r="J50" s="35"/>
      <c r="K50" s="43" t="s">
        <v>161</v>
      </c>
      <c r="L50" s="35"/>
      <c r="M50" s="43"/>
      <c r="N50" s="35"/>
    </row>
    <row r="51" spans="1:14" ht="21" customHeight="1">
      <c r="A51" s="32" t="s">
        <v>4</v>
      </c>
      <c r="B51" s="50"/>
      <c r="C51" s="50"/>
      <c r="E51" s="44"/>
      <c r="H51" s="37"/>
      <c r="I51" s="37"/>
      <c r="J51" s="37"/>
      <c r="K51" s="37"/>
      <c r="L51" s="37"/>
      <c r="M51" s="37"/>
      <c r="N51" s="37"/>
    </row>
    <row r="52" spans="1:14" ht="21" customHeight="1">
      <c r="A52" s="39" t="s">
        <v>5</v>
      </c>
      <c r="E52" s="44"/>
    </row>
    <row r="53" spans="1:14" ht="21" customHeight="1">
      <c r="A53" s="33" t="s">
        <v>219</v>
      </c>
      <c r="E53" s="47">
        <v>9</v>
      </c>
      <c r="G53" s="49">
        <v>2000000</v>
      </c>
      <c r="I53" s="49">
        <v>500000</v>
      </c>
      <c r="K53" s="49">
        <v>2000000</v>
      </c>
      <c r="M53" s="49">
        <v>500000</v>
      </c>
    </row>
    <row r="54" spans="1:14" ht="21" customHeight="1">
      <c r="A54" s="33" t="s">
        <v>113</v>
      </c>
      <c r="C54" s="46"/>
      <c r="D54" s="46"/>
      <c r="E54" s="47">
        <v>3</v>
      </c>
      <c r="F54" s="48"/>
      <c r="G54" s="49">
        <v>5844410</v>
      </c>
      <c r="H54" s="49"/>
      <c r="I54" s="49">
        <v>6175970</v>
      </c>
      <c r="J54" s="49"/>
      <c r="K54" s="49">
        <v>907026</v>
      </c>
      <c r="L54" s="49"/>
      <c r="M54" s="49">
        <v>1102371</v>
      </c>
      <c r="N54" s="49"/>
    </row>
    <row r="55" spans="1:14" ht="21" customHeight="1">
      <c r="A55" s="33" t="s">
        <v>40</v>
      </c>
      <c r="C55" s="46"/>
      <c r="D55" s="46"/>
      <c r="E55" s="47">
        <v>3</v>
      </c>
      <c r="F55" s="48"/>
      <c r="G55" s="49">
        <v>7803618</v>
      </c>
      <c r="H55" s="49"/>
      <c r="I55" s="60">
        <v>5425639</v>
      </c>
      <c r="J55" s="49"/>
      <c r="K55" s="49">
        <v>1388702</v>
      </c>
      <c r="L55" s="49"/>
      <c r="M55" s="60">
        <v>1042579</v>
      </c>
      <c r="N55" s="49"/>
    </row>
    <row r="56" spans="1:14" ht="21" customHeight="1">
      <c r="A56" s="33" t="s">
        <v>150</v>
      </c>
      <c r="C56" s="46"/>
      <c r="D56" s="46"/>
      <c r="E56" s="47"/>
      <c r="F56" s="33"/>
      <c r="G56" s="60"/>
      <c r="H56" s="33"/>
      <c r="I56" s="60"/>
      <c r="J56" s="49"/>
      <c r="K56" s="60"/>
      <c r="L56" s="60"/>
      <c r="M56" s="60"/>
      <c r="N56" s="49"/>
    </row>
    <row r="57" spans="1:14" ht="21" customHeight="1">
      <c r="A57" s="33" t="s">
        <v>234</v>
      </c>
      <c r="C57" s="46"/>
      <c r="D57" s="46"/>
      <c r="E57" s="47">
        <v>10</v>
      </c>
      <c r="F57" s="33"/>
      <c r="G57" s="49">
        <v>1000000</v>
      </c>
      <c r="H57" s="33"/>
      <c r="I57" s="60">
        <v>0</v>
      </c>
      <c r="J57" s="49"/>
      <c r="K57" s="49">
        <v>1000000</v>
      </c>
      <c r="L57" s="60"/>
      <c r="M57" s="60">
        <v>0</v>
      </c>
      <c r="N57" s="49"/>
    </row>
    <row r="58" spans="1:14" ht="21" customHeight="1">
      <c r="A58" s="33" t="s">
        <v>180</v>
      </c>
      <c r="C58" s="46"/>
      <c r="D58" s="46"/>
      <c r="E58" s="47"/>
      <c r="F58" s="48"/>
      <c r="G58" s="49">
        <v>281553</v>
      </c>
      <c r="H58" s="49"/>
      <c r="I58" s="49">
        <v>880375</v>
      </c>
      <c r="J58" s="49"/>
      <c r="K58" s="49">
        <v>123396</v>
      </c>
      <c r="L58" s="49"/>
      <c r="M58" s="49">
        <v>126295</v>
      </c>
      <c r="N58" s="49"/>
    </row>
    <row r="59" spans="1:14" ht="21" customHeight="1">
      <c r="A59" s="33" t="s">
        <v>173</v>
      </c>
      <c r="E59" s="47">
        <v>11</v>
      </c>
      <c r="F59" s="48"/>
      <c r="G59" s="49">
        <v>1499913</v>
      </c>
      <c r="H59" s="49"/>
      <c r="I59" s="49">
        <v>4999842</v>
      </c>
      <c r="J59" s="49"/>
      <c r="K59" s="49">
        <v>1499913</v>
      </c>
      <c r="L59" s="49"/>
      <c r="M59" s="49">
        <v>4999842</v>
      </c>
      <c r="N59" s="49"/>
    </row>
    <row r="60" spans="1:14" ht="21" customHeight="1">
      <c r="A60" s="33" t="s">
        <v>192</v>
      </c>
      <c r="C60" s="46"/>
      <c r="D60" s="46"/>
      <c r="E60" s="47"/>
      <c r="F60" s="48"/>
      <c r="G60" s="49">
        <v>0</v>
      </c>
      <c r="H60" s="49"/>
      <c r="I60" s="49">
        <v>32000</v>
      </c>
      <c r="J60" s="49"/>
      <c r="K60" s="49">
        <v>0</v>
      </c>
      <c r="L60" s="49"/>
      <c r="M60" s="49">
        <v>0</v>
      </c>
      <c r="N60" s="49"/>
    </row>
    <row r="61" spans="1:14" ht="21" customHeight="1">
      <c r="A61" s="33" t="s">
        <v>149</v>
      </c>
      <c r="C61" s="46"/>
      <c r="D61" s="46"/>
      <c r="E61" s="47">
        <v>3</v>
      </c>
      <c r="F61" s="48"/>
      <c r="G61" s="49">
        <v>0</v>
      </c>
      <c r="H61" s="49"/>
      <c r="I61" s="49">
        <v>0</v>
      </c>
      <c r="J61" s="49"/>
      <c r="K61" s="49">
        <v>19741595</v>
      </c>
      <c r="L61" s="49"/>
      <c r="M61" s="49">
        <v>15004852</v>
      </c>
      <c r="N61" s="49"/>
    </row>
    <row r="62" spans="1:14" ht="21" customHeight="1">
      <c r="A62" s="33" t="s">
        <v>85</v>
      </c>
      <c r="C62" s="46"/>
      <c r="D62" s="46"/>
      <c r="E62" s="47"/>
      <c r="F62" s="48"/>
      <c r="G62" s="49">
        <v>798006</v>
      </c>
      <c r="H62" s="49"/>
      <c r="I62" s="49">
        <v>1471565</v>
      </c>
      <c r="J62" s="49"/>
      <c r="K62" s="49">
        <v>137310</v>
      </c>
      <c r="L62" s="49"/>
      <c r="M62" s="49">
        <v>138773</v>
      </c>
      <c r="N62" s="49"/>
    </row>
    <row r="63" spans="1:14" ht="21" customHeight="1">
      <c r="A63" s="33" t="s">
        <v>154</v>
      </c>
      <c r="C63" s="46"/>
      <c r="D63" s="46"/>
      <c r="E63" s="47"/>
      <c r="F63" s="48"/>
      <c r="G63" s="49">
        <v>186124</v>
      </c>
      <c r="H63" s="49"/>
      <c r="I63" s="49">
        <v>183249</v>
      </c>
      <c r="J63" s="49"/>
      <c r="K63" s="49">
        <v>100133</v>
      </c>
      <c r="L63" s="49"/>
      <c r="M63" s="49">
        <v>99381</v>
      </c>
      <c r="N63" s="49"/>
    </row>
    <row r="64" spans="1:14" ht="21" customHeight="1">
      <c r="A64" s="33" t="s">
        <v>6</v>
      </c>
      <c r="C64" s="46"/>
      <c r="D64" s="46"/>
      <c r="E64" s="47"/>
      <c r="F64" s="48"/>
      <c r="G64" s="49">
        <v>1318397</v>
      </c>
      <c r="H64" s="49"/>
      <c r="I64" s="52">
        <v>947674</v>
      </c>
      <c r="J64" s="49"/>
      <c r="K64" s="49">
        <v>563345</v>
      </c>
      <c r="L64" s="49"/>
      <c r="M64" s="52">
        <v>249916</v>
      </c>
      <c r="N64" s="49"/>
    </row>
    <row r="65" spans="1:14" ht="21" customHeight="1">
      <c r="A65" s="39" t="s">
        <v>7</v>
      </c>
      <c r="E65" s="44"/>
      <c r="G65" s="53">
        <f>SUM(G53:G64)</f>
        <v>20732021</v>
      </c>
      <c r="H65" s="49"/>
      <c r="I65" s="53">
        <f>SUM(I53:I64)</f>
        <v>20616314</v>
      </c>
      <c r="J65" s="49"/>
      <c r="K65" s="53">
        <f>SUM(K53:K64)</f>
        <v>27461420</v>
      </c>
      <c r="L65" s="49"/>
      <c r="M65" s="53">
        <f>SUM(M53:M64)</f>
        <v>23264009</v>
      </c>
      <c r="N65" s="49"/>
    </row>
    <row r="66" spans="1:14" ht="21" customHeight="1">
      <c r="A66" s="39" t="s">
        <v>19</v>
      </c>
      <c r="E66" s="44"/>
      <c r="G66" s="49"/>
      <c r="H66" s="49"/>
      <c r="I66" s="49"/>
      <c r="J66" s="49"/>
      <c r="K66" s="49"/>
      <c r="L66" s="49"/>
      <c r="M66" s="49"/>
      <c r="N66" s="49"/>
    </row>
    <row r="67" spans="1:14" ht="21" customHeight="1">
      <c r="A67" s="33" t="s">
        <v>144</v>
      </c>
      <c r="B67" s="46"/>
      <c r="D67" s="46"/>
      <c r="E67" s="47">
        <v>10</v>
      </c>
      <c r="F67" s="48"/>
      <c r="G67" s="49">
        <v>3000000</v>
      </c>
      <c r="H67" s="49"/>
      <c r="I67" s="61">
        <v>4000000</v>
      </c>
      <c r="J67" s="49"/>
      <c r="K67" s="49">
        <v>3000000</v>
      </c>
      <c r="L67" s="49"/>
      <c r="M67" s="49">
        <v>4000000</v>
      </c>
      <c r="N67" s="49"/>
    </row>
    <row r="68" spans="1:14" ht="21" customHeight="1">
      <c r="A68" s="33" t="s">
        <v>184</v>
      </c>
      <c r="B68" s="46"/>
      <c r="D68" s="46"/>
      <c r="E68" s="47"/>
      <c r="F68" s="48"/>
      <c r="G68" s="49">
        <v>7100225</v>
      </c>
      <c r="H68" s="49"/>
      <c r="I68" s="61">
        <v>6683842</v>
      </c>
      <c r="J68" s="49"/>
      <c r="K68" s="49">
        <v>550126</v>
      </c>
      <c r="L68" s="49"/>
      <c r="M68" s="49">
        <v>604417</v>
      </c>
      <c r="N68" s="49"/>
    </row>
    <row r="69" spans="1:14" ht="21" customHeight="1">
      <c r="A69" s="33" t="s">
        <v>145</v>
      </c>
      <c r="B69" s="46"/>
      <c r="D69" s="46"/>
      <c r="E69" s="47">
        <v>11</v>
      </c>
      <c r="F69" s="48"/>
      <c r="G69" s="49">
        <v>4998550</v>
      </c>
      <c r="H69" s="49"/>
      <c r="I69" s="61">
        <v>6497815</v>
      </c>
      <c r="J69" s="49"/>
      <c r="K69" s="49">
        <v>4998550</v>
      </c>
      <c r="L69" s="49"/>
      <c r="M69" s="49">
        <v>6497815</v>
      </c>
      <c r="N69" s="49"/>
    </row>
    <row r="70" spans="1:14" ht="21" customHeight="1">
      <c r="A70" s="33" t="s">
        <v>183</v>
      </c>
      <c r="C70" s="46"/>
      <c r="D70" s="46"/>
      <c r="E70" s="47"/>
      <c r="F70" s="48"/>
      <c r="G70" s="49">
        <v>1899081</v>
      </c>
      <c r="H70" s="49"/>
      <c r="I70" s="61">
        <v>1666045</v>
      </c>
      <c r="J70" s="49"/>
      <c r="K70" s="49">
        <v>1660366</v>
      </c>
      <c r="L70" s="49"/>
      <c r="M70" s="49">
        <v>1431300</v>
      </c>
      <c r="N70" s="49"/>
    </row>
    <row r="71" spans="1:14" ht="21" customHeight="1">
      <c r="A71" s="33" t="s">
        <v>182</v>
      </c>
      <c r="B71" s="46"/>
      <c r="D71" s="46"/>
      <c r="E71" s="47"/>
      <c r="F71" s="48"/>
      <c r="G71" s="49">
        <v>4132448</v>
      </c>
      <c r="H71" s="49"/>
      <c r="I71" s="61">
        <v>3886455</v>
      </c>
      <c r="J71" s="49"/>
      <c r="K71" s="49">
        <v>1284446</v>
      </c>
      <c r="L71" s="49"/>
      <c r="M71" s="49">
        <v>1223284</v>
      </c>
      <c r="N71" s="49"/>
    </row>
    <row r="72" spans="1:14" ht="21" customHeight="1">
      <c r="A72" s="33" t="s">
        <v>138</v>
      </c>
      <c r="B72" s="46"/>
      <c r="D72" s="46"/>
      <c r="E72" s="47"/>
      <c r="F72" s="48"/>
      <c r="G72" s="49">
        <v>508476</v>
      </c>
      <c r="H72" s="49"/>
      <c r="I72" s="61">
        <v>486095</v>
      </c>
      <c r="J72" s="49"/>
      <c r="K72" s="49">
        <v>128081</v>
      </c>
      <c r="L72" s="49"/>
      <c r="M72" s="49">
        <v>109287</v>
      </c>
      <c r="N72" s="49"/>
    </row>
    <row r="73" spans="1:14" ht="21" customHeight="1">
      <c r="A73" s="33" t="s">
        <v>131</v>
      </c>
      <c r="B73" s="46"/>
      <c r="D73" s="46"/>
      <c r="E73" s="47"/>
      <c r="F73" s="48"/>
      <c r="G73" s="49">
        <v>3828615</v>
      </c>
      <c r="H73" s="49"/>
      <c r="I73" s="61">
        <v>3920406</v>
      </c>
      <c r="J73" s="49"/>
      <c r="K73" s="49">
        <v>290424</v>
      </c>
      <c r="L73" s="49"/>
      <c r="M73" s="49">
        <v>341142</v>
      </c>
      <c r="N73" s="49"/>
    </row>
    <row r="74" spans="1:14" ht="21" customHeight="1">
      <c r="A74" s="33" t="s">
        <v>41</v>
      </c>
      <c r="B74" s="46"/>
      <c r="D74" s="46"/>
      <c r="E74" s="47"/>
      <c r="F74" s="48"/>
      <c r="G74" s="49">
        <v>79073</v>
      </c>
      <c r="H74" s="49"/>
      <c r="I74" s="61">
        <v>73100</v>
      </c>
      <c r="J74" s="49"/>
      <c r="K74" s="49">
        <v>34773</v>
      </c>
      <c r="L74" s="49"/>
      <c r="M74" s="49">
        <v>32650</v>
      </c>
      <c r="N74" s="49"/>
    </row>
    <row r="75" spans="1:14" ht="21" customHeight="1">
      <c r="A75" s="39" t="s">
        <v>47</v>
      </c>
      <c r="B75" s="39"/>
      <c r="E75" s="44"/>
      <c r="G75" s="53">
        <f>SUM(G67:G74)</f>
        <v>25546468</v>
      </c>
      <c r="H75" s="49"/>
      <c r="I75" s="53">
        <f>SUM(I67:I74)</f>
        <v>27213758</v>
      </c>
      <c r="J75" s="49"/>
      <c r="K75" s="53">
        <f>SUM(K67:K74)</f>
        <v>11946766</v>
      </c>
      <c r="L75" s="49"/>
      <c r="M75" s="53">
        <f>SUM(M67:M74)</f>
        <v>14239895</v>
      </c>
      <c r="N75" s="49"/>
    </row>
    <row r="76" spans="1:14" ht="21" customHeight="1">
      <c r="A76" s="39" t="s">
        <v>8</v>
      </c>
      <c r="B76" s="39"/>
      <c r="E76" s="44"/>
      <c r="G76" s="53">
        <f>SUM(G65+G75)</f>
        <v>46278489</v>
      </c>
      <c r="H76" s="49"/>
      <c r="I76" s="53">
        <f>SUM(I65+I75)</f>
        <v>47830072</v>
      </c>
      <c r="J76" s="49"/>
      <c r="K76" s="53">
        <f>SUM(K65+K75)</f>
        <v>39408186</v>
      </c>
      <c r="L76" s="49"/>
      <c r="M76" s="53">
        <f>SUM(M65+M75)</f>
        <v>37503904</v>
      </c>
      <c r="N76" s="49"/>
    </row>
    <row r="77" spans="1:14" ht="21" customHeight="1">
      <c r="E77" s="44"/>
      <c r="G77" s="45"/>
    </row>
    <row r="78" spans="1:14" ht="21" customHeight="1">
      <c r="A78" s="33" t="s">
        <v>36</v>
      </c>
      <c r="E78" s="44"/>
      <c r="G78" s="45"/>
    </row>
    <row r="79" spans="1:14" ht="21" customHeight="1">
      <c r="E79" s="44"/>
      <c r="G79" s="45"/>
    </row>
    <row r="80" spans="1:14" ht="21" customHeight="1">
      <c r="E80" s="44"/>
      <c r="G80" s="45"/>
    </row>
    <row r="81" spans="1:14" ht="21" customHeight="1">
      <c r="E81" s="44"/>
      <c r="G81" s="45"/>
    </row>
    <row r="82" spans="1:14" ht="21" customHeight="1">
      <c r="E82" s="44"/>
      <c r="G82" s="45"/>
      <c r="M82" s="45">
        <v>2</v>
      </c>
    </row>
    <row r="83" spans="1:14" ht="21" customHeight="1">
      <c r="A83" s="32" t="s">
        <v>37</v>
      </c>
      <c r="B83" s="32"/>
      <c r="C83" s="32"/>
      <c r="D83" s="32"/>
      <c r="E83" s="58"/>
      <c r="F83" s="32"/>
      <c r="G83" s="32"/>
      <c r="H83" s="32"/>
      <c r="I83" s="32"/>
      <c r="J83" s="32"/>
      <c r="K83" s="32"/>
      <c r="L83" s="32"/>
      <c r="M83" s="32"/>
      <c r="N83" s="32"/>
    </row>
    <row r="84" spans="1:14" ht="21" customHeight="1">
      <c r="A84" s="32" t="s">
        <v>84</v>
      </c>
      <c r="B84" s="32"/>
      <c r="C84" s="32"/>
      <c r="D84" s="32"/>
      <c r="E84" s="58"/>
      <c r="F84" s="32"/>
      <c r="G84" s="32"/>
      <c r="H84" s="32"/>
      <c r="I84" s="32"/>
      <c r="J84" s="32"/>
      <c r="K84" s="32"/>
      <c r="L84" s="32"/>
      <c r="M84" s="32"/>
      <c r="N84" s="32"/>
    </row>
    <row r="85" spans="1:14" ht="21" customHeight="1">
      <c r="A85" s="32" t="str">
        <f>A44</f>
        <v>ณ วันที่ 30 กันยายน 2566</v>
      </c>
      <c r="B85" s="32"/>
      <c r="C85" s="32"/>
      <c r="D85" s="32"/>
      <c r="E85" s="58"/>
      <c r="F85" s="32"/>
      <c r="G85" s="32"/>
      <c r="H85" s="32"/>
      <c r="I85" s="32"/>
      <c r="J85" s="32"/>
      <c r="K85" s="32"/>
      <c r="L85" s="32"/>
      <c r="M85" s="32"/>
      <c r="N85" s="32"/>
    </row>
    <row r="86" spans="1:14" ht="21" customHeight="1">
      <c r="A86" s="35"/>
      <c r="B86" s="35"/>
      <c r="C86" s="35"/>
      <c r="D86" s="35"/>
      <c r="E86" s="44"/>
      <c r="H86" s="36"/>
      <c r="I86" s="36"/>
      <c r="J86" s="36"/>
      <c r="K86" s="36"/>
      <c r="L86" s="37"/>
      <c r="M86" s="38" t="s">
        <v>156</v>
      </c>
      <c r="N86" s="38"/>
    </row>
    <row r="87" spans="1:14" s="39" customFormat="1" ht="21" customHeight="1">
      <c r="E87" s="59"/>
      <c r="G87" s="133" t="s">
        <v>31</v>
      </c>
      <c r="H87" s="133"/>
      <c r="I87" s="133"/>
      <c r="J87" s="36"/>
      <c r="K87" s="133" t="s">
        <v>68</v>
      </c>
      <c r="L87" s="133"/>
      <c r="M87" s="133"/>
      <c r="N87" s="36"/>
    </row>
    <row r="88" spans="1:14" s="39" customFormat="1" ht="21" customHeight="1">
      <c r="E88" s="59"/>
      <c r="G88" s="36" t="s">
        <v>130</v>
      </c>
      <c r="H88" s="36"/>
      <c r="I88" s="36" t="s">
        <v>130</v>
      </c>
      <c r="J88" s="36"/>
      <c r="K88" s="36" t="s">
        <v>130</v>
      </c>
      <c r="L88" s="36"/>
      <c r="M88" s="36" t="s">
        <v>130</v>
      </c>
      <c r="N88" s="36"/>
    </row>
    <row r="89" spans="1:14" ht="21" customHeight="1">
      <c r="E89" s="44"/>
      <c r="F89" s="33"/>
      <c r="G89" s="41" t="str">
        <f>G48</f>
        <v>30 กันยายน 2566</v>
      </c>
      <c r="H89" s="35"/>
      <c r="I89" s="40" t="s">
        <v>218</v>
      </c>
      <c r="J89" s="35"/>
      <c r="K89" s="41" t="str">
        <f>K48</f>
        <v>30 กันยายน 2566</v>
      </c>
      <c r="L89" s="35"/>
      <c r="M89" s="40" t="s">
        <v>218</v>
      </c>
      <c r="N89" s="35"/>
    </row>
    <row r="90" spans="1:14" ht="21" customHeight="1">
      <c r="E90" s="44"/>
      <c r="F90" s="33"/>
      <c r="G90" s="43" t="s">
        <v>159</v>
      </c>
      <c r="H90" s="35"/>
      <c r="I90" s="43" t="s">
        <v>160</v>
      </c>
      <c r="J90" s="35"/>
      <c r="K90" s="43" t="s">
        <v>159</v>
      </c>
      <c r="L90" s="35"/>
      <c r="M90" s="43" t="s">
        <v>160</v>
      </c>
      <c r="N90" s="35"/>
    </row>
    <row r="91" spans="1:14" ht="21" customHeight="1">
      <c r="E91" s="44"/>
      <c r="F91" s="33"/>
      <c r="G91" s="43" t="s">
        <v>161</v>
      </c>
      <c r="H91" s="35"/>
      <c r="I91" s="43"/>
      <c r="J91" s="35"/>
      <c r="K91" s="43" t="s">
        <v>161</v>
      </c>
      <c r="L91" s="35"/>
      <c r="M91" s="43"/>
      <c r="N91" s="35"/>
    </row>
    <row r="92" spans="1:14" ht="21" customHeight="1">
      <c r="A92" s="32" t="s">
        <v>82</v>
      </c>
      <c r="E92" s="44"/>
      <c r="F92" s="33"/>
    </row>
    <row r="93" spans="1:14" ht="21" customHeight="1">
      <c r="A93" s="39" t="s">
        <v>9</v>
      </c>
      <c r="E93" s="44"/>
    </row>
    <row r="94" spans="1:14" ht="21" customHeight="1">
      <c r="A94" s="33" t="s">
        <v>10</v>
      </c>
      <c r="E94" s="44"/>
    </row>
    <row r="95" spans="1:14" ht="21" customHeight="1">
      <c r="A95" s="33" t="s">
        <v>50</v>
      </c>
      <c r="B95" s="62"/>
      <c r="C95" s="62"/>
      <c r="E95" s="63"/>
      <c r="F95" s="48"/>
      <c r="G95" s="64"/>
      <c r="H95" s="64"/>
      <c r="I95" s="64"/>
      <c r="J95" s="64"/>
      <c r="K95" s="64"/>
      <c r="L95" s="64"/>
      <c r="M95" s="64"/>
      <c r="N95" s="64"/>
    </row>
    <row r="96" spans="1:14" ht="21" customHeight="1" thickBot="1">
      <c r="B96" s="33" t="s">
        <v>152</v>
      </c>
      <c r="C96" s="62"/>
      <c r="E96" s="47"/>
      <c r="F96" s="48"/>
      <c r="G96" s="65">
        <v>1758224</v>
      </c>
      <c r="H96" s="49"/>
      <c r="I96" s="65">
        <v>1758224</v>
      </c>
      <c r="J96" s="61"/>
      <c r="K96" s="65">
        <v>1758224</v>
      </c>
      <c r="L96" s="49"/>
      <c r="M96" s="65">
        <v>1758224</v>
      </c>
      <c r="N96" s="61"/>
    </row>
    <row r="97" spans="1:14" ht="21" customHeight="1" thickTop="1">
      <c r="A97" s="33" t="s">
        <v>51</v>
      </c>
      <c r="B97" s="62"/>
      <c r="C97" s="62"/>
      <c r="E97" s="47"/>
      <c r="F97" s="48"/>
      <c r="G97" s="49"/>
      <c r="H97" s="49"/>
      <c r="I97" s="49"/>
      <c r="J97" s="49"/>
      <c r="K97" s="49"/>
      <c r="L97" s="49"/>
      <c r="M97" s="49"/>
      <c r="N97" s="49"/>
    </row>
    <row r="98" spans="1:14" ht="21" customHeight="1">
      <c r="B98" s="33" t="s">
        <v>181</v>
      </c>
      <c r="C98" s="62"/>
      <c r="E98" s="47"/>
      <c r="F98" s="48"/>
      <c r="G98" s="49">
        <v>1589200</v>
      </c>
      <c r="H98" s="49"/>
      <c r="I98" s="61">
        <f>'CE Thai'!D46</f>
        <v>1589200</v>
      </c>
      <c r="J98" s="61"/>
      <c r="K98" s="49">
        <v>1589200</v>
      </c>
      <c r="L98" s="49"/>
      <c r="M98" s="61">
        <f>'CE Thai'!L87</f>
        <v>1589200</v>
      </c>
      <c r="N98" s="61"/>
    </row>
    <row r="99" spans="1:14" ht="21" customHeight="1">
      <c r="A99" s="33" t="s">
        <v>20</v>
      </c>
      <c r="C99" s="62"/>
      <c r="E99" s="47"/>
      <c r="F99" s="48"/>
      <c r="G99" s="49">
        <v>30166103</v>
      </c>
      <c r="H99" s="49"/>
      <c r="I99" s="61">
        <f>'CE Thai'!F46</f>
        <v>30166103</v>
      </c>
      <c r="J99" s="61"/>
      <c r="K99" s="49">
        <v>30103179</v>
      </c>
      <c r="L99" s="49"/>
      <c r="M99" s="61">
        <f>'CE Thai'!N87</f>
        <v>30103179</v>
      </c>
      <c r="N99" s="61"/>
    </row>
    <row r="100" spans="1:14" ht="21" customHeight="1">
      <c r="A100" s="33" t="s">
        <v>59</v>
      </c>
      <c r="C100" s="62"/>
      <c r="E100" s="47"/>
      <c r="F100" s="48"/>
      <c r="G100" s="49">
        <v>305000</v>
      </c>
      <c r="H100" s="49"/>
      <c r="I100" s="61">
        <f>'CE Thai'!H46</f>
        <v>305000</v>
      </c>
      <c r="J100" s="61"/>
      <c r="K100" s="49">
        <v>0</v>
      </c>
      <c r="L100" s="49"/>
      <c r="M100" s="49">
        <v>0</v>
      </c>
      <c r="N100" s="49"/>
    </row>
    <row r="101" spans="1:14" ht="21" customHeight="1">
      <c r="A101" s="33" t="s">
        <v>153</v>
      </c>
      <c r="C101" s="62"/>
      <c r="E101" s="47"/>
      <c r="F101" s="48"/>
      <c r="G101" s="49">
        <v>-3958006</v>
      </c>
      <c r="H101" s="49"/>
      <c r="I101" s="61">
        <f>'CE Thai'!J46</f>
        <v>-3954357</v>
      </c>
      <c r="J101" s="61"/>
      <c r="K101" s="49">
        <v>0</v>
      </c>
      <c r="L101" s="49"/>
      <c r="M101" s="49">
        <v>0</v>
      </c>
      <c r="N101" s="49"/>
    </row>
    <row r="102" spans="1:14" ht="21" customHeight="1">
      <c r="A102" s="33" t="s">
        <v>42</v>
      </c>
      <c r="C102" s="62"/>
      <c r="E102" s="47"/>
      <c r="F102" s="48"/>
      <c r="G102" s="49"/>
      <c r="H102" s="49"/>
      <c r="I102" s="61"/>
      <c r="J102" s="61"/>
      <c r="K102" s="49"/>
      <c r="L102" s="49"/>
      <c r="M102" s="61"/>
      <c r="N102" s="61"/>
    </row>
    <row r="103" spans="1:14" ht="21" customHeight="1">
      <c r="B103" s="33" t="s">
        <v>52</v>
      </c>
      <c r="E103" s="47"/>
      <c r="F103" s="48"/>
      <c r="G103" s="49">
        <v>175822</v>
      </c>
      <c r="H103" s="49"/>
      <c r="I103" s="61">
        <f>'CE Thai'!L46</f>
        <v>175822</v>
      </c>
      <c r="J103" s="61"/>
      <c r="K103" s="49">
        <v>175822</v>
      </c>
      <c r="L103" s="49"/>
      <c r="M103" s="61">
        <f>'CE Thai'!P87</f>
        <v>175822</v>
      </c>
      <c r="N103" s="61"/>
    </row>
    <row r="104" spans="1:14" ht="21" customHeight="1">
      <c r="B104" s="33" t="s">
        <v>21</v>
      </c>
      <c r="E104" s="63"/>
      <c r="F104" s="33"/>
      <c r="G104" s="49">
        <v>47880128</v>
      </c>
      <c r="H104" s="49"/>
      <c r="I104" s="61">
        <f>'CE Thai'!N46</f>
        <v>47774161</v>
      </c>
      <c r="J104" s="61"/>
      <c r="K104" s="49">
        <v>16090546</v>
      </c>
      <c r="L104" s="49"/>
      <c r="M104" s="61">
        <f>'CE Thai'!R87</f>
        <v>16716095</v>
      </c>
      <c r="N104" s="61"/>
    </row>
    <row r="105" spans="1:14" ht="21" customHeight="1">
      <c r="A105" s="33" t="s">
        <v>86</v>
      </c>
      <c r="E105" s="63"/>
      <c r="F105" s="33"/>
      <c r="G105" s="66">
        <v>13941353</v>
      </c>
      <c r="H105" s="49"/>
      <c r="I105" s="66">
        <f>'CE Thai'!V46</f>
        <v>13823325</v>
      </c>
      <c r="J105" s="61"/>
      <c r="K105" s="66">
        <v>2855255</v>
      </c>
      <c r="L105" s="49"/>
      <c r="M105" s="66">
        <f>'CE Thai'!X87</f>
        <v>2881953</v>
      </c>
      <c r="N105" s="61"/>
    </row>
    <row r="106" spans="1:14" ht="21" customHeight="1">
      <c r="A106" s="33" t="s">
        <v>101</v>
      </c>
      <c r="E106" s="44"/>
      <c r="G106" s="49">
        <f>SUM(G98:G105)</f>
        <v>90099600</v>
      </c>
      <c r="H106" s="49"/>
      <c r="I106" s="49">
        <f>SUM(I98:I105)</f>
        <v>89879254</v>
      </c>
      <c r="J106" s="49"/>
      <c r="K106" s="49">
        <f>SUM(K98:K105)</f>
        <v>50814002</v>
      </c>
      <c r="L106" s="49"/>
      <c r="M106" s="49">
        <f>SUM(M98:M105)</f>
        <v>51466249</v>
      </c>
      <c r="N106" s="49"/>
    </row>
    <row r="107" spans="1:14" ht="21" customHeight="1">
      <c r="A107" s="33" t="s">
        <v>87</v>
      </c>
      <c r="E107" s="44"/>
      <c r="G107" s="52">
        <v>3514428</v>
      </c>
      <c r="H107" s="49"/>
      <c r="I107" s="66">
        <f>'CE Thai'!Z46</f>
        <v>3833535</v>
      </c>
      <c r="J107" s="61"/>
      <c r="K107" s="52">
        <v>0</v>
      </c>
      <c r="L107" s="49"/>
      <c r="M107" s="52">
        <v>0</v>
      </c>
      <c r="N107" s="49"/>
    </row>
    <row r="108" spans="1:14" ht="21" customHeight="1">
      <c r="A108" s="39" t="s">
        <v>11</v>
      </c>
      <c r="B108" s="39"/>
      <c r="E108" s="44"/>
      <c r="G108" s="49">
        <f>SUM(G106:G107)</f>
        <v>93614028</v>
      </c>
      <c r="H108" s="49"/>
      <c r="I108" s="49">
        <f>SUM(I106:I107)</f>
        <v>93712789</v>
      </c>
      <c r="J108" s="49"/>
      <c r="K108" s="49">
        <f>SUM(K106:K107)</f>
        <v>50814002</v>
      </c>
      <c r="L108" s="49"/>
      <c r="M108" s="49">
        <f>SUM(M106:M107)</f>
        <v>51466249</v>
      </c>
      <c r="N108" s="49">
        <f>SUM(N106:N107)</f>
        <v>0</v>
      </c>
    </row>
    <row r="109" spans="1:14" ht="21" customHeight="1" thickBot="1">
      <c r="A109" s="39" t="s">
        <v>12</v>
      </c>
      <c r="E109" s="44"/>
      <c r="G109" s="57">
        <f>SUM(G108+G76)</f>
        <v>139892517</v>
      </c>
      <c r="H109" s="49"/>
      <c r="I109" s="57">
        <f>SUM(I108+I76)</f>
        <v>141542861</v>
      </c>
      <c r="J109" s="49"/>
      <c r="K109" s="57">
        <f>SUM(K108+K76)</f>
        <v>90222188</v>
      </c>
      <c r="L109" s="49"/>
      <c r="M109" s="57">
        <f>SUM(M108+M76)</f>
        <v>88970153</v>
      </c>
      <c r="N109" s="49">
        <f>SUM(N108+N76)</f>
        <v>0</v>
      </c>
    </row>
    <row r="110" spans="1:14" ht="21" customHeight="1" thickTop="1">
      <c r="G110" s="49">
        <f>G36-G109</f>
        <v>0</v>
      </c>
      <c r="H110" s="49"/>
      <c r="I110" s="49">
        <f>I36-I109</f>
        <v>0</v>
      </c>
      <c r="J110" s="49"/>
      <c r="K110" s="49">
        <f>K36-K109</f>
        <v>0</v>
      </c>
      <c r="L110" s="49"/>
      <c r="M110" s="49">
        <f>M36-M109</f>
        <v>0</v>
      </c>
      <c r="N110" s="9"/>
    </row>
    <row r="111" spans="1:14" ht="21" customHeight="1">
      <c r="A111" s="33" t="s">
        <v>36</v>
      </c>
      <c r="B111" s="67"/>
      <c r="C111" s="67"/>
      <c r="D111" s="45"/>
      <c r="G111" s="45"/>
    </row>
    <row r="112" spans="1:14" ht="21" customHeight="1">
      <c r="A112" s="67"/>
      <c r="B112" s="67"/>
      <c r="C112" s="67"/>
      <c r="D112" s="45"/>
      <c r="G112" s="69"/>
      <c r="H112" s="68"/>
      <c r="I112" s="69"/>
      <c r="J112" s="68"/>
      <c r="K112" s="69"/>
      <c r="M112" s="69"/>
      <c r="N112" s="68"/>
    </row>
    <row r="113" spans="1:13" ht="21" customHeight="1">
      <c r="A113" s="70"/>
      <c r="B113" s="70"/>
      <c r="C113" s="70"/>
      <c r="D113" s="70"/>
      <c r="G113" s="45"/>
    </row>
    <row r="114" spans="1:13" ht="21" customHeight="1">
      <c r="A114" s="67"/>
      <c r="B114" s="67"/>
      <c r="C114" s="67"/>
      <c r="D114" s="45"/>
      <c r="G114" s="45"/>
    </row>
    <row r="115" spans="1:13" ht="21" customHeight="1">
      <c r="A115" s="67"/>
      <c r="C115" s="67"/>
      <c r="D115" s="45"/>
      <c r="E115" s="50" t="s">
        <v>58</v>
      </c>
      <c r="G115" s="45"/>
    </row>
    <row r="116" spans="1:13" ht="21" customHeight="1">
      <c r="A116" s="70"/>
      <c r="B116" s="70"/>
      <c r="C116" s="70"/>
      <c r="D116" s="70"/>
      <c r="G116" s="45"/>
    </row>
    <row r="117" spans="1:13" ht="21" customHeight="1">
      <c r="A117" s="67"/>
      <c r="B117" s="67"/>
      <c r="C117" s="67"/>
      <c r="D117" s="67"/>
      <c r="G117" s="45"/>
    </row>
    <row r="118" spans="1:13" ht="21" customHeight="1">
      <c r="A118" s="67"/>
      <c r="B118" s="67"/>
      <c r="C118" s="67"/>
      <c r="D118" s="67"/>
      <c r="G118" s="45"/>
    </row>
    <row r="119" spans="1:13" ht="21" customHeight="1">
      <c r="A119" s="67"/>
      <c r="B119" s="67"/>
      <c r="C119" s="67"/>
      <c r="D119" s="67"/>
      <c r="G119" s="45"/>
    </row>
    <row r="120" spans="1:13" ht="21" customHeight="1">
      <c r="A120" s="67"/>
      <c r="B120" s="67"/>
      <c r="C120" s="67"/>
      <c r="D120" s="67"/>
      <c r="G120" s="45"/>
    </row>
    <row r="121" spans="1:13" ht="21" customHeight="1">
      <c r="A121" s="67"/>
      <c r="B121" s="67"/>
      <c r="C121" s="67"/>
      <c r="D121" s="67"/>
      <c r="G121" s="45"/>
    </row>
    <row r="122" spans="1:13" ht="21" customHeight="1">
      <c r="A122" s="67"/>
      <c r="B122" s="67"/>
      <c r="C122" s="67"/>
      <c r="D122" s="67"/>
      <c r="G122" s="45"/>
    </row>
    <row r="123" spans="1:13" ht="21" customHeight="1">
      <c r="A123" s="67"/>
      <c r="B123" s="67"/>
      <c r="C123" s="67"/>
      <c r="D123" s="67"/>
      <c r="G123" s="45"/>
      <c r="M123" s="45">
        <v>3</v>
      </c>
    </row>
  </sheetData>
  <mergeCells count="6">
    <mergeCell ref="G87:I87"/>
    <mergeCell ref="K87:M87"/>
    <mergeCell ref="G5:I5"/>
    <mergeCell ref="K5:M5"/>
    <mergeCell ref="G46:I46"/>
    <mergeCell ref="K46:M46"/>
  </mergeCells>
  <phoneticPr fontId="0" type="noConversion"/>
  <printOptions horizontalCentered="1"/>
  <pageMargins left="0.98425196850393704" right="0.39370078740157483" top="0.78740157480314965" bottom="0.47244094488188981" header="0.19685039370078741" footer="0.19685039370078741"/>
  <pageSetup paperSize="9" scale="87" firstPageNumber="3" fitToHeight="0" orientation="portrait" useFirstPageNumber="1" r:id="rId1"/>
  <headerFooter alignWithMargins="0"/>
  <rowBreaks count="2" manualBreakCount="2">
    <brk id="41" max="16383" man="1"/>
    <brk id="82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86"/>
  <sheetViews>
    <sheetView showGridLines="0" view="pageBreakPreview" zoomScaleNormal="112" zoomScaleSheetLayoutView="100" workbookViewId="0">
      <selection activeCell="P5" sqref="P5"/>
    </sheetView>
  </sheetViews>
  <sheetFormatPr defaultColWidth="9.140625" defaultRowHeight="21" customHeight="1"/>
  <cols>
    <col min="1" max="1" width="2" style="33" customWidth="1"/>
    <col min="2" max="3" width="2.7109375" style="33" customWidth="1"/>
    <col min="4" max="4" width="39.7109375" style="33" customWidth="1"/>
    <col min="5" max="5" width="7.7109375" style="35" customWidth="1"/>
    <col min="6" max="6" width="0.42578125" style="35" customWidth="1"/>
    <col min="7" max="7" width="15" style="36" bestFit="1" customWidth="1"/>
    <col min="8" max="8" width="0.5703125" style="45" customWidth="1"/>
    <col min="9" max="9" width="15" style="45" bestFit="1" customWidth="1"/>
    <col min="10" max="10" width="1.140625" style="45" customWidth="1"/>
    <col min="11" max="11" width="15" style="45" bestFit="1" customWidth="1"/>
    <col min="12" max="12" width="0.5703125" style="45" customWidth="1"/>
    <col min="13" max="13" width="14.5703125" style="45" customWidth="1"/>
    <col min="14" max="14" width="4.5703125" style="33" hidden="1" customWidth="1"/>
    <col min="15" max="16384" width="9.140625" style="33"/>
  </cols>
  <sheetData>
    <row r="1" spans="1:14" ht="21" customHeight="1">
      <c r="M1" s="64" t="s">
        <v>158</v>
      </c>
    </row>
    <row r="2" spans="1:14" ht="21" customHeight="1">
      <c r="A2" s="32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8"/>
    </row>
    <row r="3" spans="1:14" ht="21" customHeight="1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21" customHeight="1">
      <c r="A4" s="32" t="s">
        <v>251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ht="21" customHeight="1">
      <c r="C5" s="71"/>
      <c r="D5" s="71"/>
      <c r="E5" s="71"/>
      <c r="F5" s="72"/>
      <c r="G5" s="71"/>
      <c r="H5" s="71"/>
      <c r="I5" s="71"/>
      <c r="J5" s="71"/>
      <c r="M5" s="38" t="s">
        <v>157</v>
      </c>
    </row>
    <row r="6" spans="1:14" ht="21" customHeight="1">
      <c r="A6" s="39"/>
      <c r="B6" s="39"/>
      <c r="C6" s="39"/>
      <c r="D6" s="39"/>
      <c r="E6" s="39"/>
      <c r="F6" s="39"/>
      <c r="G6" s="133" t="s">
        <v>31</v>
      </c>
      <c r="H6" s="133"/>
      <c r="I6" s="133"/>
      <c r="K6" s="133" t="s">
        <v>68</v>
      </c>
      <c r="L6" s="133"/>
      <c r="M6" s="133"/>
      <c r="N6" s="137"/>
    </row>
    <row r="7" spans="1:14" ht="21" customHeight="1">
      <c r="E7" s="40" t="s">
        <v>26</v>
      </c>
      <c r="F7" s="33"/>
      <c r="G7" s="73">
        <v>2566</v>
      </c>
      <c r="H7" s="74"/>
      <c r="I7" s="73">
        <v>2565</v>
      </c>
      <c r="J7" s="75"/>
      <c r="K7" s="73">
        <v>2566</v>
      </c>
      <c r="L7" s="74"/>
      <c r="M7" s="73">
        <v>2565</v>
      </c>
    </row>
    <row r="8" spans="1:14" ht="21" customHeight="1">
      <c r="E8" s="42"/>
      <c r="F8" s="33"/>
      <c r="G8" s="74"/>
      <c r="H8" s="74"/>
      <c r="I8" s="74"/>
      <c r="J8" s="75"/>
      <c r="K8" s="74"/>
      <c r="L8" s="74"/>
      <c r="M8" s="74"/>
    </row>
    <row r="9" spans="1:14" ht="21" customHeight="1">
      <c r="A9" s="39" t="s">
        <v>24</v>
      </c>
      <c r="I9" s="36"/>
    </row>
    <row r="10" spans="1:14" ht="21" customHeight="1">
      <c r="A10" s="33" t="s">
        <v>79</v>
      </c>
      <c r="B10" s="46"/>
      <c r="C10" s="46"/>
      <c r="E10" s="76"/>
      <c r="F10" s="48"/>
      <c r="G10" s="49">
        <v>25472629</v>
      </c>
      <c r="H10" s="49"/>
      <c r="I10" s="49">
        <v>22825097</v>
      </c>
      <c r="J10" s="49"/>
      <c r="K10" s="49">
        <v>4125561</v>
      </c>
      <c r="L10" s="49"/>
      <c r="M10" s="49">
        <v>3749676</v>
      </c>
      <c r="N10" s="39"/>
    </row>
    <row r="11" spans="1:14" ht="21" customHeight="1">
      <c r="A11" s="33" t="s">
        <v>166</v>
      </c>
      <c r="C11" s="46"/>
      <c r="E11" s="76"/>
      <c r="F11" s="48"/>
      <c r="G11" s="49">
        <v>943732</v>
      </c>
      <c r="H11" s="49"/>
      <c r="I11" s="49">
        <v>874535</v>
      </c>
      <c r="J11" s="49"/>
      <c r="K11" s="49">
        <v>0</v>
      </c>
      <c r="L11" s="49"/>
      <c r="M11" s="49">
        <v>0</v>
      </c>
    </row>
    <row r="12" spans="1:14" ht="21" customHeight="1">
      <c r="A12" s="33" t="s">
        <v>43</v>
      </c>
      <c r="B12" s="77"/>
      <c r="C12" s="77"/>
      <c r="E12" s="76"/>
      <c r="F12" s="48"/>
      <c r="G12" s="49"/>
      <c r="H12" s="49"/>
      <c r="I12" s="49"/>
      <c r="J12" s="49"/>
      <c r="K12" s="49"/>
      <c r="L12" s="49"/>
      <c r="M12" s="49"/>
    </row>
    <row r="13" spans="1:14" ht="21" customHeight="1">
      <c r="B13" s="33" t="s">
        <v>69</v>
      </c>
      <c r="C13" s="46"/>
      <c r="E13" s="76"/>
      <c r="F13" s="48"/>
      <c r="G13" s="78">
        <v>6700</v>
      </c>
      <c r="H13" s="49"/>
      <c r="I13" s="78">
        <v>2</v>
      </c>
      <c r="J13" s="49"/>
      <c r="K13" s="78">
        <v>6700</v>
      </c>
      <c r="L13" s="49"/>
      <c r="M13" s="78">
        <v>2</v>
      </c>
    </row>
    <row r="14" spans="1:14" ht="21" customHeight="1">
      <c r="B14" s="33" t="s">
        <v>44</v>
      </c>
      <c r="C14" s="46"/>
      <c r="E14" s="76"/>
      <c r="F14" s="48"/>
      <c r="G14" s="79">
        <v>283052</v>
      </c>
      <c r="H14" s="49"/>
      <c r="I14" s="79">
        <v>285394</v>
      </c>
      <c r="J14" s="49"/>
      <c r="K14" s="79">
        <v>434530</v>
      </c>
      <c r="L14" s="49"/>
      <c r="M14" s="79">
        <v>408500</v>
      </c>
    </row>
    <row r="15" spans="1:14" ht="21" customHeight="1">
      <c r="A15" s="33" t="s">
        <v>45</v>
      </c>
      <c r="C15" s="46"/>
      <c r="E15" s="76"/>
      <c r="F15" s="48"/>
      <c r="G15" s="49">
        <f>SUM(G13:G14)</f>
        <v>289752</v>
      </c>
      <c r="H15" s="49"/>
      <c r="I15" s="49">
        <f>SUM(I13:I14)</f>
        <v>285396</v>
      </c>
      <c r="J15" s="49"/>
      <c r="K15" s="49">
        <f>SUM(K13:K14)</f>
        <v>441230</v>
      </c>
      <c r="L15" s="49"/>
      <c r="M15" s="49">
        <f>SUM(M13:M14)</f>
        <v>408502</v>
      </c>
    </row>
    <row r="16" spans="1:14" ht="21" customHeight="1">
      <c r="A16" s="39" t="s">
        <v>14</v>
      </c>
      <c r="C16" s="46"/>
      <c r="E16" s="76"/>
      <c r="F16" s="48"/>
      <c r="G16" s="53">
        <f>SUM(G10:G15)-G15</f>
        <v>26706113</v>
      </c>
      <c r="H16" s="49"/>
      <c r="I16" s="53">
        <f>SUM(I10:I15)-I15</f>
        <v>23985028</v>
      </c>
      <c r="J16" s="49"/>
      <c r="K16" s="53">
        <f>SUM(K10:K15)-K15</f>
        <v>4566791</v>
      </c>
      <c r="L16" s="49"/>
      <c r="M16" s="53">
        <f>SUM(M10:M15)-M15</f>
        <v>4158178</v>
      </c>
    </row>
    <row r="17" spans="1:13" ht="21" customHeight="1">
      <c r="A17" s="39" t="s">
        <v>25</v>
      </c>
      <c r="E17" s="76"/>
      <c r="G17" s="49"/>
      <c r="H17" s="49"/>
      <c r="I17" s="49"/>
      <c r="J17" s="49"/>
      <c r="K17" s="49"/>
      <c r="L17" s="49"/>
      <c r="M17" s="49"/>
    </row>
    <row r="18" spans="1:13" ht="21" customHeight="1">
      <c r="A18" s="33" t="s">
        <v>107</v>
      </c>
      <c r="E18" s="76"/>
      <c r="G18" s="49">
        <v>16469456</v>
      </c>
      <c r="H18" s="49"/>
      <c r="I18" s="49">
        <v>14979265</v>
      </c>
      <c r="J18" s="49"/>
      <c r="K18" s="49">
        <v>2667748</v>
      </c>
      <c r="L18" s="49"/>
      <c r="M18" s="49">
        <v>2410157</v>
      </c>
    </row>
    <row r="19" spans="1:13" ht="21" customHeight="1">
      <c r="A19" s="33" t="s">
        <v>74</v>
      </c>
      <c r="C19" s="46"/>
      <c r="D19" s="46"/>
      <c r="E19" s="76"/>
      <c r="F19" s="48"/>
      <c r="G19" s="49">
        <v>5105746</v>
      </c>
      <c r="H19" s="49"/>
      <c r="I19" s="49">
        <v>4496215</v>
      </c>
      <c r="J19" s="49"/>
      <c r="K19" s="49">
        <v>1068433</v>
      </c>
      <c r="L19" s="49"/>
      <c r="M19" s="49">
        <v>1103179</v>
      </c>
    </row>
    <row r="20" spans="1:13" ht="21" customHeight="1">
      <c r="A20" s="39" t="s">
        <v>22</v>
      </c>
      <c r="E20" s="76"/>
      <c r="G20" s="53">
        <f>SUM(G18:G19)</f>
        <v>21575202</v>
      </c>
      <c r="H20" s="49"/>
      <c r="I20" s="53">
        <f>SUM(I18:I19)</f>
        <v>19475480</v>
      </c>
      <c r="J20" s="49"/>
      <c r="K20" s="53">
        <f>SUM(K18:K19)</f>
        <v>3736181</v>
      </c>
      <c r="L20" s="49"/>
      <c r="M20" s="53">
        <f>SUM(M18:M19)</f>
        <v>3513336</v>
      </c>
    </row>
    <row r="21" spans="1:13" ht="21" customHeight="1">
      <c r="A21" s="80" t="s">
        <v>207</v>
      </c>
      <c r="E21" s="76"/>
      <c r="G21" s="49">
        <f>G16-G20</f>
        <v>5130911</v>
      </c>
      <c r="H21" s="49"/>
      <c r="I21" s="49">
        <f>I16-I20</f>
        <v>4509548</v>
      </c>
      <c r="J21" s="49"/>
      <c r="K21" s="49">
        <f>K16-K20</f>
        <v>830610</v>
      </c>
      <c r="L21" s="49"/>
      <c r="M21" s="49">
        <f>M16-M20</f>
        <v>644842</v>
      </c>
    </row>
    <row r="22" spans="1:13" ht="21" customHeight="1">
      <c r="A22" s="33" t="s">
        <v>71</v>
      </c>
      <c r="E22" s="76">
        <v>5</v>
      </c>
      <c r="G22" s="49">
        <v>20886</v>
      </c>
      <c r="H22" s="49"/>
      <c r="I22" s="49">
        <v>16075</v>
      </c>
      <c r="J22" s="49"/>
      <c r="K22" s="49">
        <v>0</v>
      </c>
      <c r="L22" s="49"/>
      <c r="M22" s="49">
        <v>0</v>
      </c>
    </row>
    <row r="23" spans="1:13" ht="21" customHeight="1">
      <c r="A23" s="55" t="s">
        <v>179</v>
      </c>
      <c r="C23" s="46"/>
      <c r="E23" s="76"/>
      <c r="F23" s="48"/>
      <c r="G23" s="49">
        <v>48163</v>
      </c>
      <c r="H23" s="49"/>
      <c r="I23" s="49">
        <v>18930</v>
      </c>
      <c r="J23" s="49"/>
      <c r="K23" s="49">
        <v>55147</v>
      </c>
      <c r="L23" s="49"/>
      <c r="M23" s="49">
        <v>34376</v>
      </c>
    </row>
    <row r="24" spans="1:13" ht="21" customHeight="1">
      <c r="A24" s="33" t="s">
        <v>146</v>
      </c>
      <c r="E24" s="76"/>
      <c r="G24" s="52">
        <v>-122215</v>
      </c>
      <c r="H24" s="49"/>
      <c r="I24" s="52">
        <v>-154028</v>
      </c>
      <c r="J24" s="49"/>
      <c r="K24" s="52">
        <v>-145186</v>
      </c>
      <c r="L24" s="49"/>
      <c r="M24" s="52">
        <v>-135633</v>
      </c>
    </row>
    <row r="25" spans="1:13" ht="21" customHeight="1">
      <c r="A25" s="39" t="s">
        <v>132</v>
      </c>
      <c r="E25" s="76"/>
      <c r="G25" s="49">
        <f>SUM(G21:G24)</f>
        <v>5077745</v>
      </c>
      <c r="H25" s="49"/>
      <c r="I25" s="49">
        <f>SUM(I21:I24)</f>
        <v>4390525</v>
      </c>
      <c r="J25" s="49"/>
      <c r="K25" s="49">
        <f>SUM(K21:K24)</f>
        <v>740571</v>
      </c>
      <c r="L25" s="49"/>
      <c r="M25" s="49">
        <f>SUM(M21:M24)</f>
        <v>543585</v>
      </c>
    </row>
    <row r="26" spans="1:13" ht="21" customHeight="1">
      <c r="A26" s="33" t="s">
        <v>133</v>
      </c>
      <c r="E26" s="76"/>
      <c r="G26" s="49">
        <v>-1024735</v>
      </c>
      <c r="H26" s="49"/>
      <c r="I26" s="49">
        <v>-823808</v>
      </c>
      <c r="J26" s="49"/>
      <c r="K26" s="49">
        <v>-143688</v>
      </c>
      <c r="L26" s="49"/>
      <c r="M26" s="49">
        <v>-108537</v>
      </c>
    </row>
    <row r="27" spans="1:13" ht="21" customHeight="1" thickBot="1">
      <c r="A27" s="39" t="s">
        <v>162</v>
      </c>
      <c r="E27" s="76"/>
      <c r="G27" s="57">
        <f>SUM(G25:G26)</f>
        <v>4053010</v>
      </c>
      <c r="H27" s="49"/>
      <c r="I27" s="57">
        <f>SUM(I25:I26)</f>
        <v>3566717</v>
      </c>
      <c r="J27" s="49"/>
      <c r="K27" s="57">
        <f>SUM(K25:K26)</f>
        <v>596883</v>
      </c>
      <c r="L27" s="49"/>
      <c r="M27" s="57">
        <f>SUM(M25:M26)</f>
        <v>435048</v>
      </c>
    </row>
    <row r="28" spans="1:13" ht="21" customHeight="1" thickTop="1">
      <c r="E28" s="76"/>
      <c r="G28" s="23"/>
      <c r="I28" s="23"/>
    </row>
    <row r="29" spans="1:13" ht="21" customHeight="1">
      <c r="A29" s="39" t="s">
        <v>108</v>
      </c>
      <c r="E29" s="76"/>
      <c r="G29" s="49"/>
      <c r="H29" s="49"/>
      <c r="I29" s="49"/>
      <c r="J29" s="49"/>
      <c r="K29" s="49"/>
      <c r="L29" s="49"/>
      <c r="M29" s="49"/>
    </row>
    <row r="30" spans="1:13" ht="21" customHeight="1" thickBot="1">
      <c r="A30" s="33" t="s">
        <v>102</v>
      </c>
      <c r="E30" s="76"/>
      <c r="G30" s="49">
        <f>+G27-G32</f>
        <v>3890126</v>
      </c>
      <c r="H30" s="49"/>
      <c r="I30" s="49">
        <f>+I27-I32</f>
        <v>3385609</v>
      </c>
      <c r="J30" s="49"/>
      <c r="K30" s="81">
        <f>K27</f>
        <v>596883</v>
      </c>
      <c r="L30" s="49"/>
      <c r="M30" s="81">
        <f>M27</f>
        <v>435048</v>
      </c>
    </row>
    <row r="31" spans="1:13" ht="21" customHeight="1" thickTop="1">
      <c r="A31" s="33" t="s">
        <v>176</v>
      </c>
      <c r="E31" s="76"/>
      <c r="G31" s="49"/>
      <c r="H31" s="49"/>
      <c r="I31" s="49"/>
      <c r="J31" s="49"/>
      <c r="K31" s="49"/>
      <c r="L31" s="49"/>
      <c r="M31" s="49"/>
    </row>
    <row r="32" spans="1:13" ht="21" customHeight="1">
      <c r="A32" s="33" t="s">
        <v>175</v>
      </c>
      <c r="E32" s="76"/>
      <c r="G32" s="52">
        <v>162884</v>
      </c>
      <c r="H32" s="49"/>
      <c r="I32" s="52">
        <v>181108</v>
      </c>
      <c r="J32" s="49"/>
      <c r="K32" s="49"/>
      <c r="L32" s="49"/>
      <c r="M32" s="49"/>
    </row>
    <row r="33" spans="1:13" ht="21" customHeight="1" thickBot="1">
      <c r="E33" s="76"/>
      <c r="G33" s="2">
        <f>SUM(G30:G32)</f>
        <v>4053010</v>
      </c>
      <c r="H33" s="49"/>
      <c r="I33" s="2">
        <f>SUM(I30:I32)</f>
        <v>3566717</v>
      </c>
      <c r="J33" s="49"/>
      <c r="K33" s="3"/>
      <c r="L33" s="49"/>
      <c r="M33" s="4"/>
    </row>
    <row r="34" spans="1:13" ht="21" customHeight="1" thickTop="1">
      <c r="E34" s="76"/>
      <c r="G34" s="3"/>
      <c r="H34" s="49"/>
      <c r="I34" s="4"/>
      <c r="J34" s="49"/>
      <c r="K34" s="3"/>
      <c r="L34" s="49"/>
      <c r="M34" s="4"/>
    </row>
    <row r="35" spans="1:13" ht="21" customHeight="1">
      <c r="A35" s="39" t="s">
        <v>111</v>
      </c>
      <c r="B35" s="39"/>
      <c r="E35" s="76">
        <v>13</v>
      </c>
      <c r="G35" s="45"/>
    </row>
    <row r="36" spans="1:13" ht="21" customHeight="1" thickBot="1">
      <c r="A36" s="33" t="s">
        <v>134</v>
      </c>
      <c r="E36" s="76"/>
      <c r="G36" s="82">
        <f>G30*1000/G38</f>
        <v>0.24478514574201793</v>
      </c>
      <c r="H36" s="68"/>
      <c r="I36" s="82">
        <f>I30*1000/I38</f>
        <v>0.21303854746362652</v>
      </c>
      <c r="J36" s="68"/>
      <c r="K36" s="82">
        <f>K30*1000/K38</f>
        <v>3.7558704305704467E-2</v>
      </c>
      <c r="L36" s="68"/>
      <c r="M36" s="82">
        <f>M30*1000/M38</f>
        <v>2.7375279897045343E-2</v>
      </c>
    </row>
    <row r="37" spans="1:13" ht="21" customHeight="1" thickTop="1">
      <c r="E37" s="48"/>
      <c r="G37" s="45"/>
    </row>
    <row r="38" spans="1:13" ht="21" customHeight="1" thickBot="1">
      <c r="A38" s="33" t="s">
        <v>35</v>
      </c>
      <c r="E38" s="48"/>
      <c r="G38" s="81">
        <v>15892001895</v>
      </c>
      <c r="H38" s="49"/>
      <c r="I38" s="81">
        <v>15892001895</v>
      </c>
      <c r="J38" s="49"/>
      <c r="K38" s="81">
        <v>15892001895</v>
      </c>
      <c r="L38" s="49"/>
      <c r="M38" s="81">
        <v>15892001895</v>
      </c>
    </row>
    <row r="39" spans="1:13" ht="21" customHeight="1" thickTop="1">
      <c r="E39" s="48"/>
      <c r="G39" s="49"/>
      <c r="H39" s="49"/>
      <c r="I39" s="49"/>
      <c r="J39" s="49"/>
      <c r="K39" s="49"/>
      <c r="L39" s="49"/>
      <c r="M39" s="49"/>
    </row>
    <row r="40" spans="1:13" ht="21" customHeight="1">
      <c r="A40" s="33" t="s">
        <v>36</v>
      </c>
      <c r="E40" s="48"/>
      <c r="G40" s="49"/>
      <c r="H40" s="49"/>
      <c r="I40" s="49"/>
      <c r="J40" s="49"/>
      <c r="K40" s="49"/>
      <c r="L40" s="49"/>
      <c r="M40" s="49"/>
    </row>
    <row r="41" spans="1:13" ht="21" customHeight="1">
      <c r="E41" s="48"/>
      <c r="G41" s="49"/>
      <c r="H41" s="49"/>
      <c r="I41" s="49"/>
      <c r="J41" s="49"/>
      <c r="K41" s="49"/>
      <c r="L41" s="49"/>
      <c r="M41" s="49"/>
    </row>
    <row r="42" spans="1:13" ht="21" customHeight="1">
      <c r="E42" s="48"/>
      <c r="G42" s="49"/>
      <c r="H42" s="49"/>
      <c r="I42" s="49"/>
      <c r="J42" s="49"/>
      <c r="K42" s="49"/>
      <c r="L42" s="49"/>
      <c r="M42" s="49"/>
    </row>
    <row r="43" spans="1:13" ht="21" customHeight="1">
      <c r="G43" s="64"/>
      <c r="H43" s="64"/>
      <c r="I43" s="64"/>
      <c r="J43" s="64"/>
      <c r="K43" s="64"/>
      <c r="L43" s="64"/>
      <c r="M43" s="83" t="s">
        <v>135</v>
      </c>
    </row>
    <row r="44" spans="1:13" ht="21" customHeight="1">
      <c r="M44" s="64" t="s">
        <v>158</v>
      </c>
    </row>
    <row r="45" spans="1:13" ht="21" customHeight="1">
      <c r="A45" s="32" t="s">
        <v>37</v>
      </c>
      <c r="B45" s="32"/>
      <c r="C45" s="32"/>
      <c r="D45" s="32"/>
      <c r="E45" s="50"/>
      <c r="F45" s="32"/>
      <c r="G45" s="32"/>
      <c r="H45" s="32"/>
      <c r="I45" s="32"/>
      <c r="J45" s="32"/>
      <c r="K45" s="32"/>
      <c r="L45" s="32"/>
      <c r="M45" s="32"/>
    </row>
    <row r="46" spans="1:13" ht="21" customHeight="1">
      <c r="A46" s="32" t="s">
        <v>88</v>
      </c>
      <c r="B46" s="32"/>
      <c r="C46" s="32"/>
      <c r="D46" s="32"/>
      <c r="E46" s="50"/>
      <c r="F46" s="32"/>
      <c r="G46" s="32"/>
      <c r="H46" s="32"/>
      <c r="I46" s="32"/>
      <c r="J46" s="32"/>
      <c r="K46" s="32"/>
      <c r="L46" s="32"/>
      <c r="M46" s="32"/>
    </row>
    <row r="47" spans="1:13" ht="21" customHeight="1">
      <c r="A47" s="32" t="str">
        <f>A4</f>
        <v>สำหรับงวดสามเดือนสิ้นสุดวันที่ 30 กันยายน 2566</v>
      </c>
      <c r="B47" s="32"/>
      <c r="C47" s="32"/>
      <c r="D47" s="32"/>
      <c r="E47" s="50"/>
      <c r="F47" s="32"/>
      <c r="G47" s="32"/>
      <c r="H47" s="32"/>
      <c r="I47" s="32"/>
      <c r="J47" s="32"/>
      <c r="K47" s="32"/>
      <c r="L47" s="32"/>
      <c r="M47" s="32"/>
    </row>
    <row r="48" spans="1:13" ht="21" customHeight="1">
      <c r="C48" s="36"/>
      <c r="D48" s="36"/>
      <c r="E48" s="36"/>
      <c r="H48" s="36"/>
      <c r="I48" s="36"/>
      <c r="J48" s="36"/>
      <c r="M48" s="38" t="s">
        <v>156</v>
      </c>
    </row>
    <row r="49" spans="1:14" ht="21" customHeight="1">
      <c r="A49" s="39"/>
      <c r="B49" s="39"/>
      <c r="C49" s="39"/>
      <c r="D49" s="39"/>
      <c r="E49" s="39"/>
      <c r="F49" s="39"/>
      <c r="G49" s="133" t="s">
        <v>31</v>
      </c>
      <c r="H49" s="133"/>
      <c r="I49" s="133"/>
      <c r="K49" s="133" t="s">
        <v>68</v>
      </c>
      <c r="L49" s="133"/>
      <c r="M49" s="133"/>
      <c r="N49" s="133"/>
    </row>
    <row r="50" spans="1:14" ht="21" customHeight="1">
      <c r="E50" s="42"/>
      <c r="F50" s="33"/>
      <c r="G50" s="73">
        <v>2566</v>
      </c>
      <c r="H50" s="74"/>
      <c r="I50" s="73">
        <v>2565</v>
      </c>
      <c r="J50" s="75"/>
      <c r="K50" s="73">
        <v>2566</v>
      </c>
      <c r="L50" s="74"/>
      <c r="M50" s="73">
        <v>2565</v>
      </c>
    </row>
    <row r="51" spans="1:14" ht="21" customHeight="1">
      <c r="A51" s="89" t="s">
        <v>162</v>
      </c>
      <c r="B51" s="45"/>
      <c r="C51" s="85"/>
      <c r="D51" s="86"/>
      <c r="E51" s="115"/>
      <c r="F51" s="85"/>
      <c r="G51" s="52">
        <f>G27</f>
        <v>4053010</v>
      </c>
      <c r="H51" s="60"/>
      <c r="I51" s="52">
        <f>I27</f>
        <v>3566717</v>
      </c>
      <c r="J51" s="116"/>
      <c r="K51" s="52">
        <f>K27</f>
        <v>596883</v>
      </c>
      <c r="M51" s="52">
        <f>M27</f>
        <v>435048</v>
      </c>
      <c r="N51" s="45"/>
    </row>
    <row r="52" spans="1:14" ht="21" customHeight="1">
      <c r="A52" s="89"/>
      <c r="B52" s="45"/>
      <c r="C52" s="85"/>
      <c r="D52" s="86"/>
      <c r="E52" s="115"/>
      <c r="F52" s="85"/>
      <c r="G52" s="49"/>
      <c r="H52" s="60"/>
      <c r="I52" s="49"/>
      <c r="J52" s="116"/>
      <c r="K52" s="49"/>
      <c r="M52" s="49"/>
      <c r="N52" s="45"/>
    </row>
    <row r="53" spans="1:14" ht="21" customHeight="1">
      <c r="A53" s="89" t="s">
        <v>89</v>
      </c>
      <c r="B53" s="45"/>
      <c r="C53" s="85"/>
      <c r="D53" s="86"/>
      <c r="E53" s="115"/>
      <c r="F53" s="85"/>
      <c r="G53" s="49"/>
      <c r="H53" s="60"/>
      <c r="I53" s="49"/>
      <c r="J53" s="116"/>
      <c r="K53" s="49"/>
      <c r="M53" s="49"/>
      <c r="N53" s="45"/>
    </row>
    <row r="54" spans="1:14" ht="21" customHeight="1">
      <c r="A54" s="88" t="s">
        <v>140</v>
      </c>
      <c r="B54" s="45"/>
      <c r="C54" s="117"/>
      <c r="D54" s="118"/>
      <c r="E54" s="49"/>
      <c r="F54" s="117"/>
      <c r="G54" s="49"/>
      <c r="H54" s="60"/>
      <c r="I54" s="49"/>
      <c r="J54" s="116"/>
      <c r="K54" s="49"/>
      <c r="M54" s="49"/>
      <c r="N54" s="45"/>
    </row>
    <row r="55" spans="1:14" ht="21" customHeight="1">
      <c r="A55" s="84" t="s">
        <v>124</v>
      </c>
      <c r="B55" s="45"/>
      <c r="C55" s="85"/>
      <c r="D55" s="86"/>
      <c r="E55" s="115"/>
      <c r="F55" s="85"/>
      <c r="G55" s="49"/>
      <c r="H55" s="60"/>
      <c r="I55" s="49"/>
      <c r="J55" s="60"/>
      <c r="K55" s="49"/>
      <c r="L55" s="116"/>
      <c r="M55" s="49"/>
      <c r="N55" s="45"/>
    </row>
    <row r="56" spans="1:14" ht="21" customHeight="1">
      <c r="A56" s="84" t="s">
        <v>125</v>
      </c>
      <c r="B56" s="45"/>
      <c r="C56" s="85"/>
      <c r="D56" s="86"/>
      <c r="E56" s="48"/>
      <c r="F56" s="85"/>
      <c r="G56" s="52">
        <v>42908</v>
      </c>
      <c r="H56" s="60"/>
      <c r="I56" s="52">
        <v>161847</v>
      </c>
      <c r="J56" s="60"/>
      <c r="K56" s="52">
        <v>0</v>
      </c>
      <c r="L56" s="116"/>
      <c r="M56" s="52">
        <v>0</v>
      </c>
      <c r="N56" s="45"/>
    </row>
    <row r="57" spans="1:14" ht="21" customHeight="1">
      <c r="A57" s="84" t="s">
        <v>140</v>
      </c>
      <c r="B57" s="45"/>
      <c r="C57" s="85"/>
      <c r="D57" s="86"/>
      <c r="E57" s="48"/>
      <c r="F57" s="85"/>
      <c r="G57" s="49"/>
      <c r="H57" s="60"/>
      <c r="I57" s="49"/>
      <c r="J57" s="60"/>
      <c r="K57" s="49"/>
      <c r="L57" s="116"/>
      <c r="M57" s="49"/>
      <c r="N57" s="45"/>
    </row>
    <row r="58" spans="1:14" ht="21" customHeight="1">
      <c r="A58" s="84"/>
      <c r="B58" s="87" t="s">
        <v>141</v>
      </c>
      <c r="C58" s="85"/>
      <c r="D58" s="86"/>
      <c r="E58" s="48"/>
      <c r="F58" s="85"/>
      <c r="G58" s="52">
        <f>SUM(G55:G56)</f>
        <v>42908</v>
      </c>
      <c r="H58" s="60"/>
      <c r="I58" s="52">
        <f>SUM(I55:I56)</f>
        <v>161847</v>
      </c>
      <c r="J58" s="60"/>
      <c r="K58" s="52">
        <f>SUM(K55:K56)</f>
        <v>0</v>
      </c>
      <c r="L58" s="116"/>
      <c r="M58" s="52">
        <f>SUM(M55:M56)</f>
        <v>0</v>
      </c>
      <c r="N58" s="45"/>
    </row>
    <row r="59" spans="1:14" ht="21" customHeight="1">
      <c r="A59" s="88" t="s">
        <v>142</v>
      </c>
      <c r="B59" s="45"/>
      <c r="C59" s="85"/>
      <c r="D59" s="86"/>
      <c r="E59" s="48"/>
      <c r="F59" s="85"/>
      <c r="G59" s="49"/>
      <c r="H59" s="60"/>
      <c r="I59" s="49"/>
      <c r="J59" s="116"/>
      <c r="K59" s="49"/>
      <c r="M59" s="49"/>
      <c r="N59" s="45"/>
    </row>
    <row r="60" spans="1:14" ht="21" customHeight="1">
      <c r="A60" s="84" t="s">
        <v>261</v>
      </c>
      <c r="B60" s="45"/>
      <c r="C60" s="85"/>
      <c r="D60" s="86"/>
      <c r="E60" s="48"/>
      <c r="F60" s="85"/>
      <c r="G60" s="49"/>
      <c r="H60" s="60"/>
      <c r="I60" s="49"/>
      <c r="J60" s="116"/>
      <c r="K60" s="49"/>
      <c r="M60" s="49"/>
      <c r="N60" s="45"/>
    </row>
    <row r="61" spans="1:14" ht="21" customHeight="1">
      <c r="A61" s="84" t="s">
        <v>208</v>
      </c>
      <c r="B61" s="45"/>
      <c r="C61" s="85"/>
      <c r="D61" s="86"/>
      <c r="E61" s="48"/>
      <c r="F61" s="85"/>
      <c r="G61" s="49">
        <v>-74836</v>
      </c>
      <c r="H61" s="60"/>
      <c r="I61" s="49">
        <v>48950</v>
      </c>
      <c r="J61" s="60"/>
      <c r="K61" s="49">
        <v>-74836</v>
      </c>
      <c r="L61" s="116"/>
      <c r="M61" s="49">
        <v>33260</v>
      </c>
      <c r="N61" s="45"/>
    </row>
    <row r="62" spans="1:14" ht="21" customHeight="1">
      <c r="A62" s="84" t="s">
        <v>255</v>
      </c>
      <c r="B62" s="45"/>
      <c r="C62" s="85"/>
      <c r="D62" s="86"/>
      <c r="E62" s="48"/>
      <c r="F62" s="85"/>
      <c r="G62" s="52">
        <v>0</v>
      </c>
      <c r="H62" s="60"/>
      <c r="I62" s="52">
        <v>317114</v>
      </c>
      <c r="J62" s="60"/>
      <c r="K62" s="52">
        <v>0</v>
      </c>
      <c r="L62" s="116"/>
      <c r="M62" s="52">
        <v>0</v>
      </c>
      <c r="N62" s="45"/>
    </row>
    <row r="63" spans="1:14" ht="21" customHeight="1">
      <c r="A63" s="84" t="s">
        <v>142</v>
      </c>
      <c r="B63" s="45"/>
      <c r="C63" s="85"/>
      <c r="D63" s="86"/>
      <c r="E63" s="115"/>
      <c r="F63" s="85"/>
      <c r="G63" s="49"/>
      <c r="H63" s="60"/>
      <c r="I63" s="49"/>
      <c r="J63" s="116"/>
      <c r="K63" s="49"/>
      <c r="M63" s="49"/>
      <c r="N63" s="45"/>
    </row>
    <row r="64" spans="1:14" ht="21" customHeight="1">
      <c r="A64" s="84"/>
      <c r="B64" s="87" t="s">
        <v>141</v>
      </c>
      <c r="C64" s="85"/>
      <c r="D64" s="86"/>
      <c r="E64" s="115"/>
      <c r="F64" s="85"/>
      <c r="G64" s="49">
        <f>SUM(G61:H62)</f>
        <v>-74836</v>
      </c>
      <c r="H64" s="60"/>
      <c r="I64" s="49">
        <f>SUM(I61:J62)</f>
        <v>366064</v>
      </c>
      <c r="J64" s="116"/>
      <c r="K64" s="49">
        <f>SUM(K61:L62)</f>
        <v>-74836</v>
      </c>
      <c r="M64" s="49">
        <f>SUM(M61:N62)</f>
        <v>33260</v>
      </c>
      <c r="N64" s="45"/>
    </row>
    <row r="65" spans="1:14" ht="21" customHeight="1">
      <c r="A65" s="89" t="s">
        <v>163</v>
      </c>
      <c r="B65" s="45"/>
      <c r="C65" s="85"/>
      <c r="D65" s="86"/>
      <c r="E65" s="115"/>
      <c r="F65" s="85"/>
      <c r="G65" s="53">
        <f>G58+G64</f>
        <v>-31928</v>
      </c>
      <c r="H65" s="60"/>
      <c r="I65" s="53">
        <f>I58+I64</f>
        <v>527911</v>
      </c>
      <c r="J65" s="116"/>
      <c r="K65" s="53">
        <f>K58+K64</f>
        <v>-74836</v>
      </c>
      <c r="M65" s="53">
        <f>M58+M64</f>
        <v>33260</v>
      </c>
      <c r="N65" s="45"/>
    </row>
    <row r="66" spans="1:14" ht="21" customHeight="1">
      <c r="A66" s="89"/>
      <c r="B66" s="45"/>
      <c r="C66" s="85"/>
      <c r="D66" s="86"/>
      <c r="E66" s="115"/>
      <c r="F66" s="85"/>
      <c r="G66" s="49"/>
      <c r="H66" s="60"/>
      <c r="I66" s="49"/>
      <c r="J66" s="116"/>
      <c r="K66" s="49"/>
      <c r="M66" s="49"/>
      <c r="N66" s="45"/>
    </row>
    <row r="67" spans="1:14" ht="21" customHeight="1" thickBot="1">
      <c r="A67" s="89" t="s">
        <v>164</v>
      </c>
      <c r="B67" s="45"/>
      <c r="C67" s="85"/>
      <c r="D67" s="86"/>
      <c r="E67" s="115"/>
      <c r="F67" s="85"/>
      <c r="G67" s="81">
        <f>G51+G65</f>
        <v>4021082</v>
      </c>
      <c r="H67" s="60"/>
      <c r="I67" s="81">
        <f>I51+I65</f>
        <v>4094628</v>
      </c>
      <c r="J67" s="116"/>
      <c r="K67" s="81">
        <f>K51+K65</f>
        <v>522047</v>
      </c>
      <c r="M67" s="81">
        <f>M51+M65</f>
        <v>468308</v>
      </c>
      <c r="N67" s="45"/>
    </row>
    <row r="68" spans="1:14" ht="21" customHeight="1" thickTop="1">
      <c r="A68" s="89"/>
      <c r="B68" s="45"/>
      <c r="C68" s="85"/>
      <c r="D68" s="86"/>
      <c r="E68" s="115"/>
      <c r="F68" s="85"/>
      <c r="G68" s="49"/>
      <c r="H68" s="60"/>
      <c r="I68" s="49"/>
      <c r="J68" s="116"/>
      <c r="K68" s="49"/>
      <c r="M68" s="49"/>
      <c r="N68" s="45"/>
    </row>
    <row r="69" spans="1:14" ht="21" customHeight="1">
      <c r="A69" s="89" t="s">
        <v>90</v>
      </c>
      <c r="B69" s="45"/>
      <c r="C69" s="85"/>
      <c r="D69" s="86"/>
      <c r="E69" s="115"/>
      <c r="F69" s="85"/>
      <c r="G69" s="49"/>
      <c r="H69" s="60"/>
      <c r="I69" s="49"/>
      <c r="J69" s="116"/>
      <c r="K69" s="49"/>
      <c r="M69" s="49"/>
      <c r="N69" s="45"/>
    </row>
    <row r="70" spans="1:14" ht="21" customHeight="1" thickBot="1">
      <c r="A70" s="33" t="str">
        <f>A30</f>
        <v>ส่วนที่เป็นของผู้ถือหุ้นของบริษัทฯ</v>
      </c>
      <c r="B70" s="45"/>
      <c r="C70" s="85"/>
      <c r="D70" s="86"/>
      <c r="E70" s="115"/>
      <c r="F70" s="85"/>
      <c r="G70" s="49">
        <f>G73-G72</f>
        <v>3878453</v>
      </c>
      <c r="H70" s="60"/>
      <c r="I70" s="49">
        <f>I73-I72</f>
        <v>3906750</v>
      </c>
      <c r="J70" s="116"/>
      <c r="K70" s="81">
        <f>K67</f>
        <v>522047</v>
      </c>
      <c r="L70" s="49"/>
      <c r="M70" s="81">
        <f>M67</f>
        <v>468308</v>
      </c>
      <c r="N70" s="45"/>
    </row>
    <row r="71" spans="1:14" ht="21" customHeight="1" thickTop="1">
      <c r="A71" s="33" t="s">
        <v>176</v>
      </c>
      <c r="C71" s="85"/>
      <c r="D71" s="86"/>
      <c r="E71" s="115"/>
      <c r="F71" s="85"/>
      <c r="G71" s="49"/>
      <c r="H71" s="60"/>
      <c r="I71" s="49"/>
      <c r="J71" s="116"/>
      <c r="K71" s="49"/>
      <c r="L71" s="49"/>
      <c r="M71" s="49"/>
      <c r="N71" s="45"/>
    </row>
    <row r="72" spans="1:14" ht="21" customHeight="1">
      <c r="A72" s="33" t="s">
        <v>175</v>
      </c>
      <c r="C72" s="85"/>
      <c r="D72" s="86"/>
      <c r="E72" s="115"/>
      <c r="F72" s="85"/>
      <c r="G72" s="52">
        <v>142629</v>
      </c>
      <c r="H72" s="60"/>
      <c r="I72" s="52">
        <v>187878</v>
      </c>
      <c r="J72" s="116"/>
      <c r="K72" s="49"/>
      <c r="L72" s="49"/>
      <c r="M72" s="49"/>
      <c r="N72" s="45"/>
    </row>
    <row r="73" spans="1:14" ht="21" customHeight="1" thickBot="1">
      <c r="A73" s="89"/>
      <c r="B73" s="45"/>
      <c r="C73" s="85"/>
      <c r="D73" s="86"/>
      <c r="E73" s="115"/>
      <c r="F73" s="85"/>
      <c r="G73" s="57">
        <f>G67</f>
        <v>4021082</v>
      </c>
      <c r="H73" s="60"/>
      <c r="I73" s="57">
        <f>I67</f>
        <v>4094628</v>
      </c>
      <c r="J73" s="116"/>
      <c r="K73" s="49"/>
      <c r="L73" s="49"/>
      <c r="M73" s="49"/>
      <c r="N73" s="45"/>
    </row>
    <row r="74" spans="1:14" ht="21" customHeight="1" thickTop="1">
      <c r="A74" s="89"/>
      <c r="B74" s="45"/>
      <c r="C74" s="85"/>
      <c r="D74" s="86"/>
      <c r="E74" s="115"/>
      <c r="F74" s="85"/>
      <c r="G74" s="49"/>
      <c r="H74" s="60"/>
      <c r="I74" s="49"/>
      <c r="J74" s="116"/>
      <c r="K74" s="49"/>
      <c r="M74" s="49"/>
      <c r="N74" s="45"/>
    </row>
    <row r="75" spans="1:14" ht="21" customHeight="1">
      <c r="A75" s="33" t="s">
        <v>36</v>
      </c>
      <c r="F75" s="33"/>
      <c r="G75" s="90"/>
      <c r="H75" s="74"/>
      <c r="I75" s="35"/>
      <c r="J75" s="75"/>
      <c r="K75" s="74"/>
      <c r="L75" s="74"/>
      <c r="M75" s="35"/>
    </row>
    <row r="76" spans="1:14" ht="21" customHeight="1">
      <c r="F76" s="33"/>
      <c r="G76" s="90"/>
      <c r="H76" s="74"/>
      <c r="I76" s="35"/>
      <c r="J76" s="75"/>
      <c r="K76" s="90"/>
      <c r="L76" s="74"/>
      <c r="M76" s="35"/>
    </row>
    <row r="77" spans="1:14" ht="21" customHeight="1">
      <c r="F77" s="33"/>
      <c r="G77" s="90"/>
      <c r="H77" s="74"/>
      <c r="I77" s="35"/>
      <c r="J77" s="75"/>
      <c r="K77" s="90"/>
      <c r="L77" s="74"/>
      <c r="M77" s="35"/>
    </row>
    <row r="78" spans="1:14" ht="21" customHeight="1">
      <c r="F78" s="33"/>
      <c r="G78" s="90"/>
      <c r="H78" s="74"/>
      <c r="I78" s="35"/>
      <c r="J78" s="75"/>
      <c r="K78" s="90"/>
      <c r="L78" s="74"/>
      <c r="M78" s="35"/>
    </row>
    <row r="79" spans="1:14" ht="21" customHeight="1">
      <c r="F79" s="33"/>
      <c r="G79" s="90"/>
      <c r="H79" s="74"/>
      <c r="I79" s="35"/>
      <c r="J79" s="75"/>
      <c r="K79" s="90"/>
      <c r="L79" s="74"/>
      <c r="M79" s="35"/>
    </row>
    <row r="80" spans="1:14" ht="21" customHeight="1">
      <c r="F80" s="33"/>
      <c r="G80" s="90"/>
      <c r="H80" s="74"/>
      <c r="I80" s="35"/>
      <c r="J80" s="75"/>
      <c r="K80" s="90"/>
      <c r="L80" s="74"/>
      <c r="M80" s="35"/>
    </row>
    <row r="81" spans="1:13" ht="21" customHeight="1">
      <c r="F81" s="33"/>
      <c r="G81" s="90"/>
      <c r="H81" s="74"/>
      <c r="I81" s="35"/>
      <c r="J81" s="75"/>
      <c r="K81" s="90"/>
      <c r="L81" s="74"/>
      <c r="M81" s="35"/>
    </row>
    <row r="82" spans="1:13" ht="21" customHeight="1">
      <c r="F82" s="33"/>
      <c r="G82" s="90"/>
      <c r="H82" s="74"/>
      <c r="I82" s="35"/>
      <c r="J82" s="75"/>
      <c r="K82" s="90"/>
      <c r="L82" s="74"/>
      <c r="M82" s="35"/>
    </row>
    <row r="83" spans="1:13" ht="21" customHeight="1">
      <c r="F83" s="33"/>
      <c r="G83" s="90"/>
      <c r="H83" s="74"/>
      <c r="I83" s="35"/>
      <c r="J83" s="75"/>
      <c r="K83" s="90"/>
      <c r="L83" s="74"/>
      <c r="M83" s="35"/>
    </row>
    <row r="84" spans="1:13" ht="21" customHeight="1">
      <c r="F84" s="33"/>
      <c r="G84" s="90"/>
      <c r="H84" s="74"/>
      <c r="I84" s="35"/>
      <c r="J84" s="75"/>
      <c r="K84" s="90"/>
      <c r="L84" s="74"/>
      <c r="M84" s="35"/>
    </row>
    <row r="85" spans="1:13" ht="21" customHeight="1">
      <c r="F85" s="33"/>
      <c r="G85" s="90"/>
      <c r="H85" s="74"/>
      <c r="I85" s="35"/>
      <c r="J85" s="75"/>
      <c r="K85" s="90"/>
      <c r="L85" s="74"/>
      <c r="M85" s="35"/>
    </row>
    <row r="86" spans="1:13" ht="21" customHeight="1">
      <c r="A86" s="83"/>
      <c r="B86" s="83"/>
      <c r="C86" s="83"/>
      <c r="E86" s="83"/>
      <c r="F86" s="83"/>
      <c r="G86" s="83"/>
      <c r="H86" s="83"/>
      <c r="I86" s="83"/>
      <c r="J86" s="83"/>
      <c r="K86" s="83"/>
      <c r="L86" s="83"/>
      <c r="M86" s="83" t="s">
        <v>136</v>
      </c>
    </row>
  </sheetData>
  <mergeCells count="4">
    <mergeCell ref="G6:I6"/>
    <mergeCell ref="G49:I49"/>
    <mergeCell ref="K49:N49"/>
    <mergeCell ref="K6:M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rstPageNumber="3" fitToHeight="0" orientation="portrait" useFirstPageNumber="1" r:id="rId1"/>
  <headerFooter alignWithMargins="0"/>
  <rowBreaks count="1" manualBreakCount="1">
    <brk id="43" max="12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M43 M8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H276"/>
  <sheetViews>
    <sheetView showGridLines="0" view="pageBreakPreview" zoomScaleNormal="100" zoomScaleSheetLayoutView="100" workbookViewId="0">
      <selection activeCell="E3" sqref="E3"/>
    </sheetView>
  </sheetViews>
  <sheetFormatPr defaultColWidth="9.140625" defaultRowHeight="21" customHeight="1"/>
  <cols>
    <col min="1" max="1" width="2" style="33" customWidth="1"/>
    <col min="2" max="3" width="2.7109375" style="33" customWidth="1"/>
    <col min="4" max="4" width="41.42578125" style="33" customWidth="1"/>
    <col min="5" max="5" width="8" style="35" customWidth="1"/>
    <col min="6" max="6" width="0.42578125" style="35" customWidth="1"/>
    <col min="7" max="7" width="14.5703125" style="17" customWidth="1"/>
    <col min="8" max="8" width="0.5703125" style="45" customWidth="1"/>
    <col min="9" max="9" width="14.5703125" style="45" customWidth="1"/>
    <col min="10" max="10" width="1.140625" style="45" customWidth="1"/>
    <col min="11" max="11" width="14.5703125" style="45" customWidth="1"/>
    <col min="12" max="12" width="0.5703125" style="45" customWidth="1"/>
    <col min="13" max="13" width="14.5703125" style="45" customWidth="1"/>
    <col min="14" max="14" width="0.85546875" style="33" customWidth="1"/>
    <col min="15" max="16384" width="9.140625" style="33"/>
  </cols>
  <sheetData>
    <row r="1" spans="1:14" ht="21" customHeight="1">
      <c r="M1" s="64" t="s">
        <v>158</v>
      </c>
    </row>
    <row r="2" spans="1:14" ht="21" customHeight="1">
      <c r="A2" s="32" t="s">
        <v>37</v>
      </c>
      <c r="B2" s="32"/>
      <c r="C2" s="32"/>
      <c r="D2" s="32"/>
      <c r="E2" s="32"/>
      <c r="F2" s="32"/>
      <c r="G2" s="18"/>
      <c r="H2" s="32"/>
      <c r="I2" s="32"/>
      <c r="J2" s="32"/>
      <c r="K2" s="32"/>
      <c r="L2" s="32"/>
      <c r="M2" s="38"/>
    </row>
    <row r="3" spans="1:14" ht="21" customHeight="1">
      <c r="A3" s="32" t="s">
        <v>13</v>
      </c>
      <c r="B3" s="32"/>
      <c r="C3" s="32"/>
      <c r="D3" s="32"/>
      <c r="E3" s="32"/>
      <c r="F3" s="32"/>
      <c r="G3" s="18"/>
      <c r="H3" s="32"/>
      <c r="I3" s="32"/>
      <c r="J3" s="32"/>
      <c r="K3" s="32"/>
      <c r="L3" s="32"/>
      <c r="M3" s="32"/>
    </row>
    <row r="4" spans="1:14" ht="21" customHeight="1">
      <c r="A4" s="32" t="s">
        <v>252</v>
      </c>
      <c r="B4" s="32"/>
      <c r="C4" s="32"/>
      <c r="D4" s="32"/>
      <c r="E4" s="32"/>
      <c r="F4" s="32"/>
      <c r="G4" s="18"/>
      <c r="H4" s="32"/>
      <c r="I4" s="32"/>
      <c r="J4" s="32"/>
      <c r="K4" s="32"/>
      <c r="L4" s="32"/>
      <c r="M4" s="32"/>
    </row>
    <row r="5" spans="1:14" ht="21" customHeight="1">
      <c r="C5" s="71"/>
      <c r="D5" s="71"/>
      <c r="E5" s="71"/>
      <c r="F5" s="72"/>
      <c r="H5" s="71"/>
      <c r="I5" s="71"/>
      <c r="J5" s="71"/>
      <c r="M5" s="38" t="s">
        <v>157</v>
      </c>
    </row>
    <row r="6" spans="1:14" ht="21" customHeight="1">
      <c r="A6" s="39"/>
      <c r="B6" s="39"/>
      <c r="C6" s="39"/>
      <c r="D6" s="39"/>
      <c r="E6" s="39"/>
      <c r="F6" s="39"/>
      <c r="G6" s="133" t="s">
        <v>31</v>
      </c>
      <c r="H6" s="133"/>
      <c r="I6" s="133"/>
      <c r="K6" s="133" t="s">
        <v>68</v>
      </c>
      <c r="L6" s="133"/>
      <c r="M6" s="133"/>
    </row>
    <row r="7" spans="1:14" ht="21" customHeight="1">
      <c r="E7" s="40" t="s">
        <v>26</v>
      </c>
      <c r="F7" s="33"/>
      <c r="G7" s="73">
        <v>2566</v>
      </c>
      <c r="H7" s="74"/>
      <c r="I7" s="73">
        <v>2565</v>
      </c>
      <c r="J7" s="75"/>
      <c r="K7" s="73">
        <v>2566</v>
      </c>
      <c r="L7" s="74"/>
      <c r="M7" s="73">
        <v>2565</v>
      </c>
    </row>
    <row r="8" spans="1:14" ht="21" customHeight="1">
      <c r="E8" s="42"/>
      <c r="F8" s="33"/>
      <c r="H8" s="74"/>
      <c r="I8" s="74"/>
      <c r="J8" s="75"/>
      <c r="K8" s="74"/>
      <c r="L8" s="74"/>
      <c r="M8" s="74"/>
    </row>
    <row r="9" spans="1:14" ht="21" customHeight="1">
      <c r="A9" s="39" t="s">
        <v>24</v>
      </c>
      <c r="I9" s="36"/>
    </row>
    <row r="10" spans="1:14" ht="21" customHeight="1">
      <c r="A10" s="33" t="s">
        <v>79</v>
      </c>
      <c r="B10" s="46"/>
      <c r="C10" s="46"/>
      <c r="E10" s="76"/>
      <c r="F10" s="48"/>
      <c r="G10" s="16">
        <v>71697538</v>
      </c>
      <c r="I10" s="49">
        <v>65966384</v>
      </c>
      <c r="J10" s="49"/>
      <c r="K10" s="49">
        <v>12099260</v>
      </c>
      <c r="L10" s="49"/>
      <c r="M10" s="49">
        <v>10570918</v>
      </c>
      <c r="N10" s="39"/>
    </row>
    <row r="11" spans="1:14" ht="21" customHeight="1">
      <c r="A11" s="33" t="s">
        <v>166</v>
      </c>
      <c r="C11" s="46"/>
      <c r="E11" s="76"/>
      <c r="F11" s="48"/>
      <c r="G11" s="16">
        <v>2810163</v>
      </c>
      <c r="I11" s="49">
        <v>2491653</v>
      </c>
      <c r="J11" s="49"/>
      <c r="K11" s="49">
        <v>0</v>
      </c>
      <c r="L11" s="49"/>
      <c r="M11" s="49">
        <v>0</v>
      </c>
    </row>
    <row r="12" spans="1:14" ht="21" customHeight="1">
      <c r="A12" s="33" t="s">
        <v>43</v>
      </c>
      <c r="B12" s="77"/>
      <c r="C12" s="77"/>
      <c r="E12" s="76"/>
      <c r="F12" s="48"/>
      <c r="G12" s="16"/>
      <c r="I12" s="49"/>
      <c r="J12" s="49"/>
      <c r="K12" s="49"/>
      <c r="L12" s="49"/>
      <c r="M12" s="49"/>
    </row>
    <row r="13" spans="1:14" ht="21" customHeight="1">
      <c r="B13" s="33" t="s">
        <v>69</v>
      </c>
      <c r="C13" s="46"/>
      <c r="E13" s="76"/>
      <c r="F13" s="48"/>
      <c r="G13" s="20">
        <v>24448</v>
      </c>
      <c r="H13" s="49"/>
      <c r="I13" s="78">
        <v>8107</v>
      </c>
      <c r="J13" s="49"/>
      <c r="K13" s="78">
        <v>8104693</v>
      </c>
      <c r="L13" s="49"/>
      <c r="M13" s="78">
        <v>5752674</v>
      </c>
    </row>
    <row r="14" spans="1:14" ht="21" customHeight="1">
      <c r="B14" s="33" t="s">
        <v>44</v>
      </c>
      <c r="C14" s="46"/>
      <c r="E14" s="76"/>
      <c r="F14" s="48"/>
      <c r="G14" s="27">
        <v>876892</v>
      </c>
      <c r="H14" s="49"/>
      <c r="I14" s="79">
        <v>667263</v>
      </c>
      <c r="J14" s="49"/>
      <c r="K14" s="79">
        <v>1225340</v>
      </c>
      <c r="L14" s="49"/>
      <c r="M14" s="79">
        <v>1105469</v>
      </c>
    </row>
    <row r="15" spans="1:14" ht="21" customHeight="1">
      <c r="A15" s="33" t="s">
        <v>45</v>
      </c>
      <c r="C15" s="46"/>
      <c r="E15" s="76"/>
      <c r="F15" s="48"/>
      <c r="G15" s="16">
        <f>SUM(G13:G14)</f>
        <v>901340</v>
      </c>
      <c r="H15" s="49"/>
      <c r="I15" s="49">
        <f>SUM(I13:I14)</f>
        <v>675370</v>
      </c>
      <c r="J15" s="49"/>
      <c r="K15" s="49">
        <f>SUM(K13:K14)</f>
        <v>9330033</v>
      </c>
      <c r="L15" s="49"/>
      <c r="M15" s="49">
        <f>SUM(M13:M14)</f>
        <v>6858143</v>
      </c>
    </row>
    <row r="16" spans="1:14" ht="21" customHeight="1">
      <c r="A16" s="39" t="s">
        <v>14</v>
      </c>
      <c r="C16" s="46"/>
      <c r="E16" s="76"/>
      <c r="F16" s="48"/>
      <c r="G16" s="21">
        <f>SUM(G10:G15)-G15</f>
        <v>75409041</v>
      </c>
      <c r="H16" s="49"/>
      <c r="I16" s="53">
        <f>SUM(I10:I15)-I15</f>
        <v>69133407</v>
      </c>
      <c r="J16" s="49"/>
      <c r="K16" s="53">
        <f>SUM(K10:K15)-K15</f>
        <v>21429293</v>
      </c>
      <c r="L16" s="49"/>
      <c r="M16" s="53">
        <f>SUM(M10:M15)-M15</f>
        <v>17429061</v>
      </c>
    </row>
    <row r="17" spans="1:13" ht="21" customHeight="1">
      <c r="A17" s="39" t="s">
        <v>25</v>
      </c>
      <c r="E17" s="76"/>
      <c r="G17" s="16"/>
      <c r="H17" s="49"/>
      <c r="I17" s="49"/>
      <c r="J17" s="49"/>
      <c r="K17" s="49"/>
      <c r="L17" s="49"/>
      <c r="M17" s="49"/>
    </row>
    <row r="18" spans="1:13" ht="21" customHeight="1">
      <c r="A18" s="33" t="s">
        <v>107</v>
      </c>
      <c r="E18" s="76"/>
      <c r="G18" s="16">
        <v>47023131</v>
      </c>
      <c r="H18" s="49"/>
      <c r="I18" s="49">
        <v>43577149</v>
      </c>
      <c r="J18" s="49"/>
      <c r="K18" s="49">
        <v>7711210</v>
      </c>
      <c r="L18" s="49"/>
      <c r="M18" s="49">
        <v>6926926</v>
      </c>
    </row>
    <row r="19" spans="1:13" ht="21" customHeight="1">
      <c r="A19" s="33" t="s">
        <v>74</v>
      </c>
      <c r="C19" s="46"/>
      <c r="D19" s="46"/>
      <c r="E19" s="76"/>
      <c r="F19" s="48"/>
      <c r="G19" s="16">
        <v>14614896</v>
      </c>
      <c r="H19" s="49"/>
      <c r="I19" s="49">
        <v>12721186</v>
      </c>
      <c r="J19" s="49"/>
      <c r="K19" s="49">
        <v>3323294</v>
      </c>
      <c r="L19" s="49"/>
      <c r="M19" s="49">
        <v>3070339</v>
      </c>
    </row>
    <row r="20" spans="1:13" ht="21" customHeight="1">
      <c r="A20" s="39" t="s">
        <v>22</v>
      </c>
      <c r="E20" s="76"/>
      <c r="G20" s="21">
        <f>SUM(G18:G19)</f>
        <v>61638027</v>
      </c>
      <c r="H20" s="49"/>
      <c r="I20" s="53">
        <f>SUM(I18:I19)</f>
        <v>56298335</v>
      </c>
      <c r="J20" s="49"/>
      <c r="K20" s="53">
        <f>SUM(K18:K19)</f>
        <v>11034504</v>
      </c>
      <c r="L20" s="49"/>
      <c r="M20" s="53">
        <f>SUM(M18:M19)</f>
        <v>9997265</v>
      </c>
    </row>
    <row r="21" spans="1:13" ht="21" customHeight="1">
      <c r="A21" s="80" t="s">
        <v>207</v>
      </c>
      <c r="E21" s="76"/>
      <c r="G21" s="16">
        <f>G16-G20</f>
        <v>13771014</v>
      </c>
      <c r="H21" s="49"/>
      <c r="I21" s="49">
        <f>I16-I20</f>
        <v>12835072</v>
      </c>
      <c r="J21" s="49"/>
      <c r="K21" s="49">
        <f>K16-K20</f>
        <v>10394789</v>
      </c>
      <c r="L21" s="49"/>
      <c r="M21" s="49">
        <f>M16-M20</f>
        <v>7431796</v>
      </c>
    </row>
    <row r="22" spans="1:13" ht="21" customHeight="1">
      <c r="A22" s="33" t="s">
        <v>71</v>
      </c>
      <c r="E22" s="76">
        <v>5</v>
      </c>
      <c r="G22" s="16">
        <v>67750</v>
      </c>
      <c r="H22" s="49"/>
      <c r="I22" s="49">
        <v>31444</v>
      </c>
      <c r="J22" s="49"/>
      <c r="K22" s="49">
        <v>0</v>
      </c>
      <c r="L22" s="49"/>
      <c r="M22" s="49">
        <v>0</v>
      </c>
    </row>
    <row r="23" spans="1:13" ht="21" customHeight="1">
      <c r="A23" s="55" t="s">
        <v>179</v>
      </c>
      <c r="C23" s="46"/>
      <c r="E23" s="76"/>
      <c r="F23" s="48"/>
      <c r="G23" s="16">
        <v>121450</v>
      </c>
      <c r="H23" s="49"/>
      <c r="I23" s="49">
        <v>47953</v>
      </c>
      <c r="J23" s="49"/>
      <c r="K23" s="49">
        <v>144105</v>
      </c>
      <c r="L23" s="49"/>
      <c r="M23" s="49">
        <v>105719</v>
      </c>
    </row>
    <row r="24" spans="1:13" ht="21" customHeight="1">
      <c r="A24" s="33" t="s">
        <v>146</v>
      </c>
      <c r="E24" s="76"/>
      <c r="G24" s="13">
        <v>-420398</v>
      </c>
      <c r="H24" s="49"/>
      <c r="I24" s="52">
        <v>-463488</v>
      </c>
      <c r="J24" s="49"/>
      <c r="K24" s="52">
        <v>-449092</v>
      </c>
      <c r="L24" s="49"/>
      <c r="M24" s="52">
        <v>-408457</v>
      </c>
    </row>
    <row r="25" spans="1:13" ht="21" customHeight="1">
      <c r="A25" s="39" t="s">
        <v>132</v>
      </c>
      <c r="E25" s="76"/>
      <c r="G25" s="16">
        <f>SUM(G21:G24)</f>
        <v>13539816</v>
      </c>
      <c r="H25" s="49"/>
      <c r="I25" s="49">
        <f>SUM(I21:I24)</f>
        <v>12450981</v>
      </c>
      <c r="J25" s="49"/>
      <c r="K25" s="49">
        <f>SUM(K21:K24)</f>
        <v>10089802</v>
      </c>
      <c r="L25" s="49"/>
      <c r="M25" s="49">
        <f>SUM(M21:M24)</f>
        <v>7129058</v>
      </c>
    </row>
    <row r="26" spans="1:13" ht="21" customHeight="1">
      <c r="A26" s="33" t="s">
        <v>133</v>
      </c>
      <c r="E26" s="76"/>
      <c r="G26" s="16">
        <v>-2716904</v>
      </c>
      <c r="H26" s="49"/>
      <c r="I26" s="49">
        <v>-2421584</v>
      </c>
      <c r="J26" s="49"/>
      <c r="K26" s="49">
        <v>-385870</v>
      </c>
      <c r="L26" s="49"/>
      <c r="M26" s="49">
        <v>-274268</v>
      </c>
    </row>
    <row r="27" spans="1:13" ht="21" customHeight="1" thickBot="1">
      <c r="A27" s="39" t="s">
        <v>162</v>
      </c>
      <c r="E27" s="76"/>
      <c r="G27" s="22">
        <f>SUM(G25:G26)</f>
        <v>10822912</v>
      </c>
      <c r="H27" s="49"/>
      <c r="I27" s="57">
        <f>SUM(I25:I26)</f>
        <v>10029397</v>
      </c>
      <c r="J27" s="49"/>
      <c r="K27" s="57">
        <f>SUM(K25:K26)</f>
        <v>9703932</v>
      </c>
      <c r="L27" s="49"/>
      <c r="M27" s="57">
        <f>SUM(M25:M26)</f>
        <v>6854790</v>
      </c>
    </row>
    <row r="28" spans="1:13" ht="21" customHeight="1" thickTop="1">
      <c r="E28" s="76"/>
      <c r="G28" s="26"/>
      <c r="I28" s="23"/>
    </row>
    <row r="29" spans="1:13" ht="21" customHeight="1">
      <c r="A29" s="39" t="s">
        <v>108</v>
      </c>
      <c r="E29" s="76"/>
      <c r="G29" s="16"/>
      <c r="H29" s="49"/>
      <c r="I29" s="49"/>
      <c r="J29" s="49"/>
      <c r="K29" s="49"/>
      <c r="L29" s="49"/>
      <c r="M29" s="49"/>
    </row>
    <row r="30" spans="1:13" ht="21" customHeight="1" thickBot="1">
      <c r="A30" s="33" t="s">
        <v>102</v>
      </c>
      <c r="E30" s="76"/>
      <c r="G30" s="16">
        <f>+G27-G32</f>
        <v>10423503</v>
      </c>
      <c r="H30" s="49"/>
      <c r="I30" s="49">
        <f>+I27-I32</f>
        <v>9492791</v>
      </c>
      <c r="J30" s="49"/>
      <c r="K30" s="81">
        <f>K27</f>
        <v>9703932</v>
      </c>
      <c r="L30" s="49"/>
      <c r="M30" s="81">
        <f>M27</f>
        <v>6854790</v>
      </c>
    </row>
    <row r="31" spans="1:13" ht="21" customHeight="1" thickTop="1">
      <c r="A31" s="33" t="s">
        <v>176</v>
      </c>
      <c r="E31" s="76"/>
      <c r="G31" s="16"/>
      <c r="H31" s="49"/>
      <c r="I31" s="49"/>
      <c r="J31" s="49"/>
      <c r="K31" s="49"/>
      <c r="L31" s="49"/>
      <c r="M31" s="49"/>
    </row>
    <row r="32" spans="1:13" ht="21" customHeight="1">
      <c r="A32" s="33" t="s">
        <v>175</v>
      </c>
      <c r="E32" s="76"/>
      <c r="G32" s="13">
        <v>399409</v>
      </c>
      <c r="H32" s="49"/>
      <c r="I32" s="52">
        <v>536606</v>
      </c>
      <c r="J32" s="49"/>
      <c r="K32" s="49"/>
      <c r="L32" s="49"/>
      <c r="M32" s="49"/>
    </row>
    <row r="33" spans="1:13" ht="21" customHeight="1" thickBot="1">
      <c r="E33" s="76"/>
      <c r="G33" s="14">
        <f>SUM(G30:G32)</f>
        <v>10822912</v>
      </c>
      <c r="H33" s="49"/>
      <c r="I33" s="2">
        <f>SUM(I30:I32)</f>
        <v>10029397</v>
      </c>
      <c r="J33" s="49"/>
      <c r="K33" s="3"/>
      <c r="L33" s="49"/>
      <c r="M33" s="4"/>
    </row>
    <row r="34" spans="1:13" ht="21" customHeight="1" thickTop="1">
      <c r="E34" s="76"/>
      <c r="G34" s="15"/>
      <c r="H34" s="49"/>
      <c r="I34" s="4"/>
      <c r="J34" s="49"/>
      <c r="K34" s="3"/>
      <c r="L34" s="49"/>
      <c r="M34" s="4"/>
    </row>
    <row r="35" spans="1:13" ht="21" customHeight="1">
      <c r="A35" s="39" t="s">
        <v>111</v>
      </c>
      <c r="B35" s="39"/>
      <c r="E35" s="76">
        <v>13</v>
      </c>
      <c r="G35" s="24"/>
      <c r="K35" s="3"/>
      <c r="L35" s="49"/>
      <c r="M35" s="4"/>
    </row>
    <row r="36" spans="1:13" ht="21" customHeight="1" thickBot="1">
      <c r="A36" s="33" t="s">
        <v>134</v>
      </c>
      <c r="E36" s="76"/>
      <c r="G36" s="25">
        <f>G30*1000/G38</f>
        <v>0.6558961588898049</v>
      </c>
      <c r="H36" s="68"/>
      <c r="I36" s="82">
        <f>I30*1000/I38</f>
        <v>0.59733135338894316</v>
      </c>
      <c r="J36" s="68"/>
      <c r="K36" s="82">
        <f>K30*1000/K38</f>
        <v>0.61061734475711882</v>
      </c>
      <c r="L36" s="68"/>
      <c r="M36" s="82">
        <f>M30*1000/M38</f>
        <v>0.4313358408393268</v>
      </c>
    </row>
    <row r="37" spans="1:13" ht="21" customHeight="1" thickTop="1">
      <c r="E37" s="48"/>
      <c r="G37" s="24"/>
    </row>
    <row r="38" spans="1:13" ht="21" customHeight="1" thickBot="1">
      <c r="A38" s="33" t="s">
        <v>35</v>
      </c>
      <c r="E38" s="48"/>
      <c r="G38" s="14">
        <v>15892001895</v>
      </c>
      <c r="H38" s="49"/>
      <c r="I38" s="81">
        <v>15892001895</v>
      </c>
      <c r="J38" s="49"/>
      <c r="K38" s="81">
        <v>15892001895</v>
      </c>
      <c r="L38" s="49"/>
      <c r="M38" s="81">
        <v>15892001895</v>
      </c>
    </row>
    <row r="39" spans="1:13" ht="21" customHeight="1" thickTop="1">
      <c r="E39" s="48"/>
      <c r="G39" s="16"/>
      <c r="H39" s="49"/>
      <c r="I39" s="49"/>
      <c r="J39" s="49"/>
      <c r="K39" s="49"/>
      <c r="L39" s="49"/>
      <c r="M39" s="49"/>
    </row>
    <row r="40" spans="1:13" ht="21" customHeight="1">
      <c r="A40" s="33" t="s">
        <v>36</v>
      </c>
      <c r="E40" s="48"/>
      <c r="G40" s="16"/>
      <c r="H40" s="49"/>
      <c r="I40" s="49"/>
      <c r="J40" s="49"/>
      <c r="K40" s="49"/>
      <c r="L40" s="49"/>
      <c r="M40" s="49"/>
    </row>
    <row r="41" spans="1:13" ht="21" customHeight="1">
      <c r="E41" s="48"/>
      <c r="G41" s="16"/>
      <c r="H41" s="49"/>
      <c r="I41" s="49"/>
      <c r="J41" s="49"/>
      <c r="K41" s="49"/>
      <c r="L41" s="49"/>
      <c r="M41" s="49"/>
    </row>
    <row r="42" spans="1:13" ht="21" customHeight="1">
      <c r="E42" s="48"/>
      <c r="G42" s="16"/>
      <c r="H42" s="49"/>
      <c r="I42" s="49"/>
      <c r="J42" s="49"/>
      <c r="K42" s="49"/>
      <c r="L42" s="49"/>
      <c r="M42" s="49"/>
    </row>
    <row r="43" spans="1:13" ht="21" customHeight="1">
      <c r="E43" s="48"/>
      <c r="G43" s="16"/>
      <c r="H43" s="49"/>
      <c r="I43" s="49"/>
      <c r="J43" s="49"/>
      <c r="K43" s="49"/>
      <c r="L43" s="49"/>
      <c r="M43" s="49"/>
    </row>
    <row r="44" spans="1:13" ht="21" customHeight="1">
      <c r="E44" s="48"/>
      <c r="G44" s="16"/>
      <c r="H44" s="49"/>
      <c r="I44" s="49"/>
      <c r="J44" s="49"/>
      <c r="K44" s="49"/>
      <c r="L44" s="49"/>
      <c r="M44" s="49"/>
    </row>
    <row r="45" spans="1:13" ht="21" customHeight="1">
      <c r="E45" s="48"/>
      <c r="G45" s="16"/>
      <c r="H45" s="49"/>
      <c r="I45" s="49"/>
      <c r="J45" s="49"/>
      <c r="K45" s="49"/>
      <c r="L45" s="49"/>
      <c r="M45" s="49"/>
    </row>
    <row r="46" spans="1:13" ht="21" customHeight="1">
      <c r="G46" s="16"/>
      <c r="H46" s="64"/>
      <c r="I46" s="64"/>
      <c r="J46" s="64"/>
      <c r="K46" s="64"/>
      <c r="L46" s="64"/>
      <c r="M46" s="83" t="s">
        <v>245</v>
      </c>
    </row>
    <row r="47" spans="1:13" ht="21" customHeight="1">
      <c r="M47" s="64" t="s">
        <v>158</v>
      </c>
    </row>
    <row r="48" spans="1:13" ht="21" customHeight="1">
      <c r="A48" s="32" t="s">
        <v>37</v>
      </c>
      <c r="B48" s="32"/>
      <c r="C48" s="32"/>
      <c r="D48" s="32"/>
      <c r="E48" s="50"/>
      <c r="F48" s="32"/>
      <c r="G48" s="18"/>
      <c r="H48" s="32"/>
      <c r="I48" s="32"/>
      <c r="J48" s="32"/>
      <c r="K48" s="32"/>
      <c r="L48" s="32"/>
      <c r="M48" s="32"/>
    </row>
    <row r="49" spans="1:14" ht="21" customHeight="1">
      <c r="A49" s="32" t="s">
        <v>88</v>
      </c>
      <c r="B49" s="32"/>
      <c r="C49" s="32"/>
      <c r="D49" s="32"/>
      <c r="E49" s="50"/>
      <c r="F49" s="32"/>
      <c r="G49" s="18"/>
      <c r="H49" s="32"/>
      <c r="I49" s="32"/>
      <c r="J49" s="32"/>
      <c r="K49" s="32"/>
      <c r="L49" s="32"/>
      <c r="M49" s="32"/>
    </row>
    <row r="50" spans="1:14" ht="21" customHeight="1">
      <c r="A50" s="32" t="str">
        <f>A4</f>
        <v>สำหรับงวดเก้าเดือนสิ้นสุดวันที่ 30 กันยายน 2566</v>
      </c>
      <c r="B50" s="32"/>
      <c r="C50" s="32"/>
      <c r="D50" s="32"/>
      <c r="E50" s="50"/>
      <c r="F50" s="32"/>
      <c r="G50" s="18"/>
      <c r="H50" s="32"/>
      <c r="I50" s="32"/>
      <c r="J50" s="32"/>
      <c r="K50" s="32"/>
      <c r="L50" s="32"/>
      <c r="M50" s="32"/>
    </row>
    <row r="51" spans="1:14" ht="21" customHeight="1">
      <c r="C51" s="36"/>
      <c r="D51" s="36"/>
      <c r="E51" s="36"/>
      <c r="H51" s="36"/>
      <c r="I51" s="36"/>
      <c r="J51" s="36"/>
      <c r="M51" s="38" t="s">
        <v>156</v>
      </c>
    </row>
    <row r="52" spans="1:14" ht="21" customHeight="1">
      <c r="A52" s="39"/>
      <c r="B52" s="39"/>
      <c r="C52" s="39"/>
      <c r="D52" s="39"/>
      <c r="E52" s="39"/>
      <c r="F52" s="39"/>
      <c r="G52" s="133" t="s">
        <v>31</v>
      </c>
      <c r="H52" s="133"/>
      <c r="I52" s="133"/>
      <c r="K52" s="133" t="s">
        <v>68</v>
      </c>
      <c r="L52" s="133"/>
      <c r="M52" s="133"/>
      <c r="N52" s="133"/>
    </row>
    <row r="53" spans="1:14" ht="21" customHeight="1">
      <c r="E53" s="42"/>
      <c r="F53" s="33"/>
      <c r="G53" s="73">
        <v>2566</v>
      </c>
      <c r="H53" s="74"/>
      <c r="I53" s="73">
        <v>2565</v>
      </c>
      <c r="J53" s="75"/>
      <c r="K53" s="73">
        <v>2566</v>
      </c>
      <c r="L53" s="74"/>
      <c r="M53" s="73">
        <v>2565</v>
      </c>
    </row>
    <row r="54" spans="1:14" ht="21" customHeight="1">
      <c r="A54" s="89" t="s">
        <v>162</v>
      </c>
      <c r="B54" s="45"/>
      <c r="C54" s="85"/>
      <c r="D54" s="86"/>
      <c r="E54" s="115"/>
      <c r="F54" s="85"/>
      <c r="G54" s="13">
        <f>G27</f>
        <v>10822912</v>
      </c>
      <c r="H54" s="60"/>
      <c r="I54" s="52">
        <f>I27</f>
        <v>10029397</v>
      </c>
      <c r="J54" s="116"/>
      <c r="K54" s="52">
        <f>K27</f>
        <v>9703932</v>
      </c>
      <c r="M54" s="52">
        <f>M27</f>
        <v>6854790</v>
      </c>
      <c r="N54" s="45"/>
    </row>
    <row r="55" spans="1:14" ht="21" customHeight="1">
      <c r="A55" s="89"/>
      <c r="B55" s="45"/>
      <c r="C55" s="85"/>
      <c r="D55" s="86"/>
      <c r="E55" s="115"/>
      <c r="F55" s="85"/>
      <c r="G55" s="16"/>
      <c r="H55" s="60"/>
      <c r="I55" s="49"/>
      <c r="J55" s="116"/>
      <c r="K55" s="49"/>
      <c r="M55" s="49"/>
      <c r="N55" s="45"/>
    </row>
    <row r="56" spans="1:14" ht="21" customHeight="1">
      <c r="A56" s="89" t="s">
        <v>89</v>
      </c>
      <c r="B56" s="45"/>
      <c r="C56" s="85"/>
      <c r="D56" s="86"/>
      <c r="E56" s="115"/>
      <c r="F56" s="85"/>
      <c r="G56" s="16"/>
      <c r="H56" s="60"/>
      <c r="I56" s="49"/>
      <c r="J56" s="116"/>
      <c r="K56" s="49"/>
      <c r="M56" s="49"/>
      <c r="N56" s="45"/>
    </row>
    <row r="57" spans="1:14" ht="21" customHeight="1">
      <c r="A57" s="88" t="s">
        <v>140</v>
      </c>
      <c r="B57" s="45"/>
      <c r="C57" s="117"/>
      <c r="D57" s="118"/>
      <c r="E57" s="49"/>
      <c r="F57" s="117"/>
      <c r="G57" s="16"/>
      <c r="H57" s="60"/>
      <c r="I57" s="49"/>
      <c r="J57" s="116"/>
      <c r="K57" s="49"/>
      <c r="M57" s="49"/>
      <c r="N57" s="45"/>
    </row>
    <row r="58" spans="1:14" ht="21" customHeight="1">
      <c r="A58" s="84" t="s">
        <v>124</v>
      </c>
      <c r="B58" s="45"/>
      <c r="C58" s="85"/>
      <c r="D58" s="86"/>
      <c r="E58" s="115"/>
      <c r="F58" s="85"/>
      <c r="G58" s="16"/>
      <c r="H58" s="60"/>
      <c r="I58" s="49"/>
      <c r="J58" s="60"/>
      <c r="K58" s="49"/>
      <c r="L58" s="116"/>
      <c r="M58" s="49"/>
      <c r="N58" s="45"/>
    </row>
    <row r="59" spans="1:14" ht="21" customHeight="1">
      <c r="A59" s="84" t="s">
        <v>125</v>
      </c>
      <c r="B59" s="45"/>
      <c r="C59" s="85"/>
      <c r="D59" s="86"/>
      <c r="E59" s="48"/>
      <c r="F59" s="85"/>
      <c r="G59" s="91">
        <v>89563</v>
      </c>
      <c r="H59" s="60"/>
      <c r="I59" s="52">
        <v>283400</v>
      </c>
      <c r="J59" s="60"/>
      <c r="K59" s="52">
        <v>0</v>
      </c>
      <c r="L59" s="116"/>
      <c r="M59" s="52">
        <v>0</v>
      </c>
      <c r="N59" s="45"/>
    </row>
    <row r="60" spans="1:14" ht="21" customHeight="1">
      <c r="A60" s="84" t="s">
        <v>140</v>
      </c>
      <c r="B60" s="45"/>
      <c r="C60" s="85"/>
      <c r="D60" s="86"/>
      <c r="E60" s="48"/>
      <c r="F60" s="85"/>
      <c r="G60" s="92"/>
      <c r="H60" s="60"/>
      <c r="I60" s="49"/>
      <c r="J60" s="60"/>
      <c r="K60" s="49"/>
      <c r="L60" s="116"/>
      <c r="M60" s="49"/>
      <c r="N60" s="45"/>
    </row>
    <row r="61" spans="1:14" ht="21" customHeight="1">
      <c r="A61" s="84"/>
      <c r="B61" s="87" t="s">
        <v>141</v>
      </c>
      <c r="C61" s="85"/>
      <c r="D61" s="86"/>
      <c r="E61" s="48"/>
      <c r="F61" s="85"/>
      <c r="G61" s="91">
        <f>SUM(G58:G59)</f>
        <v>89563</v>
      </c>
      <c r="H61" s="60"/>
      <c r="I61" s="52">
        <f>SUM(I58:I59)</f>
        <v>283400</v>
      </c>
      <c r="J61" s="60"/>
      <c r="K61" s="52">
        <f>SUM(K58:K59)</f>
        <v>0</v>
      </c>
      <c r="L61" s="116"/>
      <c r="M61" s="52">
        <f>SUM(M58:M59)</f>
        <v>0</v>
      </c>
      <c r="N61" s="45"/>
    </row>
    <row r="62" spans="1:14" ht="21" customHeight="1">
      <c r="A62" s="88" t="s">
        <v>142</v>
      </c>
      <c r="B62" s="45"/>
      <c r="C62" s="85"/>
      <c r="D62" s="86"/>
      <c r="E62" s="48"/>
      <c r="F62" s="85"/>
      <c r="G62" s="92"/>
      <c r="H62" s="60"/>
      <c r="I62" s="49"/>
      <c r="J62" s="116"/>
      <c r="K62" s="49"/>
      <c r="M62" s="49"/>
      <c r="N62" s="45"/>
    </row>
    <row r="63" spans="1:14" ht="21" customHeight="1">
      <c r="A63" s="84" t="s">
        <v>261</v>
      </c>
      <c r="B63" s="45"/>
      <c r="C63" s="85"/>
      <c r="D63" s="86"/>
      <c r="E63" s="48"/>
      <c r="F63" s="85"/>
      <c r="G63" s="92"/>
      <c r="H63" s="60"/>
      <c r="I63" s="49"/>
      <c r="J63" s="116"/>
      <c r="K63" s="49"/>
      <c r="M63" s="49"/>
      <c r="N63" s="45"/>
    </row>
    <row r="64" spans="1:14" ht="21" customHeight="1">
      <c r="A64" s="84" t="s">
        <v>208</v>
      </c>
      <c r="B64" s="45"/>
      <c r="C64" s="85"/>
      <c r="D64" s="86"/>
      <c r="E64" s="48"/>
      <c r="F64" s="85"/>
      <c r="G64" s="92">
        <v>3826</v>
      </c>
      <c r="H64" s="60"/>
      <c r="I64" s="49">
        <v>102418</v>
      </c>
      <c r="J64" s="60"/>
      <c r="K64" s="49">
        <v>-26698</v>
      </c>
      <c r="L64" s="116"/>
      <c r="M64" s="49">
        <v>50030</v>
      </c>
      <c r="N64" s="45"/>
    </row>
    <row r="65" spans="1:14" ht="21" customHeight="1">
      <c r="A65" s="84" t="s">
        <v>255</v>
      </c>
      <c r="B65" s="45"/>
      <c r="C65" s="85"/>
      <c r="D65" s="86"/>
      <c r="E65" s="48"/>
      <c r="F65" s="85"/>
      <c r="G65" s="91">
        <v>0</v>
      </c>
      <c r="H65" s="60"/>
      <c r="I65" s="52">
        <v>317114</v>
      </c>
      <c r="J65" s="60"/>
      <c r="K65" s="52">
        <v>0</v>
      </c>
      <c r="L65" s="116"/>
      <c r="M65" s="52">
        <v>0</v>
      </c>
      <c r="N65" s="45"/>
    </row>
    <row r="66" spans="1:14" ht="21" customHeight="1">
      <c r="A66" s="84" t="s">
        <v>142</v>
      </c>
      <c r="B66" s="45"/>
      <c r="C66" s="85"/>
      <c r="D66" s="86"/>
      <c r="E66" s="115"/>
      <c r="F66" s="85"/>
      <c r="G66" s="92"/>
      <c r="H66" s="60"/>
      <c r="I66" s="49"/>
      <c r="J66" s="116"/>
      <c r="K66" s="49"/>
      <c r="M66" s="49"/>
      <c r="N66" s="45"/>
    </row>
    <row r="67" spans="1:14" ht="21" customHeight="1">
      <c r="A67" s="84"/>
      <c r="B67" s="87" t="s">
        <v>141</v>
      </c>
      <c r="C67" s="85"/>
      <c r="D67" s="86"/>
      <c r="E67" s="115"/>
      <c r="F67" s="85"/>
      <c r="G67" s="91">
        <f>SUM(G64:G65)</f>
        <v>3826</v>
      </c>
      <c r="H67" s="60"/>
      <c r="I67" s="16">
        <f>SUM(I64:I65)</f>
        <v>419532</v>
      </c>
      <c r="J67" s="116"/>
      <c r="K67" s="16">
        <f>SUM(K64:K65)</f>
        <v>-26698</v>
      </c>
      <c r="M67" s="16">
        <f>SUM(M64:M65)</f>
        <v>50030</v>
      </c>
      <c r="N67" s="45"/>
    </row>
    <row r="68" spans="1:14" ht="21" customHeight="1">
      <c r="A68" s="89" t="s">
        <v>163</v>
      </c>
      <c r="B68" s="45"/>
      <c r="C68" s="85"/>
      <c r="D68" s="86"/>
      <c r="E68" s="115"/>
      <c r="F68" s="85"/>
      <c r="G68" s="30">
        <f>G61+G67</f>
        <v>93389</v>
      </c>
      <c r="H68" s="60"/>
      <c r="I68" s="53">
        <f>I61+I67</f>
        <v>702932</v>
      </c>
      <c r="J68" s="116"/>
      <c r="K68" s="53">
        <f>K61+K67</f>
        <v>-26698</v>
      </c>
      <c r="M68" s="53">
        <f>M61+M67</f>
        <v>50030</v>
      </c>
      <c r="N68" s="45"/>
    </row>
    <row r="69" spans="1:14" ht="21" customHeight="1">
      <c r="A69" s="89"/>
      <c r="B69" s="45"/>
      <c r="C69" s="85"/>
      <c r="D69" s="86"/>
      <c r="E69" s="115"/>
      <c r="F69" s="85"/>
      <c r="G69" s="93"/>
      <c r="H69" s="60"/>
      <c r="I69" s="49"/>
      <c r="J69" s="116"/>
      <c r="K69" s="49"/>
      <c r="M69" s="49"/>
      <c r="N69" s="45"/>
    </row>
    <row r="70" spans="1:14" ht="21" customHeight="1" thickBot="1">
      <c r="A70" s="89" t="s">
        <v>164</v>
      </c>
      <c r="B70" s="45"/>
      <c r="C70" s="85"/>
      <c r="D70" s="86"/>
      <c r="E70" s="115"/>
      <c r="F70" s="85"/>
      <c r="G70" s="31">
        <f>G54+G68</f>
        <v>10916301</v>
      </c>
      <c r="H70" s="60"/>
      <c r="I70" s="81">
        <f>I54+I68</f>
        <v>10732329</v>
      </c>
      <c r="J70" s="116"/>
      <c r="K70" s="81">
        <f>K54+K68</f>
        <v>9677234</v>
      </c>
      <c r="M70" s="81">
        <f>M54+M68</f>
        <v>6904820</v>
      </c>
      <c r="N70" s="45"/>
    </row>
    <row r="71" spans="1:14" ht="21" customHeight="1" thickTop="1">
      <c r="A71" s="89"/>
      <c r="B71" s="45"/>
      <c r="C71" s="85"/>
      <c r="D71" s="86"/>
      <c r="E71" s="115"/>
      <c r="F71" s="85"/>
      <c r="G71" s="93"/>
      <c r="H71" s="60"/>
      <c r="I71" s="49"/>
      <c r="J71" s="116"/>
      <c r="K71" s="49"/>
      <c r="M71" s="49"/>
      <c r="N71" s="45"/>
    </row>
    <row r="72" spans="1:14" ht="21" customHeight="1">
      <c r="A72" s="89" t="s">
        <v>90</v>
      </c>
      <c r="B72" s="45"/>
      <c r="C72" s="85"/>
      <c r="D72" s="86"/>
      <c r="E72" s="115"/>
      <c r="F72" s="85"/>
      <c r="G72" s="93"/>
      <c r="H72" s="60"/>
      <c r="I72" s="49"/>
      <c r="J72" s="116"/>
      <c r="K72" s="49"/>
      <c r="M72" s="49"/>
      <c r="N72" s="45"/>
    </row>
    <row r="73" spans="1:14" ht="21" customHeight="1" thickBot="1">
      <c r="A73" s="33" t="str">
        <f>A30</f>
        <v>ส่วนที่เป็นของผู้ถือหุ้นของบริษัทฯ</v>
      </c>
      <c r="B73" s="45"/>
      <c r="C73" s="85"/>
      <c r="D73" s="86"/>
      <c r="E73" s="115"/>
      <c r="F73" s="85"/>
      <c r="G73" s="92">
        <f>G76-G75</f>
        <v>10553476</v>
      </c>
      <c r="H73" s="60"/>
      <c r="I73" s="49">
        <f>I76-I75</f>
        <v>10168288</v>
      </c>
      <c r="J73" s="116"/>
      <c r="K73" s="81">
        <f>K70</f>
        <v>9677234</v>
      </c>
      <c r="L73" s="49"/>
      <c r="M73" s="81">
        <f>M70</f>
        <v>6904820</v>
      </c>
      <c r="N73" s="45"/>
    </row>
    <row r="74" spans="1:14" ht="21" customHeight="1" thickTop="1">
      <c r="A74" s="33" t="s">
        <v>176</v>
      </c>
      <c r="C74" s="85"/>
      <c r="D74" s="86"/>
      <c r="E74" s="115"/>
      <c r="F74" s="85"/>
      <c r="G74" s="49"/>
      <c r="H74" s="60"/>
      <c r="I74" s="49"/>
      <c r="J74" s="116"/>
      <c r="K74" s="49"/>
      <c r="L74" s="49"/>
      <c r="M74" s="49"/>
      <c r="N74" s="45"/>
    </row>
    <row r="75" spans="1:14" ht="21" customHeight="1">
      <c r="A75" s="33" t="s">
        <v>175</v>
      </c>
      <c r="C75" s="85"/>
      <c r="D75" s="86"/>
      <c r="E75" s="115"/>
      <c r="F75" s="85"/>
      <c r="G75" s="91">
        <v>362825</v>
      </c>
      <c r="H75" s="60"/>
      <c r="I75" s="52">
        <v>564041</v>
      </c>
      <c r="J75" s="116"/>
      <c r="K75" s="49"/>
      <c r="L75" s="49"/>
      <c r="M75" s="49"/>
      <c r="N75" s="45"/>
    </row>
    <row r="76" spans="1:14" ht="21" customHeight="1" thickBot="1">
      <c r="A76" s="89"/>
      <c r="B76" s="45"/>
      <c r="C76" s="85"/>
      <c r="D76" s="86"/>
      <c r="E76" s="115"/>
      <c r="F76" s="85"/>
      <c r="G76" s="94">
        <f>G70</f>
        <v>10916301</v>
      </c>
      <c r="H76" s="60"/>
      <c r="I76" s="57">
        <f>I70</f>
        <v>10732329</v>
      </c>
      <c r="J76" s="116"/>
      <c r="K76" s="49"/>
      <c r="L76" s="49"/>
      <c r="M76" s="49"/>
      <c r="N76" s="45"/>
    </row>
    <row r="77" spans="1:14" ht="21" customHeight="1" thickTop="1">
      <c r="A77" s="89"/>
      <c r="B77" s="45"/>
      <c r="C77" s="85"/>
      <c r="D77" s="86"/>
      <c r="E77" s="115"/>
      <c r="F77" s="85"/>
      <c r="G77" s="16"/>
      <c r="H77" s="60"/>
      <c r="I77" s="49"/>
      <c r="J77" s="116"/>
      <c r="K77" s="49"/>
      <c r="M77" s="49"/>
      <c r="N77" s="45"/>
    </row>
    <row r="78" spans="1:14" ht="21" customHeight="1">
      <c r="A78" s="33" t="s">
        <v>36</v>
      </c>
      <c r="F78" s="33"/>
      <c r="H78" s="74"/>
      <c r="I78" s="35"/>
      <c r="J78" s="75"/>
      <c r="K78" s="74"/>
      <c r="L78" s="74"/>
      <c r="M78" s="35"/>
    </row>
    <row r="79" spans="1:14" ht="21" customHeight="1">
      <c r="F79" s="33"/>
      <c r="H79" s="74"/>
      <c r="I79" s="35"/>
      <c r="J79" s="75"/>
      <c r="K79" s="90"/>
      <c r="L79" s="74"/>
      <c r="M79" s="35"/>
    </row>
    <row r="80" spans="1:14" ht="21" customHeight="1">
      <c r="F80" s="33"/>
      <c r="H80" s="74"/>
      <c r="I80" s="35"/>
      <c r="J80" s="75"/>
      <c r="K80" s="90"/>
      <c r="L80" s="74"/>
      <c r="M80" s="35"/>
    </row>
    <row r="81" spans="1:13" ht="21" customHeight="1">
      <c r="F81" s="33"/>
      <c r="H81" s="74"/>
      <c r="I81" s="35"/>
      <c r="J81" s="75"/>
      <c r="K81" s="90"/>
      <c r="L81" s="74"/>
      <c r="M81" s="35"/>
    </row>
    <row r="82" spans="1:13" ht="21" customHeight="1">
      <c r="F82" s="33"/>
      <c r="H82" s="74"/>
      <c r="I82" s="35"/>
      <c r="J82" s="75"/>
      <c r="K82" s="90"/>
      <c r="L82" s="74"/>
      <c r="M82" s="35"/>
    </row>
    <row r="83" spans="1:13" ht="21" customHeight="1">
      <c r="F83" s="33"/>
      <c r="H83" s="74"/>
      <c r="I83" s="35"/>
      <c r="J83" s="75"/>
      <c r="K83" s="90"/>
      <c r="L83" s="74"/>
      <c r="M83" s="35"/>
    </row>
    <row r="84" spans="1:13" ht="21" customHeight="1">
      <c r="F84" s="33"/>
      <c r="H84" s="74"/>
      <c r="I84" s="35"/>
      <c r="J84" s="75"/>
      <c r="K84" s="90"/>
      <c r="L84" s="74"/>
      <c r="M84" s="35"/>
    </row>
    <row r="85" spans="1:13" ht="21" customHeight="1">
      <c r="F85" s="33"/>
      <c r="H85" s="74"/>
      <c r="I85" s="35"/>
      <c r="J85" s="75"/>
      <c r="K85" s="90"/>
      <c r="L85" s="74"/>
      <c r="M85" s="35"/>
    </row>
    <row r="86" spans="1:13" ht="21" customHeight="1">
      <c r="F86" s="33"/>
      <c r="H86" s="74"/>
      <c r="I86" s="35"/>
      <c r="J86" s="75"/>
      <c r="K86" s="90"/>
      <c r="L86" s="74"/>
      <c r="M86" s="35"/>
    </row>
    <row r="87" spans="1:13" ht="21" customHeight="1">
      <c r="F87" s="33"/>
      <c r="H87" s="74"/>
      <c r="I87" s="35"/>
      <c r="J87" s="75"/>
      <c r="K87" s="90"/>
      <c r="L87" s="74"/>
      <c r="M87" s="35"/>
    </row>
    <row r="88" spans="1:13" ht="21" customHeight="1">
      <c r="F88" s="33"/>
      <c r="H88" s="74"/>
      <c r="I88" s="35"/>
      <c r="J88" s="75"/>
      <c r="K88" s="90"/>
      <c r="L88" s="74"/>
      <c r="M88" s="35"/>
    </row>
    <row r="89" spans="1:13" ht="21" customHeight="1">
      <c r="F89" s="33"/>
      <c r="H89" s="74"/>
      <c r="I89" s="35"/>
      <c r="J89" s="75"/>
      <c r="K89" s="90"/>
      <c r="L89" s="74"/>
      <c r="M89" s="35"/>
    </row>
    <row r="90" spans="1:13" ht="21" customHeight="1">
      <c r="F90" s="33"/>
      <c r="H90" s="74"/>
      <c r="I90" s="35"/>
      <c r="J90" s="75"/>
      <c r="K90" s="90"/>
      <c r="L90" s="74"/>
      <c r="M90" s="35"/>
    </row>
    <row r="91" spans="1:13" ht="21" customHeight="1">
      <c r="F91" s="33"/>
      <c r="H91" s="74"/>
      <c r="I91" s="35"/>
      <c r="J91" s="75"/>
      <c r="K91" s="90"/>
      <c r="L91" s="74"/>
      <c r="M91" s="35"/>
    </row>
    <row r="92" spans="1:13" ht="21" customHeight="1">
      <c r="A92" s="83"/>
      <c r="B92" s="83"/>
      <c r="C92" s="83"/>
      <c r="E92" s="83"/>
      <c r="F92" s="83"/>
      <c r="G92" s="16"/>
      <c r="H92" s="83"/>
      <c r="I92" s="83"/>
      <c r="J92" s="83"/>
      <c r="K92" s="83"/>
      <c r="L92" s="83"/>
      <c r="M92" s="83" t="s">
        <v>246</v>
      </c>
    </row>
    <row r="93" spans="1:13" ht="21" customHeight="1">
      <c r="M93" s="64" t="s">
        <v>158</v>
      </c>
    </row>
    <row r="94" spans="1:13" ht="21" customHeight="1">
      <c r="A94" s="32" t="s">
        <v>37</v>
      </c>
      <c r="B94" s="32"/>
      <c r="C94" s="32"/>
      <c r="D94" s="32"/>
      <c r="E94" s="32"/>
      <c r="F94" s="32"/>
      <c r="G94" s="18"/>
      <c r="H94" s="32"/>
      <c r="I94" s="32"/>
      <c r="J94" s="32"/>
      <c r="K94" s="32"/>
      <c r="L94" s="32"/>
      <c r="M94" s="32"/>
    </row>
    <row r="95" spans="1:13" ht="21" customHeight="1">
      <c r="A95" s="32" t="s">
        <v>29</v>
      </c>
      <c r="B95" s="32"/>
      <c r="C95" s="32"/>
      <c r="D95" s="32"/>
      <c r="E95" s="32"/>
      <c r="F95" s="32"/>
      <c r="G95" s="18"/>
      <c r="H95" s="32"/>
      <c r="I95" s="32"/>
      <c r="J95" s="32"/>
      <c r="K95" s="32"/>
      <c r="L95" s="32"/>
      <c r="M95" s="32"/>
    </row>
    <row r="96" spans="1:13" ht="21" customHeight="1">
      <c r="A96" s="39" t="str">
        <f>A50</f>
        <v>สำหรับงวดเก้าเดือนสิ้นสุดวันที่ 30 กันยายน 2566</v>
      </c>
      <c r="B96" s="32"/>
      <c r="C96" s="32"/>
      <c r="D96" s="32"/>
      <c r="E96" s="32"/>
      <c r="F96" s="32"/>
      <c r="G96" s="18"/>
      <c r="H96" s="32"/>
      <c r="I96" s="32"/>
      <c r="J96" s="32"/>
      <c r="K96" s="32"/>
      <c r="L96" s="32"/>
      <c r="M96" s="32"/>
    </row>
    <row r="97" spans="1:14" ht="21" customHeight="1">
      <c r="C97" s="36"/>
      <c r="D97" s="36"/>
      <c r="E97" s="36"/>
      <c r="H97" s="36"/>
      <c r="I97" s="36"/>
      <c r="J97" s="36"/>
      <c r="M97" s="38" t="s">
        <v>156</v>
      </c>
    </row>
    <row r="98" spans="1:14" s="39" customFormat="1" ht="21" customHeight="1">
      <c r="G98" s="133" t="s">
        <v>31</v>
      </c>
      <c r="H98" s="133"/>
      <c r="I98" s="133"/>
      <c r="J98" s="45"/>
      <c r="K98" s="133" t="s">
        <v>68</v>
      </c>
      <c r="L98" s="133"/>
      <c r="M98" s="133"/>
      <c r="N98" s="133"/>
    </row>
    <row r="99" spans="1:14" ht="21" customHeight="1">
      <c r="F99" s="33"/>
      <c r="G99" s="73">
        <v>2566</v>
      </c>
      <c r="H99" s="74"/>
      <c r="I99" s="73">
        <v>2565</v>
      </c>
      <c r="J99" s="75"/>
      <c r="K99" s="73">
        <v>2566</v>
      </c>
      <c r="L99" s="74"/>
      <c r="M99" s="73">
        <v>2565</v>
      </c>
    </row>
    <row r="100" spans="1:14" ht="21" customHeight="1">
      <c r="A100" s="39" t="s">
        <v>15</v>
      </c>
      <c r="I100" s="36"/>
      <c r="K100" s="36"/>
      <c r="L100" s="36"/>
      <c r="M100" s="36"/>
    </row>
    <row r="101" spans="1:14" ht="21" customHeight="1">
      <c r="A101" s="33" t="s">
        <v>132</v>
      </c>
      <c r="G101" s="49">
        <f>G25</f>
        <v>13539816</v>
      </c>
      <c r="H101" s="49">
        <f>H25</f>
        <v>0</v>
      </c>
      <c r="I101" s="49">
        <f>I25</f>
        <v>12450981</v>
      </c>
      <c r="J101" s="49"/>
      <c r="K101" s="49">
        <f>K25</f>
        <v>10089802</v>
      </c>
      <c r="L101" s="49"/>
      <c r="M101" s="49">
        <f>M25</f>
        <v>7129058</v>
      </c>
    </row>
    <row r="102" spans="1:14" ht="21" customHeight="1">
      <c r="A102" s="33" t="s">
        <v>185</v>
      </c>
      <c r="G102" s="16"/>
      <c r="H102" s="49"/>
      <c r="I102" s="49"/>
      <c r="J102" s="49"/>
      <c r="K102" s="4"/>
      <c r="L102" s="49"/>
      <c r="M102" s="4"/>
      <c r="N102" s="39"/>
    </row>
    <row r="103" spans="1:14" ht="21" customHeight="1">
      <c r="B103" s="33" t="s">
        <v>186</v>
      </c>
      <c r="G103" s="16"/>
      <c r="H103" s="49"/>
      <c r="I103" s="49"/>
      <c r="J103" s="49"/>
      <c r="K103" s="4"/>
      <c r="L103" s="49"/>
      <c r="M103" s="4"/>
    </row>
    <row r="104" spans="1:14" ht="21" customHeight="1">
      <c r="B104" s="33" t="s">
        <v>80</v>
      </c>
      <c r="E104" s="33"/>
      <c r="F104" s="33"/>
      <c r="G104" s="16">
        <v>4345246</v>
      </c>
      <c r="H104" s="49"/>
      <c r="I104" s="49">
        <v>4465711</v>
      </c>
      <c r="J104" s="49"/>
      <c r="K104" s="16">
        <v>927851</v>
      </c>
      <c r="L104" s="49"/>
      <c r="M104" s="49">
        <v>993955</v>
      </c>
    </row>
    <row r="105" spans="1:14" ht="21" customHeight="1">
      <c r="B105" s="33" t="s">
        <v>81</v>
      </c>
      <c r="E105" s="33"/>
      <c r="F105" s="33"/>
      <c r="G105" s="49">
        <v>21665</v>
      </c>
      <c r="H105" s="49"/>
      <c r="I105" s="49">
        <v>5579</v>
      </c>
      <c r="J105" s="49"/>
      <c r="K105" s="16">
        <v>9983</v>
      </c>
      <c r="L105" s="49"/>
      <c r="M105" s="49">
        <v>1062</v>
      </c>
    </row>
    <row r="106" spans="1:14" ht="21" customHeight="1">
      <c r="B106" s="33" t="s">
        <v>203</v>
      </c>
      <c r="E106" s="33"/>
      <c r="F106" s="33"/>
      <c r="G106" s="49">
        <v>-4353</v>
      </c>
      <c r="H106" s="49"/>
      <c r="I106" s="49">
        <v>-12643</v>
      </c>
      <c r="J106" s="49"/>
      <c r="K106" s="16">
        <v>0</v>
      </c>
      <c r="L106" s="49"/>
      <c r="M106" s="49">
        <v>-101</v>
      </c>
    </row>
    <row r="107" spans="1:14" ht="21" customHeight="1">
      <c r="B107" s="33" t="s">
        <v>215</v>
      </c>
      <c r="E107" s="33"/>
      <c r="F107" s="33"/>
      <c r="G107" s="49">
        <v>285</v>
      </c>
      <c r="H107" s="49"/>
      <c r="I107" s="49">
        <v>-24580</v>
      </c>
      <c r="J107" s="49"/>
      <c r="K107" s="16">
        <v>0</v>
      </c>
      <c r="L107" s="49"/>
      <c r="M107" s="49">
        <v>-243</v>
      </c>
    </row>
    <row r="108" spans="1:14" ht="21" customHeight="1">
      <c r="B108" s="33" t="s">
        <v>187</v>
      </c>
      <c r="E108" s="33"/>
      <c r="F108" s="33"/>
      <c r="G108" s="49">
        <v>26957</v>
      </c>
      <c r="H108" s="49"/>
      <c r="I108" s="49">
        <v>6859</v>
      </c>
      <c r="J108" s="49"/>
      <c r="K108" s="16">
        <v>0</v>
      </c>
      <c r="L108" s="49"/>
      <c r="M108" s="49">
        <v>13</v>
      </c>
    </row>
    <row r="109" spans="1:14" ht="21" customHeight="1">
      <c r="B109" s="33" t="s">
        <v>238</v>
      </c>
      <c r="E109" s="33"/>
      <c r="F109" s="33"/>
      <c r="G109" s="49">
        <v>113555</v>
      </c>
      <c r="H109" s="49"/>
      <c r="I109" s="49">
        <v>121491</v>
      </c>
      <c r="J109" s="49"/>
      <c r="K109" s="16">
        <v>-3870</v>
      </c>
      <c r="L109" s="49"/>
      <c r="M109" s="49">
        <v>9641</v>
      </c>
    </row>
    <row r="110" spans="1:14" ht="21" customHeight="1">
      <c r="B110" s="33" t="s">
        <v>248</v>
      </c>
      <c r="E110" s="33"/>
      <c r="F110" s="33"/>
      <c r="G110" s="49">
        <v>21208</v>
      </c>
      <c r="H110" s="49"/>
      <c r="I110" s="49">
        <v>29638</v>
      </c>
      <c r="J110" s="49"/>
      <c r="K110" s="16">
        <v>578</v>
      </c>
      <c r="L110" s="49"/>
      <c r="M110" s="49">
        <v>2613</v>
      </c>
    </row>
    <row r="111" spans="1:14" ht="21" customHeight="1">
      <c r="B111" s="33" t="s">
        <v>137</v>
      </c>
      <c r="E111" s="33"/>
      <c r="F111" s="33"/>
      <c r="G111" s="49">
        <v>-193417</v>
      </c>
      <c r="H111" s="49"/>
      <c r="I111" s="49">
        <v>-193381</v>
      </c>
      <c r="J111" s="49"/>
      <c r="K111" s="16">
        <v>-95692</v>
      </c>
      <c r="L111" s="49"/>
      <c r="M111" s="49">
        <v>-89289</v>
      </c>
    </row>
    <row r="112" spans="1:14" ht="21" customHeight="1">
      <c r="B112" s="33" t="s">
        <v>257</v>
      </c>
      <c r="E112" s="33"/>
      <c r="F112" s="33"/>
      <c r="G112" s="49">
        <v>3487</v>
      </c>
      <c r="H112" s="49"/>
      <c r="I112" s="49">
        <v>113498</v>
      </c>
      <c r="J112" s="49"/>
      <c r="K112" s="16">
        <v>8279</v>
      </c>
      <c r="L112" s="49"/>
      <c r="M112" s="49">
        <v>114562</v>
      </c>
    </row>
    <row r="113" spans="1:13" ht="21" customHeight="1">
      <c r="B113" s="33" t="s">
        <v>71</v>
      </c>
      <c r="E113" s="33"/>
      <c r="F113" s="33"/>
      <c r="G113" s="49">
        <v>-67750</v>
      </c>
      <c r="H113" s="49"/>
      <c r="I113" s="49">
        <v>-31444</v>
      </c>
      <c r="J113" s="49"/>
      <c r="K113" s="16">
        <v>0</v>
      </c>
      <c r="L113" s="49"/>
      <c r="M113" s="49">
        <v>0</v>
      </c>
    </row>
    <row r="114" spans="1:13" ht="21" customHeight="1">
      <c r="B114" s="33" t="s">
        <v>206</v>
      </c>
      <c r="E114" s="33"/>
      <c r="F114" s="33"/>
      <c r="G114" s="49">
        <v>806</v>
      </c>
      <c r="H114" s="49"/>
      <c r="I114" s="49">
        <v>1256</v>
      </c>
      <c r="J114" s="49"/>
      <c r="K114" s="16">
        <v>806</v>
      </c>
      <c r="L114" s="49"/>
      <c r="M114" s="49">
        <v>1256</v>
      </c>
    </row>
    <row r="115" spans="1:13" ht="21" customHeight="1">
      <c r="B115" s="33" t="s">
        <v>242</v>
      </c>
      <c r="E115" s="33"/>
      <c r="F115" s="33"/>
      <c r="G115" s="49">
        <v>-4577</v>
      </c>
      <c r="H115" s="49"/>
      <c r="I115" s="49">
        <v>-47</v>
      </c>
      <c r="J115" s="49"/>
      <c r="K115" s="16">
        <v>-3314</v>
      </c>
      <c r="L115" s="49"/>
      <c r="M115" s="49">
        <v>-1260</v>
      </c>
    </row>
    <row r="116" spans="1:13" ht="21" customHeight="1">
      <c r="B116" s="33" t="s">
        <v>239</v>
      </c>
      <c r="E116" s="33"/>
      <c r="F116" s="33"/>
      <c r="G116" s="49">
        <v>-7512</v>
      </c>
      <c r="H116" s="49"/>
      <c r="I116" s="49">
        <v>-16870</v>
      </c>
      <c r="J116" s="49"/>
      <c r="K116" s="16">
        <v>-7512</v>
      </c>
      <c r="L116" s="49"/>
      <c r="M116" s="49">
        <v>-16870</v>
      </c>
    </row>
    <row r="117" spans="1:13" ht="21" customHeight="1">
      <c r="B117" s="33" t="s">
        <v>188</v>
      </c>
      <c r="E117" s="33"/>
      <c r="F117" s="33"/>
      <c r="G117" s="16">
        <v>266914</v>
      </c>
      <c r="H117" s="49"/>
      <c r="I117" s="49">
        <v>196019</v>
      </c>
      <c r="J117" s="49"/>
      <c r="K117" s="16">
        <v>259105</v>
      </c>
      <c r="L117" s="49"/>
      <c r="M117" s="49">
        <v>188841</v>
      </c>
    </row>
    <row r="118" spans="1:13" ht="21" customHeight="1">
      <c r="B118" s="33" t="s">
        <v>168</v>
      </c>
      <c r="E118" s="33"/>
      <c r="F118" s="33"/>
      <c r="G118" s="16">
        <v>288932</v>
      </c>
      <c r="H118" s="49"/>
      <c r="I118" s="49">
        <v>283288</v>
      </c>
      <c r="J118" s="49"/>
      <c r="K118" s="16">
        <v>69173</v>
      </c>
      <c r="L118" s="49"/>
      <c r="M118" s="49">
        <v>79120</v>
      </c>
    </row>
    <row r="119" spans="1:13" ht="21" customHeight="1">
      <c r="B119" s="33" t="s">
        <v>213</v>
      </c>
      <c r="E119" s="33"/>
      <c r="F119" s="33"/>
      <c r="G119" s="16">
        <v>78698</v>
      </c>
      <c r="H119" s="49"/>
      <c r="I119" s="49">
        <v>81100</v>
      </c>
      <c r="J119" s="49"/>
      <c r="K119" s="16">
        <v>11201</v>
      </c>
      <c r="L119" s="49"/>
      <c r="M119" s="49">
        <v>17125</v>
      </c>
    </row>
    <row r="120" spans="1:13" ht="21" customHeight="1">
      <c r="B120" s="33" t="s">
        <v>179</v>
      </c>
      <c r="E120" s="33"/>
      <c r="F120" s="33"/>
      <c r="G120" s="16">
        <v>-121450</v>
      </c>
      <c r="H120" s="49"/>
      <c r="I120" s="49">
        <v>-47953</v>
      </c>
      <c r="J120" s="49"/>
      <c r="K120" s="16">
        <v>-144105</v>
      </c>
      <c r="L120" s="49"/>
      <c r="M120" s="49">
        <v>-105719</v>
      </c>
    </row>
    <row r="121" spans="1:13" ht="21" customHeight="1">
      <c r="B121" s="33" t="s">
        <v>69</v>
      </c>
      <c r="E121" s="33"/>
      <c r="F121" s="33"/>
      <c r="G121" s="16">
        <v>-24448</v>
      </c>
      <c r="H121" s="49"/>
      <c r="I121" s="49">
        <v>-8107</v>
      </c>
      <c r="J121" s="49"/>
      <c r="K121" s="16">
        <v>-8104693</v>
      </c>
      <c r="L121" s="49"/>
      <c r="M121" s="49">
        <v>-5752674</v>
      </c>
    </row>
    <row r="122" spans="1:13" ht="21" customHeight="1">
      <c r="B122" s="33" t="s">
        <v>146</v>
      </c>
      <c r="E122" s="33"/>
      <c r="F122" s="33"/>
      <c r="G122" s="52">
        <v>420398</v>
      </c>
      <c r="H122" s="49"/>
      <c r="I122" s="52">
        <v>463488</v>
      </c>
      <c r="J122" s="49"/>
      <c r="K122" s="52">
        <v>449092</v>
      </c>
      <c r="L122" s="49"/>
      <c r="M122" s="52">
        <v>408457</v>
      </c>
    </row>
    <row r="123" spans="1:13" ht="21" customHeight="1">
      <c r="A123" s="33" t="s">
        <v>105</v>
      </c>
      <c r="G123" s="49"/>
      <c r="H123" s="49"/>
      <c r="I123" s="49"/>
      <c r="J123" s="49"/>
      <c r="K123" s="49"/>
      <c r="L123" s="49"/>
      <c r="M123" s="49"/>
    </row>
    <row r="124" spans="1:13" ht="21" customHeight="1">
      <c r="B124" s="33" t="s">
        <v>106</v>
      </c>
      <c r="G124" s="16">
        <f>SUM(G101:G122)</f>
        <v>18704460</v>
      </c>
      <c r="H124" s="49"/>
      <c r="I124" s="49">
        <f>SUM(I101:I122)</f>
        <v>17883883</v>
      </c>
      <c r="J124" s="49"/>
      <c r="K124" s="49">
        <f>SUM(K101:K122)</f>
        <v>3466684</v>
      </c>
      <c r="L124" s="49"/>
      <c r="M124" s="49">
        <f>SUM(M101:M122)</f>
        <v>2979547</v>
      </c>
    </row>
    <row r="125" spans="1:13" ht="21" customHeight="1">
      <c r="D125" s="35"/>
      <c r="G125" s="16"/>
      <c r="H125" s="49"/>
      <c r="I125" s="49"/>
      <c r="J125" s="49"/>
      <c r="K125" s="49"/>
      <c r="L125" s="49"/>
      <c r="M125" s="49"/>
    </row>
    <row r="126" spans="1:13" ht="21" customHeight="1">
      <c r="A126" s="33" t="s">
        <v>36</v>
      </c>
      <c r="G126" s="16"/>
      <c r="H126" s="49"/>
      <c r="I126" s="10"/>
      <c r="J126" s="49"/>
      <c r="K126" s="49"/>
      <c r="L126" s="49"/>
      <c r="M126" s="49"/>
    </row>
    <row r="127" spans="1:13" ht="21" customHeight="1">
      <c r="G127" s="16"/>
      <c r="H127" s="49"/>
      <c r="I127" s="49"/>
      <c r="J127" s="49"/>
      <c r="K127" s="49"/>
      <c r="L127" s="49"/>
      <c r="M127" s="49"/>
    </row>
    <row r="128" spans="1:13" ht="21" customHeight="1">
      <c r="G128" s="16"/>
      <c r="H128" s="49"/>
      <c r="I128" s="49"/>
      <c r="J128" s="49"/>
      <c r="K128" s="49"/>
      <c r="L128" s="49"/>
      <c r="M128" s="49"/>
    </row>
    <row r="129" spans="1:14" ht="21" customHeight="1">
      <c r="G129" s="16"/>
      <c r="H129" s="49"/>
      <c r="I129" s="49"/>
      <c r="J129" s="49"/>
      <c r="K129" s="49"/>
      <c r="L129" s="49"/>
      <c r="M129" s="49"/>
    </row>
    <row r="130" spans="1:14" ht="21" customHeight="1">
      <c r="G130" s="16"/>
      <c r="H130" s="49"/>
      <c r="I130" s="49"/>
      <c r="J130" s="49"/>
      <c r="K130" s="49"/>
      <c r="L130" s="49"/>
      <c r="M130" s="49"/>
    </row>
    <row r="131" spans="1:14" ht="21" customHeight="1">
      <c r="G131" s="16"/>
      <c r="H131" s="49"/>
      <c r="I131" s="49"/>
      <c r="J131" s="49"/>
      <c r="K131" s="49"/>
      <c r="L131" s="49"/>
      <c r="M131" s="49"/>
    </row>
    <row r="132" spans="1:14" ht="21" customHeight="1">
      <c r="G132" s="16"/>
      <c r="H132" s="49"/>
      <c r="I132" s="49"/>
      <c r="J132" s="49"/>
      <c r="K132" s="49"/>
      <c r="L132" s="49"/>
      <c r="M132" s="49"/>
    </row>
    <row r="133" spans="1:14" ht="21" customHeight="1">
      <c r="G133" s="16"/>
      <c r="H133" s="49"/>
      <c r="I133" s="49"/>
      <c r="J133" s="49"/>
      <c r="K133" s="49"/>
      <c r="L133" s="49"/>
      <c r="M133" s="49"/>
    </row>
    <row r="134" spans="1:14" ht="21" customHeight="1">
      <c r="G134" s="16"/>
      <c r="H134" s="49"/>
      <c r="I134" s="49"/>
      <c r="J134" s="49"/>
      <c r="K134" s="49"/>
      <c r="L134" s="49"/>
      <c r="M134" s="49"/>
    </row>
    <row r="135" spans="1:14" ht="21" customHeight="1">
      <c r="G135" s="16"/>
      <c r="H135" s="49"/>
      <c r="I135" s="49"/>
      <c r="J135" s="49"/>
      <c r="K135" s="49"/>
      <c r="L135" s="49"/>
      <c r="M135" s="49"/>
    </row>
    <row r="136" spans="1:14" ht="21" customHeight="1">
      <c r="G136" s="16"/>
      <c r="H136" s="49"/>
      <c r="I136" s="49"/>
      <c r="J136" s="49"/>
      <c r="K136" s="49"/>
      <c r="L136" s="49"/>
      <c r="M136" s="49"/>
    </row>
    <row r="137" spans="1:14" ht="21" customHeight="1">
      <c r="G137" s="16"/>
      <c r="H137" s="49"/>
      <c r="I137" s="49"/>
      <c r="J137" s="49"/>
      <c r="K137" s="49"/>
      <c r="L137" s="49"/>
      <c r="M137" s="49"/>
    </row>
    <row r="138" spans="1:14" ht="21" customHeight="1">
      <c r="G138" s="16"/>
      <c r="H138" s="49"/>
      <c r="I138" s="49"/>
      <c r="J138" s="49"/>
      <c r="K138" s="49"/>
      <c r="L138" s="49"/>
      <c r="M138" s="83" t="s">
        <v>247</v>
      </c>
    </row>
    <row r="139" spans="1:14" ht="21" customHeight="1">
      <c r="M139" s="64" t="s">
        <v>158</v>
      </c>
    </row>
    <row r="140" spans="1:14" ht="21" customHeight="1">
      <c r="A140" s="32" t="s">
        <v>37</v>
      </c>
      <c r="B140" s="32"/>
      <c r="C140" s="32"/>
      <c r="D140" s="32"/>
      <c r="E140" s="32"/>
      <c r="F140" s="32"/>
      <c r="G140" s="18"/>
      <c r="H140" s="32"/>
      <c r="I140" s="32"/>
      <c r="J140" s="32"/>
      <c r="K140" s="32"/>
      <c r="L140" s="32"/>
      <c r="M140" s="32"/>
    </row>
    <row r="141" spans="1:14" ht="21" customHeight="1">
      <c r="A141" s="32" t="s">
        <v>100</v>
      </c>
      <c r="B141" s="32"/>
      <c r="C141" s="32"/>
      <c r="D141" s="32"/>
      <c r="E141" s="32"/>
      <c r="F141" s="32"/>
      <c r="G141" s="18"/>
      <c r="H141" s="32"/>
      <c r="I141" s="32"/>
      <c r="J141" s="32"/>
      <c r="K141" s="32"/>
      <c r="L141" s="32"/>
      <c r="M141" s="32"/>
    </row>
    <row r="142" spans="1:14" ht="21" customHeight="1">
      <c r="A142" s="32" t="str">
        <f>A96</f>
        <v>สำหรับงวดเก้าเดือนสิ้นสุดวันที่ 30 กันยายน 2566</v>
      </c>
      <c r="B142" s="32"/>
      <c r="C142" s="32"/>
      <c r="D142" s="32"/>
      <c r="E142" s="32"/>
      <c r="F142" s="32"/>
      <c r="G142" s="18"/>
      <c r="H142" s="32"/>
      <c r="I142" s="32"/>
      <c r="J142" s="32"/>
      <c r="K142" s="32"/>
      <c r="L142" s="32"/>
      <c r="M142" s="32"/>
    </row>
    <row r="143" spans="1:14" ht="21" customHeight="1">
      <c r="C143" s="36"/>
      <c r="D143" s="36"/>
      <c r="E143" s="36"/>
      <c r="H143" s="36"/>
      <c r="I143" s="36"/>
      <c r="J143" s="36"/>
      <c r="M143" s="38" t="s">
        <v>156</v>
      </c>
    </row>
    <row r="144" spans="1:14" s="39" customFormat="1" ht="21" customHeight="1">
      <c r="G144" s="133" t="s">
        <v>31</v>
      </c>
      <c r="H144" s="133"/>
      <c r="I144" s="133"/>
      <c r="J144" s="45"/>
      <c r="K144" s="133" t="s">
        <v>68</v>
      </c>
      <c r="L144" s="133"/>
      <c r="M144" s="133"/>
      <c r="N144" s="133"/>
    </row>
    <row r="145" spans="1:13" ht="21" customHeight="1">
      <c r="F145" s="33"/>
      <c r="G145" s="73">
        <v>2566</v>
      </c>
      <c r="H145" s="74"/>
      <c r="I145" s="73">
        <v>2565</v>
      </c>
      <c r="J145" s="75"/>
      <c r="K145" s="73">
        <v>2566</v>
      </c>
      <c r="L145" s="74"/>
      <c r="M145" s="73">
        <v>2565</v>
      </c>
    </row>
    <row r="146" spans="1:13" ht="21" customHeight="1">
      <c r="A146" s="39" t="s">
        <v>129</v>
      </c>
      <c r="I146" s="36"/>
      <c r="K146" s="36"/>
      <c r="L146" s="36"/>
      <c r="M146" s="36"/>
    </row>
    <row r="147" spans="1:13" ht="21" customHeight="1">
      <c r="A147" s="33" t="s">
        <v>53</v>
      </c>
      <c r="G147" s="16"/>
      <c r="H147" s="49"/>
      <c r="I147" s="49"/>
      <c r="J147" s="49"/>
      <c r="K147" s="49"/>
      <c r="L147" s="49"/>
      <c r="M147" s="49"/>
    </row>
    <row r="148" spans="1:13" ht="21" customHeight="1">
      <c r="B148" s="33" t="s">
        <v>112</v>
      </c>
      <c r="E148" s="33"/>
      <c r="F148" s="33"/>
      <c r="G148" s="49">
        <v>-804226</v>
      </c>
      <c r="H148" s="49"/>
      <c r="I148" s="49">
        <v>-2046403</v>
      </c>
      <c r="J148" s="49"/>
      <c r="K148" s="49">
        <v>-561717</v>
      </c>
      <c r="L148" s="49"/>
      <c r="M148" s="49">
        <v>-331276</v>
      </c>
    </row>
    <row r="149" spans="1:13" ht="21" customHeight="1">
      <c r="B149" s="33" t="s">
        <v>39</v>
      </c>
      <c r="E149" s="33"/>
      <c r="F149" s="33"/>
      <c r="G149" s="49">
        <v>58236</v>
      </c>
      <c r="H149" s="49"/>
      <c r="I149" s="49">
        <v>-72398</v>
      </c>
      <c r="J149" s="49"/>
      <c r="K149" s="49">
        <v>18759</v>
      </c>
      <c r="L149" s="49"/>
      <c r="M149" s="49">
        <v>6831</v>
      </c>
    </row>
    <row r="150" spans="1:13" ht="21" customHeight="1">
      <c r="B150" s="33" t="s">
        <v>54</v>
      </c>
      <c r="E150" s="33"/>
      <c r="F150" s="33"/>
      <c r="G150" s="49">
        <v>45007</v>
      </c>
      <c r="H150" s="49"/>
      <c r="I150" s="49">
        <v>465489</v>
      </c>
      <c r="J150" s="49"/>
      <c r="K150" s="49">
        <v>6684</v>
      </c>
      <c r="L150" s="49"/>
      <c r="M150" s="49">
        <v>101090</v>
      </c>
    </row>
    <row r="151" spans="1:13" ht="21" customHeight="1">
      <c r="B151" s="33" t="s">
        <v>55</v>
      </c>
      <c r="E151" s="33"/>
      <c r="F151" s="33"/>
      <c r="G151" s="49">
        <v>-16219</v>
      </c>
      <c r="H151" s="49"/>
      <c r="I151" s="49">
        <v>-2405732</v>
      </c>
      <c r="J151" s="49"/>
      <c r="K151" s="49">
        <v>-110</v>
      </c>
      <c r="L151" s="49"/>
      <c r="M151" s="49">
        <v>-2822</v>
      </c>
    </row>
    <row r="152" spans="1:13" ht="21" customHeight="1">
      <c r="A152" s="33" t="s">
        <v>56</v>
      </c>
      <c r="G152" s="49"/>
      <c r="H152" s="49"/>
      <c r="I152" s="49"/>
      <c r="J152" s="49"/>
      <c r="K152" s="49"/>
      <c r="L152" s="49"/>
      <c r="M152" s="49"/>
    </row>
    <row r="153" spans="1:13" ht="21" customHeight="1">
      <c r="B153" s="33" t="s">
        <v>113</v>
      </c>
      <c r="E153" s="33"/>
      <c r="F153" s="33"/>
      <c r="G153" s="49">
        <v>-217282</v>
      </c>
      <c r="H153" s="49"/>
      <c r="I153" s="49">
        <v>227938</v>
      </c>
      <c r="J153" s="49"/>
      <c r="K153" s="49">
        <v>-123901</v>
      </c>
      <c r="L153" s="49"/>
      <c r="M153" s="49">
        <v>17246</v>
      </c>
    </row>
    <row r="154" spans="1:13" ht="21" customHeight="1">
      <c r="B154" s="33" t="s">
        <v>40</v>
      </c>
      <c r="E154" s="33"/>
      <c r="F154" s="33"/>
      <c r="G154" s="49">
        <v>2327663</v>
      </c>
      <c r="H154" s="49"/>
      <c r="I154" s="49">
        <v>2353136</v>
      </c>
      <c r="J154" s="49"/>
      <c r="K154" s="49">
        <v>353021</v>
      </c>
      <c r="L154" s="49"/>
      <c r="M154" s="49">
        <v>286522</v>
      </c>
    </row>
    <row r="155" spans="1:13" ht="21" customHeight="1">
      <c r="B155" s="33" t="s">
        <v>138</v>
      </c>
      <c r="E155" s="33"/>
      <c r="F155" s="33"/>
      <c r="G155" s="49">
        <v>218673</v>
      </c>
      <c r="H155" s="49"/>
      <c r="I155" s="49">
        <v>215429</v>
      </c>
      <c r="J155" s="49"/>
      <c r="K155" s="49">
        <v>115236</v>
      </c>
      <c r="L155" s="49"/>
      <c r="M155" s="49">
        <v>111203</v>
      </c>
    </row>
    <row r="156" spans="1:13" ht="21" customHeight="1">
      <c r="B156" s="33" t="s">
        <v>6</v>
      </c>
      <c r="E156" s="33"/>
      <c r="F156" s="33"/>
      <c r="G156" s="49">
        <v>355747</v>
      </c>
      <c r="H156" s="49"/>
      <c r="I156" s="49">
        <v>-378503</v>
      </c>
      <c r="J156" s="49"/>
      <c r="K156" s="49">
        <v>328823</v>
      </c>
      <c r="L156" s="49"/>
      <c r="M156" s="49">
        <v>130690</v>
      </c>
    </row>
    <row r="157" spans="1:13" ht="21" customHeight="1">
      <c r="B157" s="33" t="s">
        <v>183</v>
      </c>
      <c r="E157" s="33"/>
      <c r="F157" s="33"/>
      <c r="G157" s="49">
        <v>-33878</v>
      </c>
      <c r="H157" s="49"/>
      <c r="I157" s="49">
        <v>8422</v>
      </c>
      <c r="J157" s="49"/>
      <c r="K157" s="49">
        <v>-30039</v>
      </c>
      <c r="L157" s="49"/>
      <c r="M157" s="49">
        <v>-39695</v>
      </c>
    </row>
    <row r="158" spans="1:13" ht="21" customHeight="1">
      <c r="B158" s="33" t="s">
        <v>151</v>
      </c>
      <c r="E158" s="33"/>
      <c r="F158" s="33"/>
      <c r="G158" s="49">
        <v>-42716</v>
      </c>
      <c r="H158" s="49"/>
      <c r="I158" s="49">
        <v>-49513</v>
      </c>
      <c r="J158" s="49"/>
      <c r="K158" s="49">
        <v>-8011</v>
      </c>
      <c r="L158" s="49"/>
      <c r="M158" s="49">
        <v>-7475</v>
      </c>
    </row>
    <row r="159" spans="1:13" ht="21" customHeight="1">
      <c r="B159" s="33" t="s">
        <v>41</v>
      </c>
      <c r="E159" s="33"/>
      <c r="F159" s="33"/>
      <c r="G159" s="52">
        <v>5973</v>
      </c>
      <c r="H159" s="49"/>
      <c r="I159" s="52">
        <v>529</v>
      </c>
      <c r="J159" s="49"/>
      <c r="K159" s="52">
        <v>2124</v>
      </c>
      <c r="L159" s="49"/>
      <c r="M159" s="52">
        <v>-2434</v>
      </c>
    </row>
    <row r="160" spans="1:13" ht="21" customHeight="1">
      <c r="A160" s="33" t="s">
        <v>170</v>
      </c>
      <c r="E160" s="33"/>
      <c r="F160" s="33"/>
      <c r="G160" s="92">
        <f>SUM(G148:G159)+G124</f>
        <v>20601438</v>
      </c>
      <c r="H160" s="92"/>
      <c r="I160" s="92">
        <f>SUM(I148:I159)+I124</f>
        <v>16202277</v>
      </c>
      <c r="J160" s="92"/>
      <c r="K160" s="92">
        <f>SUM(K148:K159)+K124</f>
        <v>3567553</v>
      </c>
      <c r="L160" s="49"/>
      <c r="M160" s="49">
        <f>SUM(M148:M159)+M124</f>
        <v>3249427</v>
      </c>
    </row>
    <row r="161" spans="1:13" ht="21" customHeight="1">
      <c r="B161" s="50" t="s">
        <v>197</v>
      </c>
      <c r="E161" s="33"/>
      <c r="F161" s="33"/>
      <c r="G161" s="49">
        <v>84317</v>
      </c>
      <c r="H161" s="49"/>
      <c r="I161" s="49">
        <v>41344</v>
      </c>
      <c r="J161" s="49"/>
      <c r="K161" s="49">
        <v>114750</v>
      </c>
      <c r="L161" s="49"/>
      <c r="M161" s="49">
        <v>98038</v>
      </c>
    </row>
    <row r="162" spans="1:13" ht="21" customHeight="1">
      <c r="A162" s="50"/>
      <c r="B162" s="50" t="s">
        <v>171</v>
      </c>
      <c r="E162" s="33"/>
      <c r="F162" s="33"/>
      <c r="G162" s="49">
        <v>-352372</v>
      </c>
      <c r="H162" s="49"/>
      <c r="I162" s="49">
        <v>-418824</v>
      </c>
      <c r="J162" s="49"/>
      <c r="K162" s="49">
        <v>-450321</v>
      </c>
      <c r="L162" s="49"/>
      <c r="M162" s="49">
        <v>-444582</v>
      </c>
    </row>
    <row r="163" spans="1:13" ht="21" customHeight="1">
      <c r="A163" s="50"/>
      <c r="B163" s="50" t="s">
        <v>109</v>
      </c>
      <c r="E163" s="33"/>
      <c r="F163" s="33"/>
      <c r="G163" s="49">
        <v>27848</v>
      </c>
      <c r="H163" s="49"/>
      <c r="I163" s="49">
        <v>77562</v>
      </c>
      <c r="J163" s="49"/>
      <c r="K163" s="49">
        <v>0</v>
      </c>
      <c r="L163" s="49"/>
      <c r="M163" s="49">
        <v>0</v>
      </c>
    </row>
    <row r="164" spans="1:13" ht="21" customHeight="1">
      <c r="A164" s="50"/>
      <c r="B164" s="50" t="s">
        <v>139</v>
      </c>
      <c r="E164" s="33"/>
      <c r="F164" s="33"/>
      <c r="G164" s="49">
        <v>-3533544</v>
      </c>
      <c r="H164" s="49"/>
      <c r="I164" s="49">
        <v>-2713072</v>
      </c>
      <c r="J164" s="49"/>
      <c r="K164" s="49">
        <v>-431400</v>
      </c>
      <c r="L164" s="49"/>
      <c r="M164" s="49">
        <v>-223650</v>
      </c>
    </row>
    <row r="165" spans="1:13" ht="21" customHeight="1">
      <c r="A165" s="39" t="s">
        <v>155</v>
      </c>
      <c r="G165" s="21">
        <f>SUM(G160:G164)</f>
        <v>16827687</v>
      </c>
      <c r="H165" s="49"/>
      <c r="I165" s="53">
        <f>SUM(I160:I164)</f>
        <v>13189287</v>
      </c>
      <c r="J165" s="49"/>
      <c r="K165" s="53">
        <f>SUM(K160:K164)</f>
        <v>2800582</v>
      </c>
      <c r="L165" s="49"/>
      <c r="M165" s="53">
        <f>SUM(M160:M164)</f>
        <v>2679233</v>
      </c>
    </row>
    <row r="166" spans="1:13" ht="21" customHeight="1">
      <c r="A166" s="39"/>
      <c r="G166" s="16"/>
      <c r="H166" s="49"/>
      <c r="I166" s="49"/>
      <c r="J166" s="49"/>
      <c r="K166" s="49"/>
      <c r="L166" s="49"/>
      <c r="M166" s="49"/>
    </row>
    <row r="167" spans="1:13" ht="21" customHeight="1">
      <c r="A167" s="33" t="s">
        <v>36</v>
      </c>
      <c r="G167" s="16"/>
      <c r="H167" s="49"/>
      <c r="I167" s="49"/>
      <c r="J167" s="49"/>
      <c r="K167" s="49"/>
      <c r="L167" s="49"/>
      <c r="M167" s="49"/>
    </row>
    <row r="168" spans="1:13" ht="21" customHeight="1">
      <c r="G168" s="16"/>
      <c r="H168" s="49"/>
      <c r="I168" s="49"/>
      <c r="J168" s="49"/>
      <c r="K168" s="49"/>
      <c r="L168" s="49"/>
      <c r="M168" s="49"/>
    </row>
    <row r="169" spans="1:13" ht="21" customHeight="1">
      <c r="G169" s="16"/>
      <c r="H169" s="49"/>
      <c r="I169" s="49"/>
      <c r="J169" s="49"/>
      <c r="K169" s="49"/>
      <c r="L169" s="49"/>
      <c r="M169" s="49"/>
    </row>
    <row r="170" spans="1:13" ht="21" customHeight="1">
      <c r="G170" s="16"/>
      <c r="H170" s="49"/>
      <c r="I170" s="49"/>
      <c r="J170" s="49"/>
      <c r="K170" s="49"/>
      <c r="L170" s="49"/>
      <c r="M170" s="49"/>
    </row>
    <row r="171" spans="1:13" ht="21" customHeight="1">
      <c r="G171" s="16"/>
      <c r="H171" s="49"/>
      <c r="I171" s="49"/>
      <c r="J171" s="49"/>
      <c r="K171" s="49"/>
      <c r="L171" s="49"/>
      <c r="M171" s="49"/>
    </row>
    <row r="172" spans="1:13" ht="21" customHeight="1">
      <c r="G172" s="16"/>
      <c r="H172" s="49"/>
      <c r="I172" s="49"/>
      <c r="J172" s="49"/>
      <c r="K172" s="49"/>
      <c r="L172" s="49"/>
      <c r="M172" s="49"/>
    </row>
    <row r="173" spans="1:13" ht="21" customHeight="1">
      <c r="G173" s="16"/>
      <c r="H173" s="49"/>
      <c r="I173" s="49"/>
      <c r="J173" s="49"/>
      <c r="K173" s="49"/>
      <c r="L173" s="49"/>
      <c r="M173" s="49"/>
    </row>
    <row r="174" spans="1:13" ht="21" customHeight="1">
      <c r="G174" s="16"/>
      <c r="H174" s="49"/>
      <c r="I174" s="49"/>
      <c r="J174" s="49"/>
      <c r="K174" s="49"/>
      <c r="L174" s="49"/>
      <c r="M174" s="49"/>
    </row>
    <row r="175" spans="1:13" ht="21" customHeight="1">
      <c r="G175" s="16"/>
      <c r="H175" s="49"/>
      <c r="I175" s="49"/>
      <c r="J175" s="49"/>
      <c r="K175" s="49"/>
      <c r="L175" s="49"/>
      <c r="M175" s="49"/>
    </row>
    <row r="176" spans="1:13" ht="21" customHeight="1">
      <c r="G176" s="16"/>
      <c r="H176" s="49"/>
      <c r="I176" s="49"/>
      <c r="J176" s="49"/>
      <c r="K176" s="49"/>
      <c r="L176" s="49"/>
      <c r="M176" s="49"/>
    </row>
    <row r="177" spans="1:14" ht="21" customHeight="1">
      <c r="G177" s="16"/>
      <c r="H177" s="49"/>
      <c r="I177" s="49"/>
      <c r="J177" s="49"/>
      <c r="K177" s="49"/>
      <c r="L177" s="49"/>
      <c r="M177" s="49"/>
    </row>
    <row r="178" spans="1:14" ht="21" customHeight="1">
      <c r="G178" s="16"/>
      <c r="H178" s="49"/>
      <c r="I178" s="49"/>
      <c r="J178" s="49"/>
      <c r="K178" s="49"/>
      <c r="L178" s="49"/>
      <c r="M178" s="49"/>
    </row>
    <row r="179" spans="1:14" ht="21" customHeight="1">
      <c r="G179" s="16"/>
      <c r="H179" s="49"/>
      <c r="I179" s="49"/>
      <c r="J179" s="49"/>
      <c r="K179" s="49"/>
      <c r="L179" s="49"/>
      <c r="M179" s="49"/>
    </row>
    <row r="180" spans="1:14" ht="21" customHeight="1">
      <c r="G180" s="16"/>
      <c r="H180" s="49"/>
      <c r="I180" s="49"/>
      <c r="J180" s="49"/>
      <c r="K180" s="49"/>
      <c r="L180" s="49"/>
      <c r="M180" s="49"/>
    </row>
    <row r="181" spans="1:14" ht="21" customHeight="1">
      <c r="G181" s="16"/>
      <c r="H181" s="49"/>
      <c r="I181" s="49"/>
      <c r="J181" s="49"/>
      <c r="K181" s="49"/>
      <c r="L181" s="49"/>
      <c r="M181" s="49"/>
    </row>
    <row r="182" spans="1:14" ht="21" customHeight="1">
      <c r="G182" s="16"/>
      <c r="H182" s="49"/>
      <c r="I182" s="49"/>
      <c r="J182" s="49"/>
      <c r="K182" s="49"/>
      <c r="L182" s="49"/>
      <c r="M182" s="49"/>
    </row>
    <row r="183" spans="1:14" ht="21" customHeight="1">
      <c r="G183" s="16"/>
      <c r="H183" s="49"/>
      <c r="I183" s="49"/>
      <c r="J183" s="49"/>
      <c r="K183" s="49"/>
      <c r="L183" s="49"/>
      <c r="M183" s="49"/>
    </row>
    <row r="184" spans="1:14" ht="21" customHeight="1">
      <c r="G184" s="16"/>
      <c r="H184" s="49"/>
      <c r="I184" s="49"/>
      <c r="J184" s="49"/>
      <c r="K184" s="49"/>
      <c r="L184" s="49"/>
      <c r="M184" s="49">
        <v>12</v>
      </c>
    </row>
    <row r="185" spans="1:14" ht="21" customHeight="1">
      <c r="M185" s="64" t="s">
        <v>158</v>
      </c>
    </row>
    <row r="186" spans="1:14" ht="21" customHeight="1">
      <c r="A186" s="32" t="s">
        <v>37</v>
      </c>
      <c r="B186" s="32"/>
      <c r="C186" s="32"/>
      <c r="D186" s="32"/>
      <c r="E186" s="32"/>
      <c r="F186" s="32"/>
      <c r="G186" s="18"/>
      <c r="H186" s="32"/>
      <c r="I186" s="32"/>
      <c r="J186" s="32"/>
      <c r="K186" s="32"/>
      <c r="L186" s="32"/>
      <c r="M186" s="32"/>
    </row>
    <row r="187" spans="1:14" ht="21" customHeight="1">
      <c r="A187" s="32" t="s">
        <v>100</v>
      </c>
      <c r="B187" s="32"/>
      <c r="C187" s="32"/>
      <c r="D187" s="32"/>
      <c r="E187" s="32"/>
      <c r="F187" s="32"/>
      <c r="G187" s="18"/>
      <c r="H187" s="32"/>
      <c r="I187" s="32"/>
      <c r="J187" s="32"/>
      <c r="K187" s="32"/>
      <c r="L187" s="32"/>
      <c r="M187" s="32"/>
    </row>
    <row r="188" spans="1:14" ht="21" customHeight="1">
      <c r="A188" s="32" t="str">
        <f>A142</f>
        <v>สำหรับงวดเก้าเดือนสิ้นสุดวันที่ 30 กันยายน 2566</v>
      </c>
      <c r="B188" s="32"/>
      <c r="C188" s="32"/>
      <c r="D188" s="32"/>
      <c r="E188" s="32"/>
      <c r="F188" s="32"/>
      <c r="G188" s="18"/>
      <c r="H188" s="32"/>
      <c r="I188" s="32"/>
      <c r="J188" s="32"/>
      <c r="K188" s="32"/>
      <c r="L188" s="32"/>
      <c r="M188" s="32"/>
    </row>
    <row r="189" spans="1:14" ht="21" customHeight="1">
      <c r="C189" s="71"/>
      <c r="D189" s="71"/>
      <c r="E189" s="71"/>
      <c r="F189" s="72"/>
      <c r="G189" s="19"/>
      <c r="H189" s="71"/>
      <c r="I189" s="71"/>
      <c r="J189" s="71"/>
      <c r="M189" s="38" t="s">
        <v>156</v>
      </c>
    </row>
    <row r="190" spans="1:14" s="39" customFormat="1" ht="21" customHeight="1">
      <c r="G190" s="133" t="s">
        <v>31</v>
      </c>
      <c r="H190" s="133"/>
      <c r="I190" s="133"/>
      <c r="J190" s="45"/>
      <c r="K190" s="133" t="s">
        <v>68</v>
      </c>
      <c r="L190" s="133"/>
      <c r="M190" s="133"/>
      <c r="N190" s="133"/>
    </row>
    <row r="191" spans="1:14" ht="21" customHeight="1">
      <c r="F191" s="33"/>
      <c r="G191" s="73">
        <v>2566</v>
      </c>
      <c r="H191" s="74"/>
      <c r="I191" s="73">
        <v>2565</v>
      </c>
      <c r="J191" s="75"/>
      <c r="K191" s="73">
        <v>2566</v>
      </c>
      <c r="L191" s="74"/>
      <c r="M191" s="73">
        <v>2565</v>
      </c>
    </row>
    <row r="192" spans="1:14" ht="21" customHeight="1">
      <c r="A192" s="39" t="s">
        <v>16</v>
      </c>
      <c r="I192" s="36"/>
    </row>
    <row r="193" spans="1:14" ht="21" customHeight="1">
      <c r="A193" s="33" t="s">
        <v>235</v>
      </c>
      <c r="E193" s="33"/>
      <c r="F193" s="33"/>
      <c r="G193" s="16">
        <v>665154</v>
      </c>
      <c r="H193" s="49"/>
      <c r="I193" s="49">
        <v>-1505690</v>
      </c>
      <c r="J193" s="49"/>
      <c r="K193" s="16">
        <v>0</v>
      </c>
      <c r="L193" s="49"/>
      <c r="M193" s="49">
        <v>0</v>
      </c>
      <c r="N193" s="39"/>
    </row>
    <row r="194" spans="1:14" ht="21" customHeight="1">
      <c r="A194" s="33" t="s">
        <v>236</v>
      </c>
      <c r="E194" s="33"/>
      <c r="F194" s="33"/>
      <c r="G194" s="16">
        <v>-160041</v>
      </c>
      <c r="H194" s="49"/>
      <c r="I194" s="49">
        <v>-1476</v>
      </c>
      <c r="J194" s="49"/>
      <c r="K194" s="16">
        <v>-160000</v>
      </c>
      <c r="L194" s="49"/>
      <c r="M194" s="49">
        <v>0</v>
      </c>
      <c r="N194" s="39"/>
    </row>
    <row r="195" spans="1:14" ht="21" customHeight="1">
      <c r="A195" s="33" t="s">
        <v>210</v>
      </c>
      <c r="E195" s="33"/>
      <c r="F195" s="33"/>
      <c r="G195" s="16">
        <v>38611</v>
      </c>
      <c r="H195" s="49"/>
      <c r="I195" s="49">
        <v>16604</v>
      </c>
      <c r="J195" s="49"/>
      <c r="K195" s="16">
        <v>8104693</v>
      </c>
      <c r="L195" s="49"/>
      <c r="M195" s="49">
        <v>6327258</v>
      </c>
      <c r="N195" s="39"/>
    </row>
    <row r="196" spans="1:14" ht="21" customHeight="1">
      <c r="A196" s="33" t="s">
        <v>211</v>
      </c>
      <c r="E196" s="33"/>
      <c r="F196" s="33"/>
      <c r="G196" s="16">
        <v>0</v>
      </c>
      <c r="H196" s="49"/>
      <c r="I196" s="49">
        <v>0</v>
      </c>
      <c r="J196" s="49"/>
      <c r="K196" s="16">
        <v>-1200459</v>
      </c>
      <c r="L196" s="49"/>
      <c r="M196" s="49">
        <v>-3061173</v>
      </c>
      <c r="N196" s="39"/>
    </row>
    <row r="197" spans="1:14" ht="21" customHeight="1">
      <c r="A197" s="33" t="s">
        <v>216</v>
      </c>
      <c r="E197" s="33"/>
      <c r="F197" s="33"/>
      <c r="G197" s="16">
        <v>0</v>
      </c>
      <c r="H197" s="49"/>
      <c r="I197" s="49">
        <v>863</v>
      </c>
      <c r="J197" s="49"/>
      <c r="K197" s="16">
        <v>0</v>
      </c>
      <c r="L197" s="49"/>
      <c r="M197" s="49">
        <v>863</v>
      </c>
      <c r="N197" s="39"/>
    </row>
    <row r="198" spans="1:14" ht="21" customHeight="1">
      <c r="A198" s="33" t="s">
        <v>226</v>
      </c>
      <c r="E198" s="33"/>
      <c r="F198" s="33"/>
      <c r="G198" s="16">
        <v>-76000</v>
      </c>
      <c r="H198" s="49"/>
      <c r="I198" s="49">
        <v>-517000</v>
      </c>
      <c r="J198" s="49"/>
      <c r="K198" s="16">
        <v>0</v>
      </c>
      <c r="L198" s="49"/>
      <c r="M198" s="49">
        <v>-500000</v>
      </c>
      <c r="N198" s="39"/>
    </row>
    <row r="199" spans="1:14" ht="21" customHeight="1">
      <c r="A199" s="33" t="s">
        <v>202</v>
      </c>
      <c r="E199" s="33"/>
      <c r="F199" s="33"/>
      <c r="G199" s="16">
        <v>73438</v>
      </c>
      <c r="H199" s="49"/>
      <c r="I199" s="49">
        <v>163557</v>
      </c>
      <c r="J199" s="49"/>
      <c r="K199" s="16">
        <v>9200</v>
      </c>
      <c r="L199" s="49"/>
      <c r="M199" s="49">
        <v>0</v>
      </c>
      <c r="N199" s="39"/>
    </row>
    <row r="200" spans="1:14" ht="21" customHeight="1">
      <c r="A200" s="33" t="s">
        <v>212</v>
      </c>
      <c r="E200" s="33"/>
      <c r="F200" s="33"/>
      <c r="G200" s="16">
        <v>0</v>
      </c>
      <c r="H200" s="49"/>
      <c r="I200" s="49">
        <v>0</v>
      </c>
      <c r="J200" s="49"/>
      <c r="K200" s="16">
        <v>889689</v>
      </c>
      <c r="L200" s="49"/>
      <c r="M200" s="49">
        <v>433331</v>
      </c>
    </row>
    <row r="201" spans="1:14" ht="21" customHeight="1">
      <c r="A201" s="33" t="s">
        <v>169</v>
      </c>
      <c r="E201" s="33"/>
      <c r="F201" s="33"/>
      <c r="G201" s="16">
        <v>0</v>
      </c>
      <c r="H201" s="49"/>
      <c r="I201" s="49">
        <v>0</v>
      </c>
      <c r="J201" s="49"/>
      <c r="K201" s="16">
        <v>67500</v>
      </c>
      <c r="L201" s="49"/>
      <c r="M201" s="49">
        <v>100000</v>
      </c>
    </row>
    <row r="202" spans="1:14" ht="21" customHeight="1">
      <c r="A202" s="33" t="s">
        <v>193</v>
      </c>
      <c r="E202" s="33"/>
      <c r="F202" s="33"/>
      <c r="G202" s="16">
        <v>17662</v>
      </c>
      <c r="H202" s="49"/>
      <c r="I202" s="49">
        <v>12372</v>
      </c>
      <c r="J202" s="49"/>
      <c r="K202" s="16">
        <v>6695</v>
      </c>
      <c r="L202" s="49"/>
      <c r="M202" s="49">
        <v>1772</v>
      </c>
    </row>
    <row r="203" spans="1:14" ht="21" customHeight="1">
      <c r="A203" s="33" t="s">
        <v>76</v>
      </c>
      <c r="E203" s="33"/>
      <c r="F203" s="33"/>
      <c r="G203" s="16">
        <v>-5650176</v>
      </c>
      <c r="H203" s="49"/>
      <c r="I203" s="49">
        <v>-3108197</v>
      </c>
      <c r="J203" s="49"/>
      <c r="K203" s="16">
        <v>-704327</v>
      </c>
      <c r="L203" s="49"/>
      <c r="M203" s="49">
        <v>-339290</v>
      </c>
    </row>
    <row r="204" spans="1:14" ht="21" customHeight="1">
      <c r="A204" s="33" t="s">
        <v>110</v>
      </c>
      <c r="E204" s="33"/>
      <c r="F204" s="33"/>
      <c r="G204" s="16">
        <v>-407618</v>
      </c>
      <c r="H204" s="49"/>
      <c r="I204" s="49">
        <v>-427659</v>
      </c>
      <c r="J204" s="49"/>
      <c r="K204" s="16">
        <v>-126464</v>
      </c>
      <c r="L204" s="49"/>
      <c r="M204" s="49">
        <v>-101300</v>
      </c>
    </row>
    <row r="205" spans="1:14" ht="21" customHeight="1">
      <c r="A205" s="39" t="s">
        <v>260</v>
      </c>
      <c r="G205" s="21">
        <f>SUM(G193:G204)</f>
        <v>-5498970</v>
      </c>
      <c r="H205" s="49"/>
      <c r="I205" s="53">
        <f>SUM(I193:I204)</f>
        <v>-5366626</v>
      </c>
      <c r="J205" s="49"/>
      <c r="K205" s="53">
        <f>SUM(K193:K204)</f>
        <v>6886527</v>
      </c>
      <c r="L205" s="49"/>
      <c r="M205" s="53">
        <f>SUM(M193:M204)</f>
        <v>2861461</v>
      </c>
    </row>
    <row r="206" spans="1:14" ht="21" customHeight="1">
      <c r="G206" s="16"/>
      <c r="H206" s="49"/>
      <c r="I206" s="49"/>
      <c r="J206" s="49"/>
      <c r="K206" s="49"/>
      <c r="L206" s="49"/>
      <c r="M206" s="49"/>
    </row>
    <row r="207" spans="1:14" ht="21" customHeight="1">
      <c r="A207" s="33" t="s">
        <v>36</v>
      </c>
      <c r="G207" s="16"/>
      <c r="H207" s="49"/>
      <c r="I207" s="49"/>
      <c r="J207" s="49"/>
      <c r="K207" s="49"/>
      <c r="L207" s="49"/>
      <c r="M207" s="49"/>
    </row>
    <row r="208" spans="1:14" ht="21" customHeight="1">
      <c r="G208" s="16"/>
      <c r="H208" s="49"/>
      <c r="I208" s="49"/>
      <c r="J208" s="49"/>
      <c r="K208" s="49"/>
      <c r="L208" s="49"/>
      <c r="M208" s="49"/>
    </row>
    <row r="209" spans="7:13" ht="21" customHeight="1">
      <c r="G209" s="16"/>
      <c r="H209" s="49"/>
      <c r="I209" s="49"/>
      <c r="J209" s="49"/>
      <c r="K209" s="49"/>
      <c r="L209" s="49"/>
      <c r="M209" s="49"/>
    </row>
    <row r="210" spans="7:13" ht="21" customHeight="1">
      <c r="G210" s="16"/>
      <c r="H210" s="49"/>
      <c r="I210" s="49"/>
      <c r="J210" s="49"/>
      <c r="K210" s="49"/>
      <c r="L210" s="49"/>
      <c r="M210" s="49"/>
    </row>
    <row r="211" spans="7:13" ht="21" customHeight="1">
      <c r="G211" s="16"/>
      <c r="H211" s="49"/>
      <c r="I211" s="49"/>
      <c r="J211" s="49"/>
      <c r="K211" s="49"/>
      <c r="L211" s="49"/>
      <c r="M211" s="49"/>
    </row>
    <row r="212" spans="7:13" ht="21" customHeight="1">
      <c r="G212" s="16"/>
      <c r="H212" s="49"/>
      <c r="I212" s="49"/>
      <c r="J212" s="49"/>
      <c r="K212" s="49"/>
      <c r="L212" s="49"/>
      <c r="M212" s="49"/>
    </row>
    <row r="213" spans="7:13" ht="21" customHeight="1">
      <c r="G213" s="16"/>
      <c r="H213" s="49"/>
      <c r="I213" s="49"/>
      <c r="J213" s="49"/>
      <c r="K213" s="49"/>
      <c r="L213" s="49"/>
      <c r="M213" s="49"/>
    </row>
    <row r="214" spans="7:13" ht="21" customHeight="1">
      <c r="G214" s="16"/>
      <c r="H214" s="49"/>
      <c r="I214" s="49"/>
      <c r="J214" s="49"/>
      <c r="K214" s="49"/>
      <c r="L214" s="49"/>
      <c r="M214" s="49"/>
    </row>
    <row r="215" spans="7:13" ht="21" customHeight="1">
      <c r="G215" s="16"/>
      <c r="H215" s="49"/>
      <c r="I215" s="49"/>
      <c r="J215" s="49"/>
      <c r="K215" s="49"/>
      <c r="L215" s="49"/>
      <c r="M215" s="49"/>
    </row>
    <row r="216" spans="7:13" ht="21" customHeight="1">
      <c r="G216" s="16"/>
      <c r="H216" s="49"/>
      <c r="I216" s="49"/>
      <c r="J216" s="49"/>
      <c r="K216" s="49"/>
      <c r="L216" s="49"/>
      <c r="M216" s="49"/>
    </row>
    <row r="217" spans="7:13" ht="21" customHeight="1">
      <c r="G217" s="16"/>
      <c r="H217" s="49"/>
      <c r="I217" s="49"/>
      <c r="J217" s="49"/>
      <c r="K217" s="49"/>
      <c r="L217" s="49"/>
      <c r="M217" s="49"/>
    </row>
    <row r="218" spans="7:13" ht="21" customHeight="1">
      <c r="G218" s="16"/>
      <c r="H218" s="49"/>
      <c r="I218" s="49"/>
      <c r="J218" s="49"/>
      <c r="K218" s="49"/>
      <c r="L218" s="49"/>
      <c r="M218" s="49"/>
    </row>
    <row r="219" spans="7:13" ht="21" customHeight="1">
      <c r="G219" s="16"/>
      <c r="H219" s="49"/>
      <c r="I219" s="49"/>
      <c r="J219" s="49"/>
      <c r="K219" s="49"/>
      <c r="L219" s="49"/>
      <c r="M219" s="49"/>
    </row>
    <row r="220" spans="7:13" ht="21" customHeight="1">
      <c r="G220" s="16"/>
      <c r="H220" s="49"/>
      <c r="I220" s="49"/>
      <c r="J220" s="49"/>
      <c r="K220" s="49"/>
      <c r="L220" s="49"/>
      <c r="M220" s="49"/>
    </row>
    <row r="221" spans="7:13" ht="21" customHeight="1">
      <c r="G221" s="16"/>
      <c r="H221" s="49"/>
      <c r="I221" s="49"/>
      <c r="J221" s="49"/>
      <c r="K221" s="49"/>
      <c r="L221" s="49"/>
      <c r="M221" s="49"/>
    </row>
    <row r="222" spans="7:13" ht="21" customHeight="1">
      <c r="G222" s="16"/>
      <c r="H222" s="49"/>
      <c r="I222" s="49"/>
      <c r="J222" s="49"/>
      <c r="K222" s="49"/>
      <c r="L222" s="49"/>
      <c r="M222" s="49"/>
    </row>
    <row r="223" spans="7:13" ht="21" customHeight="1">
      <c r="G223" s="16"/>
      <c r="H223" s="49"/>
      <c r="I223" s="49"/>
      <c r="J223" s="49"/>
      <c r="K223" s="49"/>
      <c r="L223" s="49"/>
      <c r="M223" s="49"/>
    </row>
    <row r="224" spans="7:13" ht="21" customHeight="1">
      <c r="G224" s="16"/>
      <c r="H224" s="49"/>
      <c r="I224" s="49"/>
      <c r="J224" s="49"/>
      <c r="K224" s="49"/>
      <c r="L224" s="49"/>
      <c r="M224" s="49"/>
    </row>
    <row r="225" spans="1:14" ht="21" customHeight="1">
      <c r="G225" s="16"/>
      <c r="H225" s="49"/>
      <c r="I225" s="49"/>
      <c r="J225" s="49"/>
      <c r="K225" s="49"/>
      <c r="L225" s="49"/>
      <c r="M225" s="49"/>
    </row>
    <row r="226" spans="1:14" ht="21" customHeight="1">
      <c r="G226" s="16"/>
      <c r="H226" s="49"/>
      <c r="I226" s="49"/>
      <c r="J226" s="49"/>
      <c r="K226" s="49"/>
      <c r="L226" s="49"/>
      <c r="M226" s="49"/>
    </row>
    <row r="227" spans="1:14" ht="21" customHeight="1">
      <c r="G227" s="16"/>
      <c r="H227" s="49"/>
      <c r="I227" s="49"/>
      <c r="J227" s="49"/>
      <c r="K227" s="49"/>
      <c r="L227" s="49"/>
      <c r="M227" s="49"/>
    </row>
    <row r="228" spans="1:14" ht="21" customHeight="1">
      <c r="G228" s="16"/>
      <c r="H228" s="49"/>
      <c r="I228" s="49"/>
      <c r="J228" s="49"/>
      <c r="K228" s="49"/>
      <c r="L228" s="49"/>
      <c r="M228" s="49"/>
    </row>
    <row r="229" spans="1:14" ht="21" customHeight="1">
      <c r="G229" s="16"/>
      <c r="H229" s="49"/>
      <c r="I229" s="49"/>
      <c r="J229" s="49"/>
      <c r="K229" s="49"/>
      <c r="L229" s="49"/>
      <c r="M229" s="49"/>
    </row>
    <row r="230" spans="1:14" ht="21" customHeight="1">
      <c r="G230" s="16"/>
      <c r="H230" s="49"/>
      <c r="I230" s="49"/>
      <c r="J230" s="49"/>
      <c r="K230" s="49"/>
      <c r="L230" s="49"/>
      <c r="M230" s="49">
        <v>13</v>
      </c>
    </row>
    <row r="231" spans="1:14" ht="21" customHeight="1">
      <c r="M231" s="64" t="s">
        <v>158</v>
      </c>
    </row>
    <row r="232" spans="1:14" ht="21" customHeight="1">
      <c r="A232" s="32" t="s">
        <v>37</v>
      </c>
      <c r="B232" s="32"/>
      <c r="C232" s="32"/>
      <c r="D232" s="32"/>
      <c r="E232" s="32"/>
      <c r="F232" s="32"/>
      <c r="G232" s="18"/>
      <c r="H232" s="32"/>
      <c r="I232" s="32"/>
      <c r="J232" s="32"/>
      <c r="K232" s="32"/>
      <c r="L232" s="32"/>
      <c r="M232" s="32"/>
    </row>
    <row r="233" spans="1:14" ht="21" customHeight="1">
      <c r="A233" s="32" t="s">
        <v>100</v>
      </c>
      <c r="B233" s="32"/>
      <c r="C233" s="32"/>
      <c r="D233" s="32"/>
      <c r="E233" s="32"/>
      <c r="F233" s="32"/>
      <c r="G233" s="18"/>
      <c r="H233" s="32"/>
      <c r="I233" s="32"/>
      <c r="J233" s="32"/>
      <c r="K233" s="32"/>
      <c r="L233" s="32"/>
      <c r="M233" s="32"/>
    </row>
    <row r="234" spans="1:14" ht="21" customHeight="1">
      <c r="A234" s="32" t="str">
        <f>A188</f>
        <v>สำหรับงวดเก้าเดือนสิ้นสุดวันที่ 30 กันยายน 2566</v>
      </c>
      <c r="B234" s="32"/>
      <c r="C234" s="32"/>
      <c r="D234" s="32"/>
      <c r="E234" s="32"/>
      <c r="F234" s="32"/>
      <c r="G234" s="18"/>
      <c r="H234" s="32"/>
      <c r="I234" s="32"/>
      <c r="J234" s="32"/>
      <c r="K234" s="32"/>
      <c r="L234" s="32"/>
      <c r="M234" s="32"/>
    </row>
    <row r="235" spans="1:14" ht="21" customHeight="1">
      <c r="C235" s="71"/>
      <c r="D235" s="71"/>
      <c r="E235" s="71"/>
      <c r="F235" s="72"/>
      <c r="G235" s="19"/>
      <c r="H235" s="71"/>
      <c r="I235" s="71"/>
      <c r="J235" s="71"/>
      <c r="M235" s="38" t="s">
        <v>156</v>
      </c>
    </row>
    <row r="236" spans="1:14" s="39" customFormat="1" ht="21" customHeight="1">
      <c r="G236" s="133" t="s">
        <v>31</v>
      </c>
      <c r="H236" s="133"/>
      <c r="I236" s="133"/>
      <c r="J236" s="45"/>
      <c r="K236" s="133" t="s">
        <v>68</v>
      </c>
      <c r="L236" s="133"/>
      <c r="M236" s="133"/>
      <c r="N236" s="133"/>
    </row>
    <row r="237" spans="1:14" ht="21" customHeight="1">
      <c r="F237" s="33"/>
      <c r="G237" s="73">
        <v>2566</v>
      </c>
      <c r="H237" s="74"/>
      <c r="I237" s="73">
        <v>2565</v>
      </c>
      <c r="J237" s="75"/>
      <c r="K237" s="73">
        <v>2566</v>
      </c>
      <c r="L237" s="74"/>
      <c r="M237" s="73">
        <v>2565</v>
      </c>
    </row>
    <row r="238" spans="1:14" ht="21" customHeight="1">
      <c r="A238" s="39" t="s">
        <v>123</v>
      </c>
      <c r="G238" s="16"/>
      <c r="H238" s="49"/>
      <c r="I238" s="49"/>
      <c r="J238" s="49"/>
      <c r="K238" s="49"/>
      <c r="L238" s="49"/>
      <c r="M238" s="49"/>
    </row>
    <row r="239" spans="1:14" ht="21" customHeight="1">
      <c r="A239" s="33" t="s">
        <v>214</v>
      </c>
      <c r="G239" s="16">
        <v>-32000</v>
      </c>
      <c r="H239" s="49"/>
      <c r="I239" s="49">
        <v>-9500</v>
      </c>
      <c r="J239" s="49"/>
      <c r="K239" s="16">
        <v>0</v>
      </c>
      <c r="L239" s="49"/>
      <c r="M239" s="49">
        <v>0</v>
      </c>
    </row>
    <row r="240" spans="1:14" ht="21" customHeight="1">
      <c r="A240" s="33" t="s">
        <v>237</v>
      </c>
      <c r="E240" s="33"/>
      <c r="F240" s="33"/>
      <c r="G240" s="16">
        <v>0</v>
      </c>
      <c r="H240" s="49"/>
      <c r="I240" s="49">
        <v>0</v>
      </c>
      <c r="J240" s="49"/>
      <c r="K240" s="16">
        <v>4736743</v>
      </c>
      <c r="L240" s="49"/>
      <c r="M240" s="49">
        <v>-1668961</v>
      </c>
    </row>
    <row r="241" spans="1:13" ht="21" customHeight="1">
      <c r="A241" s="33" t="s">
        <v>258</v>
      </c>
      <c r="E241" s="33"/>
      <c r="F241" s="33"/>
      <c r="G241" s="16">
        <v>1500000</v>
      </c>
      <c r="H241" s="49"/>
      <c r="I241" s="49">
        <v>2500000</v>
      </c>
      <c r="J241" s="49"/>
      <c r="K241" s="16">
        <v>1500000</v>
      </c>
      <c r="L241" s="49"/>
      <c r="M241" s="49">
        <v>2500000</v>
      </c>
    </row>
    <row r="242" spans="1:13" ht="21" customHeight="1">
      <c r="A242" s="33" t="s">
        <v>256</v>
      </c>
      <c r="E242" s="33"/>
      <c r="F242" s="33"/>
      <c r="G242" s="16">
        <v>0</v>
      </c>
      <c r="H242" s="49"/>
      <c r="I242" s="49">
        <v>1000000</v>
      </c>
      <c r="J242" s="49"/>
      <c r="K242" s="16">
        <v>0</v>
      </c>
      <c r="L242" s="49"/>
      <c r="M242" s="49">
        <v>1000000</v>
      </c>
    </row>
    <row r="243" spans="1:13" ht="21" customHeight="1">
      <c r="A243" s="33" t="s">
        <v>189</v>
      </c>
      <c r="E243" s="33"/>
      <c r="F243" s="33"/>
      <c r="G243" s="16">
        <v>-5000000</v>
      </c>
      <c r="H243" s="49"/>
      <c r="I243" s="49">
        <v>-3100000</v>
      </c>
      <c r="J243" s="49"/>
      <c r="K243" s="16">
        <v>-5000000</v>
      </c>
      <c r="L243" s="49"/>
      <c r="M243" s="49">
        <v>-3100000</v>
      </c>
    </row>
    <row r="244" spans="1:13" ht="21" customHeight="1">
      <c r="A244" s="33" t="s">
        <v>200</v>
      </c>
      <c r="G244" s="49">
        <v>-1249142</v>
      </c>
      <c r="H244" s="49"/>
      <c r="I244" s="49">
        <v>-329306</v>
      </c>
      <c r="J244" s="49"/>
      <c r="K244" s="49">
        <v>-139412</v>
      </c>
      <c r="L244" s="49"/>
      <c r="M244" s="49">
        <v>-194983</v>
      </c>
    </row>
    <row r="245" spans="1:13" ht="21" customHeight="1">
      <c r="A245" s="33" t="s">
        <v>126</v>
      </c>
      <c r="E245" s="33"/>
      <c r="F245" s="33"/>
      <c r="G245" s="49"/>
      <c r="H245" s="49"/>
      <c r="I245" s="49"/>
      <c r="J245" s="49"/>
      <c r="K245" s="49"/>
      <c r="L245" s="49"/>
      <c r="M245" s="49"/>
    </row>
    <row r="246" spans="1:13" ht="21" customHeight="1">
      <c r="A246" s="33" t="s">
        <v>127</v>
      </c>
      <c r="E246" s="33"/>
      <c r="F246" s="33"/>
      <c r="G246" s="49">
        <v>-9327</v>
      </c>
      <c r="H246" s="49"/>
      <c r="I246" s="49">
        <v>-60773</v>
      </c>
      <c r="J246" s="49"/>
      <c r="K246" s="49">
        <v>0</v>
      </c>
      <c r="L246" s="49"/>
      <c r="M246" s="49">
        <v>0</v>
      </c>
    </row>
    <row r="247" spans="1:13" ht="21" customHeight="1">
      <c r="A247" s="33" t="s">
        <v>228</v>
      </c>
      <c r="E247" s="33"/>
      <c r="F247" s="33"/>
      <c r="G247" s="49"/>
      <c r="H247" s="49"/>
      <c r="I247" s="49"/>
      <c r="J247" s="49"/>
      <c r="K247" s="49"/>
      <c r="L247" s="49"/>
      <c r="M247" s="49"/>
    </row>
    <row r="248" spans="1:13" ht="21" customHeight="1">
      <c r="A248" s="33" t="s">
        <v>229</v>
      </c>
      <c r="E248" s="33"/>
      <c r="F248" s="33"/>
      <c r="G248" s="49">
        <v>103750</v>
      </c>
      <c r="H248" s="49"/>
      <c r="I248" s="49">
        <v>40000</v>
      </c>
      <c r="J248" s="49"/>
      <c r="K248" s="49">
        <v>0</v>
      </c>
      <c r="L248" s="49"/>
      <c r="M248" s="49">
        <v>0</v>
      </c>
    </row>
    <row r="249" spans="1:13" ht="21" customHeight="1">
      <c r="A249" s="33" t="s">
        <v>46</v>
      </c>
      <c r="E249" s="33"/>
      <c r="F249" s="33"/>
      <c r="G249" s="49">
        <v>-10344875</v>
      </c>
      <c r="H249" s="49"/>
      <c r="I249" s="49">
        <v>-7944414</v>
      </c>
      <c r="J249" s="49"/>
      <c r="K249" s="49">
        <v>-10344875</v>
      </c>
      <c r="L249" s="49"/>
      <c r="M249" s="49">
        <v>-7944414</v>
      </c>
    </row>
    <row r="250" spans="1:13" ht="21" customHeight="1">
      <c r="A250" s="33" t="s">
        <v>172</v>
      </c>
      <c r="E250" s="33"/>
      <c r="F250" s="33"/>
      <c r="G250" s="49">
        <v>-749633</v>
      </c>
      <c r="H250" s="49"/>
      <c r="I250" s="49">
        <v>-259021</v>
      </c>
      <c r="J250" s="49"/>
      <c r="K250" s="49">
        <v>0</v>
      </c>
      <c r="L250" s="49"/>
      <c r="M250" s="49">
        <v>0</v>
      </c>
    </row>
    <row r="251" spans="1:13" ht="21" customHeight="1">
      <c r="A251" s="39" t="s">
        <v>243</v>
      </c>
      <c r="G251" s="21">
        <f>SUM(G239:G250)</f>
        <v>-15781227</v>
      </c>
      <c r="H251" s="49"/>
      <c r="I251" s="53">
        <f>SUM(I239:I250)</f>
        <v>-8163014</v>
      </c>
      <c r="J251" s="49"/>
      <c r="K251" s="53">
        <f>SUM(K239:K250)</f>
        <v>-9247544</v>
      </c>
      <c r="L251" s="49"/>
      <c r="M251" s="53">
        <f>SUM(M239:M250)</f>
        <v>-9408358</v>
      </c>
    </row>
    <row r="252" spans="1:13" ht="21" customHeight="1">
      <c r="A252" s="33" t="s">
        <v>244</v>
      </c>
      <c r="G252" s="16">
        <f>G165+G205+G251</f>
        <v>-4452510</v>
      </c>
      <c r="H252" s="49"/>
      <c r="I252" s="49">
        <f>I165+I205+I251</f>
        <v>-340353</v>
      </c>
      <c r="J252" s="49"/>
      <c r="K252" s="49">
        <f>K165+K205+K251</f>
        <v>439565</v>
      </c>
      <c r="L252" s="49"/>
      <c r="M252" s="49">
        <f>M165+M205+M251</f>
        <v>-3867664</v>
      </c>
    </row>
    <row r="253" spans="1:13" ht="21" customHeight="1">
      <c r="A253" s="33" t="s">
        <v>165</v>
      </c>
      <c r="G253" s="16">
        <f>'BS&amp;PL Thai'!I12</f>
        <v>12668014</v>
      </c>
      <c r="H253" s="49"/>
      <c r="I253" s="49">
        <v>10933656</v>
      </c>
      <c r="J253" s="49"/>
      <c r="K253" s="49">
        <f>'BS&amp;PL Thai'!M12</f>
        <v>4095282</v>
      </c>
      <c r="L253" s="49"/>
      <c r="M253" s="49">
        <v>7467193</v>
      </c>
    </row>
    <row r="254" spans="1:13" ht="21" customHeight="1" thickBot="1">
      <c r="A254" s="39" t="s">
        <v>167</v>
      </c>
      <c r="B254" s="39"/>
      <c r="G254" s="22">
        <f>SUM(G252:G253)</f>
        <v>8215504</v>
      </c>
      <c r="H254" s="49"/>
      <c r="I254" s="57">
        <f>SUM(I252:I253)</f>
        <v>10593303</v>
      </c>
      <c r="J254" s="49"/>
      <c r="K254" s="57">
        <f>SUM(K252:K253)</f>
        <v>4534847</v>
      </c>
      <c r="L254" s="49"/>
      <c r="M254" s="57">
        <f>SUM(M252:M253)</f>
        <v>3599529</v>
      </c>
    </row>
    <row r="255" spans="1:13" ht="21" customHeight="1" thickTop="1">
      <c r="G255" s="16">
        <f>+G254-'BS&amp;PL Thai'!G12</f>
        <v>0</v>
      </c>
      <c r="H255" s="49"/>
      <c r="I255" s="49"/>
      <c r="J255" s="49"/>
      <c r="K255" s="49">
        <f>+K254-'BS&amp;PL Thai'!K12</f>
        <v>0</v>
      </c>
      <c r="L255" s="49"/>
      <c r="M255" s="49"/>
    </row>
    <row r="256" spans="1:13" ht="21" customHeight="1">
      <c r="A256" s="39" t="s">
        <v>77</v>
      </c>
      <c r="E256" s="33"/>
      <c r="F256" s="33"/>
      <c r="G256" s="26"/>
      <c r="H256" s="33"/>
      <c r="I256" s="33"/>
      <c r="J256" s="33"/>
      <c r="K256" s="33"/>
      <c r="L256" s="33"/>
      <c r="M256" s="33"/>
    </row>
    <row r="257" spans="1:13" ht="21" customHeight="1">
      <c r="A257" s="33" t="s">
        <v>78</v>
      </c>
      <c r="E257" s="33"/>
      <c r="F257" s="33"/>
      <c r="G257" s="24"/>
      <c r="H257" s="33"/>
      <c r="I257" s="33"/>
      <c r="J257" s="33"/>
      <c r="K257" s="33"/>
      <c r="L257" s="33"/>
      <c r="M257" s="33"/>
    </row>
    <row r="258" spans="1:13" ht="21" customHeight="1">
      <c r="B258" s="33" t="s">
        <v>263</v>
      </c>
      <c r="G258" s="16">
        <v>168797</v>
      </c>
      <c r="H258" s="16">
        <v>0</v>
      </c>
      <c r="I258" s="16">
        <v>46773</v>
      </c>
      <c r="J258" s="16">
        <v>0</v>
      </c>
      <c r="K258" s="16">
        <v>25662</v>
      </c>
      <c r="L258" s="16">
        <v>0</v>
      </c>
      <c r="M258" s="16">
        <v>3447</v>
      </c>
    </row>
    <row r="259" spans="1:13" ht="21" customHeight="1">
      <c r="B259" s="33" t="s">
        <v>227</v>
      </c>
      <c r="G259" s="16"/>
      <c r="H259" s="49"/>
      <c r="I259" s="49"/>
      <c r="J259" s="49"/>
      <c r="K259" s="49"/>
      <c r="L259" s="49"/>
      <c r="M259" s="49"/>
    </row>
    <row r="260" spans="1:13" ht="21" customHeight="1">
      <c r="B260" s="33" t="s">
        <v>262</v>
      </c>
      <c r="G260" s="16">
        <v>-114278</v>
      </c>
      <c r="H260" s="49"/>
      <c r="I260" s="16">
        <v>-60846</v>
      </c>
      <c r="J260" s="49"/>
      <c r="K260" s="16">
        <v>-71444</v>
      </c>
      <c r="L260" s="49"/>
      <c r="M260" s="16">
        <v>38521</v>
      </c>
    </row>
    <row r="261" spans="1:13" ht="21" customHeight="1">
      <c r="B261" s="33" t="s">
        <v>240</v>
      </c>
      <c r="G261" s="16">
        <v>0</v>
      </c>
      <c r="H261" s="49"/>
      <c r="I261" s="49">
        <v>0</v>
      </c>
      <c r="J261" s="49"/>
      <c r="K261" s="49">
        <v>0</v>
      </c>
      <c r="L261" s="49"/>
      <c r="M261" s="16">
        <v>-574584</v>
      </c>
    </row>
    <row r="262" spans="1:13" ht="21" customHeight="1">
      <c r="B262" s="33" t="s">
        <v>201</v>
      </c>
      <c r="G262" s="16">
        <v>14977</v>
      </c>
      <c r="H262" s="49"/>
      <c r="I262" s="16">
        <v>-15916</v>
      </c>
      <c r="J262" s="49"/>
      <c r="K262" s="16">
        <v>-15394</v>
      </c>
      <c r="L262" s="49"/>
      <c r="M262" s="16">
        <v>1471</v>
      </c>
    </row>
    <row r="263" spans="1:13" ht="21" customHeight="1">
      <c r="G263" s="16"/>
      <c r="H263" s="49"/>
      <c r="I263" s="49"/>
      <c r="J263" s="49"/>
      <c r="K263" s="49"/>
      <c r="L263" s="49"/>
      <c r="M263" s="49"/>
    </row>
    <row r="264" spans="1:13" ht="21" customHeight="1">
      <c r="A264" s="33" t="s">
        <v>36</v>
      </c>
      <c r="G264" s="16"/>
      <c r="H264" s="49"/>
      <c r="I264" s="49"/>
      <c r="J264" s="49"/>
      <c r="K264" s="49"/>
      <c r="L264" s="49"/>
      <c r="M264" s="49"/>
    </row>
    <row r="265" spans="1:13" ht="21" customHeight="1">
      <c r="G265" s="16"/>
      <c r="H265" s="49"/>
      <c r="I265" s="49"/>
      <c r="J265" s="49"/>
      <c r="K265" s="49"/>
      <c r="L265" s="49"/>
      <c r="M265" s="49"/>
    </row>
    <row r="266" spans="1:13" ht="21" customHeight="1">
      <c r="G266" s="16"/>
      <c r="H266" s="49"/>
      <c r="I266" s="49"/>
      <c r="J266" s="49"/>
      <c r="K266" s="49"/>
      <c r="L266" s="49"/>
      <c r="M266" s="49"/>
    </row>
    <row r="267" spans="1:13" ht="21" customHeight="1">
      <c r="G267" s="16"/>
      <c r="H267" s="49"/>
      <c r="I267" s="49"/>
      <c r="J267" s="49"/>
      <c r="K267" s="49"/>
      <c r="L267" s="49"/>
      <c r="M267" s="49"/>
    </row>
    <row r="268" spans="1:13" ht="21" customHeight="1">
      <c r="G268" s="16"/>
      <c r="H268" s="49"/>
      <c r="I268" s="49"/>
      <c r="J268" s="49"/>
      <c r="K268" s="49"/>
      <c r="L268" s="49"/>
      <c r="M268" s="49"/>
    </row>
    <row r="269" spans="1:13" ht="21" customHeight="1">
      <c r="G269" s="16"/>
      <c r="H269" s="49"/>
      <c r="I269" s="49"/>
      <c r="J269" s="49"/>
      <c r="K269" s="49"/>
      <c r="L269" s="49"/>
      <c r="M269" s="49"/>
    </row>
    <row r="270" spans="1:13" ht="21" customHeight="1">
      <c r="G270" s="16"/>
      <c r="H270" s="49"/>
      <c r="I270" s="49"/>
      <c r="J270" s="49"/>
      <c r="K270" s="49"/>
      <c r="L270" s="49"/>
      <c r="M270" s="49"/>
    </row>
    <row r="271" spans="1:13" ht="21" customHeight="1">
      <c r="G271" s="16"/>
      <c r="H271" s="49"/>
      <c r="I271" s="49"/>
      <c r="J271" s="49"/>
      <c r="K271" s="49"/>
      <c r="L271" s="49"/>
      <c r="M271" s="49"/>
    </row>
    <row r="272" spans="1:13" ht="21" customHeight="1">
      <c r="G272" s="16"/>
      <c r="H272" s="49"/>
      <c r="I272" s="49"/>
      <c r="J272" s="49"/>
      <c r="K272" s="49"/>
      <c r="L272" s="49"/>
      <c r="M272" s="49"/>
    </row>
    <row r="273" spans="7:13" ht="21" customHeight="1">
      <c r="G273" s="16"/>
      <c r="H273" s="49"/>
      <c r="I273" s="49"/>
      <c r="J273" s="49"/>
      <c r="K273" s="49"/>
      <c r="L273" s="49"/>
      <c r="M273" s="49"/>
    </row>
    <row r="274" spans="7:13" ht="21" customHeight="1">
      <c r="G274" s="16"/>
      <c r="H274" s="49"/>
      <c r="I274" s="49"/>
      <c r="J274" s="49"/>
      <c r="K274" s="49"/>
      <c r="L274" s="49"/>
      <c r="M274" s="49"/>
    </row>
    <row r="275" spans="7:13" ht="21" customHeight="1">
      <c r="G275" s="16"/>
      <c r="H275" s="49"/>
      <c r="I275" s="49"/>
      <c r="J275" s="49"/>
      <c r="K275" s="49"/>
      <c r="L275" s="49"/>
      <c r="M275" s="49"/>
    </row>
    <row r="276" spans="7:13" ht="21" customHeight="1">
      <c r="G276" s="16"/>
      <c r="H276" s="49"/>
      <c r="I276" s="49"/>
      <c r="J276" s="49"/>
      <c r="K276" s="49"/>
      <c r="L276" s="49"/>
      <c r="M276" s="49">
        <v>14</v>
      </c>
    </row>
  </sheetData>
  <mergeCells count="12">
    <mergeCell ref="G6:I6"/>
    <mergeCell ref="G52:I52"/>
    <mergeCell ref="K52:N52"/>
    <mergeCell ref="K6:M6"/>
    <mergeCell ref="G190:I190"/>
    <mergeCell ref="K190:N190"/>
    <mergeCell ref="G236:I236"/>
    <mergeCell ref="K236:N236"/>
    <mergeCell ref="G98:I98"/>
    <mergeCell ref="K98:N98"/>
    <mergeCell ref="G144:I144"/>
    <mergeCell ref="K144:N14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79" firstPageNumber="3" fitToHeight="0" orientation="portrait" useFirstPageNumber="1" r:id="rId1"/>
  <headerFooter alignWithMargins="0"/>
  <rowBreaks count="5" manualBreakCount="5">
    <brk id="46" max="13" man="1"/>
    <brk id="92" max="13" man="1"/>
    <brk id="138" max="13" man="1"/>
    <brk id="184" max="13" man="1"/>
    <brk id="230" max="1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C100"/>
  <sheetViews>
    <sheetView showGridLines="0" view="pageBreakPreview" zoomScale="90" zoomScaleNormal="80" zoomScaleSheetLayoutView="90" workbookViewId="0">
      <selection activeCell="D3" sqref="D3"/>
    </sheetView>
  </sheetViews>
  <sheetFormatPr defaultColWidth="8" defaultRowHeight="21" customHeight="1"/>
  <cols>
    <col min="1" max="1" width="30.85546875" style="120" customWidth="1"/>
    <col min="2" max="2" width="8.140625" style="120" customWidth="1"/>
    <col min="3" max="3" width="2.5703125" style="120" customWidth="1"/>
    <col min="4" max="4" width="13.140625" style="119" customWidth="1"/>
    <col min="5" max="5" width="0.5703125" style="119" customWidth="1"/>
    <col min="6" max="6" width="13.140625" style="119" customWidth="1"/>
    <col min="7" max="7" width="0.5703125" style="119" customWidth="1"/>
    <col min="8" max="8" width="13.140625" style="119" customWidth="1"/>
    <col min="9" max="9" width="0.5703125" style="119" customWidth="1"/>
    <col min="10" max="10" width="14.7109375" style="119" customWidth="1"/>
    <col min="11" max="11" width="0.5703125" style="119" customWidth="1"/>
    <col min="12" max="12" width="13.140625" style="119" customWidth="1"/>
    <col min="13" max="13" width="0.5703125" style="119" customWidth="1"/>
    <col min="14" max="14" width="13.140625" style="119" customWidth="1"/>
    <col min="15" max="15" width="0.5703125" style="119" customWidth="1"/>
    <col min="16" max="16" width="13.140625" style="119" customWidth="1"/>
    <col min="17" max="17" width="0.5703125" style="119" customWidth="1"/>
    <col min="18" max="18" width="13.140625" style="119" customWidth="1"/>
    <col min="19" max="19" width="0.5703125" style="119" customWidth="1"/>
    <col min="20" max="20" width="14" style="119" customWidth="1"/>
    <col min="21" max="21" width="0.5703125" style="119" customWidth="1"/>
    <col min="22" max="22" width="13.140625" style="119" customWidth="1"/>
    <col min="23" max="23" width="0.5703125" style="119" customWidth="1"/>
    <col min="24" max="24" width="13.140625" style="119" customWidth="1"/>
    <col min="25" max="25" width="0.5703125" style="119" customWidth="1"/>
    <col min="26" max="26" width="13.140625" style="119" customWidth="1"/>
    <col min="27" max="27" width="0.5703125" style="119" customWidth="1"/>
    <col min="28" max="28" width="13.140625" style="119" customWidth="1"/>
    <col min="29" max="29" width="0.42578125" style="119" customWidth="1"/>
    <col min="30" max="16384" width="8" style="120"/>
  </cols>
  <sheetData>
    <row r="1" spans="1:29" ht="21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6" t="s">
        <v>158</v>
      </c>
    </row>
    <row r="2" spans="1:29" ht="21" customHeight="1">
      <c r="A2" s="95" t="s">
        <v>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120"/>
    </row>
    <row r="3" spans="1:29" ht="21" customHeight="1">
      <c r="A3" s="95" t="s">
        <v>30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</row>
    <row r="4" spans="1:29" ht="21" customHeight="1">
      <c r="A4" s="97" t="s">
        <v>252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</row>
    <row r="5" spans="1:29" ht="21" customHeight="1">
      <c r="E5" s="121"/>
      <c r="AB5" s="96" t="s">
        <v>156</v>
      </c>
    </row>
    <row r="6" spans="1:29" ht="21" customHeight="1">
      <c r="D6" s="134" t="s">
        <v>31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22"/>
    </row>
    <row r="7" spans="1:29" ht="21" customHeight="1">
      <c r="D7" s="135" t="s">
        <v>103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Z7" s="123"/>
    </row>
    <row r="8" spans="1:29" ht="21" customHeight="1">
      <c r="D8" s="121"/>
      <c r="E8" s="121"/>
      <c r="F8" s="121"/>
      <c r="G8" s="121"/>
      <c r="H8" s="120"/>
      <c r="P8" s="135" t="s">
        <v>86</v>
      </c>
      <c r="Q8" s="135"/>
      <c r="R8" s="135"/>
      <c r="S8" s="135"/>
      <c r="T8" s="135"/>
      <c r="U8" s="135"/>
      <c r="V8" s="135"/>
      <c r="W8" s="124"/>
      <c r="X8" s="123"/>
    </row>
    <row r="9" spans="1:29" ht="21" customHeight="1">
      <c r="D9" s="121"/>
      <c r="E9" s="121"/>
      <c r="F9" s="121"/>
      <c r="G9" s="121"/>
      <c r="H9" s="120"/>
      <c r="P9" s="135" t="s">
        <v>91</v>
      </c>
      <c r="Q9" s="135"/>
      <c r="R9" s="135"/>
      <c r="S9" s="135"/>
      <c r="T9" s="135"/>
      <c r="U9" s="125"/>
      <c r="V9" s="123"/>
      <c r="W9" s="121"/>
      <c r="X9" s="121"/>
      <c r="Y9" s="121"/>
      <c r="Z9" s="121"/>
    </row>
    <row r="10" spans="1:29" s="126" customFormat="1" ht="21" customHeight="1">
      <c r="D10" s="121"/>
      <c r="E10" s="121"/>
      <c r="F10" s="119"/>
      <c r="G10" s="119"/>
      <c r="H10" s="119"/>
      <c r="I10" s="119"/>
      <c r="J10" s="121" t="s">
        <v>62</v>
      </c>
      <c r="L10" s="136" t="s">
        <v>42</v>
      </c>
      <c r="M10" s="136"/>
      <c r="N10" s="136"/>
      <c r="P10" s="126" t="s">
        <v>194</v>
      </c>
      <c r="T10" s="126" t="s">
        <v>60</v>
      </c>
      <c r="U10" s="121"/>
      <c r="V10" s="121"/>
      <c r="W10" s="121"/>
      <c r="X10" s="121"/>
      <c r="Y10" s="121"/>
      <c r="Z10" s="121" t="s">
        <v>96</v>
      </c>
      <c r="AA10" s="121"/>
      <c r="AB10" s="121"/>
    </row>
    <row r="11" spans="1:29" s="126" customFormat="1" ht="21" customHeight="1">
      <c r="D11" s="121" t="s">
        <v>10</v>
      </c>
      <c r="E11" s="121"/>
      <c r="F11" s="121"/>
      <c r="G11" s="121"/>
      <c r="H11" s="121" t="s">
        <v>60</v>
      </c>
      <c r="I11" s="121"/>
      <c r="J11" s="121" t="s">
        <v>120</v>
      </c>
      <c r="L11" s="121" t="s">
        <v>61</v>
      </c>
      <c r="M11" s="121"/>
      <c r="N11" s="121"/>
      <c r="P11" s="121" t="s">
        <v>198</v>
      </c>
      <c r="Q11" s="121"/>
      <c r="R11" s="121" t="s">
        <v>34</v>
      </c>
      <c r="S11" s="121"/>
      <c r="T11" s="126" t="s">
        <v>95</v>
      </c>
      <c r="U11" s="121"/>
      <c r="V11" s="121" t="s">
        <v>92</v>
      </c>
      <c r="W11" s="121"/>
      <c r="X11" s="121" t="s">
        <v>75</v>
      </c>
      <c r="Y11" s="121"/>
      <c r="Z11" s="121" t="s">
        <v>97</v>
      </c>
      <c r="AA11" s="121"/>
      <c r="AB11" s="121" t="s">
        <v>23</v>
      </c>
    </row>
    <row r="12" spans="1:29" s="126" customFormat="1" ht="21" customHeight="1">
      <c r="D12" s="121" t="s">
        <v>27</v>
      </c>
      <c r="E12" s="121"/>
      <c r="F12" s="121" t="s">
        <v>62</v>
      </c>
      <c r="G12" s="121"/>
      <c r="H12" s="121" t="s">
        <v>64</v>
      </c>
      <c r="I12" s="121"/>
      <c r="J12" s="121" t="s">
        <v>121</v>
      </c>
      <c r="L12" s="121" t="s">
        <v>49</v>
      </c>
      <c r="M12" s="121"/>
      <c r="N12" s="121"/>
      <c r="P12" s="121" t="s">
        <v>195</v>
      </c>
      <c r="Q12" s="121"/>
      <c r="R12" s="121" t="s">
        <v>63</v>
      </c>
      <c r="S12" s="121"/>
      <c r="T12" s="121" t="s">
        <v>118</v>
      </c>
      <c r="U12" s="121"/>
      <c r="V12" s="121" t="s">
        <v>94</v>
      </c>
      <c r="W12" s="121"/>
      <c r="X12" s="121" t="s">
        <v>33</v>
      </c>
      <c r="Y12" s="121"/>
      <c r="Z12" s="121" t="s">
        <v>98</v>
      </c>
      <c r="AA12" s="121"/>
      <c r="AB12" s="126" t="s">
        <v>32</v>
      </c>
    </row>
    <row r="13" spans="1:29" s="126" customFormat="1" ht="21" customHeight="1">
      <c r="B13" s="127"/>
      <c r="C13" s="128"/>
      <c r="D13" s="129" t="s">
        <v>28</v>
      </c>
      <c r="E13" s="121"/>
      <c r="F13" s="129" t="s">
        <v>65</v>
      </c>
      <c r="G13" s="121"/>
      <c r="H13" s="129" t="s">
        <v>66</v>
      </c>
      <c r="I13" s="121"/>
      <c r="J13" s="129" t="s">
        <v>122</v>
      </c>
      <c r="L13" s="129" t="s">
        <v>48</v>
      </c>
      <c r="M13" s="121"/>
      <c r="N13" s="129" t="s">
        <v>21</v>
      </c>
      <c r="P13" s="130" t="s">
        <v>199</v>
      </c>
      <c r="Q13" s="121"/>
      <c r="R13" s="129" t="s">
        <v>70</v>
      </c>
      <c r="S13" s="121"/>
      <c r="T13" s="129" t="s">
        <v>119</v>
      </c>
      <c r="U13" s="121"/>
      <c r="V13" s="129" t="s">
        <v>93</v>
      </c>
      <c r="W13" s="121"/>
      <c r="X13" s="129" t="s">
        <v>104</v>
      </c>
      <c r="Y13" s="121"/>
      <c r="Z13" s="129" t="s">
        <v>67</v>
      </c>
      <c r="AA13" s="121"/>
      <c r="AB13" s="129" t="s">
        <v>33</v>
      </c>
    </row>
    <row r="14" spans="1:29" s="101" customFormat="1" ht="21" customHeight="1">
      <c r="A14" s="98" t="s">
        <v>209</v>
      </c>
      <c r="B14" s="99"/>
      <c r="C14" s="99"/>
      <c r="D14" s="100">
        <v>1589200</v>
      </c>
      <c r="E14" s="100"/>
      <c r="F14" s="100">
        <v>30166103</v>
      </c>
      <c r="G14" s="100"/>
      <c r="H14" s="100">
        <v>305000</v>
      </c>
      <c r="I14" s="100">
        <v>0</v>
      </c>
      <c r="J14" s="100">
        <v>-2698384</v>
      </c>
      <c r="L14" s="100">
        <v>175822</v>
      </c>
      <c r="M14" s="100"/>
      <c r="N14" s="100">
        <v>42772863</v>
      </c>
      <c r="O14" s="102"/>
      <c r="P14" s="100">
        <v>133102</v>
      </c>
      <c r="Q14" s="100"/>
      <c r="R14" s="100">
        <v>11386126</v>
      </c>
      <c r="S14" s="100"/>
      <c r="T14" s="100">
        <v>15361</v>
      </c>
      <c r="U14" s="100"/>
      <c r="V14" s="100">
        <f>SUM(P14:U14)</f>
        <v>11534589</v>
      </c>
      <c r="W14" s="100"/>
      <c r="X14" s="100">
        <f>SUM(D14:N14,V14)</f>
        <v>83845193</v>
      </c>
      <c r="Y14" s="100"/>
      <c r="Z14" s="100">
        <v>3919739</v>
      </c>
      <c r="AA14" s="100"/>
      <c r="AB14" s="100">
        <f>SUM(X14:Z14)</f>
        <v>87764932</v>
      </c>
    </row>
    <row r="15" spans="1:29" s="101" customFormat="1" ht="21" customHeight="1">
      <c r="A15" s="101" t="s">
        <v>162</v>
      </c>
      <c r="B15" s="104"/>
      <c r="D15" s="105">
        <v>0</v>
      </c>
      <c r="E15" s="100"/>
      <c r="F15" s="105">
        <v>0</v>
      </c>
      <c r="G15" s="100"/>
      <c r="H15" s="105">
        <v>0</v>
      </c>
      <c r="I15" s="100"/>
      <c r="J15" s="105">
        <v>0</v>
      </c>
      <c r="L15" s="105">
        <v>0</v>
      </c>
      <c r="M15" s="100"/>
      <c r="N15" s="105">
        <f>'PL-T (9)'!I30</f>
        <v>9492791</v>
      </c>
      <c r="O15" s="102"/>
      <c r="P15" s="105">
        <v>0</v>
      </c>
      <c r="Q15" s="100"/>
      <c r="R15" s="105">
        <v>0</v>
      </c>
      <c r="S15" s="100"/>
      <c r="T15" s="105">
        <v>0</v>
      </c>
      <c r="U15" s="100"/>
      <c r="V15" s="105">
        <f>SUM(P15:U15)</f>
        <v>0</v>
      </c>
      <c r="W15" s="100"/>
      <c r="X15" s="105">
        <f>SUM(D15:U15)</f>
        <v>9492791</v>
      </c>
      <c r="Y15" s="100"/>
      <c r="Z15" s="105">
        <f>'PL-T (9)'!I32</f>
        <v>536606</v>
      </c>
      <c r="AA15" s="100"/>
      <c r="AB15" s="105">
        <f>SUM(X15:Z15)</f>
        <v>10029397</v>
      </c>
    </row>
    <row r="16" spans="1:29" s="101" customFormat="1" ht="21" customHeight="1">
      <c r="A16" s="101" t="s">
        <v>163</v>
      </c>
      <c r="B16" s="104"/>
      <c r="D16" s="106">
        <v>0</v>
      </c>
      <c r="E16" s="100"/>
      <c r="F16" s="107">
        <v>0</v>
      </c>
      <c r="G16" s="100"/>
      <c r="H16" s="107">
        <v>0</v>
      </c>
      <c r="I16" s="100"/>
      <c r="J16" s="107">
        <v>0</v>
      </c>
      <c r="L16" s="107">
        <v>0</v>
      </c>
      <c r="M16" s="100"/>
      <c r="N16" s="107">
        <v>0</v>
      </c>
      <c r="O16" s="102">
        <v>-47258</v>
      </c>
      <c r="P16" s="107">
        <v>93300</v>
      </c>
      <c r="Q16" s="100"/>
      <c r="R16" s="107">
        <v>303669</v>
      </c>
      <c r="S16" s="100"/>
      <c r="T16" s="107">
        <v>278528</v>
      </c>
      <c r="U16" s="100"/>
      <c r="V16" s="106">
        <f>SUM(P16:U16)</f>
        <v>675497</v>
      </c>
      <c r="W16" s="100"/>
      <c r="X16" s="106">
        <f>D16+F16+H16+L16+N16+V16</f>
        <v>675497</v>
      </c>
      <c r="Y16" s="100"/>
      <c r="Z16" s="107">
        <v>27435</v>
      </c>
      <c r="AA16" s="100"/>
      <c r="AB16" s="107">
        <f>SUM(X16:Z16)</f>
        <v>702932</v>
      </c>
    </row>
    <row r="17" spans="1:28" s="101" customFormat="1" ht="21" customHeight="1">
      <c r="A17" s="101" t="s">
        <v>164</v>
      </c>
      <c r="B17" s="104"/>
      <c r="D17" s="108">
        <f>SUM(D15:D16)</f>
        <v>0</v>
      </c>
      <c r="E17" s="100"/>
      <c r="F17" s="108">
        <f>SUM(F15:F16)</f>
        <v>0</v>
      </c>
      <c r="G17" s="100"/>
      <c r="H17" s="108">
        <f>SUM(H15:H16)</f>
        <v>0</v>
      </c>
      <c r="I17" s="100"/>
      <c r="J17" s="108">
        <f>SUM(J15:J16)</f>
        <v>0</v>
      </c>
      <c r="L17" s="108">
        <f>SUM(L15:L16)</f>
        <v>0</v>
      </c>
      <c r="M17" s="100"/>
      <c r="N17" s="108">
        <f>SUM(N15:N16)</f>
        <v>9492791</v>
      </c>
      <c r="O17" s="102"/>
      <c r="P17" s="108">
        <f>SUM(P15:P16)</f>
        <v>93300</v>
      </c>
      <c r="Q17" s="100"/>
      <c r="R17" s="108">
        <f>SUM(R15:R16)</f>
        <v>303669</v>
      </c>
      <c r="S17" s="100"/>
      <c r="T17" s="108">
        <f>SUM(T15:T16)</f>
        <v>278528</v>
      </c>
      <c r="U17" s="100"/>
      <c r="V17" s="100">
        <f>SUM(P17:U17)</f>
        <v>675497</v>
      </c>
      <c r="W17" s="100"/>
      <c r="X17" s="100">
        <f>SUM(D17:U17)</f>
        <v>10168288</v>
      </c>
      <c r="Y17" s="100"/>
      <c r="Z17" s="108">
        <f>SUM(Z15:Z16)</f>
        <v>564041</v>
      </c>
      <c r="AA17" s="100"/>
      <c r="AB17" s="108">
        <f>SUM(AB15:AB16)</f>
        <v>10732329</v>
      </c>
    </row>
    <row r="18" spans="1:28" s="101" customFormat="1" ht="21" customHeight="1">
      <c r="A18" s="101" t="s">
        <v>230</v>
      </c>
      <c r="B18" s="104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L18" s="100">
        <v>0</v>
      </c>
      <c r="M18" s="100"/>
      <c r="N18" s="100">
        <v>-7945885</v>
      </c>
      <c r="O18" s="102"/>
      <c r="P18" s="100">
        <v>0</v>
      </c>
      <c r="Q18" s="100"/>
      <c r="R18" s="100">
        <v>0</v>
      </c>
      <c r="S18" s="100"/>
      <c r="T18" s="100">
        <v>0</v>
      </c>
      <c r="U18" s="100"/>
      <c r="V18" s="100">
        <f>SUM(P18:U18)</f>
        <v>0</v>
      </c>
      <c r="W18" s="100"/>
      <c r="X18" s="100">
        <f>SUM(D18:U18)</f>
        <v>-7945885</v>
      </c>
      <c r="Y18" s="100"/>
      <c r="Z18" s="100">
        <v>0</v>
      </c>
      <c r="AA18" s="100"/>
      <c r="AB18" s="100">
        <f>SUM(X18:Z18)</f>
        <v>-7945885</v>
      </c>
    </row>
    <row r="19" spans="1:28" s="101" customFormat="1" ht="21" customHeight="1">
      <c r="A19" s="101" t="s">
        <v>231</v>
      </c>
      <c r="B19" s="104"/>
      <c r="D19" s="100"/>
      <c r="E19" s="100"/>
      <c r="F19" s="100"/>
      <c r="G19" s="100"/>
      <c r="H19" s="100"/>
      <c r="I19" s="100"/>
      <c r="M19" s="100"/>
      <c r="O19" s="102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</row>
    <row r="20" spans="1:28" s="101" customFormat="1" ht="21" customHeight="1">
      <c r="A20" s="101" t="s">
        <v>232</v>
      </c>
      <c r="B20" s="104"/>
      <c r="D20" s="100">
        <v>0</v>
      </c>
      <c r="E20" s="100"/>
      <c r="F20" s="100">
        <v>0</v>
      </c>
      <c r="G20" s="100"/>
      <c r="H20" s="100">
        <v>0</v>
      </c>
      <c r="I20" s="100"/>
      <c r="J20" s="100">
        <v>0</v>
      </c>
      <c r="L20" s="100">
        <v>0</v>
      </c>
      <c r="M20" s="100"/>
      <c r="N20" s="109">
        <f>-P20</f>
        <v>48919</v>
      </c>
      <c r="O20" s="102"/>
      <c r="P20" s="100">
        <v>-48919</v>
      </c>
      <c r="Q20" s="100"/>
      <c r="R20" s="100">
        <v>0</v>
      </c>
      <c r="S20" s="100"/>
      <c r="T20" s="100">
        <v>0</v>
      </c>
      <c r="U20" s="100"/>
      <c r="V20" s="100">
        <f>SUM(P20:U20)</f>
        <v>-48919</v>
      </c>
      <c r="W20" s="100"/>
      <c r="X20" s="100">
        <f>SUM(D20:U20)</f>
        <v>0</v>
      </c>
      <c r="Y20" s="100"/>
      <c r="Z20" s="100">
        <v>0</v>
      </c>
      <c r="AA20" s="100"/>
      <c r="AB20" s="100">
        <f>SUM(X20:Z20)</f>
        <v>0</v>
      </c>
    </row>
    <row r="21" spans="1:28" s="101" customFormat="1" ht="21" customHeight="1">
      <c r="A21" s="101" t="s">
        <v>128</v>
      </c>
      <c r="B21" s="104"/>
      <c r="D21" s="100"/>
      <c r="E21" s="100"/>
      <c r="F21" s="100"/>
      <c r="G21" s="100"/>
      <c r="H21" s="100"/>
      <c r="I21" s="100"/>
      <c r="J21" s="100"/>
      <c r="L21" s="100"/>
      <c r="M21" s="100"/>
      <c r="N21" s="109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1:28" s="101" customFormat="1" ht="21" customHeight="1">
      <c r="A22" s="101" t="s">
        <v>205</v>
      </c>
      <c r="B22" s="104"/>
      <c r="D22" s="100"/>
      <c r="E22" s="100"/>
      <c r="F22" s="100"/>
      <c r="G22" s="100"/>
      <c r="H22" s="100"/>
      <c r="I22" s="100"/>
      <c r="J22" s="100"/>
      <c r="L22" s="100"/>
      <c r="M22" s="100"/>
      <c r="N22" s="109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</row>
    <row r="23" spans="1:28" s="101" customFormat="1" ht="21" customHeight="1">
      <c r="A23" s="101" t="s">
        <v>204</v>
      </c>
      <c r="B23" s="104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-27871</v>
      </c>
      <c r="L23" s="100">
        <v>0</v>
      </c>
      <c r="M23" s="100"/>
      <c r="N23" s="12">
        <v>0</v>
      </c>
      <c r="O23" s="100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f>SUM(P23:U23)</f>
        <v>0</v>
      </c>
      <c r="W23" s="100"/>
      <c r="X23" s="100">
        <f>SUM(D23:N23,V23)</f>
        <v>-27871</v>
      </c>
      <c r="Y23" s="100"/>
      <c r="Z23" s="100">
        <v>-32861</v>
      </c>
      <c r="AA23" s="100"/>
      <c r="AB23" s="100">
        <f>SUM(X23:Z23)</f>
        <v>-60732</v>
      </c>
    </row>
    <row r="24" spans="1:28" s="101" customFormat="1" ht="21" customHeight="1">
      <c r="A24" s="131" t="s">
        <v>233</v>
      </c>
      <c r="B24" s="104"/>
      <c r="D24" s="100">
        <v>0</v>
      </c>
      <c r="E24" s="100"/>
      <c r="F24" s="100">
        <v>0</v>
      </c>
      <c r="G24" s="100"/>
      <c r="H24" s="100">
        <v>0</v>
      </c>
      <c r="I24" s="100"/>
      <c r="J24" s="100">
        <v>0</v>
      </c>
      <c r="L24" s="100">
        <v>0</v>
      </c>
      <c r="M24" s="100"/>
      <c r="N24" s="12">
        <v>0</v>
      </c>
      <c r="O24" s="100"/>
      <c r="P24" s="100">
        <v>0</v>
      </c>
      <c r="Q24" s="100"/>
      <c r="R24" s="100">
        <v>0</v>
      </c>
      <c r="S24" s="100"/>
      <c r="T24" s="100">
        <v>0</v>
      </c>
      <c r="U24" s="100"/>
      <c r="V24" s="100">
        <f>SUM(P24:U24)</f>
        <v>0</v>
      </c>
      <c r="W24" s="100"/>
      <c r="X24" s="100">
        <f>SUM(D24:U24)</f>
        <v>0</v>
      </c>
      <c r="Y24" s="100"/>
      <c r="Z24" s="100">
        <v>40000</v>
      </c>
      <c r="AA24" s="100"/>
      <c r="AB24" s="100">
        <f>SUM(X24:Z24)</f>
        <v>40000</v>
      </c>
    </row>
    <row r="25" spans="1:28" s="101" customFormat="1" ht="21" customHeight="1">
      <c r="A25" s="101" t="s">
        <v>174</v>
      </c>
      <c r="B25" s="104"/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L25" s="100">
        <v>0</v>
      </c>
      <c r="M25" s="100">
        <v>0</v>
      </c>
      <c r="N25" s="12">
        <v>0</v>
      </c>
      <c r="O25" s="102">
        <v>0</v>
      </c>
      <c r="P25" s="11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f>SUM(P25:U25)</f>
        <v>0</v>
      </c>
      <c r="W25" s="100"/>
      <c r="X25" s="100">
        <f>SUM(D25:N25,V25)</f>
        <v>0</v>
      </c>
      <c r="Y25" s="100"/>
      <c r="Z25" s="100">
        <v>-241634</v>
      </c>
      <c r="AA25" s="11"/>
      <c r="AB25" s="100">
        <f>SUM(X25:Z25)</f>
        <v>-241634</v>
      </c>
    </row>
    <row r="26" spans="1:28" s="101" customFormat="1" ht="21" customHeight="1" thickBot="1">
      <c r="A26" s="99" t="s">
        <v>253</v>
      </c>
      <c r="B26" s="99"/>
      <c r="C26" s="99"/>
      <c r="D26" s="111">
        <f>SUM(D14:D25)-D17</f>
        <v>1589200</v>
      </c>
      <c r="E26" s="100"/>
      <c r="F26" s="111">
        <f>SUM(F14:F25)-F17</f>
        <v>30166103</v>
      </c>
      <c r="G26" s="100"/>
      <c r="H26" s="111">
        <f>SUM(H14:H25)-H17</f>
        <v>305000</v>
      </c>
      <c r="I26" s="100"/>
      <c r="J26" s="111">
        <f>SUM(J14:J25)-J17</f>
        <v>-2726255</v>
      </c>
      <c r="L26" s="111">
        <f>SUM(L14:L25)-L17</f>
        <v>175822</v>
      </c>
      <c r="M26" s="100"/>
      <c r="N26" s="111">
        <f>SUM(N14:N25)-N17</f>
        <v>44368688</v>
      </c>
      <c r="O26" s="102"/>
      <c r="P26" s="111">
        <f>SUM(P14:P25)-P17</f>
        <v>177483</v>
      </c>
      <c r="Q26" s="100"/>
      <c r="R26" s="111">
        <f>SUM(R14:R25)-R17</f>
        <v>11689795</v>
      </c>
      <c r="S26" s="100"/>
      <c r="T26" s="111">
        <f>SUM(T14:T25)-T17</f>
        <v>293889</v>
      </c>
      <c r="U26" s="100"/>
      <c r="V26" s="111">
        <f>SUM(V14:V25)-V17</f>
        <v>12161167</v>
      </c>
      <c r="W26" s="100"/>
      <c r="X26" s="111">
        <f>SUM(X14:X25)-X17</f>
        <v>86039725</v>
      </c>
      <c r="Y26" s="100"/>
      <c r="Z26" s="111">
        <f>SUM(Z14:Z25)-Z17</f>
        <v>4249285</v>
      </c>
      <c r="AA26" s="100"/>
      <c r="AB26" s="111">
        <f>SUM(AB14:AB25)-AB17</f>
        <v>90289010</v>
      </c>
    </row>
    <row r="27" spans="1:28" ht="21" customHeight="1" thickTop="1">
      <c r="B27" s="119"/>
      <c r="C27" s="119"/>
    </row>
    <row r="28" spans="1:28" ht="21" customHeight="1">
      <c r="A28" s="101" t="s">
        <v>36</v>
      </c>
      <c r="B28" s="119"/>
      <c r="C28" s="119"/>
    </row>
    <row r="29" spans="1:28" ht="21" customHeight="1">
      <c r="A29" s="101"/>
      <c r="B29" s="119"/>
      <c r="C29" s="119"/>
    </row>
    <row r="30" spans="1:28" ht="21" customHeight="1">
      <c r="A30" s="101"/>
      <c r="B30" s="119"/>
      <c r="C30" s="119"/>
    </row>
    <row r="31" spans="1:28" ht="21" customHeight="1">
      <c r="A31" s="101"/>
      <c r="B31" s="119"/>
      <c r="C31" s="119"/>
    </row>
    <row r="32" spans="1:28" ht="21" customHeight="1">
      <c r="A32" s="101"/>
      <c r="B32" s="119"/>
      <c r="C32" s="119"/>
    </row>
    <row r="33" spans="1:29" ht="21" customHeight="1">
      <c r="A33" s="101"/>
      <c r="B33" s="119"/>
      <c r="C33" s="119"/>
      <c r="AB33" s="112">
        <v>8</v>
      </c>
    </row>
    <row r="34" spans="1:29" ht="21" customHeight="1">
      <c r="A34" s="95" t="s">
        <v>37</v>
      </c>
      <c r="B34" s="119"/>
      <c r="C34" s="119"/>
      <c r="AB34" s="96" t="s">
        <v>158</v>
      </c>
    </row>
    <row r="35" spans="1:29" ht="21" customHeight="1">
      <c r="A35" s="95" t="s">
        <v>57</v>
      </c>
      <c r="B35" s="119"/>
      <c r="C35" s="119"/>
    </row>
    <row r="36" spans="1:29" ht="21" customHeight="1">
      <c r="A36" s="97" t="str">
        <f>A4</f>
        <v>สำหรับงวดเก้าเดือนสิ้นสุดวันที่ 30 กันยายน 2566</v>
      </c>
      <c r="B36" s="119"/>
      <c r="C36" s="119"/>
    </row>
    <row r="37" spans="1:29" ht="21" customHeight="1">
      <c r="E37" s="121"/>
      <c r="Z37" s="120"/>
      <c r="AB37" s="96" t="s">
        <v>156</v>
      </c>
    </row>
    <row r="38" spans="1:29" ht="21" customHeight="1">
      <c r="D38" s="134" t="s">
        <v>31</v>
      </c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22"/>
    </row>
    <row r="39" spans="1:29" ht="21" customHeight="1">
      <c r="D39" s="135" t="s">
        <v>103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Z39" s="123"/>
    </row>
    <row r="40" spans="1:29" ht="21" customHeight="1">
      <c r="D40" s="121"/>
      <c r="E40" s="121"/>
      <c r="F40" s="121"/>
      <c r="G40" s="121"/>
      <c r="H40" s="120"/>
      <c r="P40" s="135" t="s">
        <v>86</v>
      </c>
      <c r="Q40" s="135"/>
      <c r="R40" s="135"/>
      <c r="S40" s="135"/>
      <c r="T40" s="135"/>
      <c r="U40" s="135"/>
      <c r="V40" s="135"/>
      <c r="W40" s="124"/>
      <c r="X40" s="123"/>
    </row>
    <row r="41" spans="1:29" ht="21" customHeight="1">
      <c r="D41" s="121"/>
      <c r="E41" s="121"/>
      <c r="F41" s="121"/>
      <c r="G41" s="121"/>
      <c r="H41" s="120"/>
      <c r="P41" s="135" t="s">
        <v>91</v>
      </c>
      <c r="Q41" s="135"/>
      <c r="R41" s="135"/>
      <c r="S41" s="135"/>
      <c r="T41" s="135"/>
      <c r="U41" s="125"/>
      <c r="V41" s="123"/>
      <c r="W41" s="121"/>
      <c r="X41" s="121"/>
      <c r="Y41" s="121"/>
      <c r="Z41" s="121"/>
    </row>
    <row r="42" spans="1:29" s="126" customFormat="1" ht="21" customHeight="1">
      <c r="D42" s="121"/>
      <c r="E42" s="121"/>
      <c r="F42" s="119"/>
      <c r="G42" s="119"/>
      <c r="H42" s="119"/>
      <c r="I42" s="119"/>
      <c r="J42" s="121" t="s">
        <v>62</v>
      </c>
      <c r="L42" s="136" t="s">
        <v>42</v>
      </c>
      <c r="M42" s="136"/>
      <c r="N42" s="136"/>
      <c r="P42" s="126" t="s">
        <v>194</v>
      </c>
      <c r="T42" s="126" t="s">
        <v>60</v>
      </c>
      <c r="U42" s="121"/>
      <c r="V42" s="121"/>
      <c r="W42" s="121"/>
      <c r="X42" s="121"/>
      <c r="Y42" s="121"/>
      <c r="Z42" s="121" t="s">
        <v>96</v>
      </c>
      <c r="AA42" s="121"/>
      <c r="AB42" s="121"/>
    </row>
    <row r="43" spans="1:29" s="126" customFormat="1" ht="21" customHeight="1">
      <c r="D43" s="121" t="s">
        <v>10</v>
      </c>
      <c r="E43" s="121"/>
      <c r="F43" s="121"/>
      <c r="G43" s="121"/>
      <c r="H43" s="121" t="s">
        <v>60</v>
      </c>
      <c r="I43" s="121"/>
      <c r="J43" s="121" t="s">
        <v>120</v>
      </c>
      <c r="L43" s="121" t="s">
        <v>61</v>
      </c>
      <c r="M43" s="121"/>
      <c r="N43" s="121"/>
      <c r="P43" s="121" t="s">
        <v>198</v>
      </c>
      <c r="Q43" s="121"/>
      <c r="R43" s="121" t="s">
        <v>34</v>
      </c>
      <c r="S43" s="121"/>
      <c r="T43" s="126" t="s">
        <v>95</v>
      </c>
      <c r="U43" s="121"/>
      <c r="V43" s="121" t="s">
        <v>92</v>
      </c>
      <c r="W43" s="121"/>
      <c r="X43" s="121" t="s">
        <v>75</v>
      </c>
      <c r="Y43" s="121"/>
      <c r="Z43" s="121" t="s">
        <v>97</v>
      </c>
      <c r="AA43" s="121"/>
      <c r="AB43" s="121" t="s">
        <v>23</v>
      </c>
    </row>
    <row r="44" spans="1:29" s="126" customFormat="1" ht="21" customHeight="1">
      <c r="D44" s="121" t="s">
        <v>27</v>
      </c>
      <c r="E44" s="121"/>
      <c r="F44" s="121" t="s">
        <v>62</v>
      </c>
      <c r="G44" s="121"/>
      <c r="H44" s="121" t="s">
        <v>64</v>
      </c>
      <c r="I44" s="121"/>
      <c r="J44" s="121" t="s">
        <v>121</v>
      </c>
      <c r="L44" s="121" t="s">
        <v>49</v>
      </c>
      <c r="M44" s="121"/>
      <c r="N44" s="121"/>
      <c r="P44" s="121" t="s">
        <v>195</v>
      </c>
      <c r="Q44" s="121"/>
      <c r="R44" s="121" t="s">
        <v>63</v>
      </c>
      <c r="S44" s="121"/>
      <c r="T44" s="121" t="s">
        <v>118</v>
      </c>
      <c r="U44" s="121"/>
      <c r="V44" s="121" t="s">
        <v>94</v>
      </c>
      <c r="W44" s="121"/>
      <c r="X44" s="121" t="s">
        <v>33</v>
      </c>
      <c r="Y44" s="121"/>
      <c r="Z44" s="121" t="s">
        <v>98</v>
      </c>
      <c r="AA44" s="121"/>
      <c r="AB44" s="126" t="s">
        <v>32</v>
      </c>
    </row>
    <row r="45" spans="1:29" s="126" customFormat="1" ht="21" customHeight="1">
      <c r="B45" s="127"/>
      <c r="C45" s="128"/>
      <c r="D45" s="129" t="s">
        <v>28</v>
      </c>
      <c r="E45" s="121"/>
      <c r="F45" s="129" t="s">
        <v>65</v>
      </c>
      <c r="G45" s="121"/>
      <c r="H45" s="129" t="s">
        <v>66</v>
      </c>
      <c r="I45" s="121"/>
      <c r="J45" s="129" t="s">
        <v>122</v>
      </c>
      <c r="L45" s="129" t="s">
        <v>48</v>
      </c>
      <c r="M45" s="121"/>
      <c r="N45" s="129" t="s">
        <v>21</v>
      </c>
      <c r="P45" s="130" t="s">
        <v>199</v>
      </c>
      <c r="Q45" s="121"/>
      <c r="R45" s="129" t="s">
        <v>70</v>
      </c>
      <c r="S45" s="121"/>
      <c r="T45" s="129" t="s">
        <v>119</v>
      </c>
      <c r="U45" s="121"/>
      <c r="V45" s="129" t="s">
        <v>93</v>
      </c>
      <c r="W45" s="121"/>
      <c r="X45" s="129" t="s">
        <v>104</v>
      </c>
      <c r="Y45" s="121"/>
      <c r="Z45" s="129" t="s">
        <v>67</v>
      </c>
      <c r="AA45" s="121"/>
      <c r="AB45" s="129" t="s">
        <v>33</v>
      </c>
    </row>
    <row r="46" spans="1:29" s="101" customFormat="1" ht="21" customHeight="1">
      <c r="A46" s="98" t="s">
        <v>217</v>
      </c>
      <c r="B46" s="99"/>
      <c r="C46" s="99"/>
      <c r="D46" s="100">
        <v>1589200</v>
      </c>
      <c r="E46" s="100"/>
      <c r="F46" s="100">
        <v>30166103</v>
      </c>
      <c r="G46" s="100"/>
      <c r="H46" s="100">
        <v>305000</v>
      </c>
      <c r="I46" s="100"/>
      <c r="J46" s="100">
        <v>-3954357</v>
      </c>
      <c r="L46" s="100">
        <v>175822</v>
      </c>
      <c r="M46" s="100"/>
      <c r="N46" s="100">
        <v>47774161</v>
      </c>
      <c r="O46" s="102"/>
      <c r="P46" s="100">
        <v>179044</v>
      </c>
      <c r="Q46" s="100"/>
      <c r="R46" s="100">
        <v>13571142</v>
      </c>
      <c r="S46" s="100"/>
      <c r="T46" s="100">
        <v>73139</v>
      </c>
      <c r="U46" s="100"/>
      <c r="V46" s="100">
        <f>SUM(P46:U46)</f>
        <v>13823325</v>
      </c>
      <c r="W46" s="100"/>
      <c r="X46" s="100">
        <f>SUM(D46:N46,V46)</f>
        <v>89879254</v>
      </c>
      <c r="Y46" s="100"/>
      <c r="Z46" s="100">
        <v>3833535</v>
      </c>
      <c r="AA46" s="100"/>
      <c r="AB46" s="100">
        <f>SUM(X46:Z46)</f>
        <v>93712789</v>
      </c>
    </row>
    <row r="47" spans="1:29" s="101" customFormat="1" ht="21" customHeight="1">
      <c r="A47" s="101" t="s">
        <v>162</v>
      </c>
      <c r="B47" s="104"/>
      <c r="D47" s="105">
        <v>0</v>
      </c>
      <c r="E47" s="100"/>
      <c r="F47" s="105">
        <v>0</v>
      </c>
      <c r="G47" s="100"/>
      <c r="H47" s="105">
        <v>0</v>
      </c>
      <c r="I47" s="100"/>
      <c r="J47" s="105">
        <v>0</v>
      </c>
      <c r="L47" s="105">
        <v>0</v>
      </c>
      <c r="M47" s="100"/>
      <c r="N47" s="105">
        <v>10423503</v>
      </c>
      <c r="O47" s="102"/>
      <c r="P47" s="105">
        <v>0</v>
      </c>
      <c r="Q47" s="100"/>
      <c r="R47" s="105">
        <v>0</v>
      </c>
      <c r="S47" s="100"/>
      <c r="T47" s="105">
        <v>0</v>
      </c>
      <c r="U47" s="100"/>
      <c r="V47" s="105">
        <f>SUM(P47:U47)</f>
        <v>0</v>
      </c>
      <c r="W47" s="100"/>
      <c r="X47" s="105">
        <f>D47+F47+H47+L47+N47+V47</f>
        <v>10423503</v>
      </c>
      <c r="Y47" s="100"/>
      <c r="Z47" s="105">
        <v>399409</v>
      </c>
      <c r="AA47" s="100"/>
      <c r="AB47" s="105">
        <f>SUM(X47:Z47)</f>
        <v>10822912</v>
      </c>
    </row>
    <row r="48" spans="1:29" s="101" customFormat="1" ht="21" customHeight="1">
      <c r="A48" s="101" t="s">
        <v>163</v>
      </c>
      <c r="B48" s="104"/>
      <c r="D48" s="106">
        <v>0</v>
      </c>
      <c r="E48" s="100"/>
      <c r="F48" s="106">
        <v>0</v>
      </c>
      <c r="G48" s="100"/>
      <c r="H48" s="106">
        <v>0</v>
      </c>
      <c r="I48" s="100"/>
      <c r="J48" s="106">
        <v>0</v>
      </c>
      <c r="L48" s="106">
        <v>0</v>
      </c>
      <c r="M48" s="100"/>
      <c r="N48" s="107">
        <v>0</v>
      </c>
      <c r="O48" s="102">
        <v>-47258</v>
      </c>
      <c r="P48" s="106">
        <v>3725</v>
      </c>
      <c r="Q48" s="100"/>
      <c r="R48" s="106">
        <v>0</v>
      </c>
      <c r="S48" s="100"/>
      <c r="T48" s="106">
        <v>126248</v>
      </c>
      <c r="U48" s="100"/>
      <c r="V48" s="106">
        <f>SUM(P48:U48)</f>
        <v>129973</v>
      </c>
      <c r="W48" s="100"/>
      <c r="X48" s="106">
        <f>D48+F48+H48+L48+N48+V48</f>
        <v>129973</v>
      </c>
      <c r="Y48" s="100"/>
      <c r="Z48" s="106">
        <v>-36584</v>
      </c>
      <c r="AA48" s="100"/>
      <c r="AB48" s="106">
        <f>SUM(X48:Z48)</f>
        <v>93389</v>
      </c>
    </row>
    <row r="49" spans="1:28" s="101" customFormat="1" ht="21" customHeight="1">
      <c r="A49" s="101" t="s">
        <v>164</v>
      </c>
      <c r="B49" s="104"/>
      <c r="D49" s="108">
        <f>SUM(D47:D48)</f>
        <v>0</v>
      </c>
      <c r="E49" s="100"/>
      <c r="F49" s="108">
        <f>SUM(F47:F48)</f>
        <v>0</v>
      </c>
      <c r="G49" s="100"/>
      <c r="H49" s="108">
        <f>SUM(H47:H48)</f>
        <v>0</v>
      </c>
      <c r="I49" s="100"/>
      <c r="J49" s="108">
        <f>SUM(J47:J48)</f>
        <v>0</v>
      </c>
      <c r="L49" s="108">
        <f>SUM(L47:L48)</f>
        <v>0</v>
      </c>
      <c r="M49" s="100"/>
      <c r="N49" s="108">
        <f>SUM(N47:N48)</f>
        <v>10423503</v>
      </c>
      <c r="O49" s="102"/>
      <c r="P49" s="108">
        <f>SUM(P47:P48)</f>
        <v>3725</v>
      </c>
      <c r="Q49" s="100"/>
      <c r="R49" s="108">
        <f>SUM(R47:R48)</f>
        <v>0</v>
      </c>
      <c r="S49" s="100"/>
      <c r="T49" s="108">
        <f>SUM(T47:T48)</f>
        <v>126248</v>
      </c>
      <c r="U49" s="100"/>
      <c r="V49" s="108">
        <f>SUM(V47:V48)</f>
        <v>129973</v>
      </c>
      <c r="W49" s="100"/>
      <c r="X49" s="108">
        <f>SUM(X47:X48)</f>
        <v>10553476</v>
      </c>
      <c r="Y49" s="108"/>
      <c r="Z49" s="108">
        <f>SUM(Z47:Z48)</f>
        <v>362825</v>
      </c>
      <c r="AA49" s="108"/>
      <c r="AB49" s="108">
        <f>SUM(AB47:AB48)</f>
        <v>10916301</v>
      </c>
    </row>
    <row r="50" spans="1:28" s="101" customFormat="1" ht="21" customHeight="1">
      <c r="A50" s="101" t="s">
        <v>230</v>
      </c>
      <c r="B50" s="104"/>
      <c r="D50" s="100">
        <v>0</v>
      </c>
      <c r="E50" s="100"/>
      <c r="F50" s="100">
        <v>0</v>
      </c>
      <c r="G50" s="100"/>
      <c r="H50" s="100">
        <v>0</v>
      </c>
      <c r="I50" s="100"/>
      <c r="J50" s="100">
        <v>0</v>
      </c>
      <c r="L50" s="100">
        <v>0</v>
      </c>
      <c r="M50" s="100"/>
      <c r="N50" s="100">
        <v>-10329481</v>
      </c>
      <c r="O50" s="102"/>
      <c r="P50" s="100">
        <v>0</v>
      </c>
      <c r="Q50" s="100"/>
      <c r="R50" s="100">
        <v>0</v>
      </c>
      <c r="S50" s="100"/>
      <c r="T50" s="100">
        <v>0</v>
      </c>
      <c r="U50" s="100"/>
      <c r="V50" s="100">
        <v>0</v>
      </c>
      <c r="W50" s="100"/>
      <c r="X50" s="100">
        <f>SUM(D50:N50,V50)</f>
        <v>-10329481</v>
      </c>
      <c r="Y50" s="100"/>
      <c r="Z50" s="100">
        <v>0</v>
      </c>
      <c r="AA50" s="100"/>
      <c r="AB50" s="100">
        <f>SUM(X50:Z50)</f>
        <v>-10329481</v>
      </c>
    </row>
    <row r="51" spans="1:28" s="101" customFormat="1" ht="21" customHeight="1">
      <c r="A51" s="101" t="s">
        <v>223</v>
      </c>
      <c r="B51" s="104"/>
      <c r="D51" s="100"/>
      <c r="E51" s="100"/>
      <c r="F51" s="100"/>
      <c r="G51" s="100"/>
      <c r="H51" s="100"/>
      <c r="I51" s="100"/>
      <c r="J51" s="100"/>
      <c r="L51" s="100"/>
      <c r="M51" s="100"/>
      <c r="N51" s="100"/>
      <c r="O51" s="102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</row>
    <row r="52" spans="1:28" s="101" customFormat="1" ht="21" customHeight="1">
      <c r="A52" s="101" t="s">
        <v>224</v>
      </c>
      <c r="B52" s="104"/>
      <c r="D52" s="100"/>
      <c r="E52" s="100"/>
      <c r="F52" s="100"/>
      <c r="G52" s="100"/>
      <c r="H52" s="100"/>
      <c r="I52" s="100"/>
      <c r="J52" s="100"/>
      <c r="L52" s="100"/>
      <c r="M52" s="100"/>
      <c r="N52" s="100"/>
      <c r="O52" s="102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</row>
    <row r="53" spans="1:28" s="101" customFormat="1" ht="21" customHeight="1">
      <c r="A53" s="101" t="s">
        <v>225</v>
      </c>
      <c r="B53" s="104"/>
      <c r="D53" s="100">
        <v>0</v>
      </c>
      <c r="E53" s="100"/>
      <c r="F53" s="100">
        <v>0</v>
      </c>
      <c r="G53" s="100"/>
      <c r="H53" s="100">
        <v>0</v>
      </c>
      <c r="I53" s="100"/>
      <c r="J53" s="100">
        <v>0</v>
      </c>
      <c r="L53" s="100">
        <v>0</v>
      </c>
      <c r="M53" s="100"/>
      <c r="N53" s="100">
        <v>11945</v>
      </c>
      <c r="O53" s="102"/>
      <c r="P53" s="100">
        <v>-11945</v>
      </c>
      <c r="Q53" s="100"/>
      <c r="R53" s="100">
        <v>0</v>
      </c>
      <c r="S53" s="100">
        <v>0</v>
      </c>
      <c r="T53" s="100">
        <v>0</v>
      </c>
      <c r="U53" s="100">
        <v>0</v>
      </c>
      <c r="V53" s="100">
        <f>SUM(P53:T53)</f>
        <v>-11945</v>
      </c>
      <c r="W53" s="100"/>
      <c r="X53" s="100">
        <f>SUM(D53:N53,V53)</f>
        <v>0</v>
      </c>
      <c r="Y53" s="100"/>
      <c r="Z53" s="100">
        <v>0</v>
      </c>
      <c r="AA53" s="100"/>
      <c r="AB53" s="100">
        <f>SUM(X53:Z53)</f>
        <v>0</v>
      </c>
    </row>
    <row r="54" spans="1:28" s="101" customFormat="1" ht="21" customHeight="1">
      <c r="A54" s="101" t="s">
        <v>128</v>
      </c>
      <c r="B54" s="104"/>
      <c r="D54" s="100"/>
      <c r="E54" s="100"/>
      <c r="F54" s="100"/>
      <c r="G54" s="100"/>
      <c r="H54" s="100"/>
      <c r="I54" s="100"/>
      <c r="J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</row>
    <row r="55" spans="1:28" s="101" customFormat="1" ht="21" customHeight="1">
      <c r="A55" s="101" t="s">
        <v>205</v>
      </c>
      <c r="B55" s="104"/>
      <c r="D55" s="100"/>
      <c r="E55" s="100"/>
      <c r="F55" s="100"/>
      <c r="G55" s="100"/>
      <c r="H55" s="100"/>
      <c r="I55" s="100"/>
      <c r="J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</row>
    <row r="56" spans="1:28" s="101" customFormat="1" ht="21" customHeight="1">
      <c r="A56" s="101" t="s">
        <v>204</v>
      </c>
      <c r="B56" s="104"/>
      <c r="D56" s="100">
        <v>0</v>
      </c>
      <c r="E56" s="100"/>
      <c r="F56" s="100">
        <v>0</v>
      </c>
      <c r="G56" s="100"/>
      <c r="H56" s="100">
        <v>0</v>
      </c>
      <c r="I56" s="100"/>
      <c r="J56" s="100">
        <v>-3649</v>
      </c>
      <c r="L56" s="100">
        <v>0</v>
      </c>
      <c r="M56" s="100"/>
      <c r="N56" s="100">
        <v>0</v>
      </c>
      <c r="O56" s="100"/>
      <c r="P56" s="100">
        <v>0</v>
      </c>
      <c r="Q56" s="100"/>
      <c r="R56" s="100">
        <v>0</v>
      </c>
      <c r="S56" s="100"/>
      <c r="T56" s="100">
        <v>0</v>
      </c>
      <c r="U56" s="100"/>
      <c r="V56" s="100">
        <f>SUM(P56:U56)</f>
        <v>0</v>
      </c>
      <c r="W56" s="100"/>
      <c r="X56" s="100">
        <f>SUM(D56:N56,V56)</f>
        <v>-3649</v>
      </c>
      <c r="Y56" s="100"/>
      <c r="Z56" s="100">
        <v>-5678</v>
      </c>
      <c r="AA56" s="100"/>
      <c r="AB56" s="100">
        <f>SUM(X56:Z56)</f>
        <v>-9327</v>
      </c>
    </row>
    <row r="57" spans="1:28" s="101" customFormat="1" ht="21" customHeight="1">
      <c r="A57" s="131" t="s">
        <v>259</v>
      </c>
      <c r="B57" s="104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L57" s="100">
        <v>0</v>
      </c>
      <c r="M57" s="100">
        <v>0</v>
      </c>
      <c r="N57" s="100">
        <v>0</v>
      </c>
      <c r="O57" s="102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0"/>
      <c r="V57" s="100">
        <f>SUM(P57:U57)</f>
        <v>0</v>
      </c>
      <c r="W57" s="100"/>
      <c r="X57" s="100">
        <f>D57+F57+H57+L57+N57+V57</f>
        <v>0</v>
      </c>
      <c r="Y57" s="100"/>
      <c r="Z57" s="100">
        <v>103750</v>
      </c>
      <c r="AA57" s="1"/>
      <c r="AB57" s="100">
        <f>SUM(X57:Z57)</f>
        <v>103750</v>
      </c>
    </row>
    <row r="58" spans="1:28" s="101" customFormat="1" ht="21" customHeight="1">
      <c r="A58" s="101" t="s">
        <v>174</v>
      </c>
      <c r="B58" s="104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L58" s="100">
        <v>0</v>
      </c>
      <c r="M58" s="100">
        <v>0</v>
      </c>
      <c r="N58" s="100">
        <v>0</v>
      </c>
      <c r="O58" s="102">
        <v>0</v>
      </c>
      <c r="P58" s="110">
        <v>0</v>
      </c>
      <c r="Q58" s="100">
        <v>0</v>
      </c>
      <c r="R58" s="100">
        <v>0</v>
      </c>
      <c r="S58" s="100">
        <v>0</v>
      </c>
      <c r="T58" s="100">
        <v>0</v>
      </c>
      <c r="U58" s="100"/>
      <c r="V58" s="100">
        <f>SUM(P58:U58)</f>
        <v>0</v>
      </c>
      <c r="W58" s="100"/>
      <c r="X58" s="100">
        <f>D58+F58+H58+L58+N58+V58</f>
        <v>0</v>
      </c>
      <c r="Y58" s="100"/>
      <c r="Z58" s="100">
        <v>-780004</v>
      </c>
      <c r="AA58" s="1"/>
      <c r="AB58" s="100">
        <f>SUM(X58:Z58)</f>
        <v>-780004</v>
      </c>
    </row>
    <row r="59" spans="1:28" s="101" customFormat="1" ht="21" customHeight="1" thickBot="1">
      <c r="A59" s="99" t="s">
        <v>254</v>
      </c>
      <c r="B59" s="99"/>
      <c r="C59" s="99"/>
      <c r="D59" s="111">
        <f>SUM(D46:D58)-D49</f>
        <v>1589200</v>
      </c>
      <c r="E59" s="100"/>
      <c r="F59" s="111">
        <f>SUM(F46:F58)-F49</f>
        <v>30166103</v>
      </c>
      <c r="G59" s="100"/>
      <c r="H59" s="111">
        <f>SUM(H46:H58)-H49</f>
        <v>305000</v>
      </c>
      <c r="I59" s="100"/>
      <c r="J59" s="111">
        <f>SUM(J46:J58)-J49</f>
        <v>-3958006</v>
      </c>
      <c r="L59" s="111">
        <f>SUM(L46:L58)-L49</f>
        <v>175822</v>
      </c>
      <c r="M59" s="100"/>
      <c r="N59" s="111">
        <f>SUM(N46:N58)-N49</f>
        <v>47880128</v>
      </c>
      <c r="O59" s="102"/>
      <c r="P59" s="111">
        <f>SUM(P46:P58)-P49</f>
        <v>170824</v>
      </c>
      <c r="Q59" s="100"/>
      <c r="R59" s="111">
        <f>SUM(R46:R58)-R49</f>
        <v>13571142</v>
      </c>
      <c r="S59" s="100"/>
      <c r="T59" s="111">
        <f>SUM(T46:T58)-T49</f>
        <v>199387</v>
      </c>
      <c r="U59" s="100"/>
      <c r="V59" s="111">
        <f>SUM(V46:V58)-V49</f>
        <v>13941353</v>
      </c>
      <c r="W59" s="100"/>
      <c r="X59" s="111">
        <f>SUM(X46:X58)-X49</f>
        <v>90099600</v>
      </c>
      <c r="Y59" s="100"/>
      <c r="Z59" s="111">
        <f>SUM(Z46:Z58)-Z49</f>
        <v>3514428</v>
      </c>
      <c r="AA59" s="100"/>
      <c r="AB59" s="111">
        <f>SUM(AB46:AB58)-AB49</f>
        <v>93614028</v>
      </c>
    </row>
    <row r="60" spans="1:28" s="28" customFormat="1" ht="21" customHeight="1" thickTop="1">
      <c r="D60" s="28">
        <v>0</v>
      </c>
      <c r="F60" s="28">
        <v>0</v>
      </c>
      <c r="H60" s="28">
        <v>0</v>
      </c>
      <c r="J60" s="28">
        <v>0</v>
      </c>
      <c r="L60" s="28">
        <v>0</v>
      </c>
      <c r="N60" s="28">
        <v>0</v>
      </c>
      <c r="P60" s="28">
        <v>0</v>
      </c>
      <c r="R60" s="28">
        <v>0</v>
      </c>
      <c r="T60" s="28">
        <v>0</v>
      </c>
      <c r="V60" s="28">
        <v>0</v>
      </c>
      <c r="X60" s="28">
        <v>0</v>
      </c>
      <c r="Z60" s="28">
        <v>0</v>
      </c>
      <c r="AB60" s="28">
        <v>0</v>
      </c>
    </row>
    <row r="61" spans="1:28" ht="21" customHeight="1">
      <c r="A61" s="101" t="s">
        <v>36</v>
      </c>
      <c r="B61" s="119"/>
      <c r="C61" s="119"/>
    </row>
    <row r="62" spans="1:28" ht="21" customHeight="1">
      <c r="A62" s="101"/>
      <c r="B62" s="119"/>
      <c r="C62" s="119"/>
    </row>
    <row r="63" spans="1:28" ht="21" customHeight="1">
      <c r="A63" s="101"/>
      <c r="B63" s="119"/>
      <c r="C63" s="119"/>
    </row>
    <row r="64" spans="1:28" ht="21" customHeight="1">
      <c r="A64" s="101"/>
      <c r="B64" s="119"/>
      <c r="C64" s="119"/>
    </row>
    <row r="65" spans="1:29" ht="21" customHeight="1">
      <c r="A65" s="101"/>
      <c r="B65" s="119"/>
      <c r="C65" s="119"/>
    </row>
    <row r="66" spans="1:29" ht="21" customHeight="1">
      <c r="A66" s="101"/>
      <c r="B66" s="119"/>
      <c r="C66" s="119"/>
    </row>
    <row r="67" spans="1:29" ht="21" customHeight="1">
      <c r="A67" s="101"/>
      <c r="B67" s="119"/>
      <c r="C67" s="119"/>
      <c r="AB67" s="112">
        <v>9</v>
      </c>
    </row>
    <row r="68" spans="1:29" ht="21" customHeight="1">
      <c r="B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6"/>
      <c r="AA68" s="95"/>
      <c r="AB68" s="95"/>
      <c r="AC68" s="95"/>
    </row>
    <row r="69" spans="1:29" ht="21" customHeight="1">
      <c r="B69" s="95" t="s">
        <v>37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6" t="s">
        <v>158</v>
      </c>
      <c r="AA69" s="95"/>
      <c r="AC69" s="95"/>
    </row>
    <row r="70" spans="1:29" ht="21" customHeight="1">
      <c r="B70" s="95" t="s">
        <v>57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</row>
    <row r="71" spans="1:29" ht="21" customHeight="1">
      <c r="B71" s="97" t="str">
        <f>A36</f>
        <v>สำหรับงวดเก้าเดือนสิ้นสุดวันที่ 30 กันยายน 2566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</row>
    <row r="72" spans="1:29" ht="21" customHeight="1">
      <c r="D72" s="120"/>
      <c r="E72" s="120"/>
      <c r="Z72" s="96" t="s">
        <v>156</v>
      </c>
      <c r="AB72" s="120"/>
    </row>
    <row r="73" spans="1:29" s="126" customFormat="1" ht="21" customHeight="1">
      <c r="J73" s="119"/>
      <c r="K73" s="119"/>
      <c r="L73" s="136" t="s">
        <v>68</v>
      </c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21"/>
      <c r="AC73" s="119"/>
    </row>
    <row r="74" spans="1:29" s="126" customFormat="1" ht="21" customHeight="1">
      <c r="J74" s="119"/>
      <c r="K74" s="119"/>
      <c r="L74" s="121"/>
      <c r="M74" s="121"/>
      <c r="N74" s="121"/>
      <c r="O74" s="121"/>
      <c r="P74" s="121"/>
      <c r="Q74" s="121"/>
      <c r="R74" s="121"/>
      <c r="S74" s="121"/>
      <c r="T74" s="135" t="s">
        <v>86</v>
      </c>
      <c r="U74" s="135"/>
      <c r="V74" s="135"/>
      <c r="W74" s="135"/>
      <c r="X74" s="135"/>
      <c r="Y74" s="123"/>
      <c r="Z74" s="123"/>
      <c r="AA74" s="132"/>
      <c r="AC74" s="119"/>
    </row>
    <row r="75" spans="1:29" s="126" customFormat="1" ht="21" customHeight="1">
      <c r="J75" s="119"/>
      <c r="K75" s="119"/>
      <c r="L75" s="121"/>
      <c r="M75" s="121"/>
      <c r="N75" s="121"/>
      <c r="O75" s="121"/>
      <c r="P75" s="121"/>
      <c r="Q75" s="121"/>
      <c r="R75" s="121"/>
      <c r="S75" s="121"/>
      <c r="T75" s="135" t="s">
        <v>91</v>
      </c>
      <c r="U75" s="135"/>
      <c r="V75" s="135"/>
      <c r="W75" s="119"/>
      <c r="X75" s="119"/>
      <c r="Y75" s="132"/>
      <c r="AA75" s="119"/>
      <c r="AB75" s="119"/>
      <c r="AC75" s="121"/>
    </row>
    <row r="76" spans="1:29" s="126" customFormat="1" ht="21" customHeight="1">
      <c r="J76" s="119"/>
      <c r="K76" s="119"/>
      <c r="L76" s="121"/>
      <c r="M76" s="121"/>
      <c r="N76" s="119"/>
      <c r="O76" s="119"/>
      <c r="P76" s="129"/>
      <c r="Q76" s="129" t="s">
        <v>42</v>
      </c>
      <c r="R76" s="129"/>
      <c r="S76" s="121"/>
      <c r="T76" s="126" t="s">
        <v>194</v>
      </c>
      <c r="U76" s="121"/>
      <c r="W76" s="121"/>
      <c r="X76" s="121"/>
      <c r="Y76" s="132"/>
      <c r="AA76" s="119"/>
      <c r="AB76" s="119"/>
      <c r="AC76" s="121"/>
    </row>
    <row r="77" spans="1:29" s="126" customFormat="1" ht="21" customHeight="1">
      <c r="J77" s="119"/>
      <c r="K77" s="119"/>
      <c r="L77" s="121" t="s">
        <v>10</v>
      </c>
      <c r="M77" s="121"/>
      <c r="N77" s="121"/>
      <c r="P77" s="121" t="s">
        <v>61</v>
      </c>
      <c r="Q77" s="121"/>
      <c r="R77" s="121"/>
      <c r="T77" s="121" t="s">
        <v>198</v>
      </c>
      <c r="U77" s="121"/>
      <c r="V77" s="121" t="s">
        <v>34</v>
      </c>
      <c r="X77" s="121" t="s">
        <v>92</v>
      </c>
      <c r="Y77" s="121"/>
      <c r="Z77" s="121" t="s">
        <v>23</v>
      </c>
      <c r="AA77" s="132"/>
      <c r="AC77" s="119"/>
    </row>
    <row r="78" spans="1:29" s="126" customFormat="1" ht="21" customHeight="1">
      <c r="J78" s="119"/>
      <c r="K78" s="119"/>
      <c r="L78" s="121" t="s">
        <v>27</v>
      </c>
      <c r="M78" s="121"/>
      <c r="N78" s="121" t="s">
        <v>62</v>
      </c>
      <c r="P78" s="121" t="s">
        <v>49</v>
      </c>
      <c r="Q78" s="121"/>
      <c r="R78" s="121"/>
      <c r="T78" s="121" t="s">
        <v>195</v>
      </c>
      <c r="U78" s="121"/>
      <c r="V78" s="121" t="s">
        <v>63</v>
      </c>
      <c r="W78" s="121"/>
      <c r="X78" s="121" t="s">
        <v>94</v>
      </c>
      <c r="Y78" s="121"/>
      <c r="Z78" s="126" t="s">
        <v>32</v>
      </c>
      <c r="AA78" s="132"/>
      <c r="AC78" s="119"/>
    </row>
    <row r="79" spans="1:29" s="101" customFormat="1" ht="21" customHeight="1">
      <c r="B79" s="99"/>
      <c r="C79" s="99"/>
      <c r="E79" s="99"/>
      <c r="J79" s="128"/>
      <c r="L79" s="129" t="s">
        <v>28</v>
      </c>
      <c r="M79" s="121"/>
      <c r="N79" s="129" t="s">
        <v>65</v>
      </c>
      <c r="O79" s="126"/>
      <c r="P79" s="129" t="s">
        <v>48</v>
      </c>
      <c r="Q79" s="121"/>
      <c r="R79" s="129" t="s">
        <v>21</v>
      </c>
      <c r="S79" s="126"/>
      <c r="T79" s="130" t="s">
        <v>196</v>
      </c>
      <c r="U79" s="121"/>
      <c r="V79" s="129" t="s">
        <v>70</v>
      </c>
      <c r="W79" s="121"/>
      <c r="X79" s="129" t="s">
        <v>93</v>
      </c>
      <c r="Y79" s="121"/>
      <c r="Z79" s="129" t="s">
        <v>33</v>
      </c>
      <c r="AA79" s="103"/>
      <c r="AB79" s="103"/>
      <c r="AC79" s="103"/>
    </row>
    <row r="80" spans="1:29" s="101" customFormat="1" ht="21" customHeight="1">
      <c r="B80" s="98" t="s">
        <v>209</v>
      </c>
      <c r="C80" s="99"/>
      <c r="E80" s="99"/>
      <c r="L80" s="6">
        <v>1589200</v>
      </c>
      <c r="M80" s="6"/>
      <c r="N80" s="6">
        <v>30103179</v>
      </c>
      <c r="O80" s="5"/>
      <c r="P80" s="6">
        <v>175822</v>
      </c>
      <c r="Q80" s="6"/>
      <c r="R80" s="6">
        <v>17370383</v>
      </c>
      <c r="S80" s="5"/>
      <c r="T80" s="6">
        <v>110354</v>
      </c>
      <c r="U80" s="6"/>
      <c r="V80" s="6">
        <v>2083944</v>
      </c>
      <c r="W80" s="7"/>
      <c r="X80" s="6">
        <f>SUM(T80:V80)</f>
        <v>2194298</v>
      </c>
      <c r="Y80" s="7"/>
      <c r="Z80" s="6">
        <f>SUM(X80,L80:R80)</f>
        <v>51432882</v>
      </c>
      <c r="AA80" s="103"/>
      <c r="AB80" s="103"/>
      <c r="AC80" s="103"/>
    </row>
    <row r="81" spans="2:29" s="101" customFormat="1" ht="21" customHeight="1">
      <c r="B81" s="101" t="s">
        <v>162</v>
      </c>
      <c r="L81" s="105">
        <v>0</v>
      </c>
      <c r="M81" s="103"/>
      <c r="N81" s="105">
        <v>0</v>
      </c>
      <c r="O81" s="103"/>
      <c r="P81" s="105">
        <v>0</v>
      </c>
      <c r="Q81" s="103"/>
      <c r="R81" s="105">
        <f>'PL-T (9)'!M30</f>
        <v>6854790</v>
      </c>
      <c r="S81" s="103"/>
      <c r="T81" s="105">
        <v>0</v>
      </c>
      <c r="U81" s="103"/>
      <c r="V81" s="105">
        <v>0</v>
      </c>
      <c r="W81" s="103"/>
      <c r="X81" s="113">
        <f>SUM(T81:V81)</f>
        <v>0</v>
      </c>
      <c r="Y81" s="103"/>
      <c r="Z81" s="105">
        <f>SUM(X81,L81:R81)</f>
        <v>6854790</v>
      </c>
      <c r="AA81" s="103"/>
      <c r="AB81" s="103"/>
      <c r="AC81" s="103"/>
    </row>
    <row r="82" spans="2:29" s="101" customFormat="1" ht="21" customHeight="1">
      <c r="B82" s="101" t="s">
        <v>163</v>
      </c>
      <c r="L82" s="106">
        <v>0</v>
      </c>
      <c r="M82" s="100"/>
      <c r="N82" s="106">
        <v>0</v>
      </c>
      <c r="P82" s="106">
        <v>0</v>
      </c>
      <c r="Q82" s="1"/>
      <c r="R82" s="106">
        <v>0</v>
      </c>
      <c r="T82" s="106">
        <f>'PL-T (9)'!M68</f>
        <v>50030</v>
      </c>
      <c r="U82" s="1"/>
      <c r="V82" s="106">
        <v>0</v>
      </c>
      <c r="W82" s="100"/>
      <c r="X82" s="114">
        <f>SUM(T82:V82)</f>
        <v>50030</v>
      </c>
      <c r="Y82" s="100"/>
      <c r="Z82" s="106">
        <f>SUM(X82,L82:R82)</f>
        <v>50030</v>
      </c>
      <c r="AA82" s="103"/>
      <c r="AB82" s="103"/>
      <c r="AC82" s="103"/>
    </row>
    <row r="83" spans="2:29" s="101" customFormat="1" ht="21" customHeight="1">
      <c r="B83" s="101" t="s">
        <v>164</v>
      </c>
      <c r="L83" s="100">
        <f>SUM(L81:L82)</f>
        <v>0</v>
      </c>
      <c r="M83" s="100"/>
      <c r="N83" s="100">
        <f>SUM(N81:N82)</f>
        <v>0</v>
      </c>
      <c r="P83" s="100">
        <f>SUM(P81:P82)</f>
        <v>0</v>
      </c>
      <c r="Q83" s="1"/>
      <c r="R83" s="100">
        <f>SUM(R81:R82)</f>
        <v>6854790</v>
      </c>
      <c r="T83" s="100">
        <f>SUM(T81:T82)</f>
        <v>50030</v>
      </c>
      <c r="U83" s="1"/>
      <c r="V83" s="100">
        <f>SUM(V81:V82)</f>
        <v>0</v>
      </c>
      <c r="W83" s="100"/>
      <c r="X83" s="100">
        <f>SUM(X81:X82)</f>
        <v>50030</v>
      </c>
      <c r="Y83" s="100"/>
      <c r="Z83" s="100">
        <f>SUM(Z81:Z82)</f>
        <v>6904820</v>
      </c>
      <c r="AA83" s="103"/>
      <c r="AB83" s="103"/>
      <c r="AC83" s="103"/>
    </row>
    <row r="84" spans="2:29" s="101" customFormat="1" ht="21" customHeight="1">
      <c r="B84" s="101" t="s">
        <v>230</v>
      </c>
      <c r="L84" s="100">
        <v>0</v>
      </c>
      <c r="M84" s="100"/>
      <c r="N84" s="100">
        <v>0</v>
      </c>
      <c r="P84" s="100">
        <v>0</v>
      </c>
      <c r="Q84" s="1"/>
      <c r="R84" s="100">
        <v>-7945885</v>
      </c>
      <c r="T84" s="100">
        <v>0</v>
      </c>
      <c r="U84" s="1"/>
      <c r="V84" s="100">
        <v>0</v>
      </c>
      <c r="W84" s="100"/>
      <c r="X84" s="100">
        <v>0</v>
      </c>
      <c r="Y84" s="100"/>
      <c r="Z84" s="100">
        <f>SUM(X84,L84:R84)</f>
        <v>-7945885</v>
      </c>
      <c r="AA84" s="103"/>
      <c r="AB84" s="103"/>
      <c r="AC84" s="103"/>
    </row>
    <row r="85" spans="2:29" s="101" customFormat="1" ht="21" customHeight="1" thickBot="1">
      <c r="B85" s="99" t="str">
        <f>A26</f>
        <v>ยอดคงเหลือ ณ วันที่ 30 กันยายน 2565</v>
      </c>
      <c r="C85" s="99"/>
      <c r="E85" s="99"/>
      <c r="L85" s="111">
        <f>SUM(L83:L83)+L80</f>
        <v>1589200</v>
      </c>
      <c r="M85" s="100"/>
      <c r="N85" s="111">
        <f>SUM(N83:N83)+N80</f>
        <v>30103179</v>
      </c>
      <c r="P85" s="111">
        <f>SUM(P83:P83)+P80</f>
        <v>175822</v>
      </c>
      <c r="Q85" s="100"/>
      <c r="R85" s="111">
        <f>SUM(R83:R84)+R80</f>
        <v>16279288</v>
      </c>
      <c r="T85" s="111">
        <f>SUM(T83:T83)+T80</f>
        <v>160384</v>
      </c>
      <c r="U85" s="100"/>
      <c r="V85" s="111">
        <f>SUM(V83:V83)+V80</f>
        <v>2083944</v>
      </c>
      <c r="W85" s="100"/>
      <c r="X85" s="111">
        <f>SUM(X83:X83)+X80</f>
        <v>2244328</v>
      </c>
      <c r="Y85" s="100"/>
      <c r="Z85" s="111">
        <f>SUM(Z83:Z84)+Z80</f>
        <v>50391817</v>
      </c>
      <c r="AA85" s="103"/>
      <c r="AB85" s="103"/>
      <c r="AC85" s="103"/>
    </row>
    <row r="86" spans="2:29" ht="21" customHeight="1" thickTop="1">
      <c r="E86" s="120"/>
    </row>
    <row r="87" spans="2:29" s="101" customFormat="1" ht="21" customHeight="1">
      <c r="B87" s="98" t="s">
        <v>217</v>
      </c>
      <c r="C87" s="99"/>
      <c r="E87" s="99"/>
      <c r="L87" s="6">
        <v>1589200</v>
      </c>
      <c r="M87" s="6"/>
      <c r="N87" s="6">
        <v>30103179</v>
      </c>
      <c r="O87" s="5"/>
      <c r="P87" s="6">
        <v>175822</v>
      </c>
      <c r="Q87" s="6"/>
      <c r="R87" s="6">
        <v>16716095</v>
      </c>
      <c r="S87" s="5"/>
      <c r="T87" s="6">
        <v>182827</v>
      </c>
      <c r="U87" s="6"/>
      <c r="V87" s="6">
        <v>2699126</v>
      </c>
      <c r="W87" s="7"/>
      <c r="X87" s="6">
        <f>SUM(T87:V87)</f>
        <v>2881953</v>
      </c>
      <c r="Y87" s="7"/>
      <c r="Z87" s="6">
        <f>SUM(X87,L87:R87)</f>
        <v>51466249</v>
      </c>
      <c r="AA87" s="103"/>
      <c r="AB87" s="103"/>
      <c r="AC87" s="103"/>
    </row>
    <row r="88" spans="2:29" s="101" customFormat="1" ht="21" customHeight="1">
      <c r="B88" s="101" t="s">
        <v>162</v>
      </c>
      <c r="L88" s="105">
        <v>0</v>
      </c>
      <c r="M88" s="103"/>
      <c r="N88" s="105">
        <v>0</v>
      </c>
      <c r="O88" s="103"/>
      <c r="P88" s="105">
        <v>0</v>
      </c>
      <c r="Q88" s="103"/>
      <c r="R88" s="105">
        <f>'PL-T (9)'!K30</f>
        <v>9703932</v>
      </c>
      <c r="S88" s="103"/>
      <c r="T88" s="105">
        <v>0</v>
      </c>
      <c r="U88" s="103"/>
      <c r="V88" s="105">
        <v>0</v>
      </c>
      <c r="W88" s="103"/>
      <c r="X88" s="113">
        <f>SUM(T88:V88)</f>
        <v>0</v>
      </c>
      <c r="Y88" s="103"/>
      <c r="Z88" s="105">
        <f>SUM(X88,L88:R88)</f>
        <v>9703932</v>
      </c>
      <c r="AA88" s="103"/>
      <c r="AB88" s="103"/>
      <c r="AC88" s="103"/>
    </row>
    <row r="89" spans="2:29" s="101" customFormat="1" ht="21" customHeight="1">
      <c r="B89" s="101" t="s">
        <v>163</v>
      </c>
      <c r="L89" s="106">
        <v>0</v>
      </c>
      <c r="M89" s="100"/>
      <c r="N89" s="106">
        <v>0</v>
      </c>
      <c r="P89" s="106">
        <v>0</v>
      </c>
      <c r="Q89" s="1"/>
      <c r="R89" s="106">
        <v>0</v>
      </c>
      <c r="T89" s="106">
        <f>'PL-T (9)'!K64</f>
        <v>-26698</v>
      </c>
      <c r="U89" s="1"/>
      <c r="V89" s="106">
        <v>0</v>
      </c>
      <c r="W89" s="100"/>
      <c r="X89" s="114">
        <f>SUM(T89:V89)</f>
        <v>-26698</v>
      </c>
      <c r="Y89" s="100"/>
      <c r="Z89" s="106">
        <f>SUM(X89,L89:R89)</f>
        <v>-26698</v>
      </c>
      <c r="AA89" s="103"/>
      <c r="AB89" s="103"/>
      <c r="AC89" s="103"/>
    </row>
    <row r="90" spans="2:29" s="101" customFormat="1" ht="21" customHeight="1">
      <c r="B90" s="101" t="s">
        <v>164</v>
      </c>
      <c r="L90" s="100">
        <f>SUM(L88:L89)</f>
        <v>0</v>
      </c>
      <c r="M90" s="100"/>
      <c r="N90" s="100">
        <f>SUM(N88:N89)</f>
        <v>0</v>
      </c>
      <c r="P90" s="100">
        <f>SUM(P88:P89)</f>
        <v>0</v>
      </c>
      <c r="Q90" s="1"/>
      <c r="R90" s="100">
        <f>SUM(R88:R89)</f>
        <v>9703932</v>
      </c>
      <c r="T90" s="100">
        <f>SUM(T88:T89)</f>
        <v>-26698</v>
      </c>
      <c r="U90" s="1"/>
      <c r="V90" s="100">
        <f>SUM(V88:V89)</f>
        <v>0</v>
      </c>
      <c r="W90" s="100"/>
      <c r="X90" s="100">
        <f>SUM(X88:X89)</f>
        <v>-26698</v>
      </c>
      <c r="Y90" s="100"/>
      <c r="Z90" s="100">
        <f>SUM(Z88:Z89)</f>
        <v>9677234</v>
      </c>
      <c r="AA90" s="103"/>
      <c r="AB90" s="103"/>
      <c r="AC90" s="103"/>
    </row>
    <row r="91" spans="2:29" s="101" customFormat="1" ht="21" customHeight="1">
      <c r="B91" s="101" t="s">
        <v>230</v>
      </c>
      <c r="L91" s="100">
        <v>0</v>
      </c>
      <c r="M91" s="100"/>
      <c r="N91" s="100">
        <v>0</v>
      </c>
      <c r="P91" s="100">
        <v>0</v>
      </c>
      <c r="Q91" s="1"/>
      <c r="R91" s="100">
        <v>-10329481</v>
      </c>
      <c r="T91" s="100">
        <v>0</v>
      </c>
      <c r="U91" s="1"/>
      <c r="V91" s="100">
        <v>0</v>
      </c>
      <c r="W91" s="100"/>
      <c r="X91" s="100">
        <v>0</v>
      </c>
      <c r="Y91" s="100"/>
      <c r="Z91" s="100">
        <f>SUM(X91,L91:R91)</f>
        <v>-10329481</v>
      </c>
      <c r="AA91" s="103"/>
      <c r="AB91" s="103"/>
      <c r="AC91" s="103"/>
    </row>
    <row r="92" spans="2:29" s="101" customFormat="1" ht="21" customHeight="1" thickBot="1">
      <c r="B92" s="99" t="str">
        <f>A59</f>
        <v>ยอดคงเหลือ ณ วันที่ 30 กันยายน 2566</v>
      </c>
      <c r="C92" s="99"/>
      <c r="E92" s="99"/>
      <c r="L92" s="111">
        <f>SUM(L87,L90:L91)</f>
        <v>1589200</v>
      </c>
      <c r="M92" s="100"/>
      <c r="N92" s="111">
        <f>SUM(N87,N90:N91)</f>
        <v>30103179</v>
      </c>
      <c r="P92" s="111">
        <f>SUM(P87,P90:P91)</f>
        <v>175822</v>
      </c>
      <c r="Q92" s="100"/>
      <c r="R92" s="111">
        <f>SUM(R87,R90:R91)</f>
        <v>16090546</v>
      </c>
      <c r="T92" s="111">
        <f>SUM(T87,T90:T91)</f>
        <v>156129</v>
      </c>
      <c r="U92" s="100"/>
      <c r="V92" s="111">
        <f>SUM(V87,V90:V91)</f>
        <v>2699126</v>
      </c>
      <c r="W92" s="100"/>
      <c r="X92" s="111">
        <f>SUM(X87,X90:X91)</f>
        <v>2855255</v>
      </c>
      <c r="Y92" s="100"/>
      <c r="Z92" s="111">
        <f>SUM(Z87,Z90:Z91)</f>
        <v>50814002</v>
      </c>
      <c r="AA92" s="103"/>
      <c r="AB92" s="103"/>
      <c r="AC92" s="103"/>
    </row>
    <row r="93" spans="2:29" s="101" customFormat="1" ht="21" customHeight="1" thickTop="1">
      <c r="B93" s="99"/>
      <c r="C93" s="99"/>
      <c r="E93" s="99"/>
      <c r="L93" s="29">
        <v>0</v>
      </c>
      <c r="M93" s="29"/>
      <c r="N93" s="29">
        <v>0</v>
      </c>
      <c r="O93" s="29"/>
      <c r="P93" s="29">
        <v>0</v>
      </c>
      <c r="Q93" s="29"/>
      <c r="R93" s="29">
        <v>0</v>
      </c>
      <c r="S93" s="29"/>
      <c r="T93" s="29">
        <v>0</v>
      </c>
      <c r="U93" s="29"/>
      <c r="V93" s="29">
        <v>0</v>
      </c>
      <c r="W93" s="29"/>
      <c r="X93" s="29">
        <v>0</v>
      </c>
      <c r="Y93" s="29"/>
      <c r="Z93" s="29">
        <v>0</v>
      </c>
      <c r="AA93" s="100"/>
      <c r="AB93" s="100"/>
      <c r="AC93" s="100"/>
    </row>
    <row r="94" spans="2:29" s="101" customFormat="1" ht="21" customHeight="1">
      <c r="B94" s="101" t="s">
        <v>36</v>
      </c>
      <c r="C94" s="99"/>
      <c r="E94" s="99"/>
      <c r="L94" s="109"/>
      <c r="M94" s="109"/>
      <c r="N94" s="100"/>
      <c r="O94" s="100"/>
      <c r="P94" s="100"/>
      <c r="R94" s="100"/>
      <c r="S94" s="100"/>
      <c r="T94" s="100"/>
      <c r="V94" s="100"/>
      <c r="W94" s="100"/>
      <c r="X94" s="100"/>
      <c r="Y94" s="100"/>
      <c r="Z94" s="100"/>
      <c r="AA94" s="100"/>
      <c r="AB94" s="100"/>
      <c r="AC94" s="100"/>
    </row>
    <row r="95" spans="2:29" s="101" customFormat="1" ht="21" customHeight="1">
      <c r="C95" s="99"/>
      <c r="E95" s="99"/>
      <c r="L95" s="109"/>
      <c r="M95" s="109"/>
      <c r="N95" s="100"/>
      <c r="O95" s="100"/>
      <c r="P95" s="100"/>
      <c r="R95" s="100"/>
      <c r="S95" s="100"/>
      <c r="T95" s="100"/>
      <c r="V95" s="100"/>
      <c r="W95" s="100"/>
      <c r="X95" s="100"/>
      <c r="Y95" s="100"/>
      <c r="Z95" s="100"/>
      <c r="AA95" s="100"/>
      <c r="AB95" s="100"/>
      <c r="AC95" s="100"/>
    </row>
    <row r="96" spans="2:29" s="101" customFormat="1" ht="21" customHeight="1">
      <c r="C96" s="99"/>
      <c r="E96" s="99"/>
      <c r="L96" s="109"/>
      <c r="M96" s="109"/>
      <c r="N96" s="100"/>
      <c r="O96" s="100"/>
      <c r="P96" s="100"/>
      <c r="R96" s="100"/>
      <c r="S96" s="100"/>
      <c r="T96" s="100"/>
      <c r="V96" s="100"/>
      <c r="W96" s="100"/>
      <c r="X96" s="100"/>
      <c r="Y96" s="100"/>
      <c r="Z96" s="100"/>
      <c r="AA96" s="100"/>
      <c r="AB96" s="100"/>
      <c r="AC96" s="100"/>
    </row>
    <row r="97" spans="3:29" s="101" customFormat="1" ht="21" customHeight="1">
      <c r="C97" s="99"/>
      <c r="E97" s="99"/>
      <c r="L97" s="109"/>
      <c r="M97" s="109"/>
      <c r="N97" s="100"/>
      <c r="O97" s="100"/>
      <c r="P97" s="100"/>
      <c r="R97" s="100"/>
      <c r="S97" s="100"/>
      <c r="T97" s="100"/>
      <c r="V97" s="100"/>
      <c r="W97" s="100"/>
      <c r="X97" s="100"/>
      <c r="Y97" s="100"/>
      <c r="Z97" s="100"/>
      <c r="AA97" s="100"/>
      <c r="AB97" s="100"/>
      <c r="AC97" s="100"/>
    </row>
    <row r="98" spans="3:29" s="101" customFormat="1" ht="21" customHeight="1">
      <c r="C98" s="99"/>
      <c r="E98" s="99"/>
      <c r="L98" s="109"/>
      <c r="M98" s="109"/>
      <c r="N98" s="100"/>
      <c r="O98" s="100"/>
      <c r="P98" s="100"/>
      <c r="R98" s="100"/>
      <c r="S98" s="100"/>
      <c r="T98" s="100"/>
      <c r="V98" s="100"/>
      <c r="W98" s="100"/>
      <c r="X98" s="100"/>
      <c r="Y98" s="100"/>
      <c r="Z98" s="100"/>
      <c r="AA98" s="100"/>
      <c r="AB98" s="100"/>
      <c r="AC98" s="100"/>
    </row>
    <row r="99" spans="3:29" s="101" customFormat="1" ht="21" customHeight="1">
      <c r="C99" s="99"/>
      <c r="E99" s="99"/>
      <c r="L99" s="109"/>
      <c r="M99" s="109"/>
      <c r="N99" s="100"/>
      <c r="O99" s="100"/>
      <c r="P99" s="100"/>
      <c r="R99" s="100"/>
      <c r="S99" s="100"/>
      <c r="T99" s="100"/>
      <c r="V99" s="100"/>
      <c r="W99" s="100"/>
      <c r="X99" s="100"/>
      <c r="Y99" s="100"/>
      <c r="Z99" s="100"/>
      <c r="AA99" s="100"/>
      <c r="AB99" s="100"/>
      <c r="AC99" s="100"/>
    </row>
    <row r="100" spans="3:29" ht="24" customHeight="1">
      <c r="AB100" s="112">
        <v>10</v>
      </c>
    </row>
  </sheetData>
  <mergeCells count="13">
    <mergeCell ref="T75:V75"/>
    <mergeCell ref="L42:N42"/>
    <mergeCell ref="T74:X74"/>
    <mergeCell ref="L10:N10"/>
    <mergeCell ref="P41:T41"/>
    <mergeCell ref="P40:V40"/>
    <mergeCell ref="D39:X39"/>
    <mergeCell ref="D38:AB38"/>
    <mergeCell ref="D6:AB6"/>
    <mergeCell ref="D7:X7"/>
    <mergeCell ref="P8:V8"/>
    <mergeCell ref="P9:T9"/>
    <mergeCell ref="L73:Z73"/>
  </mergeCells>
  <pageMargins left="0.39370078740157483" right="0.31496062992125984" top="0.98425196850393704" bottom="0.62992125984251968" header="0.31496062992125984" footer="0.15748031496062992"/>
  <pageSetup paperSize="9" scale="68" orientation="landscape" r:id="rId1"/>
  <rowBreaks count="2" manualBreakCount="2">
    <brk id="33" max="16383" man="1"/>
    <brk id="67" max="16383" man="1"/>
  </rowBreaks>
  <customProperties>
    <customPr name="_pios_id" r:id="rId2"/>
    <customPr name="EpmWorksheetKeyString_GUID" r:id="rId3"/>
  </customProperties>
  <ignoredErrors>
    <ignoredError sqref="L90:Z90 V58 R49 D49:M49 S49 D17:W17 L83:Z83 V25 O49 Q49 U49 W49 Y49 AA49" formulaRange="1"/>
    <ignoredError sqref="X17:AB17" formula="1" formulaRange="1"/>
    <ignoredError sqref="X24:X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 Thai</vt:lpstr>
      <vt:lpstr>PL-T (3)</vt:lpstr>
      <vt:lpstr>PL-T (9)</vt:lpstr>
      <vt:lpstr>CE Thai</vt:lpstr>
      <vt:lpstr>'BS&amp;PL Thai'!Print_Area</vt:lpstr>
      <vt:lpstr>'PL-T (3)'!Print_Area</vt:lpstr>
      <vt:lpstr>'PL-T (9)'!Print_Area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Sutee Chamsuwan</cp:lastModifiedBy>
  <cp:lastPrinted>2023-11-10T06:39:35Z</cp:lastPrinted>
  <dcterms:created xsi:type="dcterms:W3CDTF">2002-04-23T15:36:06Z</dcterms:created>
  <dcterms:modified xsi:type="dcterms:W3CDTF">2023-11-13T09:54:09Z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B251 - Bs&amp;Pl_Thai and Eng_Q3'13.xls</vt:lpwstr>
  </property>
  <property fmtid="{D5CDD505-2E9C-101B-9397-08002B2CF9AE}" pid="3" name="CustomUiType">
    <vt:lpwstr>2</vt:lpwstr>
  </property>
</Properties>
</file>