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LL sites\Report\Audited Financial statement report\Conso\2023\Q3'23\BGH Q3'23\Q3'23 BGH SET\BDMS\"/>
    </mc:Choice>
  </mc:AlternateContent>
  <xr:revisionPtr revIDLastSave="0" documentId="13_ncr:1_{307CAE8F-22EE-4D46-874C-DBD240A742F9}" xr6:coauthVersionLast="47" xr6:coauthVersionMax="47" xr10:uidLastSave="{00000000-0000-0000-0000-000000000000}"/>
  <bookViews>
    <workbookView xWindow="-120" yWindow="-120" windowWidth="29040" windowHeight="15840" xr2:uid="{AAA529BC-9DD1-4D44-9603-74D9EF486289}"/>
  </bookViews>
  <sheets>
    <sheet name="BS&amp;PL Eng" sheetId="1" r:id="rId1"/>
    <sheet name="PL-E (3)" sheetId="2" r:id="rId2"/>
    <sheet name="PL-E (9)" sheetId="3" r:id="rId3"/>
    <sheet name="CE Eng" sheetId="4" r:id="rId4"/>
  </sheets>
  <definedNames>
    <definedName name="_xlnm.Print_Area" localSheetId="0">'BS&amp;PL Eng'!$A$1:$K$123</definedName>
    <definedName name="_xlnm.Print_Area" localSheetId="3">'CE Eng'!$A$1:$AB$115</definedName>
    <definedName name="_xlnm.Print_Area" localSheetId="1">'PL-E (3)'!$A$1:$J$86</definedName>
    <definedName name="_xlnm.Print_Area" localSheetId="2">'PL-E (9)'!$A$1:$J$254</definedName>
    <definedName name="Z_1DBF01E1_B4C8_4AA1_B3BE_E1A7ECCAC268_.wvu.PrintArea" localSheetId="0" hidden="1">'BS&amp;PL Eng'!$A$123:$K$123</definedName>
    <definedName name="Z_A8B133D2_5E44_45E2_911E_1184DC9BE646_.wvu.PrintArea" localSheetId="0" hidden="1">'BS&amp;PL Eng'!$A$123:$K$123</definedName>
    <definedName name="Z_FA7D0D03_C0A8_417E_A291_1937F3EAEF7A_.wvu.PrintArea" localSheetId="0" hidden="1">'BS&amp;PL Eng'!$A$123:$K$123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6" i="4" l="1"/>
  <c r="AB16" i="4" s="1"/>
  <c r="X17" i="4"/>
  <c r="AB17" i="4" s="1"/>
  <c r="AB18" i="4" s="1"/>
  <c r="X19" i="4"/>
  <c r="X22" i="4"/>
  <c r="X24" i="4"/>
  <c r="AB24" i="4" s="1"/>
  <c r="X25" i="4"/>
  <c r="AB25" i="4" s="1"/>
  <c r="X26" i="4"/>
  <c r="AB26" i="4" s="1"/>
  <c r="X15" i="4"/>
  <c r="V26" i="4"/>
  <c r="V25" i="4"/>
  <c r="V24" i="4"/>
  <c r="V22" i="4"/>
  <c r="V16" i="4"/>
  <c r="V17" i="4"/>
  <c r="V19" i="4"/>
  <c r="V15" i="4"/>
  <c r="D237" i="3"/>
  <c r="F32" i="2"/>
  <c r="F30" i="2" s="1"/>
  <c r="F35" i="2" s="1"/>
  <c r="J67" i="2"/>
  <c r="H67" i="2"/>
  <c r="F67" i="2"/>
  <c r="F108" i="1"/>
  <c r="J106" i="1"/>
  <c r="J108" i="1" s="1"/>
  <c r="F106" i="1"/>
  <c r="J75" i="1"/>
  <c r="F75" i="1"/>
  <c r="D18" i="4"/>
  <c r="F18" i="4"/>
  <c r="F27" i="4" s="1"/>
  <c r="H18" i="4"/>
  <c r="H27" i="4" s="1"/>
  <c r="J18" i="4"/>
  <c r="J27" i="4" s="1"/>
  <c r="L18" i="4"/>
  <c r="L27" i="4" s="1"/>
  <c r="N18" i="4"/>
  <c r="N27" i="4" s="1"/>
  <c r="P18" i="4"/>
  <c r="P27" i="4" s="1"/>
  <c r="R18" i="4"/>
  <c r="T18" i="4"/>
  <c r="T27" i="4" s="1"/>
  <c r="Z18" i="4"/>
  <c r="AB19" i="4"/>
  <c r="D27" i="4"/>
  <c r="AB22" i="4"/>
  <c r="R27" i="4"/>
  <c r="Z27" i="4"/>
  <c r="A42" i="4"/>
  <c r="B81" i="4" s="1"/>
  <c r="V54" i="4"/>
  <c r="X54" i="4"/>
  <c r="AB54" i="4" s="1"/>
  <c r="V55" i="4"/>
  <c r="V56" i="4"/>
  <c r="X56" i="4" s="1"/>
  <c r="AB56" i="4" s="1"/>
  <c r="D57" i="4"/>
  <c r="D66" i="4" s="1"/>
  <c r="D67" i="4" s="1"/>
  <c r="F57" i="4"/>
  <c r="F66" i="4" s="1"/>
  <c r="F67" i="4" s="1"/>
  <c r="H57" i="4"/>
  <c r="H66" i="4" s="1"/>
  <c r="H67" i="4" s="1"/>
  <c r="J57" i="4"/>
  <c r="J66" i="4" s="1"/>
  <c r="J67" i="4" s="1"/>
  <c r="L57" i="4"/>
  <c r="L66" i="4" s="1"/>
  <c r="L67" i="4" s="1"/>
  <c r="P57" i="4"/>
  <c r="P66" i="4" s="1"/>
  <c r="R57" i="4"/>
  <c r="R66" i="4" s="1"/>
  <c r="T57" i="4"/>
  <c r="V58" i="4"/>
  <c r="X58" i="4"/>
  <c r="AB58" i="4" s="1"/>
  <c r="V61" i="4"/>
  <c r="X61" i="4" s="1"/>
  <c r="AB61" i="4" s="1"/>
  <c r="V63" i="4"/>
  <c r="X63" i="4"/>
  <c r="AB63" i="4" s="1"/>
  <c r="V64" i="4"/>
  <c r="X64" i="4" s="1"/>
  <c r="AB64" i="4" s="1"/>
  <c r="V65" i="4"/>
  <c r="X65" i="4" s="1"/>
  <c r="AB65" i="4" s="1"/>
  <c r="T66" i="4"/>
  <c r="Z90" i="4"/>
  <c r="X91" i="4"/>
  <c r="X93" i="4" s="1"/>
  <c r="X95" i="4" s="1"/>
  <c r="Z91" i="4"/>
  <c r="X92" i="4"/>
  <c r="Z92" i="4" s="1"/>
  <c r="L93" i="4"/>
  <c r="L95" i="4" s="1"/>
  <c r="N93" i="4"/>
  <c r="N95" i="4" s="1"/>
  <c r="P93" i="4"/>
  <c r="P95" i="4" s="1"/>
  <c r="R93" i="4"/>
  <c r="R95" i="4" s="1"/>
  <c r="T93" i="4"/>
  <c r="T95" i="4" s="1"/>
  <c r="V93" i="4"/>
  <c r="V95" i="4" s="1"/>
  <c r="X94" i="4"/>
  <c r="Z94" i="4" s="1"/>
  <c r="X97" i="4"/>
  <c r="Z97" i="4" s="1"/>
  <c r="X98" i="4"/>
  <c r="X99" i="4"/>
  <c r="X100" i="4" s="1"/>
  <c r="L100" i="4"/>
  <c r="L102" i="4" s="1"/>
  <c r="L103" i="4" s="1"/>
  <c r="N100" i="4"/>
  <c r="N102" i="4" s="1"/>
  <c r="N103" i="4" s="1"/>
  <c r="P100" i="4"/>
  <c r="P102" i="4" s="1"/>
  <c r="P103" i="4" s="1"/>
  <c r="T100" i="4"/>
  <c r="T102" i="4" s="1"/>
  <c r="V100" i="4"/>
  <c r="X101" i="4"/>
  <c r="Z101" i="4" s="1"/>
  <c r="V102" i="4"/>
  <c r="F15" i="3"/>
  <c r="F16" i="3" s="1"/>
  <c r="J15" i="3"/>
  <c r="J16" i="3" s="1"/>
  <c r="D15" i="3"/>
  <c r="D16" i="3" s="1"/>
  <c r="H15" i="3"/>
  <c r="H16" i="3" s="1"/>
  <c r="F20" i="3"/>
  <c r="D20" i="3"/>
  <c r="H20" i="3"/>
  <c r="J20" i="3"/>
  <c r="A48" i="3"/>
  <c r="A90" i="3" s="1"/>
  <c r="A132" i="3" s="1"/>
  <c r="A174" i="3" s="1"/>
  <c r="A216" i="3" s="1"/>
  <c r="F60" i="3"/>
  <c r="D60" i="3"/>
  <c r="H60" i="3"/>
  <c r="H68" i="3" s="1"/>
  <c r="J60" i="3"/>
  <c r="J68" i="3" s="1"/>
  <c r="D67" i="3"/>
  <c r="F67" i="3"/>
  <c r="H67" i="3"/>
  <c r="J67" i="3"/>
  <c r="F194" i="3"/>
  <c r="J194" i="3"/>
  <c r="D194" i="3"/>
  <c r="H194" i="3"/>
  <c r="F235" i="3"/>
  <c r="J235" i="3"/>
  <c r="D235" i="3"/>
  <c r="H235" i="3"/>
  <c r="H237" i="3"/>
  <c r="D15" i="2"/>
  <c r="D16" i="2" s="1"/>
  <c r="D21" i="2" s="1"/>
  <c r="D25" i="2" s="1"/>
  <c r="D27" i="2" s="1"/>
  <c r="D52" i="2" s="1"/>
  <c r="F15" i="2"/>
  <c r="H15" i="2"/>
  <c r="J15" i="2"/>
  <c r="F16" i="2"/>
  <c r="F21" i="2" s="1"/>
  <c r="F25" i="2" s="1"/>
  <c r="F27" i="2" s="1"/>
  <c r="F52" i="2" s="1"/>
  <c r="H16" i="2"/>
  <c r="H21" i="2" s="1"/>
  <c r="H25" i="2" s="1"/>
  <c r="H27" i="2" s="1"/>
  <c r="H52" i="2" s="1"/>
  <c r="J16" i="2"/>
  <c r="J21" i="2" s="1"/>
  <c r="J25" i="2" s="1"/>
  <c r="J27" i="2" s="1"/>
  <c r="D20" i="2"/>
  <c r="F20" i="2"/>
  <c r="H20" i="2"/>
  <c r="J20" i="2"/>
  <c r="A48" i="2"/>
  <c r="D60" i="2"/>
  <c r="D68" i="2" s="1"/>
  <c r="F60" i="2"/>
  <c r="F68" i="2" s="1"/>
  <c r="H60" i="2"/>
  <c r="H68" i="2" s="1"/>
  <c r="J60" i="2"/>
  <c r="J68" i="2" s="1"/>
  <c r="D67" i="2"/>
  <c r="D21" i="1"/>
  <c r="F21" i="1"/>
  <c r="H21" i="1"/>
  <c r="J21" i="1"/>
  <c r="D35" i="1"/>
  <c r="F35" i="1"/>
  <c r="H35" i="1"/>
  <c r="J35" i="1"/>
  <c r="J36" i="1" s="1"/>
  <c r="A44" i="1"/>
  <c r="A85" i="1" s="1"/>
  <c r="D48" i="1"/>
  <c r="D89" i="1" s="1"/>
  <c r="H48" i="1"/>
  <c r="H89" i="1" s="1"/>
  <c r="D65" i="1"/>
  <c r="F65" i="1"/>
  <c r="H65" i="1"/>
  <c r="J65" i="1"/>
  <c r="D75" i="1"/>
  <c r="D76" i="1" s="1"/>
  <c r="H75" i="1"/>
  <c r="H76" i="1"/>
  <c r="D106" i="1"/>
  <c r="D108" i="1" s="1"/>
  <c r="V18" i="4" l="1"/>
  <c r="X102" i="4"/>
  <c r="X103" i="4" s="1"/>
  <c r="V57" i="4"/>
  <c r="V66" i="4" s="1"/>
  <c r="V67" i="4" s="1"/>
  <c r="Z99" i="4"/>
  <c r="Z93" i="4"/>
  <c r="Z95" i="4" s="1"/>
  <c r="X18" i="4"/>
  <c r="H21" i="3"/>
  <c r="H25" i="3" s="1"/>
  <c r="F68" i="3"/>
  <c r="J21" i="3"/>
  <c r="J25" i="3" s="1"/>
  <c r="J95" i="3" s="1"/>
  <c r="J118" i="3" s="1"/>
  <c r="J150" i="3" s="1"/>
  <c r="J155" i="3" s="1"/>
  <c r="J236" i="3" s="1"/>
  <c r="J238" i="3" s="1"/>
  <c r="D68" i="3"/>
  <c r="D21" i="3"/>
  <c r="D25" i="3" s="1"/>
  <c r="D27" i="3" s="1"/>
  <c r="J52" i="2"/>
  <c r="J30" i="2"/>
  <c r="J35" i="2" s="1"/>
  <c r="H30" i="2"/>
  <c r="H35" i="2" s="1"/>
  <c r="D70" i="2"/>
  <c r="D75" i="2" s="1"/>
  <c r="D73" i="2" s="1"/>
  <c r="D32" i="2"/>
  <c r="F36" i="1"/>
  <c r="D109" i="1"/>
  <c r="H36" i="1"/>
  <c r="F76" i="1"/>
  <c r="F109" i="1" s="1"/>
  <c r="J76" i="1"/>
  <c r="J109" i="1" s="1"/>
  <c r="J110" i="1" s="1"/>
  <c r="D36" i="1"/>
  <c r="AB27" i="4"/>
  <c r="V27" i="4"/>
  <c r="J70" i="2"/>
  <c r="J73" i="2" s="1"/>
  <c r="H70" i="2"/>
  <c r="H73" i="2" s="1"/>
  <c r="H95" i="3"/>
  <c r="H118" i="3" s="1"/>
  <c r="H27" i="3"/>
  <c r="F70" i="2"/>
  <c r="F75" i="2" s="1"/>
  <c r="F73" i="2" s="1"/>
  <c r="F21" i="3"/>
  <c r="F25" i="3" s="1"/>
  <c r="X27" i="4"/>
  <c r="D95" i="3" l="1"/>
  <c r="D118" i="3" s="1"/>
  <c r="D150" i="3" s="1"/>
  <c r="D155" i="3" s="1"/>
  <c r="D236" i="3" s="1"/>
  <c r="D238" i="3" s="1"/>
  <c r="D239" i="3" s="1"/>
  <c r="J27" i="3"/>
  <c r="J30" i="3" s="1"/>
  <c r="J35" i="3" s="1"/>
  <c r="D110" i="1"/>
  <c r="F110" i="1"/>
  <c r="J52" i="3"/>
  <c r="J70" i="3" s="1"/>
  <c r="J73" i="3" s="1"/>
  <c r="H52" i="3"/>
  <c r="H70" i="3" s="1"/>
  <c r="H73" i="3" s="1"/>
  <c r="R98" i="4"/>
  <c r="H30" i="3"/>
  <c r="H35" i="3" s="1"/>
  <c r="F95" i="3"/>
  <c r="F118" i="3" s="1"/>
  <c r="F150" i="3" s="1"/>
  <c r="F155" i="3" s="1"/>
  <c r="F236" i="3" s="1"/>
  <c r="F238" i="3" s="1"/>
  <c r="F27" i="3"/>
  <c r="D32" i="3"/>
  <c r="D52" i="3"/>
  <c r="D70" i="3" s="1"/>
  <c r="D75" i="3" s="1"/>
  <c r="D73" i="3" s="1"/>
  <c r="H150" i="3"/>
  <c r="F52" i="3" l="1"/>
  <c r="F70" i="3" s="1"/>
  <c r="F75" i="3" s="1"/>
  <c r="F73" i="3" s="1"/>
  <c r="F32" i="3"/>
  <c r="F30" i="3" s="1"/>
  <c r="Z55" i="4"/>
  <c r="Z57" i="4" s="1"/>
  <c r="Z66" i="4" s="1"/>
  <c r="Z67" i="4" s="1"/>
  <c r="D30" i="3"/>
  <c r="D35" i="3" s="1"/>
  <c r="H155" i="3"/>
  <c r="R100" i="4"/>
  <c r="R102" i="4" s="1"/>
  <c r="Z98" i="4"/>
  <c r="Z100" i="4" s="1"/>
  <c r="Z102" i="4" s="1"/>
  <c r="H106" i="1" l="1"/>
  <c r="R103" i="4"/>
  <c r="H236" i="3"/>
  <c r="H238" i="3" s="1"/>
  <c r="H108" i="1" l="1"/>
  <c r="H109" i="1" s="1"/>
  <c r="H110" i="1" s="1"/>
  <c r="H239" i="3"/>
  <c r="Z103" i="4" l="1"/>
  <c r="N57" i="4"/>
  <c r="N66" i="4" s="1"/>
  <c r="N67" i="4" s="1"/>
  <c r="X55" i="4"/>
  <c r="AB55" i="4" l="1"/>
  <c r="AB57" i="4" s="1"/>
  <c r="AB66" i="4" s="1"/>
  <c r="AB67" i="4" s="1"/>
  <c r="X57" i="4"/>
  <c r="X66" i="4" s="1"/>
  <c r="X67" i="4" s="1"/>
  <c r="D30" i="2"/>
  <c r="D35" i="2" s="1"/>
  <c r="F35" i="3"/>
</calcChain>
</file>

<file path=xl/sharedStrings.xml><?xml version="1.0" encoding="utf-8"?>
<sst xmlns="http://schemas.openxmlformats.org/spreadsheetml/2006/main" count="599" uniqueCount="288">
  <si>
    <t>Directors</t>
  </si>
  <si>
    <t>The accompanying notes are an integral part of the financial statements.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</si>
  <si>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</si>
  <si>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</si>
  <si>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</si>
  <si>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</si>
  <si>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</si>
  <si>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</si>
  <si>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</si>
  <si>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>Retained earnings</t>
  </si>
  <si>
    <t>Surplus investment over book value of subsidiaries</t>
  </si>
  <si>
    <t>Difference from shareholding restructure</t>
  </si>
  <si>
    <t>Premium on ordinary shares</t>
  </si>
  <si>
    <t xml:space="preserve">      15,892,001,895 ordinary shares of Baht 0.1 each</t>
  </si>
  <si>
    <t xml:space="preserve">   Issued and fully paid-up</t>
  </si>
  <si>
    <t xml:space="preserve">      17,582,235,672 ordinary shares of Baht 0.1 each</t>
  </si>
  <si>
    <t xml:space="preserve">   Registered</t>
  </si>
  <si>
    <t>Share capital</t>
  </si>
  <si>
    <t>Shareholders' equity</t>
  </si>
  <si>
    <t>Liabilities and shareholders' equity (continued)</t>
  </si>
  <si>
    <t>but reviewed)</t>
  </si>
  <si>
    <t>(Audited)</t>
  </si>
  <si>
    <t>(Unaudited</t>
  </si>
  <si>
    <t>31 December 2022</t>
  </si>
  <si>
    <t>As at</t>
  </si>
  <si>
    <t>Separate financial statements</t>
  </si>
  <si>
    <t>Consolidated financial statements</t>
  </si>
  <si>
    <t>(Unit: Thousand Baht)</t>
  </si>
  <si>
    <t>Statement of financial position (continued)</t>
  </si>
  <si>
    <t>Bangkok Dusit Medical Services Public Company Limited and its subsidiaries</t>
  </si>
  <si>
    <t>Total liabilities</t>
  </si>
  <si>
    <t>Total non-current liabilities</t>
  </si>
  <si>
    <t>Other non-current liabilities</t>
  </si>
  <si>
    <t xml:space="preserve">Deferred tax liabilities </t>
  </si>
  <si>
    <t>Deferred income - membership</t>
  </si>
  <si>
    <t>Provision for employee benefits</t>
  </si>
  <si>
    <t>Provision for life long medical care programs</t>
  </si>
  <si>
    <t>Debentures</t>
  </si>
  <si>
    <t>Liabilities under lease agreements</t>
  </si>
  <si>
    <t>Long-term loans from financial institutions</t>
  </si>
  <si>
    <t>Non-current liabilities</t>
  </si>
  <si>
    <t>Total current liabilities</t>
  </si>
  <si>
    <t>Other current liabilities</t>
  </si>
  <si>
    <t>Deferred income - membership due within one year</t>
  </si>
  <si>
    <t>Income tax payable</t>
  </si>
  <si>
    <t>Short-term loans from subsidiaries</t>
  </si>
  <si>
    <t>Short-term loans from non-related parties</t>
  </si>
  <si>
    <t xml:space="preserve">   - Debentures</t>
  </si>
  <si>
    <t xml:space="preserve">   - Liabilities under lease agreements</t>
  </si>
  <si>
    <t xml:space="preserve">   - Long-term loan from financial institution</t>
  </si>
  <si>
    <t>Current portion of long-term liabilities</t>
  </si>
  <si>
    <t>Accrued expenses</t>
  </si>
  <si>
    <t>Trade and other payables</t>
  </si>
  <si>
    <t>Short-term loans from financial institutions</t>
  </si>
  <si>
    <t>Current liabilities</t>
  </si>
  <si>
    <t>Liabilities and shareholders' equity</t>
  </si>
  <si>
    <t>Note</t>
  </si>
  <si>
    <t>Total assets</t>
  </si>
  <si>
    <t>Total non-current assets</t>
  </si>
  <si>
    <t xml:space="preserve">Other non-current assets </t>
  </si>
  <si>
    <t>Deferred tax assets</t>
  </si>
  <si>
    <t xml:space="preserve">Intangible assets </t>
  </si>
  <si>
    <t>Goodwill</t>
  </si>
  <si>
    <t>Right-of-use assets</t>
  </si>
  <si>
    <t xml:space="preserve">Property, premises and equipment </t>
  </si>
  <si>
    <t>Investment properties</t>
  </si>
  <si>
    <t>Long-term loans to subsidiaries</t>
  </si>
  <si>
    <t>Investments in subsidiaries</t>
  </si>
  <si>
    <t xml:space="preserve">Investments in associates </t>
  </si>
  <si>
    <t>Other non-current financial assets</t>
  </si>
  <si>
    <t>Restricted financial institution deposits</t>
  </si>
  <si>
    <t>Non-current assets</t>
  </si>
  <si>
    <t>Total current assets</t>
  </si>
  <si>
    <t xml:space="preserve">Other current assets </t>
  </si>
  <si>
    <t>Other current financial assets</t>
  </si>
  <si>
    <t xml:space="preserve">   - Long-term loans to subsidiaries</t>
  </si>
  <si>
    <t xml:space="preserve">   - Other non-current financial assets</t>
  </si>
  <si>
    <t>Current portion of</t>
  </si>
  <si>
    <t>Inventories</t>
  </si>
  <si>
    <t>Short-term loans to subsidiaries</t>
  </si>
  <si>
    <t>Trade and other receivables</t>
  </si>
  <si>
    <t>Cash and cash equivalents</t>
  </si>
  <si>
    <t>Current assets</t>
  </si>
  <si>
    <t>Assets</t>
  </si>
  <si>
    <t>30 September 2023</t>
  </si>
  <si>
    <t>As at 30 September 2023</t>
  </si>
  <si>
    <t>Statement of financial position</t>
  </si>
  <si>
    <t>Equity holders of the Company</t>
  </si>
  <si>
    <t>Total comprehensive income attributable to:</t>
  </si>
  <si>
    <t>Total comprehensive income for the periods</t>
  </si>
  <si>
    <t>Other comprehensive income for the periods</t>
  </si>
  <si>
    <t xml:space="preserve">    profit or loss in subsequent periods - net of income tax</t>
  </si>
  <si>
    <t xml:space="preserve">Other comprehensive income not to be reclassified to </t>
  </si>
  <si>
    <t>Gain on revaluation of land - net of income tax</t>
  </si>
  <si>
    <t xml:space="preserve">   of income tax</t>
  </si>
  <si>
    <t xml:space="preserve">Gain (loss) on fair value adjustments of investments - net </t>
  </si>
  <si>
    <t xml:space="preserve">    profit or loss in subsequent periods</t>
  </si>
  <si>
    <t xml:space="preserve">Other comprehensive income to be reclassified to </t>
  </si>
  <si>
    <t xml:space="preserve">   financial statements in foreign currencies</t>
  </si>
  <si>
    <t xml:space="preserve">Exchange differences on translation of </t>
  </si>
  <si>
    <t>Other comprehensive income:</t>
  </si>
  <si>
    <t>Profits for the periods</t>
  </si>
  <si>
    <t>Statement of comprehensive income</t>
  </si>
  <si>
    <t>(Unaudited but reviewed)</t>
  </si>
  <si>
    <t>Weighted average number of ordinary shares (shares)</t>
  </si>
  <si>
    <t>Profit attributable to owners of the Company</t>
  </si>
  <si>
    <t xml:space="preserve">Basic earnings per share </t>
  </si>
  <si>
    <t>Owners of the Company</t>
  </si>
  <si>
    <t>Profit attributable to:</t>
  </si>
  <si>
    <t>Profit for the periods</t>
  </si>
  <si>
    <t>Income tax expense</t>
  </si>
  <si>
    <t>Profit before income tax expense</t>
  </si>
  <si>
    <t>Finance costs</t>
  </si>
  <si>
    <t>Finance income</t>
  </si>
  <si>
    <t>Share of income from investments in associates</t>
  </si>
  <si>
    <t xml:space="preserve">Profit from operating activities </t>
  </si>
  <si>
    <t>Total expenses</t>
  </si>
  <si>
    <t>Administrative expenses</t>
  </si>
  <si>
    <t>Cost of hospital operations and goods sold</t>
  </si>
  <si>
    <t>Expenses</t>
  </si>
  <si>
    <t>Total revenues</t>
  </si>
  <si>
    <t>Total other income</t>
  </si>
  <si>
    <t xml:space="preserve">   Others</t>
  </si>
  <si>
    <t xml:space="preserve">   Dividend income</t>
  </si>
  <si>
    <t>Other income</t>
  </si>
  <si>
    <t>Revenues from sales of goods</t>
  </si>
  <si>
    <t>Revenues from hospital operations</t>
  </si>
  <si>
    <t>Revenues</t>
  </si>
  <si>
    <t>(Unit: Thousand Baht except earnings per share expressed in Baht)</t>
  </si>
  <si>
    <t>For the three-month period ended 30 September 2023</t>
  </si>
  <si>
    <t xml:space="preserve">Income statement </t>
  </si>
  <si>
    <t xml:space="preserve">   Increase (decrease) in dividend payable</t>
  </si>
  <si>
    <t xml:space="preserve">   Decrease in dividend receivable</t>
  </si>
  <si>
    <t xml:space="preserve">      - property, premises, equipment and intangible and retention</t>
  </si>
  <si>
    <t xml:space="preserve">  Increase (decrease) in accounts payable</t>
  </si>
  <si>
    <t xml:space="preserve">   Acquisition of right-of-use assets under lease agreement</t>
  </si>
  <si>
    <t>Non-cash items</t>
  </si>
  <si>
    <t>Supplemental cash flows information</t>
  </si>
  <si>
    <t>Cash and cash equivalents at end of periods</t>
  </si>
  <si>
    <t>Cash and cash equivalents at beginning of periods</t>
  </si>
  <si>
    <t>Net increase (decrease) in cash and cash equivalents</t>
  </si>
  <si>
    <t xml:space="preserve">Net cash flow used in financing activities </t>
  </si>
  <si>
    <t>Dividend paid by subsidiaries to non-controlling interests</t>
  </si>
  <si>
    <t>Dividend paid</t>
  </si>
  <si>
    <t xml:space="preserve">  from non-controlling interests of subsidiary</t>
  </si>
  <si>
    <t>Cash received from additional paid-up share capital</t>
  </si>
  <si>
    <t xml:space="preserve">   from non-controlling interests</t>
  </si>
  <si>
    <t>Cash paid for purchase of investment in subsidiaries</t>
  </si>
  <si>
    <t>Repayments of liabilities under lease agreements</t>
  </si>
  <si>
    <t>Cash paid for debentures redemption</t>
  </si>
  <si>
    <t>Cash received from long-term loan from financial institution</t>
  </si>
  <si>
    <t xml:space="preserve">   from financial institutions</t>
  </si>
  <si>
    <t xml:space="preserve">Increase in short-term loans </t>
  </si>
  <si>
    <t>Increase (decrease) in short-term loans from subsidiaries</t>
  </si>
  <si>
    <t xml:space="preserve">   non-related parties</t>
  </si>
  <si>
    <t xml:space="preserve">Decrease in short-term loans from </t>
  </si>
  <si>
    <t>Cash flows from financing activities</t>
  </si>
  <si>
    <t>Statement of cash flows (continued)</t>
  </si>
  <si>
    <t>Net cash flow provided by (used in) investing activities</t>
  </si>
  <si>
    <t>Cash paid for purchase of intangible assets</t>
  </si>
  <si>
    <t xml:space="preserve">   and equipment</t>
  </si>
  <si>
    <t xml:space="preserve">Cash paid for purchase of property, premises </t>
  </si>
  <si>
    <t xml:space="preserve">Cash received from disposal of property, premises </t>
  </si>
  <si>
    <t>Cash received from long-term loans to subsidiaries</t>
  </si>
  <si>
    <t>Decrease in short-term loans to subsidiaries</t>
  </si>
  <si>
    <t xml:space="preserve">   financial assets</t>
  </si>
  <si>
    <t xml:space="preserve">Cash received from disposal of other non-current </t>
  </si>
  <si>
    <t>Cash paid for purchase of other non-current financial assets</t>
  </si>
  <si>
    <t>Cash received from capital returned from an associate</t>
  </si>
  <si>
    <t>Cash paid for purchase of investments in subsidiaries</t>
  </si>
  <si>
    <t>Cash received from dividend income</t>
  </si>
  <si>
    <t>Increase in restricted financial institution deposits</t>
  </si>
  <si>
    <t>Decrease (increase) in other current financial assets</t>
  </si>
  <si>
    <t>Cash flows from investing activities</t>
  </si>
  <si>
    <t>Net cash flow provided by operating activities</t>
  </si>
  <si>
    <t xml:space="preserve">   Cash paid for income tax expense</t>
  </si>
  <si>
    <t xml:space="preserve">   Cash received from tax refund</t>
  </si>
  <si>
    <t xml:space="preserve">   Cash paid for finance costs</t>
  </si>
  <si>
    <t xml:space="preserve">   Cash received from finance income</t>
  </si>
  <si>
    <t>Cash flow provided by operating activities</t>
  </si>
  <si>
    <t xml:space="preserve">   Other non-current liabilities</t>
  </si>
  <si>
    <t xml:space="preserve">   Provision for employee benefits</t>
  </si>
  <si>
    <t xml:space="preserve">   Provision for life long medical care programs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</si>
  <si>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</si>
  <si>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</si>
  <si>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</si>
  <si>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</si>
  <si>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 xml:space="preserve">Increase (decrease) in operating liabilities 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</si>
  <si>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</si>
  <si>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</si>
  <si>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</si>
  <si>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</si>
  <si>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 xml:space="preserve">Decrease (increase) in operating assets </t>
  </si>
  <si>
    <t>Cash flows from operating activities (continued)</t>
  </si>
  <si>
    <t xml:space="preserve">      in operating assets and liabilities</t>
  </si>
  <si>
    <t xml:space="preserve">   Profit from operating activities before changes</t>
  </si>
  <si>
    <t xml:space="preserve">   Finance costs</t>
  </si>
  <si>
    <t xml:space="preserve">   Finance income</t>
  </si>
  <si>
    <t xml:space="preserve">   Annual leave expense</t>
  </si>
  <si>
    <t xml:space="preserve">   Provision for employee benefit expenses</t>
  </si>
  <si>
    <t xml:space="preserve">   Gain on foreign exchange </t>
  </si>
  <si>
    <t xml:space="preserve">   Gain on disposal of property, premises and equipment</t>
  </si>
  <si>
    <t xml:space="preserve">   Amortisation of expense for debentures </t>
  </si>
  <si>
    <t xml:space="preserve">   Share of income from investments in associates</t>
  </si>
  <si>
    <t xml:space="preserve">   Loss on fair value measurement of other financial assets</t>
  </si>
  <si>
    <t xml:space="preserve">   Amortisation of deferred income - membership</t>
  </si>
  <si>
    <t xml:space="preserve">   Allowance to reduce cost to net realisable value - inventory</t>
  </si>
  <si>
    <t xml:space="preserve">   Bad debt and (reversal) expected credit losses </t>
  </si>
  <si>
    <t xml:space="preserve">   Loss on withholding tax diminution and written-off</t>
  </si>
  <si>
    <t xml:space="preserve">   Loss (reversal) on impairment of assets</t>
  </si>
  <si>
    <t xml:space="preserve">   Gain from lease agreement amendment</t>
  </si>
  <si>
    <t xml:space="preserve">   Write-off of assets</t>
  </si>
  <si>
    <t xml:space="preserve">   Depreciation and amortisation </t>
  </si>
  <si>
    <t xml:space="preserve">   net cash provided by (paid from) operating activities: </t>
  </si>
  <si>
    <t xml:space="preserve">Adjustments to reconcile profit before income tax expense to </t>
  </si>
  <si>
    <t>Cash flows from operating activities</t>
  </si>
  <si>
    <t>Statement of cash flows</t>
  </si>
  <si>
    <t>For the nine-month period ended 30 September 2023</t>
  </si>
  <si>
    <t>Balance as at 30 September 2023</t>
  </si>
  <si>
    <t>Dividend paid  (Note 12)</t>
  </si>
  <si>
    <t>Total comprehensive income for the period</t>
  </si>
  <si>
    <t>Other comprehensive income for the period</t>
  </si>
  <si>
    <t>Profit for the period</t>
  </si>
  <si>
    <t>Balance as at 1 January 2023</t>
  </si>
  <si>
    <t>Balance as at 30 September 2022</t>
  </si>
  <si>
    <t>Balance as at 1 January 2022</t>
  </si>
  <si>
    <t>equity</t>
  </si>
  <si>
    <t>land</t>
  </si>
  <si>
    <t>of investments</t>
  </si>
  <si>
    <t>Unappropriated</t>
  </si>
  <si>
    <t>reserve</t>
  </si>
  <si>
    <t>ordinary shares</t>
  </si>
  <si>
    <t>share capital</t>
  </si>
  <si>
    <t>shareholders'</t>
  </si>
  <si>
    <t>surplus on</t>
  </si>
  <si>
    <t>adjustment</t>
  </si>
  <si>
    <t>statutory</t>
  </si>
  <si>
    <t xml:space="preserve">Premium on </t>
  </si>
  <si>
    <t>paid-up</t>
  </si>
  <si>
    <t>Total</t>
  </si>
  <si>
    <t>components of</t>
  </si>
  <si>
    <t>Revaluation</t>
  </si>
  <si>
    <t xml:space="preserve">fair value </t>
  </si>
  <si>
    <t>Appropriated-</t>
  </si>
  <si>
    <t xml:space="preserve">Issued and </t>
  </si>
  <si>
    <t>Total other</t>
  </si>
  <si>
    <t>Accumulated</t>
  </si>
  <si>
    <t>Other comprehensive income</t>
  </si>
  <si>
    <t>Other components of shareholders’ equity</t>
  </si>
  <si>
    <t>Statement of changes in shareholders' equity (continued)</t>
  </si>
  <si>
    <t xml:space="preserve">  - Dividend paid of subsidiaries</t>
  </si>
  <si>
    <t xml:space="preserve">  - Investment in subsidiaries</t>
  </si>
  <si>
    <t xml:space="preserve">  - Additional purchase of investment in subsidiaries</t>
  </si>
  <si>
    <t>Change in non-controlling interests of subsidiaries</t>
  </si>
  <si>
    <t xml:space="preserve">    sales of investments</t>
  </si>
  <si>
    <t xml:space="preserve">    investments to retained earnings due to </t>
  </si>
  <si>
    <t>Transfer accumulated fair value adjustment of</t>
  </si>
  <si>
    <t xml:space="preserve">Balance as at 1 January 2023 </t>
  </si>
  <si>
    <t>subsidiaries</t>
  </si>
  <si>
    <t>the Company</t>
  </si>
  <si>
    <t>foreign currency</t>
  </si>
  <si>
    <t>restructure</t>
  </si>
  <si>
    <t>of the</t>
  </si>
  <si>
    <t>owners of</t>
  </si>
  <si>
    <t>statements in</t>
  </si>
  <si>
    <t>book value of</t>
  </si>
  <si>
    <t>shareholding</t>
  </si>
  <si>
    <t>interest</t>
  </si>
  <si>
    <t>attributable to</t>
  </si>
  <si>
    <t xml:space="preserve">financial </t>
  </si>
  <si>
    <t>investment over</t>
  </si>
  <si>
    <t>Difference from</t>
  </si>
  <si>
    <t>non-controlling</t>
  </si>
  <si>
    <t>Total equity</t>
  </si>
  <si>
    <t xml:space="preserve">translation of </t>
  </si>
  <si>
    <t xml:space="preserve">Surplus of </t>
  </si>
  <si>
    <t>differences on</t>
  </si>
  <si>
    <t>Equity</t>
  </si>
  <si>
    <t xml:space="preserve">Exchange </t>
  </si>
  <si>
    <t xml:space="preserve">Statement of changes in shareholders' equity (continued) </t>
  </si>
  <si>
    <t xml:space="preserve">  - Investment in a new subsidiary</t>
  </si>
  <si>
    <t xml:space="preserve">Balance as at 1 January 2022 </t>
  </si>
  <si>
    <t xml:space="preserve">Statement of changes in shareholders' equity </t>
  </si>
  <si>
    <t/>
  </si>
  <si>
    <t>2 , 3</t>
  </si>
  <si>
    <t>11</t>
  </si>
  <si>
    <t>7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</si>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</sst>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 -    &quot;_);_(@_)"/>
    <numFmt numFmtId="166" formatCode="dd\ mmmm\ yyyy"/>
    <numFmt numFmtId="167" formatCode="_(* #,##0.00_);_(* \(#,##0.00\);_(* &quot;-&quot;_);_(@_)"/>
    <numFmt numFmtId="168" formatCode="_(* #,##0_);_(* \(#,##0\);_(* &quot;-&quot;??_);_(@_)"/>
  </numFmts>
  <fonts count="14" x14ac:knownFonts="1">
    <font>
      <sz val="15"/>
      <name val="Angsana New"/>
      <family val="1"/>
    </font>
    <font>
      <sz val="11"/>
      <name val="Calibri"/>
      <family val="2"/>
    </font>
    <font>
      <sz val="9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5"/>
      <name val="Angsana New"/>
      <family val="1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164" fontId="0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64" fontId="10" fillId="0" borderId="0"/>
    <xf numFmtId="164" fontId="5" fillId="0" borderId="0"/>
    <xf numFmtId="4" fontId="1" fillId="0" borderId="0" applyFont="0" applyFill="0" applyBorder="0" applyAlignment="0" applyProtection="0"/>
  </cellStyleXfs>
  <cellXfs count="140">
    <xf numFmtId="164" fontId="0" fillId="0" borderId="0" xfId="0"/>
    <xf numFmtId="38" fontId="2" fillId="0" borderId="0" xfId="2" applyNumberFormat="1" applyFont="1"/>
    <xf numFmtId="37" fontId="2" fillId="0" borderId="0" xfId="2" applyNumberFormat="1" applyFont="1"/>
    <xf numFmtId="38" fontId="3" fillId="0" borderId="0" xfId="2" applyNumberFormat="1" applyFont="1"/>
    <xf numFmtId="0" fontId="4" fillId="0" borderId="0" xfId="2" applyFont="1"/>
    <xf numFmtId="0" fontId="2" fillId="0" borderId="0" xfId="2" applyFont="1" applyAlignment="1">
      <alignment horizontal="right"/>
    </xf>
    <xf numFmtId="0" fontId="2" fillId="0" borderId="0" xfId="2" applyFont="1"/>
    <xf numFmtId="0" fontId="2" fillId="0" borderId="1" xfId="2" applyFont="1" applyBorder="1"/>
    <xf numFmtId="38" fontId="2" fillId="0" borderId="0" xfId="0" applyNumberFormat="1" applyFont="1"/>
    <xf numFmtId="41" fontId="2" fillId="0" borderId="0" xfId="0" applyNumberFormat="1" applyFont="1" applyAlignment="1">
      <alignment horizontal="right"/>
    </xf>
    <xf numFmtId="0" fontId="2" fillId="0" borderId="0" xfId="0" applyNumberFormat="1" applyFont="1"/>
    <xf numFmtId="41" fontId="2" fillId="0" borderId="2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/>
    </xf>
    <xf numFmtId="0" fontId="6" fillId="0" borderId="0" xfId="0" applyNumberFormat="1" applyFont="1"/>
    <xf numFmtId="41" fontId="1" fillId="0" borderId="0" xfId="0" applyNumberFormat="1" applyFont="1" applyAlignment="1">
      <alignment horizontal="right"/>
    </xf>
    <xf numFmtId="41" fontId="2" fillId="0" borderId="3" xfId="0" applyNumberFormat="1" applyFont="1" applyBorder="1" applyAlignment="1">
      <alignment horizontal="right"/>
    </xf>
    <xf numFmtId="0" fontId="2" fillId="0" borderId="0" xfId="0" applyNumberFormat="1" applyFont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37" fontId="2" fillId="0" borderId="0" xfId="0" applyNumberFormat="1" applyFont="1"/>
    <xf numFmtId="41" fontId="2" fillId="0" borderId="4" xfId="0" applyNumberFormat="1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2" fillId="0" borderId="0" xfId="2" applyFont="1" applyAlignment="1">
      <alignment horizontal="center"/>
    </xf>
    <xf numFmtId="166" fontId="2" fillId="0" borderId="0" xfId="2" quotePrefix="1" applyNumberFormat="1" applyFont="1" applyAlignment="1">
      <alignment horizontal="center"/>
    </xf>
    <xf numFmtId="0" fontId="7" fillId="0" borderId="0" xfId="2" applyFont="1" applyAlignment="1">
      <alignment horizontal="center"/>
    </xf>
    <xf numFmtId="38" fontId="2" fillId="0" borderId="0" xfId="0" applyNumberFormat="1" applyFont="1" applyAlignment="1">
      <alignment horizontal="center"/>
    </xf>
    <xf numFmtId="166" fontId="2" fillId="0" borderId="3" xfId="2" quotePrefix="1" applyNumberFormat="1" applyFont="1" applyBorder="1" applyAlignment="1">
      <alignment horizontal="center"/>
    </xf>
    <xf numFmtId="166" fontId="7" fillId="0" borderId="0" xfId="2" quotePrefix="1" applyNumberFormat="1" applyFont="1" applyAlignment="1">
      <alignment horizontal="center"/>
    </xf>
    <xf numFmtId="0" fontId="7" fillId="0" borderId="0" xfId="2" quotePrefix="1" applyFont="1" applyAlignment="1">
      <alignment horizontal="center"/>
    </xf>
    <xf numFmtId="0" fontId="7" fillId="0" borderId="0" xfId="2" applyFont="1"/>
    <xf numFmtId="37" fontId="2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right"/>
    </xf>
    <xf numFmtId="0" fontId="6" fillId="0" borderId="0" xfId="2" applyFont="1"/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49" fontId="2" fillId="0" borderId="0" xfId="2" applyNumberFormat="1" applyFont="1" applyAlignment="1">
      <alignment horizontal="right"/>
    </xf>
    <xf numFmtId="41" fontId="2" fillId="0" borderId="5" xfId="0" applyNumberFormat="1" applyFont="1" applyBorder="1" applyAlignment="1">
      <alignment horizontal="right"/>
    </xf>
    <xf numFmtId="0" fontId="8" fillId="0" borderId="0" xfId="0" applyNumberFormat="1" applyFont="1" applyAlignment="1">
      <alignment horizontal="center"/>
    </xf>
    <xf numFmtId="41" fontId="2" fillId="0" borderId="0" xfId="0" applyNumberFormat="1" applyFont="1"/>
    <xf numFmtId="37" fontId="2" fillId="0" borderId="0" xfId="0" applyNumberFormat="1" applyFont="1" applyAlignment="1">
      <alignment horizontal="center"/>
    </xf>
    <xf numFmtId="37" fontId="2" fillId="0" borderId="0" xfId="0" quotePrefix="1" applyNumberFormat="1" applyFont="1" applyAlignment="1">
      <alignment horizontal="center"/>
    </xf>
    <xf numFmtId="0" fontId="2" fillId="0" borderId="3" xfId="2" applyFont="1" applyBorder="1" applyAlignment="1">
      <alignment horizontal="center"/>
    </xf>
    <xf numFmtId="37" fontId="1" fillId="0" borderId="0" xfId="0" applyNumberFormat="1" applyFont="1"/>
    <xf numFmtId="37" fontId="2" fillId="0" borderId="0" xfId="2" applyNumberFormat="1" applyFont="1" applyAlignment="1">
      <alignment horizontal="centerContinuous"/>
    </xf>
    <xf numFmtId="38" fontId="2" fillId="0" borderId="0" xfId="2" applyNumberFormat="1" applyFont="1" applyAlignment="1">
      <alignment horizontal="centerContinuous"/>
    </xf>
    <xf numFmtId="164" fontId="2" fillId="0" borderId="0" xfId="0" applyFont="1"/>
    <xf numFmtId="43" fontId="2" fillId="0" borderId="0" xfId="1" applyFont="1" applyFill="1" applyAlignment="1">
      <alignment horizontal="right"/>
    </xf>
    <xf numFmtId="38" fontId="2" fillId="0" borderId="0" xfId="2" applyNumberFormat="1" applyFont="1" applyAlignment="1">
      <alignment horizontal="center"/>
    </xf>
    <xf numFmtId="41" fontId="2" fillId="0" borderId="4" xfId="2" applyNumberFormat="1" applyFont="1" applyBorder="1" applyAlignment="1">
      <alignment horizontal="right"/>
    </xf>
    <xf numFmtId="41" fontId="2" fillId="0" borderId="0" xfId="2" applyNumberFormat="1" applyFont="1" applyAlignment="1">
      <alignment horizontal="right"/>
    </xf>
    <xf numFmtId="41" fontId="2" fillId="0" borderId="3" xfId="2" applyNumberFormat="1" applyFont="1" applyBorder="1" applyAlignment="1">
      <alignment horizontal="right"/>
    </xf>
    <xf numFmtId="37" fontId="2" fillId="0" borderId="4" xfId="2" applyNumberFormat="1" applyFont="1" applyBorder="1" applyAlignment="1">
      <alignment horizontal="right"/>
    </xf>
    <xf numFmtId="49" fontId="1" fillId="0" borderId="0" xfId="0" applyNumberFormat="1" applyFont="1"/>
    <xf numFmtId="41" fontId="2" fillId="0" borderId="4" xfId="1" quotePrefix="1" applyNumberFormat="1" applyFont="1" applyFill="1" applyBorder="1" applyAlignment="1" applyProtection="1">
      <alignment horizontal="center"/>
    </xf>
    <xf numFmtId="49" fontId="6" fillId="0" borderId="0" xfId="0" applyNumberFormat="1" applyFont="1"/>
    <xf numFmtId="41" fontId="2" fillId="0" borderId="5" xfId="1" quotePrefix="1" applyNumberFormat="1" applyFont="1" applyFill="1" applyBorder="1" applyAlignment="1" applyProtection="1">
      <alignment horizontal="center"/>
    </xf>
    <xf numFmtId="41" fontId="2" fillId="0" borderId="0" xfId="2" applyNumberFormat="1" applyFont="1" applyAlignment="1">
      <alignment horizontal="center"/>
    </xf>
    <xf numFmtId="41" fontId="2" fillId="0" borderId="0" xfId="2" applyNumberFormat="1" applyFont="1"/>
    <xf numFmtId="49" fontId="2" fillId="0" borderId="0" xfId="0" applyNumberFormat="1" applyFont="1"/>
    <xf numFmtId="0" fontId="8" fillId="0" borderId="0" xfId="2" applyFont="1" applyAlignment="1">
      <alignment horizontal="center"/>
    </xf>
    <xf numFmtId="49" fontId="8" fillId="0" borderId="0" xfId="0" applyNumberFormat="1" applyFont="1"/>
    <xf numFmtId="41" fontId="2" fillId="0" borderId="3" xfId="2" applyNumberFormat="1" applyFont="1" applyBorder="1" applyAlignment="1">
      <alignment horizontal="center"/>
    </xf>
    <xf numFmtId="0" fontId="2" fillId="0" borderId="0" xfId="1" quotePrefix="1" applyNumberFormat="1" applyFont="1" applyFill="1" applyAlignment="1" applyProtection="1">
      <alignment horizontal="center"/>
    </xf>
    <xf numFmtId="0" fontId="2" fillId="0" borderId="5" xfId="2" applyFont="1" applyBorder="1" applyAlignment="1">
      <alignment horizontal="center"/>
    </xf>
    <xf numFmtId="0" fontId="2" fillId="0" borderId="0" xfId="2" quotePrefix="1" applyFont="1" applyAlignment="1">
      <alignment horizontal="center"/>
    </xf>
    <xf numFmtId="37" fontId="2" fillId="0" borderId="3" xfId="2" applyNumberFormat="1" applyFont="1" applyBorder="1" applyAlignment="1">
      <alignment horizontal="center"/>
    </xf>
    <xf numFmtId="37" fontId="2" fillId="0" borderId="0" xfId="2" quotePrefix="1" applyNumberFormat="1" applyFont="1" applyAlignment="1">
      <alignment horizontal="center"/>
    </xf>
    <xf numFmtId="38" fontId="6" fillId="0" borderId="0" xfId="2" applyNumberFormat="1" applyFont="1" applyAlignment="1">
      <alignment horizontal="left"/>
    </xf>
    <xf numFmtId="37" fontId="3" fillId="0" borderId="0" xfId="2" applyNumberFormat="1" applyFont="1" applyAlignment="1">
      <alignment horizontal="center"/>
    </xf>
    <xf numFmtId="37" fontId="3" fillId="0" borderId="0" xfId="2" applyNumberFormat="1" applyFont="1" applyAlignment="1">
      <alignment horizontal="right"/>
    </xf>
    <xf numFmtId="37" fontId="3" fillId="0" borderId="0" xfId="2" applyNumberFormat="1" applyFont="1"/>
    <xf numFmtId="43" fontId="2" fillId="0" borderId="0" xfId="2" applyNumberFormat="1" applyFont="1" applyAlignment="1">
      <alignment horizontal="right"/>
    </xf>
    <xf numFmtId="38" fontId="1" fillId="0" borderId="0" xfId="2" applyNumberFormat="1" applyAlignment="1">
      <alignment horizontal="center"/>
    </xf>
    <xf numFmtId="167" fontId="2" fillId="0" borderId="4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right"/>
    </xf>
    <xf numFmtId="37" fontId="1" fillId="0" borderId="0" xfId="2" applyNumberFormat="1" applyAlignment="1">
      <alignment horizontal="center"/>
    </xf>
    <xf numFmtId="38" fontId="1" fillId="0" borderId="0" xfId="2" applyNumberFormat="1" applyAlignment="1">
      <alignment horizontal="right"/>
    </xf>
    <xf numFmtId="41" fontId="2" fillId="0" borderId="2" xfId="2" applyNumberFormat="1" applyFont="1" applyBorder="1" applyAlignment="1">
      <alignment horizontal="right"/>
    </xf>
    <xf numFmtId="0" fontId="1" fillId="0" borderId="0" xfId="2" applyAlignment="1">
      <alignment horizontal="center" wrapText="1"/>
    </xf>
    <xf numFmtId="41" fontId="2" fillId="0" borderId="0" xfId="1" applyNumberFormat="1" applyFont="1" applyFill="1" applyBorder="1" applyAlignment="1">
      <alignment horizontal="center"/>
    </xf>
    <xf numFmtId="41" fontId="2" fillId="0" borderId="5" xfId="2" applyNumberFormat="1" applyFont="1" applyBorder="1" applyAlignment="1">
      <alignment horizontal="right"/>
    </xf>
    <xf numFmtId="168" fontId="2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>
      <alignment horizontal="right"/>
    </xf>
    <xf numFmtId="0" fontId="1" fillId="0" borderId="0" xfId="2" applyAlignment="1">
      <alignment horizontal="center"/>
    </xf>
    <xf numFmtId="41" fontId="2" fillId="0" borderId="6" xfId="0" applyNumberFormat="1" applyFont="1" applyBorder="1" applyAlignment="1">
      <alignment horizontal="right"/>
    </xf>
    <xf numFmtId="41" fontId="2" fillId="0" borderId="7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right"/>
    </xf>
    <xf numFmtId="38" fontId="1" fillId="0" borderId="0" xfId="2" applyNumberFormat="1"/>
    <xf numFmtId="41" fontId="3" fillId="0" borderId="0" xfId="0" applyNumberFormat="1" applyFont="1" applyAlignment="1">
      <alignment horizontal="right"/>
    </xf>
    <xf numFmtId="43" fontId="2" fillId="0" borderId="0" xfId="3" applyFont="1" applyFill="1" applyBorder="1" applyAlignment="1"/>
    <xf numFmtId="0" fontId="3" fillId="0" borderId="0" xfId="2" applyFont="1"/>
    <xf numFmtId="41" fontId="3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49" fontId="2" fillId="0" borderId="0" xfId="2" quotePrefix="1" applyNumberFormat="1" applyFont="1" applyAlignment="1">
      <alignment horizontal="right"/>
    </xf>
    <xf numFmtId="164" fontId="11" fillId="0" borderId="0" xfId="4" applyFont="1"/>
    <xf numFmtId="37" fontId="11" fillId="0" borderId="0" xfId="4" applyNumberFormat="1" applyFont="1"/>
    <xf numFmtId="164" fontId="12" fillId="0" borderId="0" xfId="4" applyFont="1"/>
    <xf numFmtId="164" fontId="11" fillId="0" borderId="0" xfId="5" applyFont="1"/>
    <xf numFmtId="41" fontId="11" fillId="0" borderId="0" xfId="2" applyNumberFormat="1" applyFont="1" applyAlignment="1">
      <alignment horizontal="right"/>
    </xf>
    <xf numFmtId="165" fontId="11" fillId="0" borderId="0" xfId="5" applyNumberFormat="1" applyFont="1" applyAlignment="1">
      <alignment horizontal="right"/>
    </xf>
    <xf numFmtId="0" fontId="13" fillId="0" borderId="0" xfId="2" applyFont="1"/>
    <xf numFmtId="37" fontId="11" fillId="0" borderId="0" xfId="5" applyNumberFormat="1" applyFont="1"/>
    <xf numFmtId="41" fontId="11" fillId="0" borderId="2" xfId="2" applyNumberFormat="1" applyFont="1" applyBorder="1" applyAlignment="1">
      <alignment horizontal="right"/>
    </xf>
    <xf numFmtId="41" fontId="11" fillId="0" borderId="3" xfId="2" applyNumberFormat="1" applyFont="1" applyBorder="1" applyAlignment="1">
      <alignment horizontal="right"/>
    </xf>
    <xf numFmtId="41" fontId="11" fillId="0" borderId="0" xfId="6" applyNumberFormat="1" applyFont="1" applyFill="1" applyBorder="1" applyAlignment="1">
      <alignment horizontal="right"/>
    </xf>
    <xf numFmtId="164" fontId="11" fillId="0" borderId="0" xfId="5" applyFont="1" applyAlignment="1">
      <alignment horizontal="center"/>
    </xf>
    <xf numFmtId="0" fontId="11" fillId="0" borderId="0" xfId="2" applyFont="1"/>
    <xf numFmtId="41" fontId="11" fillId="0" borderId="6" xfId="5" applyNumberFormat="1" applyFont="1" applyBorder="1"/>
    <xf numFmtId="41" fontId="11" fillId="0" borderId="6" xfId="2" applyNumberFormat="1" applyFont="1" applyBorder="1" applyAlignment="1">
      <alignment horizontal="right"/>
    </xf>
    <xf numFmtId="41" fontId="11" fillId="0" borderId="7" xfId="2" applyNumberFormat="1" applyFont="1" applyBorder="1" applyAlignment="1">
      <alignment horizontal="right"/>
    </xf>
    <xf numFmtId="164" fontId="13" fillId="0" borderId="0" xfId="0" applyFont="1"/>
    <xf numFmtId="164" fontId="11" fillId="0" borderId="0" xfId="4" applyFont="1" applyAlignment="1">
      <alignment horizontal="center"/>
    </xf>
    <xf numFmtId="37" fontId="11" fillId="0" borderId="0" xfId="4" applyNumberFormat="1" applyFont="1" applyAlignment="1">
      <alignment horizontal="center"/>
    </xf>
    <xf numFmtId="37" fontId="11" fillId="0" borderId="3" xfId="2" applyNumberFormat="1" applyFont="1" applyBorder="1" applyAlignment="1">
      <alignment horizontal="center"/>
    </xf>
    <xf numFmtId="168" fontId="11" fillId="0" borderId="3" xfId="0" applyNumberFormat="1" applyFont="1" applyBorder="1" applyAlignment="1">
      <alignment horizontal="center"/>
    </xf>
    <xf numFmtId="37" fontId="11" fillId="0" borderId="0" xfId="2" applyNumberFormat="1" applyFont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37" fontId="11" fillId="0" borderId="0" xfId="2" applyNumberFormat="1" applyFont="1"/>
    <xf numFmtId="37" fontId="11" fillId="0" borderId="0" xfId="0" applyNumberFormat="1" applyFont="1" applyAlignment="1">
      <alignment horizontal="center"/>
    </xf>
    <xf numFmtId="37" fontId="11" fillId="0" borderId="0" xfId="4" applyNumberFormat="1" applyFont="1" applyAlignment="1">
      <alignment horizontal="centerContinuous"/>
    </xf>
    <xf numFmtId="37" fontId="11" fillId="0" borderId="8" xfId="4" applyNumberFormat="1" applyFont="1" applyBorder="1" applyAlignment="1">
      <alignment horizontal="centerContinuous"/>
    </xf>
    <xf numFmtId="37" fontId="11" fillId="0" borderId="0" xfId="2" applyNumberFormat="1" applyFont="1" applyAlignment="1">
      <alignment horizontal="right"/>
    </xf>
    <xf numFmtId="0" fontId="13" fillId="0" borderId="0" xfId="2" quotePrefix="1" applyFont="1"/>
    <xf numFmtId="49" fontId="11" fillId="0" borderId="0" xfId="2" applyNumberFormat="1" applyFont="1" applyAlignment="1">
      <alignment horizontal="right"/>
    </xf>
    <xf numFmtId="43" fontId="11" fillId="0" borderId="0" xfId="1" applyFont="1" applyFill="1"/>
    <xf numFmtId="0" fontId="11" fillId="0" borderId="0" xfId="2" quotePrefix="1" applyFont="1"/>
    <xf numFmtId="41" fontId="11" fillId="0" borderId="8" xfId="2" applyNumberFormat="1" applyFont="1" applyBorder="1" applyAlignment="1">
      <alignment horizontal="right"/>
    </xf>
    <xf numFmtId="0" fontId="11" fillId="0" borderId="0" xfId="2" applyFont="1" applyAlignment="1">
      <alignment horizontal="center"/>
    </xf>
    <xf numFmtId="37" fontId="11" fillId="0" borderId="3" xfId="4" applyNumberFormat="1" applyFont="1" applyBorder="1" applyAlignment="1">
      <alignment horizontal="center"/>
    </xf>
    <xf numFmtId="37" fontId="11" fillId="0" borderId="8" xfId="4" applyNumberFormat="1" applyFont="1" applyBorder="1"/>
    <xf numFmtId="0" fontId="13" fillId="0" borderId="0" xfId="2" applyFont="1" applyAlignment="1">
      <alignment horizontal="left"/>
    </xf>
    <xf numFmtId="0" fontId="13" fillId="0" borderId="0" xfId="2" quotePrefix="1" applyFont="1" applyAlignment="1">
      <alignment horizontal="left"/>
    </xf>
    <xf numFmtId="37" fontId="2" fillId="0" borderId="3" xfId="2" applyNumberFormat="1" applyFont="1" applyBorder="1" applyAlignment="1">
      <alignment horizontal="center"/>
    </xf>
    <xf numFmtId="0" fontId="2" fillId="0" borderId="0" xfId="2" applyFont="1" applyAlignment="1">
      <alignment horizontal="right"/>
    </xf>
    <xf numFmtId="49" fontId="2" fillId="0" borderId="0" xfId="2" applyNumberFormat="1" applyFont="1" applyAlignment="1">
      <alignment horizontal="right"/>
    </xf>
    <xf numFmtId="37" fontId="11" fillId="0" borderId="5" xfId="4" applyNumberFormat="1" applyFont="1" applyBorder="1" applyAlignment="1">
      <alignment horizontal="center"/>
    </xf>
    <xf numFmtId="37" fontId="11" fillId="0" borderId="3" xfId="4" applyNumberFormat="1" applyFont="1" applyBorder="1" applyAlignment="1">
      <alignment horizontal="center"/>
    </xf>
  </cellXfs>
  <cellStyles count="7">
    <cellStyle name="Comma" xfId="1" builtinId="3"/>
    <cellStyle name="Comma 11 3 3" xfId="3" xr:uid="{4969337C-1018-4FF9-B992-A2814A5FFE93}"/>
    <cellStyle name="Comma_B251 - Bs&amp;ple_Q1'2009" xfId="6" xr:uid="{9B859E2F-7B7A-47A4-8B51-79559E849BF1}"/>
    <cellStyle name="Normal" xfId="0" builtinId="0"/>
    <cellStyle name="Normal_B251 - Bs&amp;ple_Q1'2009" xfId="2" xr:uid="{50CBB07A-D72D-415E-8DE6-3DDF74676D66}"/>
    <cellStyle name="Normal_B251 - Bs&amp;Plt" xfId="5" xr:uid="{A360A46B-9C76-4F4E-9FA9-43A08FE382DF}"/>
    <cellStyle name="Normal_conso-Samitivej03-Accounts-A3112t" xfId="4" xr:uid="{FFAEC688-90DE-4910-9CE2-E55B01CCEB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6EE75-3829-44B7-8153-8B6FF89DDF53}">
  <sheetPr>
    <tabColor rgb="FF00B0F0"/>
  </sheetPr>
  <dimension ref="A1:K123"/>
  <sheetViews>
    <sheetView showGridLines="0" tabSelected="1" view="pageBreakPreview" zoomScaleNormal="100" zoomScaleSheetLayoutView="100" workbookViewId="0">
      <selection activeCell="D3" sqref="D3"/>
    </sheetView>
  </sheetViews>
  <sheetFormatPr defaultColWidth="10.7109375" defaultRowHeight="21" customHeight="1" x14ac:dyDescent="0.2"/>
  <cols>
    <col min="1" max="1" width="42.7109375" style="1" customWidth="1"/>
    <col min="2" max="2" width="4.5703125" style="1" customWidth="1"/>
    <col min="3" max="3" width="1.7109375" style="1" customWidth="1"/>
    <col min="4" max="4" width="15.85546875" style="2" customWidth="1"/>
    <col min="5" max="5" width="1.140625" style="2" customWidth="1"/>
    <col min="6" max="6" width="14.140625" style="2" customWidth="1"/>
    <col min="7" max="7" width="1.140625" style="2" customWidth="1"/>
    <col min="8" max="8" width="16.42578125" style="2" customWidth="1"/>
    <col min="9" max="9" width="1.140625" style="2" customWidth="1"/>
    <col min="10" max="10" width="14.140625" style="2" customWidth="1"/>
    <col min="11" max="11" width="0.85546875" style="2" customWidth="1"/>
    <col min="12" max="16384" width="10.7109375" style="1"/>
  </cols>
  <sheetData>
    <row r="1" spans="1:11" ht="21" customHeight="1" x14ac:dyDescent="0.2">
      <c r="A1" s="34" t="s">
        <v>29</v>
      </c>
      <c r="B1" s="46"/>
      <c r="C1" s="46"/>
      <c r="D1" s="45"/>
      <c r="E1" s="45"/>
      <c r="F1" s="45"/>
      <c r="G1" s="45"/>
      <c r="H1" s="45"/>
      <c r="I1" s="45"/>
      <c r="J1" s="37"/>
      <c r="K1" s="45"/>
    </row>
    <row r="2" spans="1:11" ht="21" customHeight="1" x14ac:dyDescent="0.2">
      <c r="A2" s="34" t="s">
        <v>86</v>
      </c>
      <c r="B2" s="46"/>
      <c r="C2" s="46"/>
      <c r="D2" s="45"/>
      <c r="E2" s="45"/>
      <c r="F2" s="45"/>
      <c r="G2" s="45"/>
      <c r="H2" s="45"/>
      <c r="I2" s="45"/>
      <c r="J2" s="45"/>
      <c r="K2" s="45"/>
    </row>
    <row r="3" spans="1:11" ht="21" customHeight="1" x14ac:dyDescent="0.2">
      <c r="A3" s="34" t="s">
        <v>85</v>
      </c>
      <c r="H3" s="33"/>
      <c r="J3" s="33"/>
    </row>
    <row r="4" spans="1:11" ht="21" customHeight="1" x14ac:dyDescent="0.2">
      <c r="A4" s="34"/>
      <c r="H4" s="33"/>
      <c r="J4" s="33"/>
      <c r="K4" s="33" t="s">
        <v>27</v>
      </c>
    </row>
    <row r="5" spans="1:11" ht="21" customHeight="1" x14ac:dyDescent="0.2">
      <c r="A5" s="6"/>
      <c r="D5" s="135" t="s">
        <v>26</v>
      </c>
      <c r="E5" s="135"/>
      <c r="F5" s="135"/>
      <c r="H5" s="135" t="s">
        <v>25</v>
      </c>
      <c r="I5" s="135"/>
      <c r="J5" s="135"/>
      <c r="K5" s="135"/>
    </row>
    <row r="6" spans="1:11" ht="21" customHeight="1" x14ac:dyDescent="0.2">
      <c r="A6" s="6"/>
      <c r="D6" s="32" t="s">
        <v>24</v>
      </c>
      <c r="E6" s="32"/>
      <c r="F6" s="32" t="s">
        <v>24</v>
      </c>
      <c r="G6" s="32"/>
      <c r="H6" s="32" t="s">
        <v>24</v>
      </c>
      <c r="I6" s="32"/>
      <c r="J6" s="32" t="s">
        <v>24</v>
      </c>
      <c r="K6" s="32"/>
    </row>
    <row r="7" spans="1:11" s="6" customFormat="1" ht="21" customHeight="1" x14ac:dyDescent="0.2">
      <c r="B7" s="43" t="s">
        <v>56</v>
      </c>
      <c r="C7" s="31"/>
      <c r="D7" s="28" t="s">
        <v>84</v>
      </c>
      <c r="E7" s="29"/>
      <c r="F7" s="28" t="s">
        <v>23</v>
      </c>
      <c r="G7" s="30"/>
      <c r="H7" s="28" t="s">
        <v>84</v>
      </c>
      <c r="I7" s="29"/>
      <c r="J7" s="28" t="s">
        <v>23</v>
      </c>
      <c r="K7" s="26"/>
    </row>
    <row r="8" spans="1:11" s="6" customFormat="1" ht="21" customHeight="1" x14ac:dyDescent="0.2">
      <c r="B8" s="26"/>
      <c r="C8" s="31"/>
      <c r="D8" s="25" t="s">
        <v>22</v>
      </c>
      <c r="E8" s="25"/>
      <c r="F8" s="25" t="s">
        <v>21</v>
      </c>
      <c r="G8" s="26"/>
      <c r="H8" s="25" t="s">
        <v>22</v>
      </c>
      <c r="I8" s="25"/>
      <c r="J8" s="25" t="s">
        <v>21</v>
      </c>
      <c r="K8" s="26"/>
    </row>
    <row r="9" spans="1:11" s="6" customFormat="1" ht="21" customHeight="1" x14ac:dyDescent="0.2">
      <c r="B9" s="26"/>
      <c r="C9" s="31"/>
      <c r="D9" s="25" t="s">
        <v>20</v>
      </c>
      <c r="E9" s="25"/>
      <c r="F9" s="24"/>
      <c r="G9" s="26"/>
      <c r="H9" s="25" t="s">
        <v>20</v>
      </c>
      <c r="I9" s="25"/>
      <c r="J9" s="24"/>
      <c r="K9" s="26"/>
    </row>
    <row r="10" spans="1:11" s="8" customFormat="1" ht="21" customHeight="1" x14ac:dyDescent="0.2">
      <c r="A10" s="13" t="s">
        <v>83</v>
      </c>
      <c r="D10" s="42"/>
      <c r="E10" s="18"/>
      <c r="F10" s="24"/>
      <c r="G10" s="18"/>
      <c r="H10" s="42"/>
      <c r="I10" s="18"/>
      <c r="J10" s="24"/>
      <c r="K10" s="18"/>
    </row>
    <row r="11" spans="1:11" s="8" customFormat="1" ht="21" customHeight="1" x14ac:dyDescent="0.2">
      <c r="A11" s="13" t="s">
        <v>82</v>
      </c>
      <c r="D11" s="18"/>
      <c r="E11" s="18"/>
      <c r="F11" s="18"/>
      <c r="G11" s="18"/>
      <c r="H11" s="18"/>
      <c r="I11" s="18"/>
      <c r="J11" s="18"/>
      <c r="K11" s="18"/>
    </row>
    <row r="12" spans="1:11" s="8" customFormat="1" ht="21" customHeight="1" x14ac:dyDescent="0.2">
      <c r="A12" s="10" t="s">
        <v>81</v>
      </c>
      <c r="B12" s="39" t="s">
        <v>283</v>
      </c>
      <c r="C12" s="16"/>
      <c r="D12" s="9">
        <v>8215504</v>
      </c>
      <c r="E12" s="9"/>
      <c r="F12" s="9">
        <v>12668014</v>
      </c>
      <c r="G12" s="9"/>
      <c r="H12" s="9">
        <v>4534847</v>
      </c>
      <c r="I12" s="9"/>
      <c r="J12" s="9">
        <v>4095282</v>
      </c>
      <c r="K12" s="9"/>
    </row>
    <row r="13" spans="1:11" s="8" customFormat="1" ht="20.25" customHeight="1" x14ac:dyDescent="0.2">
      <c r="A13" s="10" t="s">
        <v>80</v>
      </c>
      <c r="B13" s="39" t="s">
        <v>284</v>
      </c>
      <c r="C13" s="16"/>
      <c r="D13" s="9">
        <v>11214328</v>
      </c>
      <c r="E13" s="9"/>
      <c r="F13" s="9">
        <v>10484453</v>
      </c>
      <c r="G13" s="9"/>
      <c r="H13" s="9">
        <v>2135521</v>
      </c>
      <c r="I13" s="9"/>
      <c r="J13" s="9">
        <v>1538508</v>
      </c>
      <c r="K13" s="9"/>
    </row>
    <row r="14" spans="1:11" s="8" customFormat="1" ht="21" customHeight="1" x14ac:dyDescent="0.2">
      <c r="A14" s="10" t="s">
        <v>79</v>
      </c>
      <c r="B14" s="39">
        <v>3</v>
      </c>
      <c r="C14" s="16"/>
      <c r="D14" s="9">
        <v>0</v>
      </c>
      <c r="E14" s="9"/>
      <c r="F14" s="9">
        <v>0</v>
      </c>
      <c r="G14" s="9"/>
      <c r="H14" s="9">
        <v>1680304</v>
      </c>
      <c r="I14" s="9"/>
      <c r="J14" s="9">
        <v>2567990</v>
      </c>
      <c r="K14" s="9"/>
    </row>
    <row r="15" spans="1:11" s="8" customFormat="1" ht="21" customHeight="1" x14ac:dyDescent="0.2">
      <c r="A15" s="10" t="s">
        <v>78</v>
      </c>
      <c r="B15" s="39" t="s">
        <v>283</v>
      </c>
      <c r="C15" s="16"/>
      <c r="D15" s="9">
        <v>2131835</v>
      </c>
      <c r="E15" s="9"/>
      <c r="F15" s="9">
        <v>2211278</v>
      </c>
      <c r="G15" s="9"/>
      <c r="H15" s="9">
        <v>110564</v>
      </c>
      <c r="I15" s="9"/>
      <c r="J15" s="9">
        <v>129900</v>
      </c>
      <c r="K15" s="9"/>
    </row>
    <row r="16" spans="1:11" s="8" customFormat="1" ht="21" customHeight="1" x14ac:dyDescent="0.2">
      <c r="A16" s="10" t="s">
        <v>77</v>
      </c>
      <c r="B16" s="39"/>
      <c r="C16" s="16"/>
      <c r="D16" s="9"/>
      <c r="E16" s="9"/>
      <c r="F16" s="9"/>
      <c r="G16" s="9"/>
      <c r="H16" s="9"/>
      <c r="I16" s="9"/>
      <c r="J16" s="9"/>
      <c r="K16" s="9"/>
    </row>
    <row r="17" spans="1:11" s="8" customFormat="1" ht="21" customHeight="1" x14ac:dyDescent="0.2">
      <c r="A17" s="10" t="s">
        <v>76</v>
      </c>
      <c r="B17" s="39">
        <v>4</v>
      </c>
      <c r="C17" s="16"/>
      <c r="D17" s="9">
        <v>19000</v>
      </c>
      <c r="E17" s="9"/>
      <c r="F17" s="9">
        <v>16000</v>
      </c>
      <c r="G17" s="9"/>
      <c r="H17" s="9">
        <v>0</v>
      </c>
      <c r="I17" s="9"/>
      <c r="J17" s="9">
        <v>0</v>
      </c>
      <c r="K17" s="9"/>
    </row>
    <row r="18" spans="1:11" s="8" customFormat="1" ht="21" customHeight="1" x14ac:dyDescent="0.2">
      <c r="A18" s="10" t="s">
        <v>75</v>
      </c>
      <c r="B18" s="39">
        <v>3</v>
      </c>
      <c r="C18" s="16"/>
      <c r="D18" s="9">
        <v>0</v>
      </c>
      <c r="E18" s="9"/>
      <c r="F18" s="9">
        <v>0</v>
      </c>
      <c r="G18" s="9"/>
      <c r="H18" s="9">
        <v>90000</v>
      </c>
      <c r="I18" s="9"/>
      <c r="J18" s="9">
        <v>90000</v>
      </c>
      <c r="K18" s="9"/>
    </row>
    <row r="19" spans="1:11" s="8" customFormat="1" ht="21" customHeight="1" x14ac:dyDescent="0.2">
      <c r="A19" s="10" t="s">
        <v>74</v>
      </c>
      <c r="B19" s="39" t="s">
        <v>283</v>
      </c>
      <c r="C19" s="16"/>
      <c r="D19" s="9">
        <v>1643302</v>
      </c>
      <c r="E19" s="9"/>
      <c r="F19" s="9">
        <v>2303564</v>
      </c>
      <c r="G19" s="9"/>
      <c r="H19" s="9">
        <v>86</v>
      </c>
      <c r="I19" s="9"/>
      <c r="J19" s="9">
        <v>86</v>
      </c>
      <c r="K19" s="9"/>
    </row>
    <row r="20" spans="1:11" s="8" customFormat="1" ht="21" customHeight="1" x14ac:dyDescent="0.2">
      <c r="A20" s="10" t="s">
        <v>73</v>
      </c>
      <c r="B20" s="39" t="s">
        <v>283</v>
      </c>
      <c r="C20" s="16"/>
      <c r="D20" s="9">
        <v>70761</v>
      </c>
      <c r="E20" s="9"/>
      <c r="F20" s="9">
        <v>115768</v>
      </c>
      <c r="G20" s="9"/>
      <c r="H20" s="9">
        <v>307</v>
      </c>
      <c r="I20" s="9"/>
      <c r="J20" s="9">
        <v>6991</v>
      </c>
      <c r="K20" s="9"/>
    </row>
    <row r="21" spans="1:11" s="8" customFormat="1" ht="21" customHeight="1" x14ac:dyDescent="0.2">
      <c r="A21" s="13" t="s">
        <v>72</v>
      </c>
      <c r="B21" s="39"/>
      <c r="C21" s="12"/>
      <c r="D21" s="38">
        <f>SUM(D12:D20)</f>
        <v>23294730</v>
      </c>
      <c r="E21" s="9"/>
      <c r="F21" s="38">
        <f>SUM(F12:F20)</f>
        <v>27799077</v>
      </c>
      <c r="G21" s="9"/>
      <c r="H21" s="38">
        <f>SUM(H12:H20)</f>
        <v>8551629</v>
      </c>
      <c r="I21" s="9"/>
      <c r="J21" s="38">
        <f>SUM(J12:J20)</f>
        <v>8428757</v>
      </c>
      <c r="K21" s="9"/>
    </row>
    <row r="22" spans="1:11" s="8" customFormat="1" ht="21" customHeight="1" x14ac:dyDescent="0.2">
      <c r="A22" s="13" t="s">
        <v>71</v>
      </c>
      <c r="B22" s="39"/>
      <c r="C22" s="12"/>
      <c r="D22" s="9"/>
      <c r="E22" s="9"/>
      <c r="F22" s="9"/>
      <c r="G22" s="9"/>
      <c r="H22" s="9"/>
      <c r="I22" s="9"/>
      <c r="J22" s="9"/>
      <c r="K22" s="9"/>
    </row>
    <row r="23" spans="1:11" s="8" customFormat="1" ht="21" customHeight="1" x14ac:dyDescent="0.2">
      <c r="A23" s="10" t="s">
        <v>70</v>
      </c>
      <c r="B23" s="39" t="s">
        <v>283</v>
      </c>
      <c r="C23" s="12"/>
      <c r="D23" s="9">
        <v>164650</v>
      </c>
      <c r="E23" s="9"/>
      <c r="F23" s="9">
        <v>4609</v>
      </c>
      <c r="G23" s="9"/>
      <c r="H23" s="9">
        <v>160000</v>
      </c>
      <c r="I23" s="9"/>
      <c r="J23" s="9">
        <v>0</v>
      </c>
      <c r="K23" s="9"/>
    </row>
    <row r="24" spans="1:11" s="8" customFormat="1" ht="21" customHeight="1" x14ac:dyDescent="0.2">
      <c r="A24" s="10" t="s">
        <v>69</v>
      </c>
      <c r="B24" s="39">
        <v>4</v>
      </c>
      <c r="C24" s="12"/>
      <c r="D24" s="9">
        <v>1014163</v>
      </c>
      <c r="E24" s="9"/>
      <c r="F24" s="9">
        <v>1018107</v>
      </c>
      <c r="G24" s="9"/>
      <c r="H24" s="9">
        <v>762718</v>
      </c>
      <c r="I24" s="9"/>
      <c r="J24" s="9">
        <v>813570</v>
      </c>
      <c r="K24" s="9"/>
    </row>
    <row r="25" spans="1:11" s="8" customFormat="1" ht="21" customHeight="1" x14ac:dyDescent="0.2">
      <c r="A25" s="10" t="s">
        <v>68</v>
      </c>
      <c r="B25" s="39">
        <v>5</v>
      </c>
      <c r="C25" s="16"/>
      <c r="D25" s="9">
        <v>1017057</v>
      </c>
      <c r="E25" s="9"/>
      <c r="F25" s="9">
        <v>963470</v>
      </c>
      <c r="G25" s="9"/>
      <c r="H25" s="9">
        <v>69952</v>
      </c>
      <c r="I25" s="9"/>
      <c r="J25" s="9">
        <v>69952</v>
      </c>
      <c r="K25" s="9"/>
    </row>
    <row r="26" spans="1:11" s="8" customFormat="1" ht="21" customHeight="1" x14ac:dyDescent="0.2">
      <c r="A26" s="10" t="s">
        <v>67</v>
      </c>
      <c r="B26" s="39">
        <v>6</v>
      </c>
      <c r="C26" s="16"/>
      <c r="D26" s="9">
        <v>0</v>
      </c>
      <c r="E26" s="9"/>
      <c r="F26" s="9">
        <v>0</v>
      </c>
      <c r="G26" s="9"/>
      <c r="H26" s="9">
        <v>64442333</v>
      </c>
      <c r="I26" s="9"/>
      <c r="J26" s="9">
        <v>63241874</v>
      </c>
      <c r="K26" s="9"/>
    </row>
    <row r="27" spans="1:11" s="8" customFormat="1" ht="21" customHeight="1" x14ac:dyDescent="0.2">
      <c r="A27" s="10" t="s">
        <v>66</v>
      </c>
      <c r="B27" s="39">
        <v>3</v>
      </c>
      <c r="C27" s="16"/>
      <c r="D27" s="9">
        <v>0</v>
      </c>
      <c r="E27" s="9"/>
      <c r="F27" s="9">
        <v>0</v>
      </c>
      <c r="G27" s="9"/>
      <c r="H27" s="9">
        <v>370085</v>
      </c>
      <c r="I27" s="9"/>
      <c r="J27" s="9">
        <v>432076</v>
      </c>
      <c r="K27" s="9"/>
    </row>
    <row r="28" spans="1:11" s="8" customFormat="1" ht="21" customHeight="1" x14ac:dyDescent="0.2">
      <c r="A28" s="10" t="s">
        <v>65</v>
      </c>
      <c r="B28" s="39" t="s">
        <v>283</v>
      </c>
      <c r="C28" s="16"/>
      <c r="D28" s="9">
        <v>380142</v>
      </c>
      <c r="E28" s="9"/>
      <c r="F28" s="9">
        <v>380258</v>
      </c>
      <c r="G28" s="9"/>
      <c r="H28" s="9">
        <v>726359</v>
      </c>
      <c r="I28" s="9"/>
      <c r="J28" s="9">
        <v>726359</v>
      </c>
      <c r="K28" s="9"/>
    </row>
    <row r="29" spans="1:11" s="8" customFormat="1" ht="21" customHeight="1" x14ac:dyDescent="0.2">
      <c r="A29" s="10" t="s">
        <v>64</v>
      </c>
      <c r="B29" s="39">
        <v>7</v>
      </c>
      <c r="C29" s="16"/>
      <c r="D29" s="9">
        <v>83919219</v>
      </c>
      <c r="E29" s="9"/>
      <c r="F29" s="9">
        <v>81859991</v>
      </c>
      <c r="G29" s="9"/>
      <c r="H29" s="9">
        <v>13642345</v>
      </c>
      <c r="I29" s="9"/>
      <c r="J29" s="9">
        <v>13623611</v>
      </c>
      <c r="K29" s="9"/>
    </row>
    <row r="30" spans="1:11" s="8" customFormat="1" ht="21" customHeight="1" x14ac:dyDescent="0.2">
      <c r="A30" s="10" t="s">
        <v>63</v>
      </c>
      <c r="B30" s="39">
        <v>8</v>
      </c>
      <c r="C30" s="16"/>
      <c r="D30" s="9">
        <v>10140567</v>
      </c>
      <c r="E30" s="9"/>
      <c r="F30" s="9">
        <v>9668432</v>
      </c>
      <c r="G30" s="9"/>
      <c r="H30" s="9">
        <v>795311</v>
      </c>
      <c r="I30" s="9"/>
      <c r="J30" s="9">
        <v>842084</v>
      </c>
      <c r="K30" s="9"/>
    </row>
    <row r="31" spans="1:11" s="8" customFormat="1" ht="21" customHeight="1" x14ac:dyDescent="0.2">
      <c r="A31" s="10" t="s">
        <v>62</v>
      </c>
      <c r="B31" s="39" t="s">
        <v>283</v>
      </c>
      <c r="C31" s="16"/>
      <c r="D31" s="9">
        <v>17538869</v>
      </c>
      <c r="E31" s="9"/>
      <c r="F31" s="9">
        <v>17538869</v>
      </c>
      <c r="G31" s="9"/>
      <c r="H31" s="9">
        <v>0</v>
      </c>
      <c r="I31" s="9"/>
      <c r="J31" s="9">
        <v>0</v>
      </c>
      <c r="K31" s="9"/>
    </row>
    <row r="32" spans="1:11" s="8" customFormat="1" ht="21" customHeight="1" x14ac:dyDescent="0.2">
      <c r="A32" s="10" t="s">
        <v>61</v>
      </c>
      <c r="B32" s="39" t="s">
        <v>283</v>
      </c>
      <c r="C32" s="16"/>
      <c r="D32" s="9">
        <v>1722744</v>
      </c>
      <c r="E32" s="9"/>
      <c r="F32" s="9">
        <v>1621177</v>
      </c>
      <c r="G32" s="9"/>
      <c r="H32" s="9">
        <v>651978</v>
      </c>
      <c r="I32" s="9"/>
      <c r="J32" s="9">
        <v>742525</v>
      </c>
      <c r="K32" s="9"/>
    </row>
    <row r="33" spans="1:11" s="8" customFormat="1" ht="21" customHeight="1" x14ac:dyDescent="0.2">
      <c r="A33" s="10" t="s">
        <v>60</v>
      </c>
      <c r="B33" s="39" t="s">
        <v>283</v>
      </c>
      <c r="C33" s="16"/>
      <c r="D33" s="9">
        <v>92059</v>
      </c>
      <c r="E33" s="9"/>
      <c r="F33" s="9">
        <v>77676</v>
      </c>
      <c r="G33" s="9"/>
      <c r="H33" s="9">
        <v>0</v>
      </c>
      <c r="I33" s="9"/>
      <c r="J33" s="9">
        <v>0</v>
      </c>
      <c r="K33" s="9"/>
    </row>
    <row r="34" spans="1:11" s="8" customFormat="1" ht="21" customHeight="1" x14ac:dyDescent="0.2">
      <c r="A34" s="10" t="s">
        <v>59</v>
      </c>
      <c r="B34" s="39" t="s">
        <v>283</v>
      </c>
      <c r="C34" s="16"/>
      <c r="D34" s="9">
        <v>608317</v>
      </c>
      <c r="E34" s="9"/>
      <c r="F34" s="9">
        <v>611195</v>
      </c>
      <c r="G34" s="9"/>
      <c r="H34" s="9">
        <v>49478</v>
      </c>
      <c r="I34" s="9"/>
      <c r="J34" s="9">
        <v>49345</v>
      </c>
      <c r="K34" s="9"/>
    </row>
    <row r="35" spans="1:11" s="8" customFormat="1" ht="21" customHeight="1" x14ac:dyDescent="0.2">
      <c r="A35" s="13" t="s">
        <v>58</v>
      </c>
      <c r="B35" s="39"/>
      <c r="C35" s="12"/>
      <c r="D35" s="38">
        <f>SUM(D23:D34)</f>
        <v>116597787</v>
      </c>
      <c r="E35" s="9"/>
      <c r="F35" s="38">
        <f>SUM(F23:F34)</f>
        <v>113743784</v>
      </c>
      <c r="G35" s="9"/>
      <c r="H35" s="38">
        <f>SUM(H23:H34)</f>
        <v>81670559</v>
      </c>
      <c r="I35" s="9"/>
      <c r="J35" s="38">
        <f>SUM(J23:J34)</f>
        <v>80541396</v>
      </c>
      <c r="K35" s="9"/>
    </row>
    <row r="36" spans="1:11" s="8" customFormat="1" ht="21" customHeight="1" thickBot="1" x14ac:dyDescent="0.25">
      <c r="A36" s="13" t="s">
        <v>57</v>
      </c>
      <c r="B36" s="39"/>
      <c r="C36" s="12"/>
      <c r="D36" s="11">
        <f>D35+D21</f>
        <v>139892517</v>
      </c>
      <c r="E36" s="9"/>
      <c r="F36" s="11">
        <f>F35+F21</f>
        <v>141542861</v>
      </c>
      <c r="G36" s="9"/>
      <c r="H36" s="11">
        <f>H35+H21</f>
        <v>90222188</v>
      </c>
      <c r="I36" s="9"/>
      <c r="J36" s="11">
        <f>J35+J21</f>
        <v>88970153</v>
      </c>
      <c r="K36" s="9"/>
    </row>
    <row r="37" spans="1:11" s="8" customFormat="1" ht="21" customHeight="1" thickTop="1" x14ac:dyDescent="0.25">
      <c r="A37" s="10"/>
      <c r="B37" s="10"/>
      <c r="C37" s="10"/>
      <c r="D37" s="18"/>
      <c r="E37" s="44"/>
      <c r="F37" s="18"/>
      <c r="G37" s="18"/>
      <c r="H37" s="18"/>
      <c r="I37" s="18"/>
      <c r="J37" s="18"/>
      <c r="K37" s="18"/>
    </row>
    <row r="38" spans="1:11" s="8" customFormat="1" ht="21" customHeight="1" x14ac:dyDescent="0.25">
      <c r="A38" s="10" t="s">
        <v>1</v>
      </c>
      <c r="B38" s="10"/>
      <c r="C38" s="10"/>
      <c r="D38" s="18"/>
      <c r="E38" s="44"/>
      <c r="F38" s="18"/>
      <c r="G38" s="18"/>
      <c r="H38" s="18"/>
      <c r="I38" s="18"/>
      <c r="J38" s="18"/>
      <c r="K38" s="18"/>
    </row>
    <row r="39" spans="1:11" s="8" customFormat="1" ht="21" customHeight="1" x14ac:dyDescent="0.25">
      <c r="A39" s="10"/>
      <c r="B39" s="10"/>
      <c r="C39" s="10"/>
      <c r="D39" s="18"/>
      <c r="E39" s="44"/>
      <c r="F39" s="18"/>
      <c r="G39" s="18"/>
      <c r="H39" s="18"/>
      <c r="I39" s="18"/>
      <c r="J39" s="18"/>
      <c r="K39" s="18"/>
    </row>
    <row r="40" spans="1:11" s="8" customFormat="1" ht="21" customHeight="1" x14ac:dyDescent="0.25">
      <c r="A40" s="10"/>
      <c r="B40" s="10"/>
      <c r="C40" s="10"/>
      <c r="D40" s="18"/>
      <c r="E40" s="44"/>
      <c r="F40" s="18"/>
      <c r="G40" s="18"/>
      <c r="H40" s="18"/>
      <c r="I40" s="18"/>
      <c r="J40" s="18"/>
      <c r="K40" s="18"/>
    </row>
    <row r="41" spans="1:11" s="3" customFormat="1" ht="21" customHeight="1" x14ac:dyDescent="0.25">
      <c r="B41" s="4"/>
      <c r="C41" s="4"/>
      <c r="D41" s="4"/>
      <c r="E41" s="4"/>
      <c r="F41" s="4"/>
      <c r="G41" s="4"/>
      <c r="H41" s="4"/>
      <c r="I41" s="4"/>
      <c r="J41" s="5">
        <v>1</v>
      </c>
      <c r="K41" s="4"/>
    </row>
    <row r="42" spans="1:11" s="8" customFormat="1" ht="21" customHeight="1" x14ac:dyDescent="0.2">
      <c r="A42" s="13" t="s">
        <v>29</v>
      </c>
      <c r="B42" s="36"/>
      <c r="C42" s="36"/>
      <c r="D42" s="35"/>
      <c r="E42" s="35"/>
      <c r="F42" s="35"/>
      <c r="G42" s="35"/>
      <c r="H42" s="35"/>
      <c r="I42" s="35"/>
      <c r="J42" s="37"/>
      <c r="K42" s="35"/>
    </row>
    <row r="43" spans="1:11" s="8" customFormat="1" ht="21" customHeight="1" x14ac:dyDescent="0.2">
      <c r="A43" s="13" t="s">
        <v>28</v>
      </c>
      <c r="B43" s="36"/>
      <c r="C43" s="36"/>
      <c r="D43" s="35"/>
      <c r="E43" s="35"/>
      <c r="F43" s="35"/>
      <c r="G43" s="35"/>
      <c r="H43" s="35"/>
      <c r="I43" s="35"/>
      <c r="J43" s="35"/>
      <c r="K43" s="35"/>
    </row>
    <row r="44" spans="1:11" s="8" customFormat="1" ht="21" customHeight="1" x14ac:dyDescent="0.2">
      <c r="A44" s="34" t="str">
        <f>A3</f>
        <v>As at 30 September 2023</v>
      </c>
      <c r="B44" s="36"/>
      <c r="C44" s="36"/>
      <c r="D44" s="35"/>
      <c r="E44" s="35"/>
      <c r="F44" s="35"/>
      <c r="G44" s="35"/>
      <c r="H44" s="35"/>
      <c r="I44" s="35"/>
      <c r="J44" s="35"/>
      <c r="K44" s="35"/>
    </row>
    <row r="45" spans="1:11" ht="21" customHeight="1" x14ac:dyDescent="0.2">
      <c r="A45" s="34"/>
      <c r="H45" s="33"/>
      <c r="J45" s="33"/>
      <c r="K45" s="33" t="s">
        <v>27</v>
      </c>
    </row>
    <row r="46" spans="1:11" ht="21" customHeight="1" x14ac:dyDescent="0.2">
      <c r="A46" s="6"/>
      <c r="D46" s="135" t="s">
        <v>26</v>
      </c>
      <c r="E46" s="135"/>
      <c r="F46" s="135"/>
      <c r="H46" s="135" t="s">
        <v>25</v>
      </c>
      <c r="I46" s="135"/>
      <c r="J46" s="135"/>
      <c r="K46" s="135"/>
    </row>
    <row r="47" spans="1:11" ht="21" customHeight="1" x14ac:dyDescent="0.2">
      <c r="A47" s="6"/>
      <c r="D47" s="32" t="s">
        <v>24</v>
      </c>
      <c r="E47" s="32"/>
      <c r="F47" s="32" t="s">
        <v>24</v>
      </c>
      <c r="G47" s="32"/>
      <c r="H47" s="32" t="s">
        <v>24</v>
      </c>
      <c r="I47" s="32"/>
      <c r="J47" s="32" t="s">
        <v>24</v>
      </c>
      <c r="K47" s="32"/>
    </row>
    <row r="48" spans="1:11" s="6" customFormat="1" ht="21" customHeight="1" x14ac:dyDescent="0.2">
      <c r="B48" s="43" t="s">
        <v>56</v>
      </c>
      <c r="C48" s="31"/>
      <c r="D48" s="28" t="str">
        <f>D7</f>
        <v>30 September 2023</v>
      </c>
      <c r="E48" s="29"/>
      <c r="F48" s="28" t="s">
        <v>23</v>
      </c>
      <c r="G48" s="30"/>
      <c r="H48" s="28" t="str">
        <f>H7</f>
        <v>30 September 2023</v>
      </c>
      <c r="I48" s="29"/>
      <c r="J48" s="28" t="s">
        <v>23</v>
      </c>
      <c r="K48" s="26"/>
    </row>
    <row r="49" spans="1:11" s="6" customFormat="1" ht="21" customHeight="1" x14ac:dyDescent="0.2">
      <c r="B49" s="26"/>
      <c r="C49" s="31"/>
      <c r="D49" s="25" t="s">
        <v>22</v>
      </c>
      <c r="E49" s="25"/>
      <c r="F49" s="25" t="s">
        <v>21</v>
      </c>
      <c r="G49" s="26"/>
      <c r="H49" s="25" t="s">
        <v>22</v>
      </c>
      <c r="I49" s="25"/>
      <c r="J49" s="25" t="s">
        <v>21</v>
      </c>
      <c r="K49" s="26"/>
    </row>
    <row r="50" spans="1:11" s="6" customFormat="1" ht="21" customHeight="1" x14ac:dyDescent="0.2">
      <c r="B50" s="26"/>
      <c r="C50" s="31"/>
      <c r="D50" s="25" t="s">
        <v>20</v>
      </c>
      <c r="E50" s="25"/>
      <c r="F50" s="24"/>
      <c r="G50" s="26"/>
      <c r="H50" s="25" t="s">
        <v>20</v>
      </c>
      <c r="I50" s="25"/>
      <c r="J50" s="24"/>
      <c r="K50" s="26"/>
    </row>
    <row r="51" spans="1:11" s="8" customFormat="1" ht="21" customHeight="1" x14ac:dyDescent="0.2">
      <c r="A51" s="13" t="s">
        <v>55</v>
      </c>
      <c r="B51" s="27"/>
      <c r="D51" s="41"/>
      <c r="E51" s="41"/>
      <c r="F51" s="24"/>
      <c r="G51" s="42"/>
      <c r="H51" s="41"/>
      <c r="I51" s="41"/>
      <c r="J51" s="24"/>
      <c r="K51" s="41"/>
    </row>
    <row r="52" spans="1:11" s="8" customFormat="1" ht="21" customHeight="1" x14ac:dyDescent="0.2">
      <c r="A52" s="13" t="s">
        <v>54</v>
      </c>
      <c r="D52" s="18"/>
      <c r="E52" s="18"/>
      <c r="F52" s="18"/>
      <c r="G52" s="18"/>
      <c r="H52" s="18"/>
      <c r="I52" s="18"/>
      <c r="J52" s="18"/>
      <c r="K52" s="18"/>
    </row>
    <row r="53" spans="1:11" s="8" customFormat="1" ht="21" customHeight="1" x14ac:dyDescent="0.2">
      <c r="A53" s="10" t="s">
        <v>53</v>
      </c>
      <c r="B53" s="39">
        <v>9</v>
      </c>
      <c r="D53" s="9">
        <v>2000000</v>
      </c>
      <c r="E53" s="40"/>
      <c r="F53" s="40">
        <v>500000</v>
      </c>
      <c r="G53" s="40"/>
      <c r="H53" s="9">
        <v>2000000</v>
      </c>
      <c r="I53" s="40"/>
      <c r="J53" s="40">
        <v>500000</v>
      </c>
      <c r="K53" s="18"/>
    </row>
    <row r="54" spans="1:11" s="8" customFormat="1" ht="21" customHeight="1" x14ac:dyDescent="0.2">
      <c r="A54" s="10" t="s">
        <v>52</v>
      </c>
      <c r="B54" s="39">
        <v>3</v>
      </c>
      <c r="C54" s="16"/>
      <c r="D54" s="9">
        <v>5844410</v>
      </c>
      <c r="E54" s="9"/>
      <c r="F54" s="9">
        <v>6175970</v>
      </c>
      <c r="G54" s="9"/>
      <c r="H54" s="9">
        <v>907026</v>
      </c>
      <c r="I54" s="9"/>
      <c r="J54" s="9">
        <v>1102371</v>
      </c>
      <c r="K54" s="9"/>
    </row>
    <row r="55" spans="1:11" s="8" customFormat="1" ht="21" customHeight="1" x14ac:dyDescent="0.2">
      <c r="A55" s="10" t="s">
        <v>51</v>
      </c>
      <c r="B55" s="39">
        <v>3</v>
      </c>
      <c r="C55" s="16"/>
      <c r="D55" s="9">
        <v>7803618</v>
      </c>
      <c r="E55" s="9"/>
      <c r="F55" s="9">
        <v>5425639</v>
      </c>
      <c r="G55" s="9"/>
      <c r="H55" s="9">
        <v>1388702</v>
      </c>
      <c r="I55" s="9"/>
      <c r="J55" s="9">
        <v>1042579</v>
      </c>
      <c r="K55" s="9"/>
    </row>
    <row r="56" spans="1:11" s="8" customFormat="1" ht="21" customHeight="1" x14ac:dyDescent="0.2">
      <c r="A56" s="10" t="s">
        <v>50</v>
      </c>
      <c r="B56" s="39" t="s">
        <v>283</v>
      </c>
      <c r="C56" s="16"/>
      <c r="D56" s="9"/>
      <c r="E56" s="9"/>
      <c r="F56" s="9"/>
      <c r="G56" s="9"/>
      <c r="H56" s="9"/>
      <c r="I56" s="9"/>
      <c r="J56" s="9"/>
      <c r="K56" s="9"/>
    </row>
    <row r="57" spans="1:11" s="8" customFormat="1" ht="21" customHeight="1" x14ac:dyDescent="0.2">
      <c r="A57" s="10" t="s">
        <v>49</v>
      </c>
      <c r="B57" s="39">
        <v>10</v>
      </c>
      <c r="C57" s="16"/>
      <c r="D57" s="9">
        <v>1000000</v>
      </c>
      <c r="E57" s="9"/>
      <c r="F57" s="9">
        <v>0</v>
      </c>
      <c r="G57" s="9"/>
      <c r="H57" s="9">
        <v>1000000</v>
      </c>
      <c r="I57" s="9"/>
      <c r="J57" s="9">
        <v>0</v>
      </c>
      <c r="K57" s="9"/>
    </row>
    <row r="58" spans="1:11" s="8" customFormat="1" ht="21" customHeight="1" x14ac:dyDescent="0.2">
      <c r="A58" s="10" t="s">
        <v>48</v>
      </c>
      <c r="B58" s="39" t="s">
        <v>283</v>
      </c>
      <c r="C58" s="16"/>
      <c r="D58" s="9">
        <v>281553</v>
      </c>
      <c r="E58" s="9"/>
      <c r="F58" s="9">
        <v>880375</v>
      </c>
      <c r="G58" s="9"/>
      <c r="H58" s="9">
        <v>123396</v>
      </c>
      <c r="I58" s="9"/>
      <c r="J58" s="9">
        <v>126295</v>
      </c>
      <c r="K58" s="9"/>
    </row>
    <row r="59" spans="1:11" s="8" customFormat="1" ht="21" customHeight="1" x14ac:dyDescent="0.2">
      <c r="A59" s="10" t="s">
        <v>47</v>
      </c>
      <c r="B59" s="39">
        <v>11</v>
      </c>
      <c r="C59" s="16"/>
      <c r="D59" s="9">
        <v>1499913</v>
      </c>
      <c r="E59" s="9"/>
      <c r="F59" s="9">
        <v>4999842</v>
      </c>
      <c r="G59" s="9"/>
      <c r="H59" s="9">
        <v>1499913</v>
      </c>
      <c r="I59" s="9"/>
      <c r="J59" s="9">
        <v>4999842</v>
      </c>
      <c r="K59" s="9"/>
    </row>
    <row r="60" spans="1:11" s="8" customFormat="1" ht="21" customHeight="1" x14ac:dyDescent="0.2">
      <c r="A60" s="10" t="s">
        <v>46</v>
      </c>
      <c r="B60" s="39" t="s">
        <v>283</v>
      </c>
      <c r="C60" s="16"/>
      <c r="D60" s="9">
        <v>0</v>
      </c>
      <c r="E60" s="9"/>
      <c r="F60" s="9">
        <v>32000</v>
      </c>
      <c r="G60" s="9"/>
      <c r="H60" s="9">
        <v>0</v>
      </c>
      <c r="I60" s="9"/>
      <c r="J60" s="9">
        <v>0</v>
      </c>
      <c r="K60" s="9"/>
    </row>
    <row r="61" spans="1:11" s="8" customFormat="1" ht="21" customHeight="1" x14ac:dyDescent="0.2">
      <c r="A61" s="10" t="s">
        <v>45</v>
      </c>
      <c r="B61" s="39">
        <v>3</v>
      </c>
      <c r="C61" s="16"/>
      <c r="D61" s="9">
        <v>0</v>
      </c>
      <c r="E61" s="9"/>
      <c r="F61" s="9">
        <v>0</v>
      </c>
      <c r="G61" s="9"/>
      <c r="H61" s="9">
        <v>19741595</v>
      </c>
      <c r="I61" s="9"/>
      <c r="J61" s="9">
        <v>15004852</v>
      </c>
      <c r="K61" s="9"/>
    </row>
    <row r="62" spans="1:11" s="8" customFormat="1" ht="21" customHeight="1" x14ac:dyDescent="0.2">
      <c r="A62" s="10" t="s">
        <v>44</v>
      </c>
      <c r="B62" s="39" t="s">
        <v>283</v>
      </c>
      <c r="C62" s="16"/>
      <c r="D62" s="9">
        <v>798006</v>
      </c>
      <c r="E62" s="9"/>
      <c r="F62" s="9">
        <v>1471565</v>
      </c>
      <c r="G62" s="9"/>
      <c r="H62" s="9">
        <v>137310</v>
      </c>
      <c r="I62" s="9"/>
      <c r="J62" s="9">
        <v>138773</v>
      </c>
      <c r="K62" s="9"/>
    </row>
    <row r="63" spans="1:11" s="8" customFormat="1" ht="21" customHeight="1" x14ac:dyDescent="0.2">
      <c r="A63" s="10" t="s">
        <v>43</v>
      </c>
      <c r="B63" s="39" t="s">
        <v>283</v>
      </c>
      <c r="C63" s="16"/>
      <c r="D63" s="9">
        <v>186124</v>
      </c>
      <c r="E63" s="9"/>
      <c r="F63" s="9">
        <v>183249</v>
      </c>
      <c r="G63" s="9"/>
      <c r="H63" s="9">
        <v>100133</v>
      </c>
      <c r="I63" s="9"/>
      <c r="J63" s="9">
        <v>99381</v>
      </c>
      <c r="K63" s="9"/>
    </row>
    <row r="64" spans="1:11" s="8" customFormat="1" ht="21" customHeight="1" x14ac:dyDescent="0.2">
      <c r="A64" s="10" t="s">
        <v>42</v>
      </c>
      <c r="B64" s="39" t="s">
        <v>283</v>
      </c>
      <c r="C64" s="16"/>
      <c r="D64" s="9">
        <v>1318397</v>
      </c>
      <c r="E64" s="9"/>
      <c r="F64" s="9">
        <v>947674</v>
      </c>
      <c r="G64" s="9"/>
      <c r="H64" s="9">
        <v>563345</v>
      </c>
      <c r="I64" s="9"/>
      <c r="J64" s="9">
        <v>249916</v>
      </c>
      <c r="K64" s="9"/>
    </row>
    <row r="65" spans="1:11" s="8" customFormat="1" ht="21" customHeight="1" x14ac:dyDescent="0.2">
      <c r="A65" s="13" t="s">
        <v>41</v>
      </c>
      <c r="B65" s="39"/>
      <c r="C65" s="12"/>
      <c r="D65" s="38">
        <f>SUM(D53:D64)</f>
        <v>20732021</v>
      </c>
      <c r="E65" s="9"/>
      <c r="F65" s="38">
        <f>SUM(F53:F64)</f>
        <v>20616314</v>
      </c>
      <c r="G65" s="9"/>
      <c r="H65" s="38">
        <f>SUM(H53:H64)</f>
        <v>27461420</v>
      </c>
      <c r="I65" s="9"/>
      <c r="J65" s="38">
        <f>SUM(J53:J64)</f>
        <v>23264009</v>
      </c>
      <c r="K65" s="9"/>
    </row>
    <row r="66" spans="1:11" s="8" customFormat="1" ht="21" customHeight="1" x14ac:dyDescent="0.2">
      <c r="A66" s="13" t="s">
        <v>40</v>
      </c>
      <c r="B66" s="39"/>
      <c r="C66" s="12"/>
      <c r="D66" s="9"/>
      <c r="E66" s="9"/>
      <c r="F66" s="9"/>
      <c r="G66" s="9"/>
      <c r="H66" s="9"/>
      <c r="I66" s="9"/>
      <c r="J66" s="9"/>
      <c r="K66" s="9"/>
    </row>
    <row r="67" spans="1:11" s="8" customFormat="1" ht="21" customHeight="1" x14ac:dyDescent="0.2">
      <c r="A67" s="10" t="s">
        <v>39</v>
      </c>
      <c r="B67" s="39">
        <v>10</v>
      </c>
      <c r="C67" s="16"/>
      <c r="D67" s="9">
        <v>3000000</v>
      </c>
      <c r="E67" s="9"/>
      <c r="F67" s="9">
        <v>4000000</v>
      </c>
      <c r="G67" s="9"/>
      <c r="H67" s="9">
        <v>3000000</v>
      </c>
      <c r="I67" s="9"/>
      <c r="J67" s="9">
        <v>4000000</v>
      </c>
      <c r="K67" s="9"/>
    </row>
    <row r="68" spans="1:11" s="8" customFormat="1" ht="21" customHeight="1" x14ac:dyDescent="0.2">
      <c r="A68" s="10" t="s">
        <v>38</v>
      </c>
      <c r="B68" s="39" t="s">
        <v>283</v>
      </c>
      <c r="C68" s="16"/>
      <c r="D68" s="9">
        <v>7100225</v>
      </c>
      <c r="E68" s="9"/>
      <c r="F68" s="9">
        <v>6683842</v>
      </c>
      <c r="G68" s="9"/>
      <c r="H68" s="9">
        <v>550126</v>
      </c>
      <c r="I68" s="9"/>
      <c r="J68" s="9">
        <v>604417</v>
      </c>
      <c r="K68" s="9"/>
    </row>
    <row r="69" spans="1:11" s="8" customFormat="1" ht="21" customHeight="1" x14ac:dyDescent="0.2">
      <c r="A69" s="10" t="s">
        <v>37</v>
      </c>
      <c r="B69" s="39">
        <v>11</v>
      </c>
      <c r="C69" s="16"/>
      <c r="D69" s="9">
        <v>4998550</v>
      </c>
      <c r="E69" s="9"/>
      <c r="F69" s="9">
        <v>6497815</v>
      </c>
      <c r="G69" s="9"/>
      <c r="H69" s="9">
        <v>4998550</v>
      </c>
      <c r="I69" s="9"/>
      <c r="J69" s="9">
        <v>6497815</v>
      </c>
      <c r="K69" s="9"/>
    </row>
    <row r="70" spans="1:11" s="8" customFormat="1" ht="21" customHeight="1" x14ac:dyDescent="0.2">
      <c r="A70" s="10" t="s">
        <v>36</v>
      </c>
      <c r="B70" s="39" t="s">
        <v>283</v>
      </c>
      <c r="C70" s="16"/>
      <c r="D70" s="9">
        <v>1899081</v>
      </c>
      <c r="E70" s="9"/>
      <c r="F70" s="9">
        <v>1666045</v>
      </c>
      <c r="G70" s="9"/>
      <c r="H70" s="9">
        <v>1660366</v>
      </c>
      <c r="I70" s="9"/>
      <c r="J70" s="9">
        <v>1431300</v>
      </c>
      <c r="K70" s="9"/>
    </row>
    <row r="71" spans="1:11" s="8" customFormat="1" ht="21" customHeight="1" x14ac:dyDescent="0.2">
      <c r="A71" s="10" t="s">
        <v>35</v>
      </c>
      <c r="B71" s="39" t="s">
        <v>283</v>
      </c>
      <c r="C71" s="16"/>
      <c r="D71" s="9">
        <v>4132448</v>
      </c>
      <c r="E71" s="9"/>
      <c r="F71" s="9">
        <v>3886455</v>
      </c>
      <c r="G71" s="9"/>
      <c r="H71" s="9">
        <v>1284446</v>
      </c>
      <c r="I71" s="9"/>
      <c r="J71" s="9">
        <v>1223284</v>
      </c>
      <c r="K71" s="9"/>
    </row>
    <row r="72" spans="1:11" s="8" customFormat="1" ht="21" customHeight="1" x14ac:dyDescent="0.2">
      <c r="A72" s="10" t="s">
        <v>34</v>
      </c>
      <c r="B72" s="39" t="s">
        <v>283</v>
      </c>
      <c r="C72" s="16"/>
      <c r="D72" s="9">
        <v>508476</v>
      </c>
      <c r="E72" s="9"/>
      <c r="F72" s="9">
        <v>486095</v>
      </c>
      <c r="G72" s="9"/>
      <c r="H72" s="9">
        <v>128081</v>
      </c>
      <c r="I72" s="9"/>
      <c r="J72" s="9">
        <v>109287</v>
      </c>
      <c r="K72" s="9"/>
    </row>
    <row r="73" spans="1:11" s="8" customFormat="1" ht="21" customHeight="1" x14ac:dyDescent="0.2">
      <c r="A73" s="10" t="s">
        <v>33</v>
      </c>
      <c r="B73" s="39" t="s">
        <v>283</v>
      </c>
      <c r="C73" s="16"/>
      <c r="D73" s="9">
        <v>3828615</v>
      </c>
      <c r="E73" s="9"/>
      <c r="F73" s="9">
        <v>3920406</v>
      </c>
      <c r="G73" s="9"/>
      <c r="H73" s="9">
        <v>290424</v>
      </c>
      <c r="I73" s="9"/>
      <c r="J73" s="9">
        <v>341142</v>
      </c>
      <c r="K73" s="9"/>
    </row>
    <row r="74" spans="1:11" s="8" customFormat="1" ht="21" customHeight="1" x14ac:dyDescent="0.2">
      <c r="A74" s="10" t="s">
        <v>32</v>
      </c>
      <c r="B74" s="39"/>
      <c r="C74" s="16"/>
      <c r="D74" s="9">
        <v>79073</v>
      </c>
      <c r="E74" s="9"/>
      <c r="F74" s="9">
        <v>73100</v>
      </c>
      <c r="G74" s="9"/>
      <c r="H74" s="9">
        <v>34773</v>
      </c>
      <c r="I74" s="9"/>
      <c r="J74" s="9">
        <v>32650</v>
      </c>
      <c r="K74" s="9"/>
    </row>
    <row r="75" spans="1:11" s="8" customFormat="1" ht="21" customHeight="1" x14ac:dyDescent="0.25">
      <c r="A75" s="13" t="s">
        <v>31</v>
      </c>
      <c r="B75" s="22"/>
      <c r="C75" s="12"/>
      <c r="D75" s="38">
        <f>SUM(D66:D74)</f>
        <v>25546468</v>
      </c>
      <c r="E75" s="9"/>
      <c r="F75" s="38">
        <f>SUM(F66:F74)</f>
        <v>27213758</v>
      </c>
      <c r="G75" s="9"/>
      <c r="H75" s="38">
        <f>SUM(H66:H74)</f>
        <v>11946766</v>
      </c>
      <c r="I75" s="9"/>
      <c r="J75" s="38">
        <f>SUM(J66:J74)</f>
        <v>14239895</v>
      </c>
      <c r="K75" s="9"/>
    </row>
    <row r="76" spans="1:11" s="8" customFormat="1" ht="21" customHeight="1" x14ac:dyDescent="0.2">
      <c r="A76" s="13" t="s">
        <v>30</v>
      </c>
      <c r="B76" s="12"/>
      <c r="C76" s="12"/>
      <c r="D76" s="38">
        <f>D65+D75</f>
        <v>46278489</v>
      </c>
      <c r="E76" s="9"/>
      <c r="F76" s="38">
        <f>F65+F75</f>
        <v>47830072</v>
      </c>
      <c r="G76" s="9"/>
      <c r="H76" s="38">
        <f>H65+H75</f>
        <v>39408186</v>
      </c>
      <c r="I76" s="9"/>
      <c r="J76" s="38">
        <f>J65+J75</f>
        <v>37503904</v>
      </c>
      <c r="K76" s="9"/>
    </row>
    <row r="77" spans="1:11" s="8" customFormat="1" ht="21" customHeight="1" x14ac:dyDescent="0.2">
      <c r="A77" s="10"/>
      <c r="D77" s="18"/>
      <c r="E77" s="18"/>
      <c r="F77" s="18"/>
      <c r="G77" s="18"/>
      <c r="H77" s="18"/>
      <c r="I77" s="18"/>
      <c r="J77" s="18"/>
      <c r="K77" s="18"/>
    </row>
    <row r="78" spans="1:11" s="8" customFormat="1" ht="21" customHeight="1" x14ac:dyDescent="0.2">
      <c r="A78" s="10" t="s">
        <v>1</v>
      </c>
      <c r="D78" s="18"/>
      <c r="E78" s="18"/>
      <c r="F78" s="18"/>
      <c r="G78" s="18"/>
      <c r="H78" s="18"/>
      <c r="I78" s="18"/>
      <c r="J78" s="18"/>
      <c r="K78" s="18"/>
    </row>
    <row r="79" spans="1:11" s="8" customFormat="1" ht="21" customHeight="1" x14ac:dyDescent="0.2">
      <c r="A79" s="10"/>
      <c r="D79" s="18"/>
      <c r="E79" s="18"/>
      <c r="F79" s="18"/>
      <c r="G79" s="18"/>
      <c r="H79" s="18"/>
      <c r="I79" s="18"/>
      <c r="J79" s="18"/>
      <c r="K79" s="18"/>
    </row>
    <row r="80" spans="1:11" s="8" customFormat="1" ht="21" customHeight="1" x14ac:dyDescent="0.2">
      <c r="A80" s="10"/>
      <c r="D80" s="18"/>
      <c r="E80" s="18"/>
      <c r="F80" s="18"/>
      <c r="G80" s="18"/>
      <c r="H80" s="18"/>
      <c r="I80" s="18"/>
      <c r="J80" s="18"/>
      <c r="K80" s="18"/>
    </row>
    <row r="81" spans="1:11" s="8" customFormat="1" ht="21" customHeight="1" x14ac:dyDescent="0.2">
      <c r="A81" s="10"/>
      <c r="D81" s="18"/>
      <c r="E81" s="18"/>
      <c r="F81" s="18"/>
      <c r="G81" s="18"/>
      <c r="H81" s="18"/>
      <c r="I81" s="18"/>
      <c r="J81" s="18"/>
      <c r="K81" s="18"/>
    </row>
    <row r="82" spans="1:11" s="3" customFormat="1" ht="21" customHeight="1" x14ac:dyDescent="0.25">
      <c r="B82" s="4"/>
      <c r="C82" s="4"/>
      <c r="D82" s="4"/>
      <c r="E82" s="4"/>
      <c r="F82" s="4"/>
      <c r="G82" s="4"/>
      <c r="H82" s="4"/>
      <c r="I82" s="4"/>
      <c r="J82" s="5">
        <v>2</v>
      </c>
      <c r="K82" s="4"/>
    </row>
    <row r="83" spans="1:11" s="8" customFormat="1" ht="21" customHeight="1" x14ac:dyDescent="0.2">
      <c r="A83" s="13" t="s">
        <v>29</v>
      </c>
      <c r="B83" s="36"/>
      <c r="C83" s="36"/>
      <c r="D83" s="35"/>
      <c r="E83" s="35"/>
      <c r="F83" s="35"/>
      <c r="G83" s="35"/>
      <c r="H83" s="35"/>
      <c r="I83" s="35"/>
      <c r="J83" s="37"/>
      <c r="K83" s="35"/>
    </row>
    <row r="84" spans="1:11" s="8" customFormat="1" ht="21" customHeight="1" x14ac:dyDescent="0.2">
      <c r="A84" s="13" t="s">
        <v>28</v>
      </c>
      <c r="B84" s="36"/>
      <c r="C84" s="36"/>
      <c r="D84" s="35"/>
      <c r="E84" s="35"/>
      <c r="F84" s="35"/>
      <c r="G84" s="35"/>
      <c r="H84" s="35"/>
      <c r="I84" s="35"/>
      <c r="J84" s="35"/>
      <c r="K84" s="35"/>
    </row>
    <row r="85" spans="1:11" s="8" customFormat="1" ht="21" customHeight="1" x14ac:dyDescent="0.2">
      <c r="A85" s="34" t="str">
        <f>A44</f>
        <v>As at 30 September 2023</v>
      </c>
      <c r="B85" s="36"/>
      <c r="C85" s="36"/>
      <c r="D85" s="35"/>
      <c r="E85" s="35"/>
      <c r="F85" s="35"/>
      <c r="G85" s="35"/>
      <c r="H85" s="35"/>
      <c r="I85" s="35"/>
      <c r="J85" s="35"/>
      <c r="K85" s="35"/>
    </row>
    <row r="86" spans="1:11" ht="21" customHeight="1" x14ac:dyDescent="0.2">
      <c r="A86" s="34"/>
      <c r="H86" s="33"/>
      <c r="J86" s="33"/>
      <c r="K86" s="33" t="s">
        <v>27</v>
      </c>
    </row>
    <row r="87" spans="1:11" ht="21" customHeight="1" x14ac:dyDescent="0.2">
      <c r="A87" s="6"/>
      <c r="D87" s="135" t="s">
        <v>26</v>
      </c>
      <c r="E87" s="135"/>
      <c r="F87" s="135"/>
      <c r="H87" s="135" t="s">
        <v>25</v>
      </c>
      <c r="I87" s="135"/>
      <c r="J87" s="135"/>
      <c r="K87" s="135"/>
    </row>
    <row r="88" spans="1:11" ht="21" customHeight="1" x14ac:dyDescent="0.2">
      <c r="A88" s="6"/>
      <c r="D88" s="32" t="s">
        <v>24</v>
      </c>
      <c r="E88" s="32"/>
      <c r="F88" s="32" t="s">
        <v>24</v>
      </c>
      <c r="G88" s="32"/>
      <c r="H88" s="32" t="s">
        <v>24</v>
      </c>
      <c r="I88" s="32"/>
      <c r="J88" s="32" t="s">
        <v>24</v>
      </c>
      <c r="K88" s="32"/>
    </row>
    <row r="89" spans="1:11" s="6" customFormat="1" ht="21" customHeight="1" x14ac:dyDescent="0.2">
      <c r="B89" s="26"/>
      <c r="C89" s="31"/>
      <c r="D89" s="28" t="str">
        <f>D48</f>
        <v>30 September 2023</v>
      </c>
      <c r="E89" s="29"/>
      <c r="F89" s="28" t="s">
        <v>23</v>
      </c>
      <c r="G89" s="30"/>
      <c r="H89" s="28" t="str">
        <f>H48</f>
        <v>30 September 2023</v>
      </c>
      <c r="I89" s="29"/>
      <c r="J89" s="28" t="s">
        <v>23</v>
      </c>
      <c r="K89" s="26"/>
    </row>
    <row r="90" spans="1:11" s="8" customFormat="1" ht="21" customHeight="1" x14ac:dyDescent="0.25">
      <c r="B90" s="27"/>
      <c r="D90" s="25" t="s">
        <v>22</v>
      </c>
      <c r="E90" s="25"/>
      <c r="F90" s="25" t="s">
        <v>21</v>
      </c>
      <c r="G90" s="26"/>
      <c r="H90" s="25" t="s">
        <v>22</v>
      </c>
      <c r="I90" s="25"/>
      <c r="J90" s="25" t="s">
        <v>21</v>
      </c>
      <c r="K90" s="23"/>
    </row>
    <row r="91" spans="1:11" s="8" customFormat="1" ht="21" customHeight="1" x14ac:dyDescent="0.25">
      <c r="D91" s="25" t="s">
        <v>20</v>
      </c>
      <c r="E91" s="25"/>
      <c r="F91" s="24"/>
      <c r="G91" s="26"/>
      <c r="H91" s="25" t="s">
        <v>20</v>
      </c>
      <c r="I91" s="25"/>
      <c r="J91" s="24"/>
      <c r="K91" s="23"/>
    </row>
    <row r="92" spans="1:11" s="8" customFormat="1" ht="21" customHeight="1" x14ac:dyDescent="0.25">
      <c r="A92" s="13" t="s">
        <v>19</v>
      </c>
      <c r="D92" s="25"/>
      <c r="E92" s="25"/>
      <c r="F92" s="24"/>
      <c r="G92" s="26"/>
      <c r="H92" s="25"/>
      <c r="I92" s="25"/>
      <c r="J92" s="24"/>
      <c r="K92" s="23"/>
    </row>
    <row r="93" spans="1:11" s="8" customFormat="1" ht="21" customHeight="1" x14ac:dyDescent="0.25">
      <c r="A93" s="13" t="s">
        <v>18</v>
      </c>
      <c r="D93" s="25"/>
      <c r="E93" s="25"/>
      <c r="F93" s="24"/>
      <c r="G93" s="26"/>
      <c r="H93" s="25"/>
      <c r="I93" s="25"/>
      <c r="J93" s="24"/>
      <c r="K93" s="23"/>
    </row>
    <row r="94" spans="1:11" s="8" customFormat="1" ht="21" customHeight="1" x14ac:dyDescent="0.25">
      <c r="A94" s="10" t="s">
        <v>17</v>
      </c>
      <c r="B94" s="17"/>
      <c r="D94" s="18"/>
      <c r="E94" s="18"/>
      <c r="F94" s="18"/>
      <c r="G94" s="18"/>
      <c r="H94" s="18"/>
      <c r="I94" s="18"/>
      <c r="J94" s="18"/>
      <c r="K94" s="18"/>
    </row>
    <row r="95" spans="1:11" s="8" customFormat="1" ht="21" customHeight="1" x14ac:dyDescent="0.2">
      <c r="A95" s="10" t="s">
        <v>16</v>
      </c>
      <c r="C95" s="16"/>
      <c r="D95" s="20"/>
      <c r="E95" s="21"/>
      <c r="F95" s="20"/>
      <c r="G95" s="21"/>
      <c r="H95" s="20"/>
      <c r="I95" s="18"/>
      <c r="J95" s="18"/>
      <c r="K95" s="18"/>
    </row>
    <row r="96" spans="1:11" s="8" customFormat="1" ht="21" customHeight="1" thickBot="1" x14ac:dyDescent="0.3">
      <c r="A96" s="10" t="s">
        <v>15</v>
      </c>
      <c r="B96" s="17"/>
      <c r="C96" s="16"/>
      <c r="D96" s="19">
        <v>1758224</v>
      </c>
      <c r="E96" s="9"/>
      <c r="F96" s="19">
        <v>1758224</v>
      </c>
      <c r="G96" s="9"/>
      <c r="H96" s="19">
        <v>1758224</v>
      </c>
      <c r="I96" s="9"/>
      <c r="J96" s="19">
        <v>1758224</v>
      </c>
      <c r="K96" s="9"/>
    </row>
    <row r="97" spans="1:11" s="8" customFormat="1" ht="21" customHeight="1" thickTop="1" x14ac:dyDescent="0.2">
      <c r="A97" s="10" t="s">
        <v>14</v>
      </c>
      <c r="B97" s="16"/>
      <c r="C97" s="16"/>
      <c r="D97" s="9"/>
      <c r="E97" s="9"/>
      <c r="F97" s="9"/>
      <c r="G97" s="9"/>
      <c r="H97" s="9"/>
      <c r="I97" s="9"/>
      <c r="J97" s="9"/>
      <c r="K97" s="9"/>
    </row>
    <row r="98" spans="1:11" s="8" customFormat="1" ht="21" customHeight="1" x14ac:dyDescent="0.25">
      <c r="A98" s="10" t="s">
        <v>13</v>
      </c>
      <c r="B98" s="17"/>
      <c r="C98" s="16"/>
      <c r="D98" s="9">
        <v>1589200</v>
      </c>
      <c r="E98" s="18"/>
      <c r="F98" s="18">
        <v>1589200</v>
      </c>
      <c r="G98" s="18"/>
      <c r="H98" s="9">
        <v>1589200</v>
      </c>
      <c r="I98" s="18"/>
      <c r="J98" s="18">
        <v>1589200</v>
      </c>
      <c r="K98" s="18"/>
    </row>
    <row r="99" spans="1:11" s="8" customFormat="1" ht="21" customHeight="1" x14ac:dyDescent="0.2">
      <c r="A99" s="10" t="s">
        <v>12</v>
      </c>
      <c r="B99" s="16"/>
      <c r="C99" s="16"/>
      <c r="D99" s="9">
        <v>30166103</v>
      </c>
      <c r="E99" s="9"/>
      <c r="F99" s="9">
        <v>30166103</v>
      </c>
      <c r="G99" s="9"/>
      <c r="H99" s="9">
        <v>30103179</v>
      </c>
      <c r="I99" s="9"/>
      <c r="J99" s="9">
        <v>30103179</v>
      </c>
      <c r="K99" s="9"/>
    </row>
    <row r="100" spans="1:11" s="8" customFormat="1" ht="21" customHeight="1" x14ac:dyDescent="0.2">
      <c r="A100" s="10" t="s">
        <v>11</v>
      </c>
      <c r="B100" s="16"/>
      <c r="C100" s="16"/>
      <c r="D100" s="9">
        <v>305000</v>
      </c>
      <c r="E100" s="9"/>
      <c r="F100" s="9">
        <v>305000</v>
      </c>
      <c r="G100" s="9"/>
      <c r="H100" s="9">
        <v>0</v>
      </c>
      <c r="I100" s="9"/>
      <c r="J100" s="9">
        <v>0</v>
      </c>
      <c r="K100" s="9"/>
    </row>
    <row r="101" spans="1:11" s="8" customFormat="1" ht="21" customHeight="1" x14ac:dyDescent="0.2">
      <c r="A101" s="10" t="s">
        <v>10</v>
      </c>
      <c r="B101" s="16"/>
      <c r="C101" s="16"/>
      <c r="D101" s="9">
        <v>-3958006</v>
      </c>
      <c r="E101" s="9"/>
      <c r="F101" s="9">
        <v>-3954357</v>
      </c>
      <c r="G101" s="9"/>
      <c r="H101" s="9">
        <v>0</v>
      </c>
      <c r="I101" s="9"/>
      <c r="J101" s="9">
        <v>0</v>
      </c>
      <c r="K101" s="9"/>
    </row>
    <row r="102" spans="1:11" s="8" customFormat="1" ht="21" customHeight="1" x14ac:dyDescent="0.2">
      <c r="A102" s="10" t="s">
        <v>9</v>
      </c>
      <c r="B102" s="16"/>
      <c r="C102" s="16"/>
      <c r="D102" s="9"/>
      <c r="E102" s="9"/>
      <c r="F102" s="9"/>
      <c r="G102" s="9"/>
      <c r="H102" s="9"/>
      <c r="I102" s="9"/>
      <c r="J102" s="9"/>
      <c r="K102" s="9"/>
    </row>
    <row r="103" spans="1:11" s="8" customFormat="1" ht="21" customHeight="1" x14ac:dyDescent="0.25">
      <c r="A103" s="10" t="s">
        <v>8</v>
      </c>
      <c r="B103" s="17"/>
      <c r="C103" s="16"/>
      <c r="D103" s="9">
        <v>175822</v>
      </c>
      <c r="E103" s="9"/>
      <c r="F103" s="9">
        <v>175822</v>
      </c>
      <c r="G103" s="9"/>
      <c r="H103" s="9">
        <v>175822</v>
      </c>
      <c r="I103" s="9"/>
      <c r="J103" s="9">
        <v>175822</v>
      </c>
      <c r="K103" s="9"/>
    </row>
    <row r="104" spans="1:11" s="8" customFormat="1" ht="21" customHeight="1" x14ac:dyDescent="0.2">
      <c r="A104" s="10" t="s">
        <v>7</v>
      </c>
      <c r="B104" s="10"/>
      <c r="C104" s="10"/>
      <c r="D104" s="9">
        <v>47880128</v>
      </c>
      <c r="E104" s="9"/>
      <c r="F104" s="9">
        <v>47774161</v>
      </c>
      <c r="G104" s="9"/>
      <c r="H104" s="9">
        <v>16090546</v>
      </c>
      <c r="I104" s="9"/>
      <c r="J104" s="9">
        <v>16716095</v>
      </c>
      <c r="K104" s="9"/>
    </row>
    <row r="105" spans="1:11" s="8" customFormat="1" ht="21" customHeight="1" x14ac:dyDescent="0.2">
      <c r="A105" s="10" t="s">
        <v>6</v>
      </c>
      <c r="B105" s="16"/>
      <c r="C105" s="16"/>
      <c r="D105" s="15">
        <v>13941353</v>
      </c>
      <c r="E105" s="9"/>
      <c r="F105" s="15">
        <v>13823325</v>
      </c>
      <c r="G105" s="9"/>
      <c r="H105" s="15">
        <v>2855255</v>
      </c>
      <c r="I105" s="9"/>
      <c r="J105" s="15">
        <v>2881953</v>
      </c>
      <c r="K105" s="9"/>
    </row>
    <row r="106" spans="1:11" s="8" customFormat="1" ht="21" customHeight="1" x14ac:dyDescent="0.25">
      <c r="A106" s="10" t="s">
        <v>5</v>
      </c>
      <c r="B106" s="12"/>
      <c r="C106" s="12"/>
      <c r="D106" s="9">
        <f>SUM(D98:D105)</f>
        <v>90099600</v>
      </c>
      <c r="E106" s="9"/>
      <c r="F106" s="9">
        <f>SUM(F98:F105)</f>
        <v>89879254</v>
      </c>
      <c r="G106" s="9"/>
      <c r="H106" s="9">
        <f>SUM(H98:H105)</f>
        <v>50814002</v>
      </c>
      <c r="I106" s="14"/>
      <c r="J106" s="9">
        <f>SUM(J98:J105)</f>
        <v>51466249</v>
      </c>
      <c r="K106" s="14"/>
    </row>
    <row r="107" spans="1:11" s="8" customFormat="1" ht="21" customHeight="1" x14ac:dyDescent="0.2">
      <c r="A107" s="10" t="s">
        <v>4</v>
      </c>
      <c r="B107" s="12"/>
      <c r="C107" s="12"/>
      <c r="D107" s="15">
        <v>3514428</v>
      </c>
      <c r="E107" s="9"/>
      <c r="F107" s="15">
        <v>3833535</v>
      </c>
      <c r="G107" s="9"/>
      <c r="H107" s="15">
        <v>0</v>
      </c>
      <c r="I107" s="9"/>
      <c r="J107" s="15">
        <v>0</v>
      </c>
      <c r="K107" s="9"/>
    </row>
    <row r="108" spans="1:11" s="8" customFormat="1" ht="21" customHeight="1" x14ac:dyDescent="0.25">
      <c r="A108" s="13" t="s">
        <v>3</v>
      </c>
      <c r="B108" s="12"/>
      <c r="C108" s="12"/>
      <c r="D108" s="9">
        <f>SUM(D106:D107)</f>
        <v>93614028</v>
      </c>
      <c r="E108" s="9"/>
      <c r="F108" s="9">
        <f>SUM(F106:F107)</f>
        <v>93712789</v>
      </c>
      <c r="G108" s="9"/>
      <c r="H108" s="9">
        <f>SUM(H106:H107)</f>
        <v>50814002</v>
      </c>
      <c r="I108" s="14"/>
      <c r="J108" s="9">
        <f>SUM(J106:J107)</f>
        <v>51466249</v>
      </c>
      <c r="K108" s="14"/>
    </row>
    <row r="109" spans="1:11" s="8" customFormat="1" ht="21" customHeight="1" thickBot="1" x14ac:dyDescent="0.25">
      <c r="A109" s="13" t="s">
        <v>2</v>
      </c>
      <c r="C109" s="12"/>
      <c r="D109" s="11">
        <f>D108+D76</f>
        <v>139892517</v>
      </c>
      <c r="E109" s="9"/>
      <c r="F109" s="11">
        <f>F108+F76</f>
        <v>141542861</v>
      </c>
      <c r="G109" s="9"/>
      <c r="H109" s="11">
        <f>H108+H76</f>
        <v>90222188</v>
      </c>
      <c r="I109" s="9"/>
      <c r="J109" s="11">
        <f>J108+J76</f>
        <v>88970153</v>
      </c>
      <c r="K109" s="9"/>
    </row>
    <row r="110" spans="1:11" s="8" customFormat="1" ht="21" customHeight="1" thickTop="1" x14ac:dyDescent="0.2">
      <c r="A110" s="10"/>
      <c r="D110" s="9">
        <f>D36-D109</f>
        <v>0</v>
      </c>
      <c r="E110" s="9"/>
      <c r="F110" s="9">
        <f>F36-F109</f>
        <v>0</v>
      </c>
      <c r="G110" s="9"/>
      <c r="H110" s="9">
        <f>H36-H109</f>
        <v>0</v>
      </c>
      <c r="I110" s="9"/>
      <c r="J110" s="9">
        <f>J36-J109</f>
        <v>0</v>
      </c>
      <c r="K110" s="9"/>
    </row>
    <row r="111" spans="1:11" ht="21" customHeight="1" x14ac:dyDescent="0.2">
      <c r="A111" s="6" t="s">
        <v>1</v>
      </c>
    </row>
    <row r="112" spans="1:11" ht="21" customHeight="1" x14ac:dyDescent="0.2">
      <c r="A112" s="6"/>
    </row>
    <row r="113" spans="1:11" ht="21" customHeight="1" x14ac:dyDescent="0.2">
      <c r="A113" s="7"/>
    </row>
    <row r="114" spans="1:11" ht="21" customHeight="1" x14ac:dyDescent="0.2">
      <c r="A114" s="6"/>
    </row>
    <row r="115" spans="1:11" ht="21" customHeight="1" x14ac:dyDescent="0.2">
      <c r="A115" s="6"/>
      <c r="B115" s="1" t="s">
        <v>0</v>
      </c>
    </row>
    <row r="116" spans="1:11" ht="21" customHeight="1" x14ac:dyDescent="0.2">
      <c r="A116" s="7"/>
    </row>
    <row r="117" spans="1:11" ht="21" customHeight="1" x14ac:dyDescent="0.2">
      <c r="A117" s="6"/>
    </row>
    <row r="118" spans="1:11" ht="21" customHeight="1" x14ac:dyDescent="0.2">
      <c r="A118" s="6"/>
    </row>
    <row r="119" spans="1:11" ht="21" customHeight="1" x14ac:dyDescent="0.2">
      <c r="A119" s="6"/>
    </row>
    <row r="120" spans="1:11" ht="21" customHeight="1" x14ac:dyDescent="0.2">
      <c r="A120" s="6"/>
    </row>
    <row r="121" spans="1:11" ht="21" customHeight="1" x14ac:dyDescent="0.2">
      <c r="A121" s="6"/>
    </row>
    <row r="122" spans="1:11" ht="21" customHeight="1" x14ac:dyDescent="0.2">
      <c r="A122" s="6"/>
    </row>
    <row r="123" spans="1:11" s="3" customFormat="1" ht="21" customHeight="1" x14ac:dyDescent="0.25">
      <c r="B123" s="4"/>
      <c r="C123" s="4"/>
      <c r="D123" s="4"/>
      <c r="E123" s="4"/>
      <c r="F123" s="4"/>
      <c r="G123" s="4"/>
      <c r="H123" s="4"/>
      <c r="I123" s="4"/>
      <c r="J123" s="5">
        <v>3</v>
      </c>
      <c r="K123" s="4"/>
    </row>
  </sheetData>
  <mergeCells count="6">
    <mergeCell ref="H46:K46"/>
    <mergeCell ref="H87:K87"/>
    <mergeCell ref="D87:F87"/>
    <mergeCell ref="D5:F5"/>
    <mergeCell ref="D46:F46"/>
    <mergeCell ref="H5:K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8" firstPageNumber="3" orientation="portrait" useFirstPageNumber="1" r:id="rId1"/>
  <headerFooter alignWithMargins="0"/>
  <rowBreaks count="2" manualBreakCount="2">
    <brk id="41" max="16383" man="1"/>
    <brk id="82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64B95-2201-4D1D-B833-DF5DC330F704}">
  <sheetPr>
    <tabColor rgb="FF00B0F0"/>
  </sheetPr>
  <dimension ref="A1:J86"/>
  <sheetViews>
    <sheetView showGridLines="0" view="pageBreakPreview" zoomScale="90" zoomScaleNormal="85" zoomScaleSheetLayoutView="90" workbookViewId="0">
      <selection activeCell="D3" sqref="D3"/>
    </sheetView>
  </sheetViews>
  <sheetFormatPr defaultColWidth="9.140625" defaultRowHeight="21" customHeight="1" x14ac:dyDescent="0.2"/>
  <cols>
    <col min="1" max="1" width="45" style="47" customWidth="1"/>
    <col min="2" max="2" width="6.7109375" style="47" bestFit="1" customWidth="1"/>
    <col min="3" max="3" width="0.85546875" style="47" customWidth="1"/>
    <col min="4" max="4" width="14.7109375" style="47" bestFit="1" customWidth="1"/>
    <col min="5" max="5" width="0.85546875" style="47" customWidth="1"/>
    <col min="6" max="6" width="14.7109375" style="47" bestFit="1" customWidth="1"/>
    <col min="7" max="7" width="0.85546875" style="47" customWidth="1"/>
    <col min="8" max="8" width="14.7109375" style="47" bestFit="1" customWidth="1"/>
    <col min="9" max="9" width="0.85546875" style="47" customWidth="1"/>
    <col min="10" max="10" width="14.85546875" style="47" customWidth="1"/>
    <col min="11" max="16384" width="9.140625" style="47"/>
  </cols>
  <sheetData>
    <row r="1" spans="1:10" s="3" customFormat="1" ht="21" customHeight="1" x14ac:dyDescent="0.2">
      <c r="A1" s="1"/>
      <c r="B1" s="37"/>
      <c r="C1" s="37"/>
      <c r="D1" s="37"/>
      <c r="E1" s="37"/>
      <c r="F1" s="37"/>
      <c r="G1" s="37"/>
      <c r="H1" s="37"/>
      <c r="I1" s="37"/>
      <c r="J1" s="37" t="s">
        <v>103</v>
      </c>
    </row>
    <row r="2" spans="1:10" s="3" customFormat="1" ht="21" customHeight="1" x14ac:dyDescent="0.2">
      <c r="A2" s="34" t="s">
        <v>29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3" customFormat="1" ht="21" customHeight="1" x14ac:dyDescent="0.2">
      <c r="A3" s="34" t="s">
        <v>130</v>
      </c>
      <c r="B3" s="46"/>
      <c r="C3" s="46"/>
      <c r="D3" s="45"/>
      <c r="E3" s="45"/>
      <c r="F3" s="45"/>
      <c r="G3" s="45"/>
      <c r="H3" s="45"/>
      <c r="I3" s="45"/>
      <c r="J3" s="45"/>
    </row>
    <row r="4" spans="1:10" s="3" customFormat="1" ht="21" customHeight="1" x14ac:dyDescent="0.2">
      <c r="A4" s="69" t="s">
        <v>129</v>
      </c>
      <c r="B4" s="46"/>
      <c r="C4" s="46"/>
      <c r="D4" s="45"/>
      <c r="E4" s="45"/>
      <c r="F4" s="45"/>
      <c r="G4" s="45"/>
      <c r="H4" s="45"/>
      <c r="I4" s="45"/>
      <c r="J4" s="45"/>
    </row>
    <row r="5" spans="1:10" s="3" customFormat="1" ht="21" customHeight="1" x14ac:dyDescent="0.2">
      <c r="A5" s="6"/>
      <c r="B5" s="1"/>
      <c r="C5" s="1"/>
      <c r="D5" s="2"/>
      <c r="E5" s="2"/>
      <c r="F5" s="2"/>
      <c r="G5" s="2"/>
      <c r="H5" s="33"/>
      <c r="I5" s="2"/>
      <c r="J5" s="48" t="s">
        <v>128</v>
      </c>
    </row>
    <row r="6" spans="1:10" s="3" customFormat="1" ht="21" customHeight="1" x14ac:dyDescent="0.2">
      <c r="A6" s="6"/>
      <c r="B6" s="1"/>
      <c r="C6" s="1"/>
      <c r="D6" s="67"/>
      <c r="E6" s="67" t="s">
        <v>26</v>
      </c>
      <c r="F6" s="67"/>
      <c r="G6" s="68"/>
      <c r="H6" s="67"/>
      <c r="I6" s="67" t="s">
        <v>25</v>
      </c>
      <c r="J6" s="67"/>
    </row>
    <row r="7" spans="1:10" s="3" customFormat="1" ht="21" customHeight="1" x14ac:dyDescent="0.2">
      <c r="A7" s="6"/>
      <c r="B7" s="43" t="s">
        <v>56</v>
      </c>
      <c r="C7" s="6"/>
      <c r="D7" s="65">
        <v>2023</v>
      </c>
      <c r="E7" s="24"/>
      <c r="F7" s="65">
        <v>2022</v>
      </c>
      <c r="G7" s="66"/>
      <c r="H7" s="65">
        <v>2023</v>
      </c>
      <c r="I7" s="24"/>
      <c r="J7" s="65">
        <v>2022</v>
      </c>
    </row>
    <row r="8" spans="1:10" s="3" customFormat="1" ht="21" hidden="1" customHeight="1" x14ac:dyDescent="0.2">
      <c r="A8" s="6"/>
      <c r="B8" s="26"/>
      <c r="C8" s="6"/>
      <c r="D8" s="24"/>
      <c r="E8" s="24"/>
      <c r="F8" s="24"/>
      <c r="G8" s="66"/>
      <c r="H8" s="24"/>
      <c r="I8" s="24"/>
      <c r="J8" s="24"/>
    </row>
    <row r="9" spans="1:10" s="3" customFormat="1" ht="21" customHeight="1" x14ac:dyDescent="0.25">
      <c r="A9" s="34" t="s">
        <v>127</v>
      </c>
      <c r="B9" s="34"/>
      <c r="C9" s="89"/>
      <c r="D9" s="1"/>
      <c r="E9" s="32"/>
      <c r="F9" s="2"/>
      <c r="G9" s="32"/>
      <c r="H9" s="32"/>
      <c r="I9" s="32"/>
      <c r="J9" s="32"/>
    </row>
    <row r="10" spans="1:10" s="3" customFormat="1" ht="21" customHeight="1" x14ac:dyDescent="0.25">
      <c r="A10" s="6" t="s">
        <v>126</v>
      </c>
      <c r="B10" s="61" t="s">
        <v>283</v>
      </c>
      <c r="C10" s="80"/>
      <c r="D10" s="81">
        <v>25472629</v>
      </c>
      <c r="E10" s="88"/>
      <c r="F10" s="83">
        <v>22825097</v>
      </c>
      <c r="G10" s="88"/>
      <c r="H10" s="81">
        <v>4125561</v>
      </c>
      <c r="I10" s="88"/>
      <c r="J10" s="83">
        <v>3749676</v>
      </c>
    </row>
    <row r="11" spans="1:10" s="3" customFormat="1" ht="21" customHeight="1" x14ac:dyDescent="0.25">
      <c r="A11" s="6" t="s">
        <v>125</v>
      </c>
      <c r="B11" s="61" t="s">
        <v>283</v>
      </c>
      <c r="C11" s="80"/>
      <c r="D11" s="81">
        <v>943732</v>
      </c>
      <c r="E11" s="9"/>
      <c r="F11" s="9">
        <v>874535</v>
      </c>
      <c r="G11" s="9"/>
      <c r="H11" s="81">
        <v>0</v>
      </c>
      <c r="I11" s="9"/>
      <c r="J11" s="9">
        <v>0</v>
      </c>
    </row>
    <row r="12" spans="1:10" s="3" customFormat="1" ht="21" customHeight="1" x14ac:dyDescent="0.25">
      <c r="A12" s="6" t="s">
        <v>124</v>
      </c>
      <c r="B12" s="61" t="s">
        <v>283</v>
      </c>
      <c r="C12" s="80"/>
      <c r="D12" s="9"/>
      <c r="E12" s="9"/>
      <c r="F12" s="9"/>
      <c r="G12" s="9"/>
      <c r="H12" s="9"/>
      <c r="I12" s="9"/>
      <c r="J12" s="9"/>
    </row>
    <row r="13" spans="1:10" s="3" customFormat="1" ht="21" customHeight="1" x14ac:dyDescent="0.25">
      <c r="A13" s="6" t="s">
        <v>123</v>
      </c>
      <c r="B13" s="61" t="s">
        <v>283</v>
      </c>
      <c r="C13" s="80"/>
      <c r="D13" s="87">
        <v>6700</v>
      </c>
      <c r="E13" s="9"/>
      <c r="F13" s="87">
        <v>2</v>
      </c>
      <c r="G13" s="9"/>
      <c r="H13" s="87">
        <v>6700</v>
      </c>
      <c r="I13" s="9"/>
      <c r="J13" s="87">
        <v>2</v>
      </c>
    </row>
    <row r="14" spans="1:10" s="3" customFormat="1" ht="21" customHeight="1" x14ac:dyDescent="0.25">
      <c r="A14" s="6" t="s">
        <v>122</v>
      </c>
      <c r="B14" s="61" t="s">
        <v>283</v>
      </c>
      <c r="C14" s="80"/>
      <c r="D14" s="86">
        <v>283052</v>
      </c>
      <c r="E14" s="9"/>
      <c r="F14" s="86">
        <v>285394</v>
      </c>
      <c r="G14" s="9"/>
      <c r="H14" s="86">
        <v>434530</v>
      </c>
      <c r="I14" s="9"/>
      <c r="J14" s="86">
        <v>408500</v>
      </c>
    </row>
    <row r="15" spans="1:10" s="3" customFormat="1" ht="21" customHeight="1" x14ac:dyDescent="0.25">
      <c r="A15" s="6" t="s">
        <v>121</v>
      </c>
      <c r="B15" s="61"/>
      <c r="C15" s="80"/>
      <c r="D15" s="51">
        <f>SUM(D13:D14)</f>
        <v>289752</v>
      </c>
      <c r="E15" s="51"/>
      <c r="F15" s="51">
        <f>SUM(F13:F14)</f>
        <v>285396</v>
      </c>
      <c r="G15" s="51"/>
      <c r="H15" s="51">
        <f>SUM(H13:H14)</f>
        <v>441230</v>
      </c>
      <c r="I15" s="51"/>
      <c r="J15" s="51">
        <f>SUM(J13:J14)</f>
        <v>408502</v>
      </c>
    </row>
    <row r="16" spans="1:10" s="3" customFormat="1" ht="21" customHeight="1" x14ac:dyDescent="0.25">
      <c r="A16" s="34" t="s">
        <v>120</v>
      </c>
      <c r="B16" s="61"/>
      <c r="C16" s="85"/>
      <c r="D16" s="82">
        <f>SUM(D10:D15)-D15</f>
        <v>26706113</v>
      </c>
      <c r="E16" s="51"/>
      <c r="F16" s="82">
        <f>SUM(F10:F15)-F15</f>
        <v>23985028</v>
      </c>
      <c r="G16" s="51"/>
      <c r="H16" s="82">
        <f>SUM(H10:H15)-H15</f>
        <v>4566791</v>
      </c>
      <c r="I16" s="51"/>
      <c r="J16" s="82">
        <f>SUM(J10:J15)-J15</f>
        <v>4158178</v>
      </c>
    </row>
    <row r="17" spans="1:10" s="3" customFormat="1" ht="21" customHeight="1" x14ac:dyDescent="0.25">
      <c r="A17" s="34" t="s">
        <v>119</v>
      </c>
      <c r="B17" s="61"/>
      <c r="C17" s="85"/>
      <c r="D17" s="9"/>
      <c r="E17" s="51"/>
      <c r="F17" s="9"/>
      <c r="G17" s="51"/>
      <c r="H17" s="9"/>
      <c r="I17" s="51"/>
      <c r="J17" s="9"/>
    </row>
    <row r="18" spans="1:10" s="3" customFormat="1" ht="21" customHeight="1" x14ac:dyDescent="0.25">
      <c r="A18" s="6" t="s">
        <v>118</v>
      </c>
      <c r="B18" s="61" t="s">
        <v>283</v>
      </c>
      <c r="C18" s="80"/>
      <c r="D18" s="81">
        <v>16469456</v>
      </c>
      <c r="E18" s="84"/>
      <c r="F18" s="83">
        <v>14979265</v>
      </c>
      <c r="G18" s="84"/>
      <c r="H18" s="81">
        <v>2667748</v>
      </c>
      <c r="I18" s="84"/>
      <c r="J18" s="83">
        <v>2410157</v>
      </c>
    </row>
    <row r="19" spans="1:10" s="3" customFormat="1" ht="21" customHeight="1" x14ac:dyDescent="0.25">
      <c r="A19" s="6" t="s">
        <v>117</v>
      </c>
      <c r="B19" s="61" t="s">
        <v>283</v>
      </c>
      <c r="C19" s="80"/>
      <c r="D19" s="81">
        <v>5105746</v>
      </c>
      <c r="E19" s="84"/>
      <c r="F19" s="83">
        <v>4496215</v>
      </c>
      <c r="G19" s="84"/>
      <c r="H19" s="81">
        <v>1068433</v>
      </c>
      <c r="I19" s="84"/>
      <c r="J19" s="83">
        <v>1103179</v>
      </c>
    </row>
    <row r="20" spans="1:10" s="3" customFormat="1" ht="21" customHeight="1" x14ac:dyDescent="0.2">
      <c r="A20" s="34" t="s">
        <v>116</v>
      </c>
      <c r="B20" s="61"/>
      <c r="C20" s="24"/>
      <c r="D20" s="82">
        <f>SUM(D17:D19)</f>
        <v>21575202</v>
      </c>
      <c r="E20" s="51"/>
      <c r="F20" s="82">
        <f>SUM(F17:F19)</f>
        <v>19475480</v>
      </c>
      <c r="G20" s="51"/>
      <c r="H20" s="82">
        <f>SUM(H17:H19)</f>
        <v>3736181</v>
      </c>
      <c r="I20" s="51"/>
      <c r="J20" s="82">
        <f>SUM(J17:J19)</f>
        <v>3513336</v>
      </c>
    </row>
    <row r="21" spans="1:10" s="3" customFormat="1" ht="21" customHeight="1" x14ac:dyDescent="0.25">
      <c r="A21" s="34" t="s">
        <v>115</v>
      </c>
      <c r="B21" s="61"/>
      <c r="C21" s="78"/>
      <c r="D21" s="51">
        <f>D16-D20</f>
        <v>5130911</v>
      </c>
      <c r="E21" s="51"/>
      <c r="F21" s="51">
        <f>F16-F20</f>
        <v>4509548</v>
      </c>
      <c r="G21" s="51"/>
      <c r="H21" s="51">
        <f>H16-H20</f>
        <v>830610</v>
      </c>
      <c r="I21" s="51"/>
      <c r="J21" s="51">
        <f>J16-J20</f>
        <v>644842</v>
      </c>
    </row>
    <row r="22" spans="1:10" s="3" customFormat="1" ht="21" customHeight="1" x14ac:dyDescent="0.25">
      <c r="A22" s="6" t="s">
        <v>114</v>
      </c>
      <c r="B22" s="61">
        <v>5</v>
      </c>
      <c r="C22" s="80"/>
      <c r="D22" s="81">
        <v>20886</v>
      </c>
      <c r="E22" s="9"/>
      <c r="F22" s="9">
        <v>16075</v>
      </c>
      <c r="G22" s="9"/>
      <c r="H22" s="81">
        <v>0</v>
      </c>
      <c r="I22" s="9"/>
      <c r="J22" s="9">
        <v>0</v>
      </c>
    </row>
    <row r="23" spans="1:10" s="3" customFormat="1" ht="21" customHeight="1" x14ac:dyDescent="0.25">
      <c r="A23" s="6" t="s">
        <v>113</v>
      </c>
      <c r="B23" s="61" t="s">
        <v>283</v>
      </c>
      <c r="C23" s="80"/>
      <c r="D23" s="81">
        <v>48163</v>
      </c>
      <c r="E23" s="9"/>
      <c r="F23" s="9">
        <v>18930</v>
      </c>
      <c r="G23" s="9"/>
      <c r="H23" s="81">
        <v>55147</v>
      </c>
      <c r="I23" s="9"/>
      <c r="J23" s="9">
        <v>34376</v>
      </c>
    </row>
    <row r="24" spans="1:10" s="3" customFormat="1" ht="21" customHeight="1" x14ac:dyDescent="0.25">
      <c r="A24" s="6" t="s">
        <v>112</v>
      </c>
      <c r="B24" s="61" t="s">
        <v>283</v>
      </c>
      <c r="C24" s="80"/>
      <c r="D24" s="15">
        <v>-122215</v>
      </c>
      <c r="E24" s="9"/>
      <c r="F24" s="15">
        <v>-154028</v>
      </c>
      <c r="G24" s="9"/>
      <c r="H24" s="15">
        <v>-145186</v>
      </c>
      <c r="I24" s="9"/>
      <c r="J24" s="15">
        <v>-135633</v>
      </c>
    </row>
    <row r="25" spans="1:10" s="3" customFormat="1" ht="21" customHeight="1" x14ac:dyDescent="0.25">
      <c r="A25" s="34" t="s">
        <v>111</v>
      </c>
      <c r="B25" s="61"/>
      <c r="C25" s="80"/>
      <c r="D25" s="51">
        <f>SUM(D21:D24)</f>
        <v>5077745</v>
      </c>
      <c r="E25" s="51"/>
      <c r="F25" s="51">
        <f>SUM(F21:F24)</f>
        <v>4390525</v>
      </c>
      <c r="G25" s="51"/>
      <c r="H25" s="51">
        <f>SUM(H21:H24)</f>
        <v>740571</v>
      </c>
      <c r="I25" s="51"/>
      <c r="J25" s="51">
        <f>SUM(J21:J24)</f>
        <v>543585</v>
      </c>
    </row>
    <row r="26" spans="1:10" s="3" customFormat="1" ht="21" customHeight="1" x14ac:dyDescent="0.25">
      <c r="A26" s="6" t="s">
        <v>110</v>
      </c>
      <c r="B26" s="61" t="s">
        <v>283</v>
      </c>
      <c r="C26" s="74"/>
      <c r="D26" s="9">
        <v>-1024735</v>
      </c>
      <c r="E26" s="9"/>
      <c r="F26" s="9">
        <v>-823808</v>
      </c>
      <c r="G26" s="9"/>
      <c r="H26" s="9">
        <v>-143688</v>
      </c>
      <c r="I26" s="9"/>
      <c r="J26" s="9">
        <v>-108537</v>
      </c>
    </row>
    <row r="27" spans="1:10" s="3" customFormat="1" ht="21" customHeight="1" thickBot="1" x14ac:dyDescent="0.3">
      <c r="A27" s="34" t="s">
        <v>109</v>
      </c>
      <c r="B27" s="24"/>
      <c r="C27" s="78"/>
      <c r="D27" s="79">
        <f>SUM(D25:D26)</f>
        <v>4053010</v>
      </c>
      <c r="E27" s="51"/>
      <c r="F27" s="79">
        <f>SUM(F25:F26)</f>
        <v>3566717</v>
      </c>
      <c r="G27" s="51"/>
      <c r="H27" s="79">
        <f>SUM(H25:H26)</f>
        <v>596883</v>
      </c>
      <c r="I27" s="51"/>
      <c r="J27" s="79">
        <f>SUM(J25:J26)</f>
        <v>435048</v>
      </c>
    </row>
    <row r="28" spans="1:10" s="3" customFormat="1" ht="18" customHeight="1" thickTop="1" x14ac:dyDescent="0.25">
      <c r="A28" s="6"/>
      <c r="B28" s="24"/>
      <c r="C28" s="78"/>
      <c r="D28" s="59"/>
      <c r="E28" s="2"/>
      <c r="F28" s="2"/>
      <c r="G28" s="32"/>
      <c r="H28" s="59"/>
      <c r="I28" s="32"/>
      <c r="J28" s="2"/>
    </row>
    <row r="29" spans="1:10" s="3" customFormat="1" ht="21" customHeight="1" x14ac:dyDescent="0.25">
      <c r="A29" s="34" t="s">
        <v>108</v>
      </c>
      <c r="B29" s="24"/>
      <c r="C29" s="78"/>
      <c r="D29" s="59"/>
      <c r="E29" s="2"/>
      <c r="F29" s="2"/>
      <c r="G29" s="32"/>
      <c r="H29" s="59"/>
      <c r="I29" s="32"/>
      <c r="J29" s="2"/>
    </row>
    <row r="30" spans="1:10" s="3" customFormat="1" ht="21" customHeight="1" thickBot="1" x14ac:dyDescent="0.3">
      <c r="A30" s="6" t="s">
        <v>107</v>
      </c>
      <c r="B30" s="24"/>
      <c r="C30" s="78"/>
      <c r="D30" s="51">
        <f>D32-D31</f>
        <v>3890126</v>
      </c>
      <c r="E30" s="2"/>
      <c r="F30" s="51">
        <f>F32-F31</f>
        <v>3385609</v>
      </c>
      <c r="G30" s="32"/>
      <c r="H30" s="50">
        <f>H27</f>
        <v>596883</v>
      </c>
      <c r="I30" s="32"/>
      <c r="J30" s="50">
        <f>J27</f>
        <v>435048</v>
      </c>
    </row>
    <row r="31" spans="1:10" s="3" customFormat="1" ht="21" customHeight="1" thickTop="1" x14ac:dyDescent="0.25">
      <c r="A31" s="6" t="s">
        <v>4</v>
      </c>
      <c r="B31" s="24"/>
      <c r="C31" s="78"/>
      <c r="D31" s="51">
        <v>162884</v>
      </c>
      <c r="E31" s="2"/>
      <c r="F31" s="51">
        <v>181108</v>
      </c>
      <c r="G31" s="32"/>
      <c r="H31" s="51"/>
      <c r="I31" s="1"/>
      <c r="J31" s="51"/>
    </row>
    <row r="32" spans="1:10" s="3" customFormat="1" ht="21" customHeight="1" thickBot="1" x14ac:dyDescent="0.3">
      <c r="A32" s="6"/>
      <c r="B32" s="24"/>
      <c r="C32" s="78"/>
      <c r="D32" s="79">
        <f>SUM(D27)</f>
        <v>4053010</v>
      </c>
      <c r="E32" s="2"/>
      <c r="F32" s="79">
        <f>SUM(F27)</f>
        <v>3566717</v>
      </c>
      <c r="G32" s="32"/>
      <c r="H32" s="51"/>
      <c r="I32" s="32"/>
      <c r="J32" s="51"/>
    </row>
    <row r="33" spans="1:10" s="3" customFormat="1" ht="18" customHeight="1" thickTop="1" x14ac:dyDescent="0.25">
      <c r="A33" s="6"/>
      <c r="B33" s="6"/>
      <c r="C33" s="78"/>
      <c r="D33" s="2"/>
      <c r="E33" s="2"/>
      <c r="F33" s="2"/>
      <c r="G33" s="32"/>
      <c r="H33" s="2"/>
      <c r="I33" s="32"/>
      <c r="J33" s="2"/>
    </row>
    <row r="34" spans="1:10" s="3" customFormat="1" ht="21" customHeight="1" x14ac:dyDescent="0.25">
      <c r="A34" s="34" t="s">
        <v>106</v>
      </c>
      <c r="B34" s="61">
        <v>13</v>
      </c>
      <c r="C34" s="74"/>
      <c r="D34" s="2"/>
      <c r="E34" s="77"/>
      <c r="F34" s="2"/>
      <c r="G34" s="32"/>
      <c r="H34" s="2"/>
      <c r="I34" s="32"/>
      <c r="J34" s="2"/>
    </row>
    <row r="35" spans="1:10" s="3" customFormat="1" ht="21" customHeight="1" thickBot="1" x14ac:dyDescent="0.3">
      <c r="A35" s="6" t="s">
        <v>105</v>
      </c>
      <c r="B35" s="24"/>
      <c r="C35" s="74"/>
      <c r="D35" s="75">
        <f>D30*1000/D37</f>
        <v>0.24478514574201793</v>
      </c>
      <c r="E35" s="76"/>
      <c r="F35" s="75">
        <f>F30*1000/F37</f>
        <v>0.21303854746362652</v>
      </c>
      <c r="G35" s="76"/>
      <c r="H35" s="75">
        <f>H30*1000/H37</f>
        <v>3.7558704305704467E-2</v>
      </c>
      <c r="I35" s="76"/>
      <c r="J35" s="75">
        <f>J30*1000/J37</f>
        <v>2.7375279897045343E-2</v>
      </c>
    </row>
    <row r="36" spans="1:10" s="3" customFormat="1" ht="21" customHeight="1" thickTop="1" x14ac:dyDescent="0.25">
      <c r="A36" s="6"/>
      <c r="B36" s="6"/>
      <c r="C36" s="74"/>
      <c r="D36" s="2"/>
      <c r="E36" s="33"/>
      <c r="F36" s="2"/>
      <c r="G36" s="33"/>
      <c r="H36" s="2"/>
      <c r="I36" s="33"/>
      <c r="J36" s="2"/>
    </row>
    <row r="37" spans="1:10" s="3" customFormat="1" ht="21" customHeight="1" thickBot="1" x14ac:dyDescent="0.3">
      <c r="A37" s="6" t="s">
        <v>104</v>
      </c>
      <c r="B37" s="6"/>
      <c r="C37" s="74"/>
      <c r="D37" s="50">
        <v>15892001895</v>
      </c>
      <c r="E37" s="73"/>
      <c r="F37" s="50">
        <v>15892001895</v>
      </c>
      <c r="G37" s="73"/>
      <c r="H37" s="50">
        <v>15892001895</v>
      </c>
      <c r="I37" s="73"/>
      <c r="J37" s="50">
        <v>15892001895</v>
      </c>
    </row>
    <row r="38" spans="1:10" s="3" customFormat="1" ht="18" customHeight="1" thickTop="1" x14ac:dyDescent="0.25">
      <c r="A38" s="6"/>
      <c r="B38" s="6"/>
      <c r="C38" s="74"/>
      <c r="D38" s="51"/>
      <c r="E38" s="73"/>
      <c r="F38" s="51"/>
      <c r="G38" s="73"/>
      <c r="H38" s="51"/>
      <c r="I38" s="73"/>
      <c r="J38" s="51"/>
    </row>
    <row r="39" spans="1:10" s="3" customFormat="1" ht="21" customHeight="1" x14ac:dyDescent="0.25">
      <c r="A39" s="6" t="s">
        <v>1</v>
      </c>
      <c r="B39" s="6"/>
      <c r="C39" s="74"/>
      <c r="D39" s="51"/>
      <c r="E39" s="73"/>
      <c r="F39" s="51"/>
      <c r="G39" s="73"/>
      <c r="H39" s="51"/>
      <c r="I39" s="73"/>
      <c r="J39" s="51"/>
    </row>
    <row r="40" spans="1:10" s="3" customFormat="1" ht="21" customHeight="1" x14ac:dyDescent="0.25">
      <c r="A40" s="6"/>
      <c r="B40" s="6"/>
      <c r="C40" s="74"/>
      <c r="D40" s="51"/>
      <c r="E40" s="73"/>
      <c r="F40" s="51"/>
      <c r="G40" s="73"/>
      <c r="H40" s="51"/>
      <c r="I40" s="73"/>
      <c r="J40" s="51"/>
    </row>
    <row r="41" spans="1:10" s="3" customFormat="1" ht="21" customHeight="1" x14ac:dyDescent="0.25">
      <c r="A41" s="6"/>
      <c r="B41" s="6"/>
      <c r="C41" s="74"/>
      <c r="D41" s="51"/>
      <c r="E41" s="73"/>
      <c r="F41" s="51"/>
      <c r="G41" s="73"/>
      <c r="H41" s="51"/>
      <c r="I41" s="73"/>
      <c r="J41" s="51"/>
    </row>
    <row r="42" spans="1:10" s="3" customFormat="1" ht="21" customHeight="1" x14ac:dyDescent="0.25">
      <c r="A42" s="6"/>
      <c r="B42" s="6"/>
      <c r="C42" s="74"/>
      <c r="D42" s="51"/>
      <c r="E42" s="73"/>
      <c r="F42" s="51"/>
      <c r="G42" s="73"/>
      <c r="H42" s="51"/>
      <c r="I42" s="73"/>
      <c r="J42" s="51"/>
    </row>
    <row r="43" spans="1:10" s="3" customFormat="1" ht="21" customHeight="1" x14ac:dyDescent="0.25">
      <c r="A43" s="6"/>
      <c r="B43" s="6"/>
      <c r="C43" s="74"/>
      <c r="D43" s="51"/>
      <c r="E43" s="73"/>
      <c r="F43" s="51"/>
      <c r="G43" s="73"/>
      <c r="H43" s="51"/>
      <c r="I43" s="73"/>
      <c r="J43" s="51"/>
    </row>
    <row r="44" spans="1:10" s="3" customFormat="1" ht="21" customHeight="1" x14ac:dyDescent="0.2">
      <c r="B44" s="49"/>
      <c r="D44" s="71"/>
      <c r="E44" s="72"/>
      <c r="F44" s="71"/>
      <c r="G44" s="70"/>
      <c r="H44" s="71"/>
      <c r="I44" s="70"/>
      <c r="J44" s="6">
        <v>4</v>
      </c>
    </row>
    <row r="45" spans="1:10" s="3" customFormat="1" ht="21" customHeight="1" x14ac:dyDescent="0.2">
      <c r="A45" s="1"/>
      <c r="B45" s="37"/>
      <c r="C45" s="37"/>
      <c r="D45" s="37"/>
      <c r="E45" s="37"/>
      <c r="F45" s="37"/>
      <c r="G45" s="37"/>
      <c r="H45" s="37"/>
      <c r="I45" s="37"/>
      <c r="J45" s="37" t="s">
        <v>103</v>
      </c>
    </row>
    <row r="46" spans="1:10" s="3" customFormat="1" ht="21" customHeight="1" x14ac:dyDescent="0.2">
      <c r="A46" s="34" t="s">
        <v>29</v>
      </c>
      <c r="B46" s="37"/>
      <c r="C46" s="37"/>
      <c r="D46" s="37"/>
      <c r="E46" s="37"/>
      <c r="F46" s="37"/>
      <c r="G46" s="37"/>
      <c r="H46" s="37"/>
      <c r="I46" s="37"/>
      <c r="J46" s="37"/>
    </row>
    <row r="47" spans="1:10" s="3" customFormat="1" ht="21" customHeight="1" x14ac:dyDescent="0.2">
      <c r="A47" s="34" t="s">
        <v>102</v>
      </c>
      <c r="B47" s="46"/>
      <c r="C47" s="46"/>
      <c r="D47" s="45"/>
      <c r="E47" s="45"/>
      <c r="F47" s="45"/>
      <c r="G47" s="45"/>
      <c r="H47" s="45"/>
      <c r="I47" s="45"/>
      <c r="J47" s="45"/>
    </row>
    <row r="48" spans="1:10" s="3" customFormat="1" ht="21" customHeight="1" x14ac:dyDescent="0.2">
      <c r="A48" s="69" t="str">
        <f>A4</f>
        <v>For the three-month period ended 30 September 2023</v>
      </c>
      <c r="B48" s="46"/>
      <c r="C48" s="46"/>
      <c r="D48" s="45"/>
      <c r="E48" s="45"/>
      <c r="F48" s="45"/>
      <c r="G48" s="45"/>
      <c r="H48" s="45"/>
      <c r="I48" s="45"/>
      <c r="J48" s="45"/>
    </row>
    <row r="49" spans="1:10" s="3" customFormat="1" ht="21" customHeight="1" x14ac:dyDescent="0.2">
      <c r="A49" s="6"/>
      <c r="B49" s="1"/>
      <c r="C49" s="1"/>
      <c r="D49" s="2"/>
      <c r="E49" s="2"/>
      <c r="F49" s="2"/>
      <c r="G49" s="2"/>
      <c r="H49" s="33"/>
      <c r="I49" s="2"/>
      <c r="J49" s="48" t="s">
        <v>27</v>
      </c>
    </row>
    <row r="50" spans="1:10" s="3" customFormat="1" ht="21" customHeight="1" x14ac:dyDescent="0.2">
      <c r="A50" s="6"/>
      <c r="B50" s="1"/>
      <c r="C50" s="1"/>
      <c r="D50" s="67"/>
      <c r="E50" s="67" t="s">
        <v>26</v>
      </c>
      <c r="F50" s="67"/>
      <c r="G50" s="68"/>
      <c r="H50" s="67"/>
      <c r="I50" s="67" t="s">
        <v>25</v>
      </c>
      <c r="J50" s="67"/>
    </row>
    <row r="51" spans="1:10" s="3" customFormat="1" ht="21" customHeight="1" x14ac:dyDescent="0.2">
      <c r="A51" s="6"/>
      <c r="B51" s="26"/>
      <c r="C51" s="6"/>
      <c r="D51" s="65">
        <v>2023</v>
      </c>
      <c r="E51" s="24"/>
      <c r="F51" s="65">
        <v>2022</v>
      </c>
      <c r="G51" s="66"/>
      <c r="H51" s="65">
        <v>2023</v>
      </c>
      <c r="I51" s="24"/>
      <c r="J51" s="65">
        <v>2022</v>
      </c>
    </row>
    <row r="52" spans="1:10" s="3" customFormat="1" ht="21" customHeight="1" x14ac:dyDescent="0.2">
      <c r="A52" s="56" t="s">
        <v>101</v>
      </c>
      <c r="B52" s="49"/>
      <c r="C52" s="1"/>
      <c r="D52" s="15">
        <f>D27</f>
        <v>4053010</v>
      </c>
      <c r="E52" s="2"/>
      <c r="F52" s="15">
        <f>F27</f>
        <v>3566717</v>
      </c>
      <c r="G52" s="32"/>
      <c r="H52" s="15">
        <f>H27</f>
        <v>596883</v>
      </c>
      <c r="I52" s="32"/>
      <c r="J52" s="15">
        <f>J27</f>
        <v>435048</v>
      </c>
    </row>
    <row r="53" spans="1:10" s="3" customFormat="1" ht="21" customHeight="1" x14ac:dyDescent="0.2">
      <c r="A53" s="6"/>
      <c r="B53" s="49"/>
      <c r="C53" s="1"/>
      <c r="D53" s="33"/>
      <c r="E53" s="2"/>
      <c r="F53" s="64"/>
      <c r="G53" s="32"/>
      <c r="H53" s="33"/>
      <c r="I53" s="32"/>
      <c r="J53" s="64"/>
    </row>
    <row r="54" spans="1:10" s="3" customFormat="1" ht="21" customHeight="1" x14ac:dyDescent="0.2">
      <c r="A54" s="56" t="s">
        <v>100</v>
      </c>
      <c r="B54" s="49"/>
      <c r="C54" s="1"/>
      <c r="D54" s="33"/>
      <c r="E54" s="2"/>
      <c r="F54" s="64"/>
      <c r="G54" s="32"/>
      <c r="H54" s="33"/>
      <c r="I54" s="32"/>
      <c r="J54" s="64"/>
    </row>
    <row r="55" spans="1:10" s="3" customFormat="1" ht="21" customHeight="1" x14ac:dyDescent="0.2">
      <c r="A55" s="62" t="s">
        <v>97</v>
      </c>
      <c r="B55" s="49"/>
      <c r="C55" s="1"/>
      <c r="D55" s="33"/>
      <c r="E55" s="2"/>
      <c r="F55" s="64"/>
      <c r="G55" s="32"/>
      <c r="H55" s="33"/>
      <c r="I55" s="32"/>
      <c r="J55" s="64"/>
    </row>
    <row r="56" spans="1:10" s="3" customFormat="1" ht="21" customHeight="1" x14ac:dyDescent="0.2">
      <c r="A56" s="62" t="s">
        <v>96</v>
      </c>
      <c r="B56" s="49"/>
      <c r="C56" s="1"/>
      <c r="D56" s="33"/>
      <c r="E56" s="2"/>
      <c r="F56" s="64"/>
      <c r="G56" s="32"/>
      <c r="H56" s="33"/>
      <c r="I56" s="32"/>
      <c r="J56" s="64"/>
    </row>
    <row r="57" spans="1:10" s="3" customFormat="1" ht="21" customHeight="1" x14ac:dyDescent="0.2">
      <c r="A57" s="60" t="s">
        <v>99</v>
      </c>
      <c r="B57" s="49"/>
      <c r="C57" s="1"/>
      <c r="D57" s="51"/>
      <c r="E57" s="59"/>
      <c r="F57" s="51"/>
      <c r="G57" s="58"/>
      <c r="H57" s="51"/>
      <c r="I57" s="58"/>
      <c r="J57" s="51"/>
    </row>
    <row r="58" spans="1:10" s="3" customFormat="1" ht="21" customHeight="1" x14ac:dyDescent="0.2">
      <c r="A58" s="60" t="s">
        <v>98</v>
      </c>
      <c r="B58" s="61" t="s">
        <v>283</v>
      </c>
      <c r="C58" s="1"/>
      <c r="D58" s="52">
        <v>42908</v>
      </c>
      <c r="E58" s="59"/>
      <c r="F58" s="52">
        <v>161847</v>
      </c>
      <c r="G58" s="63"/>
      <c r="H58" s="52">
        <v>0</v>
      </c>
      <c r="I58" s="58"/>
      <c r="J58" s="52">
        <v>0</v>
      </c>
    </row>
    <row r="59" spans="1:10" s="3" customFormat="1" ht="21" customHeight="1" x14ac:dyDescent="0.2">
      <c r="A59" s="60" t="s">
        <v>97</v>
      </c>
      <c r="B59" s="49"/>
      <c r="C59" s="1"/>
      <c r="D59" s="51"/>
      <c r="E59" s="59"/>
      <c r="F59" s="51"/>
      <c r="G59" s="58"/>
      <c r="H59" s="51"/>
      <c r="I59" s="58"/>
      <c r="J59" s="51"/>
    </row>
    <row r="60" spans="1:10" s="3" customFormat="1" ht="21" customHeight="1" x14ac:dyDescent="0.2">
      <c r="A60" s="60" t="s">
        <v>91</v>
      </c>
      <c r="B60" s="49"/>
      <c r="C60" s="1"/>
      <c r="D60" s="52">
        <f>SUM(D57:D58)</f>
        <v>42908</v>
      </c>
      <c r="E60" s="59"/>
      <c r="F60" s="52">
        <f>SUM(F57:F58)</f>
        <v>161847</v>
      </c>
      <c r="G60" s="58"/>
      <c r="H60" s="52">
        <f>SUM(H57:H58)</f>
        <v>0</v>
      </c>
      <c r="I60" s="58"/>
      <c r="J60" s="52">
        <f>SUM(J57:J58)</f>
        <v>0</v>
      </c>
    </row>
    <row r="61" spans="1:10" s="3" customFormat="1" ht="21" customHeight="1" x14ac:dyDescent="0.2">
      <c r="A61" s="62" t="s">
        <v>92</v>
      </c>
      <c r="B61" s="49"/>
      <c r="C61" s="1"/>
      <c r="D61" s="51"/>
      <c r="E61" s="59"/>
      <c r="F61" s="51"/>
      <c r="G61" s="58"/>
      <c r="H61" s="51"/>
      <c r="I61" s="58"/>
      <c r="J61" s="51"/>
    </row>
    <row r="62" spans="1:10" s="3" customFormat="1" ht="21" customHeight="1" x14ac:dyDescent="0.2">
      <c r="A62" s="62" t="s">
        <v>96</v>
      </c>
      <c r="B62" s="49"/>
      <c r="C62" s="1"/>
      <c r="D62" s="51"/>
      <c r="E62" s="59"/>
      <c r="F62" s="51"/>
      <c r="G62" s="58"/>
      <c r="H62" s="51"/>
      <c r="I62" s="58"/>
      <c r="J62" s="51"/>
    </row>
    <row r="63" spans="1:10" s="3" customFormat="1" ht="21" customHeight="1" x14ac:dyDescent="0.2">
      <c r="A63" s="60" t="s">
        <v>95</v>
      </c>
      <c r="B63" s="49"/>
      <c r="C63" s="1"/>
      <c r="D63" s="51"/>
      <c r="E63" s="59"/>
      <c r="F63" s="51"/>
      <c r="G63" s="58"/>
      <c r="H63" s="51"/>
      <c r="I63" s="58"/>
      <c r="J63" s="51"/>
    </row>
    <row r="64" spans="1:10" s="3" customFormat="1" ht="21" customHeight="1" x14ac:dyDescent="0.2">
      <c r="A64" s="60" t="s">
        <v>94</v>
      </c>
      <c r="B64" s="61"/>
      <c r="C64" s="1"/>
      <c r="D64" s="51">
        <v>-74836</v>
      </c>
      <c r="E64" s="59"/>
      <c r="F64" s="51">
        <v>48950</v>
      </c>
      <c r="G64" s="58"/>
      <c r="H64" s="51">
        <v>-74836</v>
      </c>
      <c r="I64" s="58"/>
      <c r="J64" s="51">
        <v>33260</v>
      </c>
    </row>
    <row r="65" spans="1:10" s="3" customFormat="1" ht="21" customHeight="1" x14ac:dyDescent="0.2">
      <c r="A65" s="60" t="s">
        <v>93</v>
      </c>
      <c r="B65" s="61"/>
      <c r="C65" s="1"/>
      <c r="D65" s="52">
        <v>0</v>
      </c>
      <c r="E65" s="59"/>
      <c r="F65" s="52">
        <v>317114</v>
      </c>
      <c r="G65" s="58"/>
      <c r="H65" s="52">
        <v>0</v>
      </c>
      <c r="I65" s="58"/>
      <c r="J65" s="52">
        <v>0</v>
      </c>
    </row>
    <row r="66" spans="1:10" s="3" customFormat="1" ht="21" customHeight="1" x14ac:dyDescent="0.2">
      <c r="A66" s="60" t="s">
        <v>92</v>
      </c>
      <c r="B66" s="49"/>
      <c r="C66" s="1"/>
      <c r="D66" s="51"/>
      <c r="E66" s="59"/>
      <c r="F66" s="51"/>
      <c r="G66" s="58"/>
      <c r="H66" s="51"/>
      <c r="I66" s="58"/>
      <c r="J66" s="51"/>
    </row>
    <row r="67" spans="1:10" s="3" customFormat="1" ht="21" customHeight="1" x14ac:dyDescent="0.2">
      <c r="A67" s="60" t="s">
        <v>91</v>
      </c>
      <c r="B67" s="49"/>
      <c r="C67" s="1"/>
      <c r="D67" s="52">
        <f>SUM(D64:D65)</f>
        <v>-74836</v>
      </c>
      <c r="E67" s="59"/>
      <c r="F67" s="52">
        <f>SUM(F64:F65)</f>
        <v>366064</v>
      </c>
      <c r="G67" s="58"/>
      <c r="H67" s="52">
        <f>SUM(H64:H65)</f>
        <v>-74836</v>
      </c>
      <c r="I67" s="58"/>
      <c r="J67" s="52">
        <f>SUM(J64:J65)</f>
        <v>33260</v>
      </c>
    </row>
    <row r="68" spans="1:10" s="3" customFormat="1" ht="21" customHeight="1" x14ac:dyDescent="0.2">
      <c r="A68" s="56" t="s">
        <v>90</v>
      </c>
      <c r="B68" s="49"/>
      <c r="C68" s="1"/>
      <c r="D68" s="57">
        <f>D60+D67</f>
        <v>-31928</v>
      </c>
      <c r="E68" s="2"/>
      <c r="F68" s="57">
        <f>F60+F67</f>
        <v>527911</v>
      </c>
      <c r="G68" s="32"/>
      <c r="H68" s="57">
        <f>H60+H67</f>
        <v>-74836</v>
      </c>
      <c r="I68" s="32"/>
      <c r="J68" s="57">
        <f>J60+J67</f>
        <v>33260</v>
      </c>
    </row>
    <row r="69" spans="1:10" s="3" customFormat="1" ht="21" customHeight="1" x14ac:dyDescent="0.25">
      <c r="A69" s="54"/>
      <c r="B69" s="49"/>
      <c r="C69" s="1"/>
      <c r="D69" s="33"/>
      <c r="E69" s="2"/>
      <c r="F69" s="33"/>
      <c r="G69" s="32"/>
      <c r="H69" s="33"/>
      <c r="I69" s="32"/>
      <c r="J69" s="33"/>
    </row>
    <row r="70" spans="1:10" s="3" customFormat="1" ht="21" customHeight="1" thickBot="1" x14ac:dyDescent="0.25">
      <c r="A70" s="56" t="s">
        <v>89</v>
      </c>
      <c r="B70" s="49"/>
      <c r="C70" s="1"/>
      <c r="D70" s="55">
        <f>D52+D68</f>
        <v>4021082</v>
      </c>
      <c r="E70" s="2"/>
      <c r="F70" s="55">
        <f>F52+F68</f>
        <v>4094628</v>
      </c>
      <c r="G70" s="32"/>
      <c r="H70" s="55">
        <f>H52+H68</f>
        <v>522047</v>
      </c>
      <c r="I70" s="32"/>
      <c r="J70" s="55">
        <f>J52+J68</f>
        <v>468308</v>
      </c>
    </row>
    <row r="71" spans="1:10" s="3" customFormat="1" ht="21" customHeight="1" thickTop="1" x14ac:dyDescent="0.25">
      <c r="A71" s="54"/>
      <c r="B71" s="49"/>
      <c r="C71" s="1"/>
      <c r="D71" s="33"/>
      <c r="E71" s="2"/>
      <c r="F71" s="33"/>
      <c r="G71" s="32"/>
      <c r="H71" s="33"/>
      <c r="I71" s="32"/>
      <c r="J71" s="33"/>
    </row>
    <row r="72" spans="1:10" s="3" customFormat="1" ht="21" customHeight="1" x14ac:dyDescent="0.2">
      <c r="A72" s="13" t="s">
        <v>88</v>
      </c>
      <c r="B72" s="49"/>
      <c r="C72" s="1"/>
      <c r="D72" s="33"/>
      <c r="E72" s="2"/>
      <c r="F72" s="33"/>
      <c r="G72" s="32"/>
      <c r="H72" s="33"/>
      <c r="I72" s="32"/>
      <c r="J72" s="33"/>
    </row>
    <row r="73" spans="1:10" s="3" customFormat="1" ht="21" customHeight="1" thickBot="1" x14ac:dyDescent="0.25">
      <c r="A73" s="10" t="s">
        <v>87</v>
      </c>
      <c r="B73" s="49"/>
      <c r="C73" s="1"/>
      <c r="D73" s="51">
        <f>D75-D74</f>
        <v>3878453</v>
      </c>
      <c r="E73" s="33"/>
      <c r="F73" s="51">
        <f>F75-F74</f>
        <v>3906750</v>
      </c>
      <c r="G73" s="33"/>
      <c r="H73" s="50">
        <f>H70</f>
        <v>522047</v>
      </c>
      <c r="I73" s="33"/>
      <c r="J73" s="50">
        <f>J70</f>
        <v>468308</v>
      </c>
    </row>
    <row r="74" spans="1:10" s="3" customFormat="1" ht="21" customHeight="1" thickTop="1" x14ac:dyDescent="0.2">
      <c r="A74" s="10" t="s">
        <v>4</v>
      </c>
      <c r="B74" s="49"/>
      <c r="C74" s="1"/>
      <c r="D74" s="52">
        <v>142629</v>
      </c>
      <c r="E74" s="2"/>
      <c r="F74" s="52">
        <v>187878</v>
      </c>
      <c r="G74" s="32"/>
      <c r="H74" s="51"/>
      <c r="I74" s="32"/>
      <c r="J74" s="51"/>
    </row>
    <row r="75" spans="1:10" s="3" customFormat="1" ht="21" customHeight="1" thickBot="1" x14ac:dyDescent="0.25">
      <c r="A75" s="6"/>
      <c r="B75" s="49"/>
      <c r="C75" s="1"/>
      <c r="D75" s="50">
        <f>D70</f>
        <v>4021082</v>
      </c>
      <c r="E75" s="2"/>
      <c r="F75" s="50">
        <f>F70</f>
        <v>4094628</v>
      </c>
      <c r="G75" s="32"/>
      <c r="H75" s="33"/>
      <c r="I75" s="32"/>
      <c r="J75" s="33"/>
    </row>
    <row r="76" spans="1:10" s="3" customFormat="1" ht="21" customHeight="1" thickTop="1" x14ac:dyDescent="0.2">
      <c r="A76" s="1"/>
      <c r="B76" s="49"/>
      <c r="C76" s="1"/>
      <c r="D76" s="33"/>
      <c r="E76" s="2"/>
      <c r="F76" s="33"/>
      <c r="G76" s="32"/>
      <c r="H76" s="33"/>
      <c r="I76" s="32"/>
      <c r="J76" s="33"/>
    </row>
    <row r="77" spans="1:10" s="3" customFormat="1" ht="21" customHeight="1" x14ac:dyDescent="0.2">
      <c r="A77" s="6" t="s">
        <v>1</v>
      </c>
      <c r="B77" s="49"/>
      <c r="C77" s="1"/>
      <c r="D77" s="33"/>
      <c r="E77" s="2"/>
      <c r="F77" s="33"/>
      <c r="G77" s="32"/>
      <c r="H77" s="33"/>
      <c r="I77" s="32"/>
      <c r="J77" s="33"/>
    </row>
    <row r="78" spans="1:10" s="3" customFormat="1" ht="21" customHeight="1" x14ac:dyDescent="0.2">
      <c r="A78" s="6"/>
      <c r="B78" s="49"/>
      <c r="C78" s="1"/>
      <c r="D78" s="33"/>
      <c r="E78" s="2"/>
      <c r="F78" s="33"/>
      <c r="G78" s="32"/>
      <c r="H78" s="33"/>
      <c r="I78" s="32"/>
      <c r="J78" s="33"/>
    </row>
    <row r="79" spans="1:10" s="3" customFormat="1" ht="21" customHeight="1" x14ac:dyDescent="0.2">
      <c r="A79" s="6"/>
      <c r="B79" s="49"/>
      <c r="C79" s="1"/>
      <c r="D79" s="33"/>
      <c r="E79" s="2"/>
      <c r="F79" s="33"/>
      <c r="G79" s="32"/>
      <c r="H79" s="33"/>
      <c r="I79" s="32"/>
      <c r="J79" s="33"/>
    </row>
    <row r="80" spans="1:10" s="3" customFormat="1" ht="21" customHeight="1" x14ac:dyDescent="0.2">
      <c r="A80" s="6"/>
      <c r="B80" s="49"/>
      <c r="C80" s="1"/>
      <c r="D80" s="33"/>
      <c r="E80" s="2"/>
      <c r="F80" s="33"/>
      <c r="G80" s="32"/>
      <c r="H80" s="33"/>
      <c r="I80" s="32"/>
      <c r="J80" s="33"/>
    </row>
    <row r="81" spans="1:10" s="3" customFormat="1" ht="21" customHeight="1" x14ac:dyDescent="0.2">
      <c r="A81" s="6"/>
      <c r="B81" s="49"/>
      <c r="C81" s="1"/>
      <c r="D81" s="33"/>
      <c r="E81" s="2"/>
      <c r="F81" s="33"/>
      <c r="G81" s="32"/>
      <c r="H81" s="33"/>
      <c r="I81" s="32"/>
      <c r="J81" s="33"/>
    </row>
    <row r="82" spans="1:10" s="3" customFormat="1" ht="21" customHeight="1" x14ac:dyDescent="0.2">
      <c r="A82" s="6"/>
      <c r="B82" s="49"/>
      <c r="C82" s="1"/>
      <c r="D82" s="33"/>
      <c r="E82" s="2"/>
      <c r="F82" s="33"/>
      <c r="G82" s="32"/>
      <c r="H82" s="33"/>
      <c r="I82" s="32"/>
      <c r="J82" s="33"/>
    </row>
    <row r="83" spans="1:10" s="3" customFormat="1" ht="21" customHeight="1" x14ac:dyDescent="0.2">
      <c r="A83" s="6"/>
      <c r="B83" s="49"/>
      <c r="C83" s="1"/>
      <c r="D83" s="33"/>
      <c r="E83" s="2"/>
      <c r="F83" s="33"/>
      <c r="G83" s="32"/>
      <c r="H83" s="33"/>
      <c r="I83" s="32"/>
      <c r="J83" s="33"/>
    </row>
    <row r="84" spans="1:10" s="3" customFormat="1" ht="21" customHeight="1" x14ac:dyDescent="0.2">
      <c r="A84" s="6"/>
      <c r="B84" s="49"/>
      <c r="C84" s="1"/>
      <c r="D84" s="33"/>
      <c r="E84" s="2"/>
      <c r="F84" s="33"/>
      <c r="G84" s="32"/>
      <c r="H84" s="33"/>
      <c r="I84" s="32"/>
      <c r="J84" s="33"/>
    </row>
    <row r="85" spans="1:10" s="3" customFormat="1" ht="21" customHeight="1" x14ac:dyDescent="0.2">
      <c r="A85" s="6"/>
      <c r="B85" s="49"/>
      <c r="C85" s="1"/>
      <c r="D85" s="33"/>
      <c r="E85" s="2"/>
      <c r="F85" s="33"/>
      <c r="G85" s="32"/>
      <c r="H85" s="33"/>
      <c r="I85" s="32"/>
      <c r="J85" s="33"/>
    </row>
    <row r="86" spans="1:10" s="3" customFormat="1" ht="21" customHeight="1" x14ac:dyDescent="0.2">
      <c r="A86" s="136">
        <v>5</v>
      </c>
      <c r="B86" s="136"/>
      <c r="C86" s="136"/>
      <c r="D86" s="136"/>
      <c r="E86" s="136"/>
      <c r="F86" s="136"/>
      <c r="G86" s="136"/>
      <c r="H86" s="136"/>
      <c r="I86" s="136"/>
      <c r="J86" s="136"/>
    </row>
  </sheetData>
  <mergeCells count="1">
    <mergeCell ref="A86:J8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6" firstPageNumber="3" orientation="portrait" useFirstPageNumber="1" r:id="rId1"/>
  <headerFooter alignWithMargins="0"/>
  <rowBreaks count="1" manualBreakCount="1">
    <brk id="44" max="9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3B912-DE54-4166-B381-743F8984BF53}">
  <sheetPr>
    <tabColor rgb="FF00B0F0"/>
  </sheetPr>
  <dimension ref="A1:J254"/>
  <sheetViews>
    <sheetView showGridLines="0" view="pageBreakPreview" zoomScaleNormal="85" zoomScaleSheetLayoutView="100" workbookViewId="0">
      <selection activeCell="B3" sqref="B3"/>
    </sheetView>
  </sheetViews>
  <sheetFormatPr defaultColWidth="9.140625" defaultRowHeight="21" customHeight="1" x14ac:dyDescent="0.2"/>
  <cols>
    <col min="1" max="1" width="45" style="47" customWidth="1"/>
    <col min="2" max="2" width="6.7109375" style="47" bestFit="1" customWidth="1"/>
    <col min="3" max="3" width="0.85546875" style="47" customWidth="1"/>
    <col min="4" max="4" width="14.7109375" style="47" bestFit="1" customWidth="1"/>
    <col min="5" max="5" width="0.85546875" style="47" customWidth="1"/>
    <col min="6" max="6" width="14.7109375" style="47" bestFit="1" customWidth="1"/>
    <col min="7" max="7" width="0.85546875" style="47" customWidth="1"/>
    <col min="8" max="8" width="14.7109375" style="47" bestFit="1" customWidth="1"/>
    <col min="9" max="9" width="0.85546875" style="47" customWidth="1"/>
    <col min="10" max="10" width="14.85546875" style="47" customWidth="1"/>
    <col min="11" max="16384" width="9.140625" style="47"/>
  </cols>
  <sheetData>
    <row r="1" spans="1:10" s="3" customFormat="1" ht="21" customHeight="1" x14ac:dyDescent="0.2">
      <c r="A1" s="1"/>
      <c r="B1" s="37"/>
      <c r="C1" s="37"/>
      <c r="D1" s="37"/>
      <c r="E1" s="37"/>
      <c r="F1" s="37"/>
      <c r="G1" s="37"/>
      <c r="H1" s="37"/>
      <c r="I1" s="37"/>
      <c r="J1" s="37" t="s">
        <v>103</v>
      </c>
    </row>
    <row r="2" spans="1:10" s="3" customFormat="1" ht="21" customHeight="1" x14ac:dyDescent="0.2">
      <c r="A2" s="34" t="s">
        <v>29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s="3" customFormat="1" ht="21" customHeight="1" x14ac:dyDescent="0.2">
      <c r="A3" s="34" t="s">
        <v>130</v>
      </c>
      <c r="B3" s="46"/>
      <c r="C3" s="46"/>
      <c r="D3" s="45"/>
      <c r="E3" s="45"/>
      <c r="F3" s="45"/>
      <c r="G3" s="45"/>
      <c r="H3" s="45"/>
      <c r="I3" s="45"/>
      <c r="J3" s="45"/>
    </row>
    <row r="4" spans="1:10" s="3" customFormat="1" ht="21" customHeight="1" x14ac:dyDescent="0.2">
      <c r="A4" s="69" t="s">
        <v>217</v>
      </c>
      <c r="B4" s="46"/>
      <c r="C4" s="46"/>
      <c r="D4" s="45"/>
      <c r="E4" s="45"/>
      <c r="F4" s="45"/>
      <c r="G4" s="45"/>
      <c r="H4" s="45"/>
      <c r="I4" s="45"/>
      <c r="J4" s="45"/>
    </row>
    <row r="5" spans="1:10" s="3" customFormat="1" ht="21" customHeight="1" x14ac:dyDescent="0.2">
      <c r="A5" s="6"/>
      <c r="B5" s="1"/>
      <c r="C5" s="1"/>
      <c r="D5" s="2"/>
      <c r="E5" s="2"/>
      <c r="F5" s="2"/>
      <c r="G5" s="2"/>
      <c r="H5" s="33"/>
      <c r="I5" s="2"/>
      <c r="J5" s="48" t="s">
        <v>128</v>
      </c>
    </row>
    <row r="6" spans="1:10" s="3" customFormat="1" ht="21" customHeight="1" x14ac:dyDescent="0.2">
      <c r="A6" s="6"/>
      <c r="B6" s="1"/>
      <c r="C6" s="1"/>
      <c r="D6" s="67"/>
      <c r="E6" s="67" t="s">
        <v>26</v>
      </c>
      <c r="F6" s="67"/>
      <c r="G6" s="68"/>
      <c r="H6" s="67"/>
      <c r="I6" s="67" t="s">
        <v>25</v>
      </c>
      <c r="J6" s="67"/>
    </row>
    <row r="7" spans="1:10" s="3" customFormat="1" ht="21" customHeight="1" x14ac:dyDescent="0.2">
      <c r="A7" s="6"/>
      <c r="B7" s="43" t="s">
        <v>56</v>
      </c>
      <c r="C7" s="6"/>
      <c r="D7" s="65">
        <v>2023</v>
      </c>
      <c r="E7" s="24"/>
      <c r="F7" s="65">
        <v>2022</v>
      </c>
      <c r="G7" s="66"/>
      <c r="H7" s="65">
        <v>2023</v>
      </c>
      <c r="I7" s="24"/>
      <c r="J7" s="65">
        <v>2022</v>
      </c>
    </row>
    <row r="8" spans="1:10" s="3" customFormat="1" ht="21" hidden="1" customHeight="1" x14ac:dyDescent="0.2">
      <c r="A8" s="6"/>
      <c r="B8" s="26"/>
      <c r="C8" s="6"/>
      <c r="D8" s="24"/>
      <c r="E8" s="24"/>
      <c r="F8" s="24"/>
      <c r="G8" s="66"/>
      <c r="H8" s="24"/>
      <c r="I8" s="24"/>
      <c r="J8" s="24"/>
    </row>
    <row r="9" spans="1:10" s="3" customFormat="1" ht="21" customHeight="1" x14ac:dyDescent="0.25">
      <c r="A9" s="34" t="s">
        <v>127</v>
      </c>
      <c r="B9" s="34"/>
      <c r="C9" s="89"/>
      <c r="D9" s="1"/>
      <c r="E9" s="32"/>
      <c r="F9" s="2"/>
      <c r="G9" s="32"/>
      <c r="H9" s="32"/>
      <c r="I9" s="32"/>
      <c r="J9" s="32"/>
    </row>
    <row r="10" spans="1:10" s="3" customFormat="1" ht="21" customHeight="1" x14ac:dyDescent="0.25">
      <c r="A10" s="6" t="s">
        <v>126</v>
      </c>
      <c r="B10" s="61" t="s">
        <v>283</v>
      </c>
      <c r="C10" s="80"/>
      <c r="D10" s="81">
        <v>71697538</v>
      </c>
      <c r="E10" s="88"/>
      <c r="F10" s="83">
        <v>65966384</v>
      </c>
      <c r="G10" s="88"/>
      <c r="H10" s="81">
        <v>12099260</v>
      </c>
      <c r="I10" s="88"/>
      <c r="J10" s="83">
        <v>10570918</v>
      </c>
    </row>
    <row r="11" spans="1:10" s="3" customFormat="1" ht="21" customHeight="1" x14ac:dyDescent="0.25">
      <c r="A11" s="6" t="s">
        <v>125</v>
      </c>
      <c r="B11" s="61" t="s">
        <v>283</v>
      </c>
      <c r="C11" s="80"/>
      <c r="D11" s="81">
        <v>2810163</v>
      </c>
      <c r="E11" s="9"/>
      <c r="F11" s="9">
        <v>2491653</v>
      </c>
      <c r="G11" s="9"/>
      <c r="H11" s="81">
        <v>0</v>
      </c>
      <c r="I11" s="9"/>
      <c r="J11" s="9">
        <v>0</v>
      </c>
    </row>
    <row r="12" spans="1:10" s="3" customFormat="1" ht="21" customHeight="1" x14ac:dyDescent="0.25">
      <c r="A12" s="6" t="s">
        <v>124</v>
      </c>
      <c r="B12" s="61" t="s">
        <v>283</v>
      </c>
      <c r="C12" s="80"/>
      <c r="D12" s="9"/>
      <c r="E12" s="9"/>
      <c r="F12" s="9"/>
      <c r="G12" s="9"/>
      <c r="H12" s="9"/>
      <c r="I12" s="9"/>
      <c r="J12" s="9"/>
    </row>
    <row r="13" spans="1:10" s="3" customFormat="1" ht="21" customHeight="1" x14ac:dyDescent="0.25">
      <c r="A13" s="6" t="s">
        <v>123</v>
      </c>
      <c r="B13" s="61" t="s">
        <v>283</v>
      </c>
      <c r="C13" s="80"/>
      <c r="D13" s="87">
        <v>24448</v>
      </c>
      <c r="E13" s="9"/>
      <c r="F13" s="87">
        <v>8107</v>
      </c>
      <c r="G13" s="9"/>
      <c r="H13" s="87">
        <v>8104693</v>
      </c>
      <c r="I13" s="9"/>
      <c r="J13" s="87">
        <v>5752674</v>
      </c>
    </row>
    <row r="14" spans="1:10" s="3" customFormat="1" ht="21" customHeight="1" x14ac:dyDescent="0.25">
      <c r="A14" s="6" t="s">
        <v>122</v>
      </c>
      <c r="B14" s="61" t="s">
        <v>283</v>
      </c>
      <c r="C14" s="80"/>
      <c r="D14" s="86">
        <v>876892</v>
      </c>
      <c r="E14" s="9"/>
      <c r="F14" s="86">
        <v>667263</v>
      </c>
      <c r="G14" s="9"/>
      <c r="H14" s="86">
        <v>1225340</v>
      </c>
      <c r="I14" s="9"/>
      <c r="J14" s="86">
        <v>1105469</v>
      </c>
    </row>
    <row r="15" spans="1:10" s="3" customFormat="1" ht="21" customHeight="1" x14ac:dyDescent="0.25">
      <c r="A15" s="6" t="s">
        <v>121</v>
      </c>
      <c r="B15" s="61"/>
      <c r="C15" s="80"/>
      <c r="D15" s="51">
        <f>SUM(D13:D14)</f>
        <v>901340</v>
      </c>
      <c r="E15" s="51"/>
      <c r="F15" s="51">
        <f>SUM(F13:F14)</f>
        <v>675370</v>
      </c>
      <c r="G15" s="51"/>
      <c r="H15" s="51">
        <f>SUM(H13:H14)</f>
        <v>9330033</v>
      </c>
      <c r="I15" s="51"/>
      <c r="J15" s="51">
        <f>SUM(J13:J14)</f>
        <v>6858143</v>
      </c>
    </row>
    <row r="16" spans="1:10" s="3" customFormat="1" ht="21" customHeight="1" x14ac:dyDescent="0.25">
      <c r="A16" s="34" t="s">
        <v>120</v>
      </c>
      <c r="B16" s="61"/>
      <c r="C16" s="85"/>
      <c r="D16" s="82">
        <f>SUM(D10:D15)-D15</f>
        <v>75409041</v>
      </c>
      <c r="E16" s="51"/>
      <c r="F16" s="82">
        <f>SUM(F10:F15)-F15</f>
        <v>69133407</v>
      </c>
      <c r="G16" s="51"/>
      <c r="H16" s="82">
        <f>SUM(H10:H15)-H15</f>
        <v>21429293</v>
      </c>
      <c r="I16" s="51"/>
      <c r="J16" s="82">
        <f>SUM(J10:J15)-J15</f>
        <v>17429061</v>
      </c>
    </row>
    <row r="17" spans="1:10" s="3" customFormat="1" ht="21" customHeight="1" x14ac:dyDescent="0.25">
      <c r="A17" s="34" t="s">
        <v>119</v>
      </c>
      <c r="B17" s="61"/>
      <c r="C17" s="85"/>
      <c r="D17" s="9"/>
      <c r="E17" s="51"/>
      <c r="F17" s="9"/>
      <c r="G17" s="51"/>
      <c r="H17" s="9"/>
      <c r="I17" s="51"/>
      <c r="J17" s="9"/>
    </row>
    <row r="18" spans="1:10" s="3" customFormat="1" ht="21" customHeight="1" x14ac:dyDescent="0.25">
      <c r="A18" s="6" t="s">
        <v>118</v>
      </c>
      <c r="B18" s="61" t="s">
        <v>283</v>
      </c>
      <c r="C18" s="80"/>
      <c r="D18" s="81">
        <v>47023131</v>
      </c>
      <c r="E18" s="84"/>
      <c r="F18" s="83">
        <v>43577149</v>
      </c>
      <c r="G18" s="84"/>
      <c r="H18" s="81">
        <v>7711210</v>
      </c>
      <c r="I18" s="84"/>
      <c r="J18" s="83">
        <v>6926926</v>
      </c>
    </row>
    <row r="19" spans="1:10" s="3" customFormat="1" ht="21" customHeight="1" x14ac:dyDescent="0.25">
      <c r="A19" s="6" t="s">
        <v>117</v>
      </c>
      <c r="B19" s="61" t="s">
        <v>283</v>
      </c>
      <c r="C19" s="80"/>
      <c r="D19" s="81">
        <v>14614896</v>
      </c>
      <c r="E19" s="84"/>
      <c r="F19" s="83">
        <v>12721186</v>
      </c>
      <c r="G19" s="84"/>
      <c r="H19" s="81">
        <v>3323294</v>
      </c>
      <c r="I19" s="84"/>
      <c r="J19" s="83">
        <v>3070339</v>
      </c>
    </row>
    <row r="20" spans="1:10" s="3" customFormat="1" ht="21" customHeight="1" x14ac:dyDescent="0.2">
      <c r="A20" s="34" t="s">
        <v>116</v>
      </c>
      <c r="B20" s="61"/>
      <c r="C20" s="24"/>
      <c r="D20" s="82">
        <f>SUM(D17:D19)</f>
        <v>61638027</v>
      </c>
      <c r="E20" s="51"/>
      <c r="F20" s="82">
        <f>SUM(F17:F19)</f>
        <v>56298335</v>
      </c>
      <c r="G20" s="51"/>
      <c r="H20" s="82">
        <f>SUM(H17:H19)</f>
        <v>11034504</v>
      </c>
      <c r="I20" s="51"/>
      <c r="J20" s="82">
        <f>SUM(J17:J19)</f>
        <v>9997265</v>
      </c>
    </row>
    <row r="21" spans="1:10" s="3" customFormat="1" ht="21" customHeight="1" x14ac:dyDescent="0.25">
      <c r="A21" s="34" t="s">
        <v>115</v>
      </c>
      <c r="B21" s="61"/>
      <c r="C21" s="78"/>
      <c r="D21" s="51">
        <f>D16-D20</f>
        <v>13771014</v>
      </c>
      <c r="E21" s="51"/>
      <c r="F21" s="51">
        <f>F16-F20</f>
        <v>12835072</v>
      </c>
      <c r="G21" s="51"/>
      <c r="H21" s="51">
        <f>H16-H20</f>
        <v>10394789</v>
      </c>
      <c r="I21" s="51"/>
      <c r="J21" s="51">
        <f>J16-J20</f>
        <v>7431796</v>
      </c>
    </row>
    <row r="22" spans="1:10" s="3" customFormat="1" ht="21" customHeight="1" x14ac:dyDescent="0.25">
      <c r="A22" s="6" t="s">
        <v>114</v>
      </c>
      <c r="B22" s="61">
        <v>5</v>
      </c>
      <c r="C22" s="80"/>
      <c r="D22" s="81">
        <v>67750</v>
      </c>
      <c r="E22" s="9"/>
      <c r="F22" s="9">
        <v>31444</v>
      </c>
      <c r="G22" s="9"/>
      <c r="H22" s="81">
        <v>0</v>
      </c>
      <c r="I22" s="9"/>
      <c r="J22" s="9">
        <v>0</v>
      </c>
    </row>
    <row r="23" spans="1:10" s="3" customFormat="1" ht="21" customHeight="1" x14ac:dyDescent="0.25">
      <c r="A23" s="6" t="s">
        <v>113</v>
      </c>
      <c r="B23" s="61" t="s">
        <v>283</v>
      </c>
      <c r="C23" s="80"/>
      <c r="D23" s="81">
        <v>121450</v>
      </c>
      <c r="E23" s="9"/>
      <c r="F23" s="9">
        <v>47953</v>
      </c>
      <c r="G23" s="9"/>
      <c r="H23" s="81">
        <v>144105</v>
      </c>
      <c r="I23" s="9"/>
      <c r="J23" s="9">
        <v>105719</v>
      </c>
    </row>
    <row r="24" spans="1:10" s="3" customFormat="1" ht="21" customHeight="1" x14ac:dyDescent="0.25">
      <c r="A24" s="6" t="s">
        <v>112</v>
      </c>
      <c r="B24" s="61" t="s">
        <v>283</v>
      </c>
      <c r="C24" s="80"/>
      <c r="D24" s="15">
        <v>-420398</v>
      </c>
      <c r="E24" s="9"/>
      <c r="F24" s="15">
        <v>-463488</v>
      </c>
      <c r="G24" s="9"/>
      <c r="H24" s="15">
        <v>-449092</v>
      </c>
      <c r="I24" s="9"/>
      <c r="J24" s="15">
        <v>-408457</v>
      </c>
    </row>
    <row r="25" spans="1:10" s="3" customFormat="1" ht="21" customHeight="1" x14ac:dyDescent="0.25">
      <c r="A25" s="34" t="s">
        <v>111</v>
      </c>
      <c r="B25" s="61"/>
      <c r="C25" s="80"/>
      <c r="D25" s="51">
        <f>SUM(D21:D24)</f>
        <v>13539816</v>
      </c>
      <c r="E25" s="51"/>
      <c r="F25" s="51">
        <f>SUM(F21:F24)</f>
        <v>12450981</v>
      </c>
      <c r="G25" s="51"/>
      <c r="H25" s="51">
        <f>SUM(H21:H24)</f>
        <v>10089802</v>
      </c>
      <c r="I25" s="51"/>
      <c r="J25" s="51">
        <f>SUM(J21:J24)</f>
        <v>7129058</v>
      </c>
    </row>
    <row r="26" spans="1:10" s="3" customFormat="1" ht="21" customHeight="1" x14ac:dyDescent="0.25">
      <c r="A26" s="6" t="s">
        <v>110</v>
      </c>
      <c r="B26" s="61" t="s">
        <v>283</v>
      </c>
      <c r="C26" s="74"/>
      <c r="D26" s="9">
        <v>-2716904</v>
      </c>
      <c r="E26" s="9"/>
      <c r="F26" s="9">
        <v>-2421584</v>
      </c>
      <c r="G26" s="9"/>
      <c r="H26" s="9">
        <v>-385870</v>
      </c>
      <c r="I26" s="9"/>
      <c r="J26" s="9">
        <v>-274268</v>
      </c>
    </row>
    <row r="27" spans="1:10" s="3" customFormat="1" ht="21" customHeight="1" thickBot="1" x14ac:dyDescent="0.3">
      <c r="A27" s="34" t="s">
        <v>109</v>
      </c>
      <c r="B27" s="24"/>
      <c r="C27" s="78"/>
      <c r="D27" s="79">
        <f>SUM(D25:D26)</f>
        <v>10822912</v>
      </c>
      <c r="E27" s="51"/>
      <c r="F27" s="79">
        <f>SUM(F25:F26)</f>
        <v>10029397</v>
      </c>
      <c r="G27" s="51"/>
      <c r="H27" s="79">
        <f>SUM(H25:H26)</f>
        <v>9703932</v>
      </c>
      <c r="I27" s="51"/>
      <c r="J27" s="79">
        <f>SUM(J25:J26)</f>
        <v>6854790</v>
      </c>
    </row>
    <row r="28" spans="1:10" s="3" customFormat="1" ht="18" customHeight="1" thickTop="1" x14ac:dyDescent="0.25">
      <c r="A28" s="6"/>
      <c r="B28" s="24"/>
      <c r="C28" s="78"/>
      <c r="D28" s="59"/>
      <c r="E28" s="2"/>
      <c r="F28" s="2"/>
      <c r="G28" s="32"/>
      <c r="H28" s="59"/>
      <c r="I28" s="32"/>
      <c r="J28" s="2"/>
    </row>
    <row r="29" spans="1:10" s="3" customFormat="1" ht="21" customHeight="1" x14ac:dyDescent="0.25">
      <c r="A29" s="34" t="s">
        <v>108</v>
      </c>
      <c r="B29" s="24"/>
      <c r="C29" s="78"/>
      <c r="D29" s="59"/>
      <c r="E29" s="2"/>
      <c r="F29" s="2"/>
      <c r="G29" s="32"/>
      <c r="H29" s="59"/>
      <c r="I29" s="32"/>
      <c r="J29" s="2"/>
    </row>
    <row r="30" spans="1:10" s="3" customFormat="1" ht="21" customHeight="1" thickBot="1" x14ac:dyDescent="0.3">
      <c r="A30" s="6" t="s">
        <v>107</v>
      </c>
      <c r="B30" s="24"/>
      <c r="C30" s="78"/>
      <c r="D30" s="51">
        <f>D32-D31</f>
        <v>10423503</v>
      </c>
      <c r="E30" s="2"/>
      <c r="F30" s="51">
        <f>F32-F31</f>
        <v>9492791</v>
      </c>
      <c r="G30" s="32"/>
      <c r="H30" s="50">
        <f>H27</f>
        <v>9703932</v>
      </c>
      <c r="I30" s="32"/>
      <c r="J30" s="50">
        <f>J27</f>
        <v>6854790</v>
      </c>
    </row>
    <row r="31" spans="1:10" s="3" customFormat="1" ht="21" customHeight="1" thickTop="1" x14ac:dyDescent="0.25">
      <c r="A31" s="6" t="s">
        <v>4</v>
      </c>
      <c r="B31" s="24"/>
      <c r="C31" s="78"/>
      <c r="D31" s="51">
        <v>399409</v>
      </c>
      <c r="E31" s="2"/>
      <c r="F31" s="51">
        <v>536606</v>
      </c>
      <c r="G31" s="32"/>
      <c r="H31" s="51"/>
      <c r="I31" s="1"/>
      <c r="J31" s="51"/>
    </row>
    <row r="32" spans="1:10" s="3" customFormat="1" ht="21" customHeight="1" thickBot="1" x14ac:dyDescent="0.3">
      <c r="A32" s="6"/>
      <c r="B32" s="24"/>
      <c r="C32" s="78"/>
      <c r="D32" s="79">
        <f>+D27</f>
        <v>10822912</v>
      </c>
      <c r="E32" s="2"/>
      <c r="F32" s="79">
        <f>+F27</f>
        <v>10029397</v>
      </c>
      <c r="G32" s="32"/>
      <c r="H32" s="51"/>
      <c r="I32" s="32"/>
      <c r="J32" s="51"/>
    </row>
    <row r="33" spans="1:10" s="3" customFormat="1" ht="18" customHeight="1" thickTop="1" x14ac:dyDescent="0.25">
      <c r="A33" s="6"/>
      <c r="B33" s="6"/>
      <c r="C33" s="78"/>
      <c r="D33" s="2"/>
      <c r="E33" s="2"/>
      <c r="F33" s="2"/>
      <c r="G33" s="32"/>
      <c r="H33" s="2"/>
      <c r="I33" s="32"/>
      <c r="J33" s="2"/>
    </row>
    <row r="34" spans="1:10" s="3" customFormat="1" ht="21" customHeight="1" x14ac:dyDescent="0.25">
      <c r="A34" s="34" t="s">
        <v>106</v>
      </c>
      <c r="B34" s="61">
        <v>13</v>
      </c>
      <c r="C34" s="74"/>
      <c r="D34" s="2"/>
      <c r="E34" s="77"/>
      <c r="F34" s="2"/>
      <c r="G34" s="32"/>
      <c r="H34" s="2"/>
      <c r="I34" s="32"/>
      <c r="J34" s="2"/>
    </row>
    <row r="35" spans="1:10" s="3" customFormat="1" ht="21" customHeight="1" thickBot="1" x14ac:dyDescent="0.3">
      <c r="A35" s="6" t="s">
        <v>105</v>
      </c>
      <c r="B35" s="24"/>
      <c r="C35" s="74"/>
      <c r="D35" s="75">
        <f>D30*1000/D37</f>
        <v>0.6558961588898049</v>
      </c>
      <c r="E35" s="76"/>
      <c r="F35" s="75">
        <f>F30*1000/F37</f>
        <v>0.59733135338894316</v>
      </c>
      <c r="G35" s="76"/>
      <c r="H35" s="75">
        <f>H30*1000/H37</f>
        <v>0.61061734475711882</v>
      </c>
      <c r="I35" s="76"/>
      <c r="J35" s="75">
        <f>J30*1000/J37</f>
        <v>0.4313358408393268</v>
      </c>
    </row>
    <row r="36" spans="1:10" s="3" customFormat="1" ht="21" customHeight="1" thickTop="1" x14ac:dyDescent="0.25">
      <c r="A36" s="6"/>
      <c r="B36" s="6"/>
      <c r="C36" s="74"/>
      <c r="D36" s="2"/>
      <c r="E36" s="33"/>
      <c r="F36" s="2"/>
      <c r="G36" s="33"/>
      <c r="H36" s="2"/>
      <c r="I36" s="33"/>
      <c r="J36" s="2"/>
    </row>
    <row r="37" spans="1:10" s="3" customFormat="1" ht="21" customHeight="1" thickBot="1" x14ac:dyDescent="0.3">
      <c r="A37" s="6" t="s">
        <v>104</v>
      </c>
      <c r="B37" s="6"/>
      <c r="C37" s="74"/>
      <c r="D37" s="50">
        <v>15892001895</v>
      </c>
      <c r="E37" s="73"/>
      <c r="F37" s="50">
        <v>15892001895</v>
      </c>
      <c r="G37" s="73"/>
      <c r="H37" s="50">
        <v>15892001895</v>
      </c>
      <c r="I37" s="73"/>
      <c r="J37" s="50">
        <v>15892001895</v>
      </c>
    </row>
    <row r="38" spans="1:10" s="3" customFormat="1" ht="18" customHeight="1" thickTop="1" x14ac:dyDescent="0.25">
      <c r="A38" s="6"/>
      <c r="B38" s="6"/>
      <c r="C38" s="74"/>
      <c r="D38" s="51"/>
      <c r="E38" s="73"/>
      <c r="F38" s="51"/>
      <c r="G38" s="73"/>
      <c r="H38" s="51"/>
      <c r="I38" s="73"/>
      <c r="J38" s="51"/>
    </row>
    <row r="39" spans="1:10" s="3" customFormat="1" ht="21" customHeight="1" x14ac:dyDescent="0.25">
      <c r="A39" s="6" t="s">
        <v>1</v>
      </c>
      <c r="B39" s="6"/>
      <c r="C39" s="74"/>
      <c r="D39" s="51"/>
      <c r="E39" s="73"/>
      <c r="F39" s="51"/>
      <c r="G39" s="73"/>
      <c r="H39" s="51"/>
      <c r="I39" s="73"/>
      <c r="J39" s="51"/>
    </row>
    <row r="40" spans="1:10" s="3" customFormat="1" ht="21" customHeight="1" x14ac:dyDescent="0.25">
      <c r="A40" s="6"/>
      <c r="B40" s="6"/>
      <c r="C40" s="74"/>
      <c r="D40" s="51"/>
      <c r="E40" s="73"/>
      <c r="F40" s="51"/>
      <c r="G40" s="73"/>
      <c r="H40" s="51"/>
      <c r="I40" s="73"/>
      <c r="J40" s="51"/>
    </row>
    <row r="41" spans="1:10" s="3" customFormat="1" ht="21" customHeight="1" x14ac:dyDescent="0.25">
      <c r="A41" s="6"/>
      <c r="B41" s="6"/>
      <c r="C41" s="74"/>
      <c r="D41" s="51"/>
      <c r="E41" s="73"/>
      <c r="F41" s="51"/>
      <c r="G41" s="73"/>
      <c r="H41" s="51"/>
      <c r="I41" s="73"/>
      <c r="J41" s="51"/>
    </row>
    <row r="42" spans="1:10" s="3" customFormat="1" ht="21" customHeight="1" x14ac:dyDescent="0.25">
      <c r="A42" s="6"/>
      <c r="B42" s="6"/>
      <c r="C42" s="74"/>
      <c r="D42" s="51"/>
      <c r="E42" s="73"/>
      <c r="F42" s="51"/>
      <c r="G42" s="73"/>
      <c r="H42" s="51"/>
      <c r="I42" s="73"/>
      <c r="J42" s="51"/>
    </row>
    <row r="43" spans="1:10" s="3" customFormat="1" ht="21" customHeight="1" x14ac:dyDescent="0.25">
      <c r="A43" s="6"/>
      <c r="B43" s="6"/>
      <c r="C43" s="74"/>
      <c r="D43" s="51"/>
      <c r="E43" s="73"/>
      <c r="F43" s="51"/>
      <c r="G43" s="73"/>
      <c r="H43" s="51"/>
      <c r="I43" s="73"/>
      <c r="J43" s="51"/>
    </row>
    <row r="44" spans="1:10" s="3" customFormat="1" ht="21" customHeight="1" x14ac:dyDescent="0.2">
      <c r="B44" s="49"/>
      <c r="D44" s="71"/>
      <c r="E44" s="72"/>
      <c r="F44" s="71"/>
      <c r="G44" s="70"/>
      <c r="H44" s="71"/>
      <c r="I44" s="70"/>
      <c r="J44" s="95" t="s">
        <v>287</v>
      </c>
    </row>
    <row r="45" spans="1:10" s="3" customFormat="1" ht="21" customHeight="1" x14ac:dyDescent="0.2">
      <c r="A45" s="1"/>
      <c r="B45" s="37"/>
      <c r="C45" s="37"/>
      <c r="D45" s="37"/>
      <c r="E45" s="37"/>
      <c r="F45" s="37"/>
      <c r="G45" s="37"/>
      <c r="H45" s="37"/>
      <c r="I45" s="37"/>
      <c r="J45" s="37" t="s">
        <v>103</v>
      </c>
    </row>
    <row r="46" spans="1:10" s="3" customFormat="1" ht="21" customHeight="1" x14ac:dyDescent="0.2">
      <c r="A46" s="34" t="s">
        <v>29</v>
      </c>
      <c r="B46" s="37"/>
      <c r="C46" s="37"/>
      <c r="D46" s="37"/>
      <c r="E46" s="37"/>
      <c r="F46" s="37"/>
      <c r="G46" s="37"/>
      <c r="H46" s="37"/>
      <c r="I46" s="37"/>
      <c r="J46" s="37"/>
    </row>
    <row r="47" spans="1:10" s="3" customFormat="1" ht="21" customHeight="1" x14ac:dyDescent="0.2">
      <c r="A47" s="34" t="s">
        <v>102</v>
      </c>
      <c r="B47" s="46"/>
      <c r="C47" s="46"/>
      <c r="D47" s="45"/>
      <c r="E47" s="45"/>
      <c r="F47" s="45"/>
      <c r="G47" s="45"/>
      <c r="H47" s="45"/>
      <c r="I47" s="45"/>
      <c r="J47" s="45"/>
    </row>
    <row r="48" spans="1:10" s="3" customFormat="1" ht="21" customHeight="1" x14ac:dyDescent="0.2">
      <c r="A48" s="69" t="str">
        <f>A4</f>
        <v>For the nine-month period ended 30 September 2023</v>
      </c>
      <c r="B48" s="46"/>
      <c r="C48" s="46"/>
      <c r="D48" s="45"/>
      <c r="E48" s="45"/>
      <c r="F48" s="45"/>
      <c r="G48" s="45"/>
      <c r="H48" s="45"/>
      <c r="I48" s="45"/>
      <c r="J48" s="45"/>
    </row>
    <row r="49" spans="1:10" s="3" customFormat="1" ht="21" customHeight="1" x14ac:dyDescent="0.2">
      <c r="A49" s="6"/>
      <c r="B49" s="1"/>
      <c r="C49" s="1"/>
      <c r="D49" s="2"/>
      <c r="E49" s="2"/>
      <c r="F49" s="2"/>
      <c r="G49" s="2"/>
      <c r="H49" s="33"/>
      <c r="I49" s="2"/>
      <c r="J49" s="48" t="s">
        <v>27</v>
      </c>
    </row>
    <row r="50" spans="1:10" s="3" customFormat="1" ht="21" customHeight="1" x14ac:dyDescent="0.2">
      <c r="A50" s="6"/>
      <c r="B50" s="1"/>
      <c r="C50" s="1"/>
      <c r="D50" s="67"/>
      <c r="E50" s="67" t="s">
        <v>26</v>
      </c>
      <c r="F50" s="67"/>
      <c r="G50" s="68"/>
      <c r="H50" s="67"/>
      <c r="I50" s="67" t="s">
        <v>25</v>
      </c>
      <c r="J50" s="67"/>
    </row>
    <row r="51" spans="1:10" s="3" customFormat="1" ht="21" customHeight="1" x14ac:dyDescent="0.2">
      <c r="A51" s="6"/>
      <c r="B51" s="26"/>
      <c r="C51" s="6"/>
      <c r="D51" s="65">
        <v>2023</v>
      </c>
      <c r="E51" s="24"/>
      <c r="F51" s="65">
        <v>2022</v>
      </c>
      <c r="G51" s="66"/>
      <c r="H51" s="65">
        <v>2023</v>
      </c>
      <c r="I51" s="24"/>
      <c r="J51" s="65">
        <v>2022</v>
      </c>
    </row>
    <row r="52" spans="1:10" s="3" customFormat="1" ht="21" customHeight="1" x14ac:dyDescent="0.2">
      <c r="A52" s="56" t="s">
        <v>101</v>
      </c>
      <c r="B52" s="49"/>
      <c r="C52" s="1"/>
      <c r="D52" s="15">
        <f>D27</f>
        <v>10822912</v>
      </c>
      <c r="E52" s="2"/>
      <c r="F52" s="15">
        <f>F27</f>
        <v>10029397</v>
      </c>
      <c r="G52" s="32"/>
      <c r="H52" s="15">
        <f>H27</f>
        <v>9703932</v>
      </c>
      <c r="I52" s="32"/>
      <c r="J52" s="15">
        <f>J27</f>
        <v>6854790</v>
      </c>
    </row>
    <row r="53" spans="1:10" s="3" customFormat="1" ht="21" customHeight="1" x14ac:dyDescent="0.2">
      <c r="A53" s="6"/>
      <c r="B53" s="49"/>
      <c r="C53" s="1"/>
      <c r="D53" s="33"/>
      <c r="E53" s="2"/>
      <c r="F53" s="64"/>
      <c r="G53" s="32"/>
      <c r="H53" s="33"/>
      <c r="I53" s="32"/>
      <c r="J53" s="64"/>
    </row>
    <row r="54" spans="1:10" s="3" customFormat="1" ht="21" customHeight="1" x14ac:dyDescent="0.2">
      <c r="A54" s="56" t="s">
        <v>100</v>
      </c>
      <c r="B54" s="49"/>
      <c r="C54" s="1"/>
      <c r="D54" s="33"/>
      <c r="E54" s="2"/>
      <c r="F54" s="64"/>
      <c r="G54" s="32"/>
      <c r="H54" s="33"/>
      <c r="I54" s="32"/>
      <c r="J54" s="64"/>
    </row>
    <row r="55" spans="1:10" s="3" customFormat="1" ht="21" customHeight="1" x14ac:dyDescent="0.2">
      <c r="A55" s="62" t="s">
        <v>97</v>
      </c>
      <c r="B55" s="49"/>
      <c r="C55" s="1"/>
      <c r="D55" s="33"/>
      <c r="E55" s="2"/>
      <c r="F55" s="64"/>
      <c r="G55" s="58"/>
      <c r="H55" s="33"/>
      <c r="I55" s="32"/>
      <c r="J55" s="64"/>
    </row>
    <row r="56" spans="1:10" s="3" customFormat="1" ht="21" customHeight="1" x14ac:dyDescent="0.2">
      <c r="A56" s="62" t="s">
        <v>96</v>
      </c>
      <c r="B56" s="49"/>
      <c r="C56" s="1"/>
      <c r="D56" s="33"/>
      <c r="E56" s="2"/>
      <c r="F56" s="64"/>
      <c r="G56" s="58"/>
      <c r="H56" s="33"/>
      <c r="I56" s="32"/>
      <c r="J56" s="64"/>
    </row>
    <row r="57" spans="1:10" s="3" customFormat="1" ht="21" customHeight="1" x14ac:dyDescent="0.2">
      <c r="A57" s="60" t="s">
        <v>99</v>
      </c>
      <c r="B57" s="49"/>
      <c r="C57" s="1"/>
      <c r="D57" s="51"/>
      <c r="E57" s="59"/>
      <c r="F57" s="51"/>
      <c r="G57" s="58"/>
      <c r="H57" s="51"/>
      <c r="I57" s="58"/>
      <c r="J57" s="51"/>
    </row>
    <row r="58" spans="1:10" s="3" customFormat="1" ht="21" customHeight="1" x14ac:dyDescent="0.2">
      <c r="A58" s="60" t="s">
        <v>98</v>
      </c>
      <c r="B58" s="61" t="s">
        <v>283</v>
      </c>
      <c r="C58" s="1"/>
      <c r="D58" s="52">
        <v>89563</v>
      </c>
      <c r="E58" s="59"/>
      <c r="F58" s="52">
        <v>283400</v>
      </c>
      <c r="G58" s="58"/>
      <c r="H58" s="52">
        <v>0</v>
      </c>
      <c r="I58" s="58"/>
      <c r="J58" s="52">
        <v>0</v>
      </c>
    </row>
    <row r="59" spans="1:10" s="3" customFormat="1" ht="21" customHeight="1" x14ac:dyDescent="0.2">
      <c r="A59" s="60" t="s">
        <v>97</v>
      </c>
      <c r="B59" s="49"/>
      <c r="C59" s="1"/>
      <c r="D59" s="51"/>
      <c r="E59" s="59"/>
      <c r="F59" s="51"/>
      <c r="G59" s="58"/>
      <c r="H59" s="51"/>
      <c r="I59" s="58"/>
      <c r="J59" s="51"/>
    </row>
    <row r="60" spans="1:10" s="3" customFormat="1" ht="21" customHeight="1" x14ac:dyDescent="0.2">
      <c r="A60" s="60" t="s">
        <v>91</v>
      </c>
      <c r="B60" s="49"/>
      <c r="C60" s="1"/>
      <c r="D60" s="52">
        <f>SUM(D57:D58)</f>
        <v>89563</v>
      </c>
      <c r="E60" s="59"/>
      <c r="F60" s="52">
        <f>SUM(F57:F58)</f>
        <v>283400</v>
      </c>
      <c r="G60" s="58"/>
      <c r="H60" s="52">
        <f>SUM(H57:H58)</f>
        <v>0</v>
      </c>
      <c r="I60" s="58"/>
      <c r="J60" s="52">
        <f>SUM(J57:J58)</f>
        <v>0</v>
      </c>
    </row>
    <row r="61" spans="1:10" s="3" customFormat="1" ht="21" customHeight="1" x14ac:dyDescent="0.2">
      <c r="A61" s="62" t="s">
        <v>92</v>
      </c>
      <c r="B61" s="49"/>
      <c r="C61" s="1"/>
      <c r="D61" s="51"/>
      <c r="E61" s="59"/>
      <c r="F61" s="51"/>
      <c r="G61" s="58"/>
      <c r="H61" s="51"/>
      <c r="I61" s="58"/>
      <c r="J61" s="51"/>
    </row>
    <row r="62" spans="1:10" s="3" customFormat="1" ht="21" customHeight="1" x14ac:dyDescent="0.2">
      <c r="A62" s="62" t="s">
        <v>96</v>
      </c>
      <c r="B62" s="49"/>
      <c r="C62" s="1"/>
      <c r="D62" s="51"/>
      <c r="E62" s="59"/>
      <c r="F62" s="51"/>
      <c r="G62" s="58"/>
      <c r="H62" s="51"/>
      <c r="I62" s="58"/>
      <c r="J62" s="51"/>
    </row>
    <row r="63" spans="1:10" s="3" customFormat="1" ht="21" customHeight="1" x14ac:dyDescent="0.2">
      <c r="A63" s="60" t="s">
        <v>95</v>
      </c>
      <c r="B63" s="49"/>
      <c r="C63" s="1"/>
      <c r="D63" s="51"/>
      <c r="E63" s="59"/>
      <c r="F63" s="51"/>
      <c r="G63" s="58"/>
      <c r="H63" s="51"/>
      <c r="I63" s="58"/>
      <c r="J63" s="51"/>
    </row>
    <row r="64" spans="1:10" s="3" customFormat="1" ht="21" customHeight="1" x14ac:dyDescent="0.2">
      <c r="A64" s="60" t="s">
        <v>94</v>
      </c>
      <c r="B64" s="61"/>
      <c r="C64" s="1"/>
      <c r="D64" s="51">
        <v>3826</v>
      </c>
      <c r="E64" s="59"/>
      <c r="F64" s="51">
        <v>102418</v>
      </c>
      <c r="G64" s="58"/>
      <c r="H64" s="51">
        <v>-26698</v>
      </c>
      <c r="I64" s="58"/>
      <c r="J64" s="51">
        <v>50030</v>
      </c>
    </row>
    <row r="65" spans="1:10" s="3" customFormat="1" ht="21" customHeight="1" x14ac:dyDescent="0.2">
      <c r="A65" s="60" t="s">
        <v>93</v>
      </c>
      <c r="B65" s="61"/>
      <c r="C65" s="1"/>
      <c r="D65" s="52">
        <v>0</v>
      </c>
      <c r="E65" s="59"/>
      <c r="F65" s="52">
        <v>317114</v>
      </c>
      <c r="G65" s="58"/>
      <c r="H65" s="52">
        <v>0</v>
      </c>
      <c r="I65" s="58"/>
      <c r="J65" s="52">
        <v>0</v>
      </c>
    </row>
    <row r="66" spans="1:10" s="3" customFormat="1" ht="21" customHeight="1" x14ac:dyDescent="0.2">
      <c r="A66" s="60" t="s">
        <v>92</v>
      </c>
      <c r="B66" s="49"/>
      <c r="C66" s="1"/>
      <c r="D66" s="51"/>
      <c r="E66" s="59"/>
      <c r="F66" s="51"/>
      <c r="G66" s="58"/>
      <c r="H66" s="51"/>
      <c r="I66" s="58"/>
      <c r="J66" s="51"/>
    </row>
    <row r="67" spans="1:10" s="3" customFormat="1" ht="21" customHeight="1" x14ac:dyDescent="0.2">
      <c r="A67" s="60" t="s">
        <v>91</v>
      </c>
      <c r="B67" s="49"/>
      <c r="C67" s="1"/>
      <c r="D67" s="52">
        <f>SUM(D64:D65)</f>
        <v>3826</v>
      </c>
      <c r="E67" s="59"/>
      <c r="F67" s="52">
        <f>SUM(F64:F65)</f>
        <v>419532</v>
      </c>
      <c r="G67" s="58"/>
      <c r="H67" s="52">
        <f>SUM(H64:H65)</f>
        <v>-26698</v>
      </c>
      <c r="I67" s="58"/>
      <c r="J67" s="52">
        <f>SUM(J64:J65)</f>
        <v>50030</v>
      </c>
    </row>
    <row r="68" spans="1:10" s="3" customFormat="1" ht="21" customHeight="1" x14ac:dyDescent="0.2">
      <c r="A68" s="56" t="s">
        <v>90</v>
      </c>
      <c r="B68" s="49"/>
      <c r="C68" s="1"/>
      <c r="D68" s="57">
        <f>D60+D67</f>
        <v>93389</v>
      </c>
      <c r="E68" s="2"/>
      <c r="F68" s="57">
        <f>F60+F67</f>
        <v>702932</v>
      </c>
      <c r="G68" s="32"/>
      <c r="H68" s="57">
        <f>H60+H67</f>
        <v>-26698</v>
      </c>
      <c r="I68" s="32"/>
      <c r="J68" s="57">
        <f>J60+J67</f>
        <v>50030</v>
      </c>
    </row>
    <row r="69" spans="1:10" s="3" customFormat="1" ht="21" customHeight="1" x14ac:dyDescent="0.25">
      <c r="A69" s="54"/>
      <c r="B69" s="49"/>
      <c r="C69" s="1"/>
      <c r="D69" s="33"/>
      <c r="E69" s="2"/>
      <c r="F69" s="33"/>
      <c r="G69" s="32"/>
      <c r="H69" s="33"/>
      <c r="I69" s="32"/>
      <c r="J69" s="33"/>
    </row>
    <row r="70" spans="1:10" s="3" customFormat="1" ht="21" customHeight="1" thickBot="1" x14ac:dyDescent="0.25">
      <c r="A70" s="56" t="s">
        <v>89</v>
      </c>
      <c r="B70" s="49"/>
      <c r="C70" s="1"/>
      <c r="D70" s="55">
        <f>D52+D68</f>
        <v>10916301</v>
      </c>
      <c r="E70" s="2"/>
      <c r="F70" s="55">
        <f>F52+F68</f>
        <v>10732329</v>
      </c>
      <c r="G70" s="32"/>
      <c r="H70" s="55">
        <f>H52+H68</f>
        <v>9677234</v>
      </c>
      <c r="I70" s="32"/>
      <c r="J70" s="55">
        <f>J52+J68</f>
        <v>6904820</v>
      </c>
    </row>
    <row r="71" spans="1:10" s="3" customFormat="1" ht="21" customHeight="1" thickTop="1" x14ac:dyDescent="0.25">
      <c r="A71" s="54"/>
      <c r="B71" s="49"/>
      <c r="C71" s="1"/>
      <c r="D71" s="33"/>
      <c r="E71" s="2"/>
      <c r="F71" s="33"/>
      <c r="G71" s="32"/>
      <c r="H71" s="33"/>
      <c r="I71" s="32"/>
      <c r="J71" s="33"/>
    </row>
    <row r="72" spans="1:10" s="3" customFormat="1" ht="21" customHeight="1" x14ac:dyDescent="0.2">
      <c r="A72" s="13" t="s">
        <v>88</v>
      </c>
      <c r="B72" s="49"/>
      <c r="C72" s="1"/>
      <c r="D72" s="33"/>
      <c r="E72" s="2"/>
      <c r="F72" s="33"/>
      <c r="G72" s="32"/>
      <c r="H72" s="33"/>
      <c r="I72" s="32"/>
      <c r="J72" s="33"/>
    </row>
    <row r="73" spans="1:10" s="3" customFormat="1" ht="21" customHeight="1" thickBot="1" x14ac:dyDescent="0.25">
      <c r="A73" s="10" t="s">
        <v>87</v>
      </c>
      <c r="B73" s="49"/>
      <c r="C73" s="1"/>
      <c r="D73" s="51">
        <f>D75-D74</f>
        <v>10553476</v>
      </c>
      <c r="E73" s="33"/>
      <c r="F73" s="51">
        <f>F75-F74</f>
        <v>10168288</v>
      </c>
      <c r="G73" s="33"/>
      <c r="H73" s="50">
        <f>H70</f>
        <v>9677234</v>
      </c>
      <c r="I73" s="33"/>
      <c r="J73" s="53">
        <f>J70</f>
        <v>6904820</v>
      </c>
    </row>
    <row r="74" spans="1:10" s="3" customFormat="1" ht="21" customHeight="1" thickTop="1" x14ac:dyDescent="0.2">
      <c r="A74" s="10" t="s">
        <v>4</v>
      </c>
      <c r="B74" s="49"/>
      <c r="C74" s="1"/>
      <c r="D74" s="52">
        <v>362825</v>
      </c>
      <c r="E74" s="2"/>
      <c r="F74" s="52">
        <v>564041</v>
      </c>
      <c r="G74" s="32"/>
      <c r="H74" s="51"/>
      <c r="I74" s="32"/>
      <c r="J74" s="51"/>
    </row>
    <row r="75" spans="1:10" s="3" customFormat="1" ht="21" customHeight="1" thickBot="1" x14ac:dyDescent="0.25">
      <c r="A75" s="6"/>
      <c r="B75" s="49"/>
      <c r="C75" s="1"/>
      <c r="D75" s="50">
        <f>D70</f>
        <v>10916301</v>
      </c>
      <c r="E75" s="2"/>
      <c r="F75" s="50">
        <f>F70</f>
        <v>10732329</v>
      </c>
      <c r="G75" s="32"/>
      <c r="H75" s="33"/>
      <c r="I75" s="32"/>
      <c r="J75" s="33"/>
    </row>
    <row r="76" spans="1:10" s="3" customFormat="1" ht="21" customHeight="1" thickTop="1" x14ac:dyDescent="0.2">
      <c r="A76" s="1"/>
      <c r="B76" s="49"/>
      <c r="C76" s="1"/>
      <c r="D76" s="33"/>
      <c r="E76" s="2"/>
      <c r="F76" s="33"/>
      <c r="G76" s="32"/>
      <c r="H76" s="33"/>
      <c r="I76" s="32"/>
      <c r="J76" s="33"/>
    </row>
    <row r="77" spans="1:10" s="3" customFormat="1" ht="21" customHeight="1" x14ac:dyDescent="0.2">
      <c r="A77" s="6" t="s">
        <v>1</v>
      </c>
      <c r="B77" s="49"/>
      <c r="C77" s="1"/>
      <c r="D77" s="33"/>
      <c r="E77" s="2"/>
      <c r="F77" s="33"/>
      <c r="G77" s="32"/>
      <c r="H77" s="33"/>
      <c r="I77" s="32"/>
      <c r="J77" s="33"/>
    </row>
    <row r="78" spans="1:10" s="3" customFormat="1" ht="21" customHeight="1" x14ac:dyDescent="0.2">
      <c r="A78" s="6"/>
      <c r="B78" s="49"/>
      <c r="C78" s="1"/>
      <c r="D78" s="33"/>
      <c r="E78" s="2"/>
      <c r="F78" s="33"/>
      <c r="G78" s="32"/>
      <c r="H78" s="33"/>
      <c r="I78" s="32"/>
      <c r="J78" s="33"/>
    </row>
    <row r="79" spans="1:10" s="3" customFormat="1" ht="21" customHeight="1" x14ac:dyDescent="0.2">
      <c r="A79" s="6"/>
      <c r="B79" s="49"/>
      <c r="C79" s="1"/>
      <c r="D79" s="33"/>
      <c r="E79" s="2"/>
      <c r="F79" s="33"/>
      <c r="G79" s="32"/>
      <c r="H79" s="33"/>
      <c r="I79" s="32"/>
      <c r="J79" s="33"/>
    </row>
    <row r="80" spans="1:10" s="3" customFormat="1" ht="21" customHeight="1" x14ac:dyDescent="0.2">
      <c r="A80" s="6"/>
      <c r="B80" s="49"/>
      <c r="C80" s="1"/>
      <c r="D80" s="33"/>
      <c r="E80" s="2"/>
      <c r="F80" s="33"/>
      <c r="G80" s="32"/>
      <c r="H80" s="33"/>
      <c r="I80" s="32"/>
      <c r="J80" s="33"/>
    </row>
    <row r="81" spans="1:10" s="3" customFormat="1" ht="21" customHeight="1" x14ac:dyDescent="0.2">
      <c r="A81" s="6"/>
      <c r="B81" s="49"/>
      <c r="C81" s="1"/>
      <c r="D81" s="33"/>
      <c r="E81" s="2"/>
      <c r="F81" s="33"/>
      <c r="G81" s="32"/>
      <c r="H81" s="33"/>
      <c r="I81" s="32"/>
      <c r="J81" s="33"/>
    </row>
    <row r="82" spans="1:10" s="3" customFormat="1" ht="21" customHeight="1" x14ac:dyDescent="0.2">
      <c r="A82" s="6"/>
      <c r="B82" s="49"/>
      <c r="C82" s="1"/>
      <c r="D82" s="33"/>
      <c r="E82" s="2"/>
      <c r="F82" s="33"/>
      <c r="G82" s="32"/>
      <c r="H82" s="33"/>
      <c r="I82" s="32"/>
      <c r="J82" s="33"/>
    </row>
    <row r="83" spans="1:10" s="3" customFormat="1" ht="21" customHeight="1" x14ac:dyDescent="0.2">
      <c r="A83" s="6"/>
      <c r="B83" s="49"/>
      <c r="C83" s="1"/>
      <c r="D83" s="33"/>
      <c r="E83" s="2"/>
      <c r="F83" s="33"/>
      <c r="G83" s="32"/>
      <c r="H83" s="33"/>
      <c r="I83" s="32"/>
      <c r="J83" s="33"/>
    </row>
    <row r="84" spans="1:10" s="3" customFormat="1" ht="21" customHeight="1" x14ac:dyDescent="0.2">
      <c r="A84" s="6"/>
      <c r="B84" s="49"/>
      <c r="C84" s="1"/>
      <c r="D84" s="33"/>
      <c r="E84" s="2"/>
      <c r="F84" s="33"/>
      <c r="G84" s="32"/>
      <c r="H84" s="33"/>
      <c r="I84" s="32"/>
      <c r="J84" s="33"/>
    </row>
    <row r="85" spans="1:10" s="3" customFormat="1" ht="21" customHeight="1" x14ac:dyDescent="0.2">
      <c r="A85" s="6"/>
      <c r="B85" s="49"/>
      <c r="C85" s="1"/>
      <c r="D85" s="33"/>
      <c r="E85" s="2"/>
      <c r="F85" s="33"/>
      <c r="G85" s="32"/>
      <c r="H85" s="33"/>
      <c r="I85" s="32"/>
      <c r="J85" s="33"/>
    </row>
    <row r="86" spans="1:10" s="3" customFormat="1" ht="21" customHeight="1" x14ac:dyDescent="0.2">
      <c r="A86" s="137" t="s">
        <v>286</v>
      </c>
      <c r="B86" s="136"/>
      <c r="C86" s="136"/>
      <c r="D86" s="136"/>
      <c r="E86" s="136"/>
      <c r="F86" s="136"/>
      <c r="G86" s="136"/>
      <c r="H86" s="136"/>
      <c r="I86" s="136"/>
      <c r="J86" s="136"/>
    </row>
    <row r="87" spans="1:10" s="1" customFormat="1" ht="21" customHeight="1" x14ac:dyDescent="0.2">
      <c r="B87" s="46"/>
      <c r="C87" s="46"/>
      <c r="D87" s="45"/>
      <c r="E87" s="45"/>
      <c r="F87" s="45"/>
      <c r="G87" s="45"/>
      <c r="H87" s="45"/>
      <c r="I87" s="45"/>
      <c r="J87" s="37" t="s">
        <v>103</v>
      </c>
    </row>
    <row r="88" spans="1:10" s="1" customFormat="1" ht="21" customHeight="1" x14ac:dyDescent="0.2">
      <c r="A88" s="34" t="s">
        <v>29</v>
      </c>
      <c r="B88" s="46"/>
      <c r="C88" s="46"/>
      <c r="D88" s="45"/>
      <c r="E88" s="45"/>
      <c r="F88" s="45"/>
      <c r="G88" s="45"/>
      <c r="H88" s="45"/>
      <c r="I88" s="45"/>
      <c r="J88" s="45"/>
    </row>
    <row r="89" spans="1:10" s="1" customFormat="1" ht="21" customHeight="1" x14ac:dyDescent="0.2">
      <c r="A89" s="34" t="s">
        <v>216</v>
      </c>
      <c r="B89" s="46"/>
      <c r="C89" s="46"/>
      <c r="D89" s="45"/>
      <c r="E89" s="45"/>
      <c r="F89" s="45"/>
      <c r="G89" s="45"/>
      <c r="H89" s="45"/>
      <c r="I89" s="45"/>
      <c r="J89" s="45"/>
    </row>
    <row r="90" spans="1:10" s="1" customFormat="1" ht="21" customHeight="1" x14ac:dyDescent="0.2">
      <c r="A90" s="69" t="str">
        <f>A48</f>
        <v>For the nine-month period ended 30 September 2023</v>
      </c>
      <c r="B90" s="46"/>
      <c r="C90" s="46"/>
      <c r="D90" s="45"/>
      <c r="E90" s="45"/>
      <c r="F90" s="45"/>
      <c r="G90" s="45"/>
      <c r="H90" s="45"/>
      <c r="I90" s="45"/>
      <c r="J90" s="45"/>
    </row>
    <row r="91" spans="1:10" s="1" customFormat="1" ht="21" customHeight="1" x14ac:dyDescent="0.2">
      <c r="A91" s="6"/>
      <c r="D91" s="2"/>
      <c r="E91" s="2"/>
      <c r="F91" s="2"/>
      <c r="G91" s="2"/>
      <c r="H91" s="33"/>
      <c r="I91" s="2"/>
      <c r="J91" s="48" t="s">
        <v>27</v>
      </c>
    </row>
    <row r="92" spans="1:10" s="1" customFormat="1" ht="21" customHeight="1" x14ac:dyDescent="0.2">
      <c r="A92" s="6"/>
      <c r="D92" s="67"/>
      <c r="E92" s="67" t="s">
        <v>26</v>
      </c>
      <c r="F92" s="67"/>
      <c r="G92" s="68"/>
      <c r="H92" s="67"/>
      <c r="I92" s="67" t="s">
        <v>25</v>
      </c>
      <c r="J92" s="67"/>
    </row>
    <row r="93" spans="1:10" s="6" customFormat="1" ht="21" customHeight="1" x14ac:dyDescent="0.2">
      <c r="D93" s="65">
        <v>2023</v>
      </c>
      <c r="E93" s="24"/>
      <c r="F93" s="65">
        <v>2022</v>
      </c>
      <c r="G93" s="66"/>
      <c r="H93" s="65">
        <v>2023</v>
      </c>
      <c r="I93" s="24"/>
      <c r="J93" s="65">
        <v>2022</v>
      </c>
    </row>
    <row r="94" spans="1:10" s="1" customFormat="1" ht="21" customHeight="1" x14ac:dyDescent="0.2">
      <c r="A94" s="34" t="s">
        <v>215</v>
      </c>
      <c r="B94" s="34"/>
      <c r="E94" s="2"/>
      <c r="F94" s="2"/>
      <c r="G94" s="2"/>
      <c r="H94" s="2"/>
      <c r="I94" s="2"/>
      <c r="J94" s="2"/>
    </row>
    <row r="95" spans="1:10" s="1" customFormat="1" ht="21" customHeight="1" x14ac:dyDescent="0.2">
      <c r="A95" s="6" t="s">
        <v>111</v>
      </c>
      <c r="B95" s="6"/>
      <c r="D95" s="51">
        <f>D25</f>
        <v>13539816</v>
      </c>
      <c r="E95" s="51"/>
      <c r="F95" s="51">
        <f>F25</f>
        <v>12450981</v>
      </c>
      <c r="G95" s="51"/>
      <c r="H95" s="51">
        <f>H25</f>
        <v>10089802</v>
      </c>
      <c r="I95" s="51"/>
      <c r="J95" s="51">
        <f>J25</f>
        <v>7129058</v>
      </c>
    </row>
    <row r="96" spans="1:10" s="1" customFormat="1" ht="21" customHeight="1" x14ac:dyDescent="0.2">
      <c r="A96" s="6" t="s">
        <v>214</v>
      </c>
      <c r="B96" s="6"/>
      <c r="D96" s="51"/>
      <c r="E96" s="51"/>
      <c r="F96" s="51"/>
      <c r="G96" s="51"/>
      <c r="H96" s="51"/>
      <c r="I96" s="51"/>
      <c r="J96" s="51"/>
    </row>
    <row r="97" spans="1:10" s="1" customFormat="1" ht="21" customHeight="1" x14ac:dyDescent="0.2">
      <c r="A97" s="6" t="s">
        <v>213</v>
      </c>
      <c r="B97" s="6"/>
      <c r="D97" s="51"/>
      <c r="E97" s="51"/>
      <c r="F97" s="51"/>
      <c r="G97" s="51"/>
      <c r="H97" s="51"/>
      <c r="I97" s="51"/>
      <c r="J97" s="51"/>
    </row>
    <row r="98" spans="1:10" s="1" customFormat="1" ht="21" customHeight="1" x14ac:dyDescent="0.2">
      <c r="A98" s="6" t="s">
        <v>212</v>
      </c>
      <c r="B98" s="6"/>
      <c r="D98" s="9">
        <v>4345246</v>
      </c>
      <c r="E98" s="9"/>
      <c r="F98" s="9">
        <v>4465711</v>
      </c>
      <c r="G98" s="9">
        <v>0</v>
      </c>
      <c r="H98" s="9">
        <v>927851</v>
      </c>
      <c r="I98" s="9">
        <v>0</v>
      </c>
      <c r="J98" s="9">
        <v>993955</v>
      </c>
    </row>
    <row r="99" spans="1:10" s="1" customFormat="1" ht="21" customHeight="1" x14ac:dyDescent="0.2">
      <c r="A99" s="6" t="s">
        <v>211</v>
      </c>
      <c r="B99" s="6"/>
      <c r="D99" s="9">
        <v>21665</v>
      </c>
      <c r="E99" s="9"/>
      <c r="F99" s="9">
        <v>5579</v>
      </c>
      <c r="G99" s="9">
        <v>0</v>
      </c>
      <c r="H99" s="9">
        <v>9983</v>
      </c>
      <c r="I99" s="9">
        <v>0</v>
      </c>
      <c r="J99" s="9">
        <v>1062</v>
      </c>
    </row>
    <row r="100" spans="1:10" s="1" customFormat="1" ht="21" customHeight="1" x14ac:dyDescent="0.2">
      <c r="A100" s="6" t="s">
        <v>210</v>
      </c>
      <c r="B100" s="6"/>
      <c r="D100" s="9">
        <v>-4353</v>
      </c>
      <c r="E100" s="9"/>
      <c r="F100" s="9">
        <v>-12643</v>
      </c>
      <c r="G100" s="9"/>
      <c r="H100" s="9">
        <v>0</v>
      </c>
      <c r="I100" s="9"/>
      <c r="J100" s="9">
        <v>-101</v>
      </c>
    </row>
    <row r="101" spans="1:10" s="1" customFormat="1" ht="21" customHeight="1" x14ac:dyDescent="0.2">
      <c r="A101" s="6" t="s">
        <v>209</v>
      </c>
      <c r="B101" s="6"/>
      <c r="D101" s="9">
        <v>285</v>
      </c>
      <c r="E101" s="9"/>
      <c r="F101" s="9">
        <v>-24580</v>
      </c>
      <c r="G101" s="9">
        <v>0</v>
      </c>
      <c r="H101" s="9">
        <v>0</v>
      </c>
      <c r="I101" s="9">
        <v>0</v>
      </c>
      <c r="J101" s="9">
        <v>-243</v>
      </c>
    </row>
    <row r="102" spans="1:10" s="1" customFormat="1" ht="21" customHeight="1" x14ac:dyDescent="0.2">
      <c r="A102" s="6" t="s">
        <v>208</v>
      </c>
      <c r="B102" s="6"/>
      <c r="D102" s="9">
        <v>26957</v>
      </c>
      <c r="E102" s="9"/>
      <c r="F102" s="9">
        <v>6859</v>
      </c>
      <c r="G102" s="9">
        <v>0</v>
      </c>
      <c r="H102" s="9">
        <v>0</v>
      </c>
      <c r="I102" s="9">
        <v>0</v>
      </c>
      <c r="J102" s="9">
        <v>13</v>
      </c>
    </row>
    <row r="103" spans="1:10" s="1" customFormat="1" ht="21" customHeight="1" x14ac:dyDescent="0.2">
      <c r="A103" s="6" t="s">
        <v>207</v>
      </c>
      <c r="B103" s="6"/>
      <c r="D103" s="9">
        <v>113555</v>
      </c>
      <c r="E103" s="9"/>
      <c r="F103" s="9">
        <v>121491</v>
      </c>
      <c r="G103" s="9">
        <v>0</v>
      </c>
      <c r="H103" s="9">
        <v>-3870</v>
      </c>
      <c r="I103" s="9">
        <v>0</v>
      </c>
      <c r="J103" s="9">
        <v>9641</v>
      </c>
    </row>
    <row r="104" spans="1:10" s="1" customFormat="1" ht="21" customHeight="1" x14ac:dyDescent="0.2">
      <c r="A104" s="6" t="s">
        <v>206</v>
      </c>
      <c r="B104" s="6"/>
      <c r="D104" s="9">
        <v>21208</v>
      </c>
      <c r="E104" s="9"/>
      <c r="F104" s="9">
        <v>29638</v>
      </c>
      <c r="G104" s="9">
        <v>0</v>
      </c>
      <c r="H104" s="9">
        <v>578</v>
      </c>
      <c r="I104" s="9">
        <v>0</v>
      </c>
      <c r="J104" s="9">
        <v>2613</v>
      </c>
    </row>
    <row r="105" spans="1:10" s="1" customFormat="1" ht="21" customHeight="1" x14ac:dyDescent="0.2">
      <c r="A105" s="6" t="s">
        <v>205</v>
      </c>
      <c r="B105" s="6"/>
      <c r="D105" s="9">
        <v>-193417</v>
      </c>
      <c r="E105" s="9"/>
      <c r="F105" s="9">
        <v>-193381</v>
      </c>
      <c r="G105" s="9">
        <v>0</v>
      </c>
      <c r="H105" s="9">
        <v>-95692</v>
      </c>
      <c r="I105" s="9">
        <v>0</v>
      </c>
      <c r="J105" s="9">
        <v>-89289</v>
      </c>
    </row>
    <row r="106" spans="1:10" s="1" customFormat="1" ht="21" customHeight="1" x14ac:dyDescent="0.2">
      <c r="A106" s="6" t="s">
        <v>204</v>
      </c>
      <c r="B106" s="6"/>
      <c r="D106" s="9">
        <v>3487</v>
      </c>
      <c r="E106" s="9"/>
      <c r="F106" s="9">
        <v>113498</v>
      </c>
      <c r="G106" s="9">
        <v>0</v>
      </c>
      <c r="H106" s="9">
        <v>8279</v>
      </c>
      <c r="I106" s="9">
        <v>0</v>
      </c>
      <c r="J106" s="9">
        <v>114562</v>
      </c>
    </row>
    <row r="107" spans="1:10" s="1" customFormat="1" ht="21" customHeight="1" x14ac:dyDescent="0.2">
      <c r="A107" s="6" t="s">
        <v>203</v>
      </c>
      <c r="B107" s="6"/>
      <c r="D107" s="9">
        <v>-67750</v>
      </c>
      <c r="E107" s="9"/>
      <c r="F107" s="9">
        <v>-31444</v>
      </c>
      <c r="G107" s="9">
        <v>0</v>
      </c>
      <c r="H107" s="9">
        <v>0</v>
      </c>
      <c r="I107" s="9">
        <v>0</v>
      </c>
      <c r="J107" s="9">
        <v>0</v>
      </c>
    </row>
    <row r="108" spans="1:10" s="1" customFormat="1" ht="21" customHeight="1" x14ac:dyDescent="0.2">
      <c r="A108" s="6" t="s">
        <v>202</v>
      </c>
      <c r="B108" s="6"/>
      <c r="D108" s="9">
        <v>806</v>
      </c>
      <c r="E108" s="9"/>
      <c r="F108" s="9">
        <v>1256</v>
      </c>
      <c r="G108" s="9">
        <v>0</v>
      </c>
      <c r="H108" s="9">
        <v>806</v>
      </c>
      <c r="I108" s="9">
        <v>0</v>
      </c>
      <c r="J108" s="9">
        <v>1256</v>
      </c>
    </row>
    <row r="109" spans="1:10" s="1" customFormat="1" ht="21" customHeight="1" x14ac:dyDescent="0.2">
      <c r="A109" s="6" t="s">
        <v>201</v>
      </c>
      <c r="B109" s="6"/>
      <c r="D109" s="9">
        <v>-4577</v>
      </c>
      <c r="E109" s="9"/>
      <c r="F109" s="9">
        <v>-47</v>
      </c>
      <c r="G109" s="9"/>
      <c r="H109" s="9">
        <v>-3314</v>
      </c>
      <c r="I109" s="9"/>
      <c r="J109" s="9">
        <v>-1260</v>
      </c>
    </row>
    <row r="110" spans="1:10" s="1" customFormat="1" ht="21" customHeight="1" x14ac:dyDescent="0.2">
      <c r="A110" s="6" t="s">
        <v>200</v>
      </c>
      <c r="B110" s="6"/>
      <c r="D110" s="9">
        <v>-7512</v>
      </c>
      <c r="E110" s="9"/>
      <c r="F110" s="9">
        <v>-16870</v>
      </c>
      <c r="G110" s="9">
        <v>0</v>
      </c>
      <c r="H110" s="9">
        <v>-7512</v>
      </c>
      <c r="I110" s="9">
        <v>0</v>
      </c>
      <c r="J110" s="9">
        <v>-16870</v>
      </c>
    </row>
    <row r="111" spans="1:10" s="1" customFormat="1" ht="21" customHeight="1" x14ac:dyDescent="0.2">
      <c r="A111" s="6" t="s">
        <v>182</v>
      </c>
      <c r="B111" s="6"/>
      <c r="D111" s="9">
        <v>266914</v>
      </c>
      <c r="E111" s="9"/>
      <c r="F111" s="9">
        <v>196019</v>
      </c>
      <c r="G111" s="9">
        <v>0</v>
      </c>
      <c r="H111" s="9">
        <v>259105</v>
      </c>
      <c r="I111" s="9">
        <v>0</v>
      </c>
      <c r="J111" s="9">
        <v>188841</v>
      </c>
    </row>
    <row r="112" spans="1:10" s="1" customFormat="1" ht="21" customHeight="1" x14ac:dyDescent="0.2">
      <c r="A112" s="6" t="s">
        <v>199</v>
      </c>
      <c r="B112" s="6"/>
      <c r="D112" s="9">
        <v>288932</v>
      </c>
      <c r="E112" s="9"/>
      <c r="F112" s="9">
        <v>283288</v>
      </c>
      <c r="G112" s="9">
        <v>0</v>
      </c>
      <c r="H112" s="9">
        <v>69173</v>
      </c>
      <c r="I112" s="9">
        <v>0</v>
      </c>
      <c r="J112" s="9">
        <v>79120</v>
      </c>
    </row>
    <row r="113" spans="1:10" s="1" customFormat="1" ht="21" customHeight="1" x14ac:dyDescent="0.2">
      <c r="A113" s="6" t="s">
        <v>198</v>
      </c>
      <c r="B113" s="6"/>
      <c r="D113" s="9">
        <v>78698</v>
      </c>
      <c r="E113" s="9"/>
      <c r="F113" s="9">
        <v>81100</v>
      </c>
      <c r="G113" s="9">
        <v>0</v>
      </c>
      <c r="H113" s="9">
        <v>11201</v>
      </c>
      <c r="I113" s="9">
        <v>0</v>
      </c>
      <c r="J113" s="9">
        <v>17125</v>
      </c>
    </row>
    <row r="114" spans="1:10" s="1" customFormat="1" ht="21" customHeight="1" x14ac:dyDescent="0.2">
      <c r="A114" s="94" t="s">
        <v>197</v>
      </c>
      <c r="B114" s="6"/>
      <c r="D114" s="9">
        <v>-121450</v>
      </c>
      <c r="E114" s="9"/>
      <c r="F114" s="9">
        <v>-47953</v>
      </c>
      <c r="G114" s="9">
        <v>0</v>
      </c>
      <c r="H114" s="9">
        <v>-144105</v>
      </c>
      <c r="I114" s="9">
        <v>0</v>
      </c>
      <c r="J114" s="9">
        <v>-105719</v>
      </c>
    </row>
    <row r="115" spans="1:10" s="1" customFormat="1" ht="21" customHeight="1" x14ac:dyDescent="0.2">
      <c r="A115" s="6" t="s">
        <v>123</v>
      </c>
      <c r="B115" s="6"/>
      <c r="D115" s="9">
        <v>-24448</v>
      </c>
      <c r="E115" s="9"/>
      <c r="F115" s="9">
        <v>-8107</v>
      </c>
      <c r="G115" s="9"/>
      <c r="H115" s="9">
        <v>-8104693</v>
      </c>
      <c r="I115" s="9"/>
      <c r="J115" s="9">
        <v>-5752674</v>
      </c>
    </row>
    <row r="116" spans="1:10" s="1" customFormat="1" ht="21" customHeight="1" x14ac:dyDescent="0.2">
      <c r="A116" s="6" t="s">
        <v>196</v>
      </c>
      <c r="B116" s="6"/>
      <c r="D116" s="15">
        <v>420398</v>
      </c>
      <c r="E116" s="9"/>
      <c r="F116" s="15">
        <v>463488</v>
      </c>
      <c r="G116" s="9"/>
      <c r="H116" s="15">
        <v>449092</v>
      </c>
      <c r="I116" s="9"/>
      <c r="J116" s="15">
        <v>408457</v>
      </c>
    </row>
    <row r="117" spans="1:10" s="1" customFormat="1" ht="21" customHeight="1" x14ac:dyDescent="0.2">
      <c r="A117" s="6" t="s">
        <v>195</v>
      </c>
      <c r="B117" s="6"/>
      <c r="D117" s="51"/>
      <c r="E117" s="51"/>
      <c r="F117" s="51"/>
      <c r="G117" s="51"/>
      <c r="H117" s="51"/>
      <c r="I117" s="51"/>
      <c r="J117" s="51"/>
    </row>
    <row r="118" spans="1:10" s="1" customFormat="1" ht="21" customHeight="1" x14ac:dyDescent="0.2">
      <c r="A118" s="6" t="s">
        <v>194</v>
      </c>
      <c r="B118" s="6"/>
      <c r="D118" s="51">
        <f>SUM(D95:D116)</f>
        <v>18704460</v>
      </c>
      <c r="E118" s="51"/>
      <c r="F118" s="51">
        <f>SUM(F95:F116)</f>
        <v>17883883</v>
      </c>
      <c r="G118" s="51"/>
      <c r="H118" s="51">
        <f>SUM(H95:H116)</f>
        <v>3466684</v>
      </c>
      <c r="I118" s="51"/>
      <c r="J118" s="51">
        <f>SUM(J95:J116)</f>
        <v>2979547</v>
      </c>
    </row>
    <row r="119" spans="1:10" s="1" customFormat="1" ht="21" customHeight="1" x14ac:dyDescent="0.2">
      <c r="A119" s="6"/>
      <c r="D119" s="51"/>
      <c r="E119" s="51"/>
      <c r="F119" s="51"/>
      <c r="G119" s="51"/>
      <c r="H119" s="51"/>
      <c r="I119" s="51"/>
      <c r="J119" s="51"/>
    </row>
    <row r="120" spans="1:10" s="1" customFormat="1" ht="21" customHeight="1" x14ac:dyDescent="0.2">
      <c r="A120" s="6" t="s">
        <v>1</v>
      </c>
      <c r="D120" s="51"/>
      <c r="E120" s="51"/>
      <c r="F120" s="51"/>
      <c r="G120" s="51"/>
      <c r="H120" s="51"/>
      <c r="I120" s="51"/>
      <c r="J120" s="51"/>
    </row>
    <row r="121" spans="1:10" s="1" customFormat="1" ht="21" customHeight="1" x14ac:dyDescent="0.2">
      <c r="A121" s="6"/>
      <c r="D121" s="51"/>
      <c r="E121" s="51"/>
      <c r="F121" s="51"/>
      <c r="G121" s="51"/>
      <c r="H121" s="51"/>
      <c r="I121" s="51"/>
      <c r="J121" s="51"/>
    </row>
    <row r="122" spans="1:10" s="1" customFormat="1" ht="21" customHeight="1" x14ac:dyDescent="0.2">
      <c r="A122" s="6"/>
      <c r="D122" s="51"/>
      <c r="E122" s="51"/>
      <c r="F122" s="51"/>
      <c r="G122" s="51"/>
      <c r="H122" s="51"/>
      <c r="I122" s="51"/>
      <c r="J122" s="51"/>
    </row>
    <row r="123" spans="1:10" s="1" customFormat="1" ht="21" customHeight="1" x14ac:dyDescent="0.2">
      <c r="A123" s="6"/>
      <c r="D123" s="51"/>
      <c r="E123" s="51"/>
      <c r="F123" s="51"/>
      <c r="G123" s="51"/>
      <c r="H123" s="51"/>
      <c r="I123" s="51"/>
      <c r="J123" s="51"/>
    </row>
    <row r="124" spans="1:10" s="1" customFormat="1" ht="21" customHeight="1" x14ac:dyDescent="0.2">
      <c r="A124" s="6"/>
      <c r="D124" s="51"/>
      <c r="E124" s="51"/>
      <c r="F124" s="51"/>
      <c r="G124" s="51"/>
      <c r="H124" s="51"/>
      <c r="I124" s="51"/>
      <c r="J124" s="51"/>
    </row>
    <row r="125" spans="1:10" s="1" customFormat="1" ht="21" customHeight="1" x14ac:dyDescent="0.2">
      <c r="A125" s="6"/>
      <c r="D125" s="51"/>
      <c r="E125" s="51"/>
      <c r="F125" s="51"/>
      <c r="G125" s="51"/>
      <c r="H125" s="51"/>
      <c r="I125" s="51"/>
      <c r="J125" s="51"/>
    </row>
    <row r="126" spans="1:10" s="1" customFormat="1" ht="21" customHeight="1" x14ac:dyDescent="0.2">
      <c r="A126" s="6"/>
      <c r="D126" s="51"/>
      <c r="E126" s="51"/>
      <c r="F126" s="51"/>
      <c r="G126" s="51"/>
      <c r="H126" s="51"/>
      <c r="I126" s="51"/>
      <c r="J126" s="51"/>
    </row>
    <row r="127" spans="1:10" s="1" customFormat="1" ht="21" customHeight="1" x14ac:dyDescent="0.2">
      <c r="A127" s="6"/>
      <c r="D127" s="51"/>
      <c r="E127" s="51"/>
      <c r="F127" s="51"/>
      <c r="G127" s="51"/>
      <c r="H127" s="51"/>
      <c r="I127" s="51"/>
      <c r="J127" s="51"/>
    </row>
    <row r="128" spans="1:10" s="3" customFormat="1" ht="21" customHeight="1" x14ac:dyDescent="0.2">
      <c r="B128" s="1"/>
      <c r="D128" s="93"/>
      <c r="E128" s="93"/>
      <c r="F128" s="93"/>
      <c r="G128" s="93"/>
      <c r="H128" s="93"/>
      <c r="I128" s="93"/>
      <c r="J128" s="37" t="s">
        <v>285</v>
      </c>
    </row>
    <row r="129" spans="1:10" s="1" customFormat="1" ht="21" customHeight="1" x14ac:dyDescent="0.2">
      <c r="B129" s="46"/>
      <c r="C129" s="46"/>
      <c r="D129" s="45"/>
      <c r="E129" s="45"/>
      <c r="F129" s="45"/>
      <c r="G129" s="45"/>
      <c r="H129" s="45"/>
      <c r="I129" s="45"/>
      <c r="J129" s="37" t="s">
        <v>103</v>
      </c>
    </row>
    <row r="130" spans="1:10" s="1" customFormat="1" ht="21" customHeight="1" x14ac:dyDescent="0.2">
      <c r="A130" s="34" t="s">
        <v>29</v>
      </c>
      <c r="B130" s="46"/>
      <c r="C130" s="46"/>
      <c r="D130" s="45"/>
      <c r="E130" s="45"/>
      <c r="F130" s="45"/>
      <c r="G130" s="45"/>
      <c r="H130" s="45"/>
      <c r="I130" s="45"/>
      <c r="J130" s="45"/>
    </row>
    <row r="131" spans="1:10" s="1" customFormat="1" ht="21" customHeight="1" x14ac:dyDescent="0.2">
      <c r="A131" s="34" t="s">
        <v>157</v>
      </c>
      <c r="B131" s="46"/>
      <c r="C131" s="46"/>
      <c r="D131" s="45"/>
      <c r="E131" s="45"/>
      <c r="F131" s="45"/>
      <c r="G131" s="45"/>
      <c r="H131" s="45"/>
      <c r="I131" s="45"/>
      <c r="J131" s="45"/>
    </row>
    <row r="132" spans="1:10" s="1" customFormat="1" ht="21" customHeight="1" x14ac:dyDescent="0.2">
      <c r="A132" s="69" t="str">
        <f>A90</f>
        <v>For the nine-month period ended 30 September 2023</v>
      </c>
      <c r="B132" s="46"/>
      <c r="C132" s="46"/>
      <c r="D132" s="45"/>
      <c r="E132" s="45"/>
      <c r="F132" s="45"/>
      <c r="G132" s="45"/>
      <c r="H132" s="45"/>
      <c r="I132" s="45"/>
      <c r="J132" s="45"/>
    </row>
    <row r="133" spans="1:10" s="1" customFormat="1" ht="21" customHeight="1" x14ac:dyDescent="0.2">
      <c r="A133" s="6"/>
      <c r="D133" s="2"/>
      <c r="E133" s="2"/>
      <c r="F133" s="2"/>
      <c r="G133" s="2"/>
      <c r="H133" s="33"/>
      <c r="I133" s="2"/>
      <c r="J133" s="48" t="s">
        <v>27</v>
      </c>
    </row>
    <row r="134" spans="1:10" s="1" customFormat="1" ht="21" customHeight="1" x14ac:dyDescent="0.2">
      <c r="A134" s="6"/>
      <c r="D134" s="67"/>
      <c r="E134" s="67" t="s">
        <v>26</v>
      </c>
      <c r="F134" s="67"/>
      <c r="G134" s="68"/>
      <c r="H134" s="67"/>
      <c r="I134" s="67" t="s">
        <v>25</v>
      </c>
      <c r="J134" s="67"/>
    </row>
    <row r="135" spans="1:10" s="6" customFormat="1" ht="21" customHeight="1" x14ac:dyDescent="0.2">
      <c r="D135" s="65">
        <v>2023</v>
      </c>
      <c r="E135" s="24"/>
      <c r="F135" s="65">
        <v>2022</v>
      </c>
      <c r="G135" s="66"/>
      <c r="H135" s="65">
        <v>2023</v>
      </c>
      <c r="I135" s="24"/>
      <c r="J135" s="65">
        <v>2022</v>
      </c>
    </row>
    <row r="136" spans="1:10" s="1" customFormat="1" ht="21" customHeight="1" x14ac:dyDescent="0.2">
      <c r="A136" s="34" t="s">
        <v>193</v>
      </c>
      <c r="B136" s="34"/>
      <c r="E136" s="2"/>
      <c r="F136" s="2"/>
      <c r="G136" s="2"/>
      <c r="H136" s="2"/>
      <c r="I136" s="2"/>
      <c r="J136" s="2"/>
    </row>
    <row r="137" spans="1:10" s="1" customFormat="1" ht="21" customHeight="1" x14ac:dyDescent="0.2">
      <c r="A137" s="6" t="s">
        <v>192</v>
      </c>
      <c r="B137" s="6"/>
      <c r="D137" s="51"/>
      <c r="E137" s="51"/>
      <c r="F137" s="51"/>
      <c r="G137" s="51"/>
      <c r="H137" s="51"/>
      <c r="I137" s="51"/>
      <c r="J137" s="51"/>
    </row>
    <row r="138" spans="1:10" s="1" customFormat="1" ht="21" customHeight="1" x14ac:dyDescent="0.2">
      <c r="A138" s="6" t="s">
        <v>191</v>
      </c>
      <c r="B138" s="6"/>
      <c r="D138" s="9">
        <v>-804226</v>
      </c>
      <c r="E138" s="9"/>
      <c r="F138" s="9">
        <v>-2046403</v>
      </c>
      <c r="G138" s="9"/>
      <c r="H138" s="9">
        <v>-561717</v>
      </c>
      <c r="I138" s="9"/>
      <c r="J138" s="9">
        <v>-331276</v>
      </c>
    </row>
    <row r="139" spans="1:10" s="1" customFormat="1" ht="21" customHeight="1" x14ac:dyDescent="0.2">
      <c r="A139" s="6" t="s">
        <v>190</v>
      </c>
      <c r="B139" s="6"/>
      <c r="D139" s="9">
        <v>58236</v>
      </c>
      <c r="E139" s="9"/>
      <c r="F139" s="9">
        <v>-72398</v>
      </c>
      <c r="G139" s="9"/>
      <c r="H139" s="9">
        <v>18759</v>
      </c>
      <c r="I139" s="9"/>
      <c r="J139" s="9">
        <v>6831</v>
      </c>
    </row>
    <row r="140" spans="1:10" s="1" customFormat="1" ht="21" customHeight="1" x14ac:dyDescent="0.2">
      <c r="A140" s="6" t="s">
        <v>189</v>
      </c>
      <c r="B140" s="6"/>
      <c r="D140" s="9">
        <v>45007</v>
      </c>
      <c r="E140" s="9"/>
      <c r="F140" s="9">
        <v>465489</v>
      </c>
      <c r="G140" s="9"/>
      <c r="H140" s="9">
        <v>6684</v>
      </c>
      <c r="I140" s="9"/>
      <c r="J140" s="9">
        <v>101090</v>
      </c>
    </row>
    <row r="141" spans="1:10" s="1" customFormat="1" ht="21" customHeight="1" x14ac:dyDescent="0.2">
      <c r="A141" s="6" t="s">
        <v>188</v>
      </c>
      <c r="B141" s="6"/>
      <c r="D141" s="9">
        <v>-16219</v>
      </c>
      <c r="E141" s="9"/>
      <c r="F141" s="9">
        <v>-2405732</v>
      </c>
      <c r="G141" s="9"/>
      <c r="H141" s="9">
        <v>-110</v>
      </c>
      <c r="I141" s="9"/>
      <c r="J141" s="9">
        <v>-2822</v>
      </c>
    </row>
    <row r="142" spans="1:10" s="1" customFormat="1" ht="21" customHeight="1" x14ac:dyDescent="0.2">
      <c r="A142" s="6" t="s">
        <v>187</v>
      </c>
      <c r="B142" s="6"/>
      <c r="D142" s="9"/>
      <c r="E142" s="9"/>
      <c r="F142" s="9"/>
      <c r="G142" s="9"/>
      <c r="H142" s="9"/>
      <c r="I142" s="9"/>
      <c r="J142" s="9"/>
    </row>
    <row r="143" spans="1:10" s="1" customFormat="1" ht="21" customHeight="1" x14ac:dyDescent="0.2">
      <c r="A143" s="6" t="s">
        <v>186</v>
      </c>
      <c r="B143" s="6"/>
      <c r="D143" s="9">
        <v>-217282</v>
      </c>
      <c r="E143" s="9"/>
      <c r="F143" s="9">
        <v>227938</v>
      </c>
      <c r="G143" s="9"/>
      <c r="H143" s="9">
        <v>-123901</v>
      </c>
      <c r="I143" s="9"/>
      <c r="J143" s="9">
        <v>17246</v>
      </c>
    </row>
    <row r="144" spans="1:10" s="1" customFormat="1" ht="21" customHeight="1" x14ac:dyDescent="0.2">
      <c r="A144" s="6" t="s">
        <v>185</v>
      </c>
      <c r="B144" s="6"/>
      <c r="D144" s="9">
        <v>2327663</v>
      </c>
      <c r="E144" s="9"/>
      <c r="F144" s="9">
        <v>2353136</v>
      </c>
      <c r="G144" s="9"/>
      <c r="H144" s="9">
        <v>353021</v>
      </c>
      <c r="I144" s="9"/>
      <c r="J144" s="9">
        <v>286522</v>
      </c>
    </row>
    <row r="145" spans="1:10" s="1" customFormat="1" ht="21" customHeight="1" x14ac:dyDescent="0.2">
      <c r="A145" s="6" t="s">
        <v>184</v>
      </c>
      <c r="B145" s="6"/>
      <c r="D145" s="9">
        <v>218673</v>
      </c>
      <c r="E145" s="9"/>
      <c r="F145" s="9">
        <v>215429</v>
      </c>
      <c r="G145" s="9"/>
      <c r="H145" s="9">
        <v>115236</v>
      </c>
      <c r="I145" s="9"/>
      <c r="J145" s="9">
        <v>111203</v>
      </c>
    </row>
    <row r="146" spans="1:10" s="1" customFormat="1" ht="21" customHeight="1" x14ac:dyDescent="0.2">
      <c r="A146" s="6" t="s">
        <v>183</v>
      </c>
      <c r="B146" s="6"/>
      <c r="D146" s="9">
        <v>355747</v>
      </c>
      <c r="E146" s="9"/>
      <c r="F146" s="9">
        <v>-378503</v>
      </c>
      <c r="G146" s="9"/>
      <c r="H146" s="9">
        <v>328823</v>
      </c>
      <c r="I146" s="9"/>
      <c r="J146" s="9">
        <v>130690</v>
      </c>
    </row>
    <row r="147" spans="1:10" s="1" customFormat="1" ht="21" customHeight="1" x14ac:dyDescent="0.2">
      <c r="A147" s="6" t="s">
        <v>182</v>
      </c>
      <c r="B147" s="6"/>
      <c r="D147" s="9">
        <v>-33878</v>
      </c>
      <c r="E147" s="9"/>
      <c r="F147" s="9">
        <v>8422</v>
      </c>
      <c r="G147" s="9"/>
      <c r="H147" s="9">
        <v>-30039</v>
      </c>
      <c r="I147" s="9"/>
      <c r="J147" s="9">
        <v>-39695</v>
      </c>
    </row>
    <row r="148" spans="1:10" s="1" customFormat="1" ht="21" customHeight="1" x14ac:dyDescent="0.2">
      <c r="A148" s="6" t="s">
        <v>181</v>
      </c>
      <c r="B148" s="6"/>
      <c r="D148" s="9">
        <v>-42716</v>
      </c>
      <c r="E148" s="9"/>
      <c r="F148" s="9">
        <v>-49513</v>
      </c>
      <c r="G148" s="9"/>
      <c r="H148" s="9">
        <v>-8011</v>
      </c>
      <c r="I148" s="9"/>
      <c r="J148" s="9">
        <v>-7475</v>
      </c>
    </row>
    <row r="149" spans="1:10" s="1" customFormat="1" ht="21" customHeight="1" x14ac:dyDescent="0.2">
      <c r="A149" s="6" t="s">
        <v>180</v>
      </c>
      <c r="B149" s="6"/>
      <c r="D149" s="15">
        <v>5973</v>
      </c>
      <c r="E149" s="9"/>
      <c r="F149" s="15">
        <v>529</v>
      </c>
      <c r="G149" s="9"/>
      <c r="H149" s="15">
        <v>2124</v>
      </c>
      <c r="I149" s="9"/>
      <c r="J149" s="15">
        <v>-2434</v>
      </c>
    </row>
    <row r="150" spans="1:10" s="1" customFormat="1" ht="21" customHeight="1" x14ac:dyDescent="0.2">
      <c r="A150" s="6" t="s">
        <v>179</v>
      </c>
      <c r="B150" s="6"/>
      <c r="D150" s="51">
        <f>SUM(D118,D138:D149)</f>
        <v>20601438</v>
      </c>
      <c r="E150" s="51"/>
      <c r="F150" s="51">
        <f>SUM(F118,F138:F149)</f>
        <v>16202277</v>
      </c>
      <c r="G150" s="51"/>
      <c r="H150" s="51">
        <f>SUM(H118,H138:H149)</f>
        <v>3567553</v>
      </c>
      <c r="I150" s="51"/>
      <c r="J150" s="51">
        <f>SUM(J118,J138:J149)</f>
        <v>3249427</v>
      </c>
    </row>
    <row r="151" spans="1:10" s="1" customFormat="1" ht="21" customHeight="1" x14ac:dyDescent="0.2">
      <c r="A151" s="6" t="s">
        <v>178</v>
      </c>
      <c r="B151" s="6"/>
      <c r="D151" s="9">
        <v>84317</v>
      </c>
      <c r="E151" s="9"/>
      <c r="F151" s="9">
        <v>41344</v>
      </c>
      <c r="G151" s="9"/>
      <c r="H151" s="9">
        <v>114750</v>
      </c>
      <c r="I151" s="9"/>
      <c r="J151" s="9">
        <v>98038</v>
      </c>
    </row>
    <row r="152" spans="1:10" s="1" customFormat="1" ht="21" customHeight="1" x14ac:dyDescent="0.2">
      <c r="A152" s="6" t="s">
        <v>177</v>
      </c>
      <c r="B152" s="6"/>
      <c r="D152" s="9">
        <v>-352372</v>
      </c>
      <c r="E152" s="9"/>
      <c r="F152" s="9">
        <v>-418824</v>
      </c>
      <c r="G152" s="9"/>
      <c r="H152" s="9">
        <v>-450321</v>
      </c>
      <c r="I152" s="9"/>
      <c r="J152" s="9">
        <v>-444582</v>
      </c>
    </row>
    <row r="153" spans="1:10" s="1" customFormat="1" ht="21" customHeight="1" x14ac:dyDescent="0.2">
      <c r="A153" s="6" t="s">
        <v>176</v>
      </c>
      <c r="B153" s="6"/>
      <c r="D153" s="9">
        <v>27848</v>
      </c>
      <c r="E153" s="9"/>
      <c r="F153" s="9">
        <v>77562</v>
      </c>
      <c r="G153" s="9"/>
      <c r="H153" s="9">
        <v>0</v>
      </c>
      <c r="I153" s="9"/>
      <c r="J153" s="9">
        <v>0</v>
      </c>
    </row>
    <row r="154" spans="1:10" s="1" customFormat="1" ht="21" customHeight="1" x14ac:dyDescent="0.2">
      <c r="A154" s="6" t="s">
        <v>175</v>
      </c>
      <c r="B154" s="6"/>
      <c r="D154" s="9">
        <v>-3533544</v>
      </c>
      <c r="E154" s="9"/>
      <c r="F154" s="9">
        <v>-2713072</v>
      </c>
      <c r="G154" s="9"/>
      <c r="H154" s="9">
        <v>-431400</v>
      </c>
      <c r="I154" s="9"/>
      <c r="J154" s="9">
        <v>-223650</v>
      </c>
    </row>
    <row r="155" spans="1:10" s="1" customFormat="1" ht="21" customHeight="1" x14ac:dyDescent="0.2">
      <c r="A155" s="34" t="s">
        <v>174</v>
      </c>
      <c r="B155" s="34"/>
      <c r="D155" s="82">
        <f>SUM(D150:D154)</f>
        <v>16827687</v>
      </c>
      <c r="E155" s="51"/>
      <c r="F155" s="82">
        <f>SUM(F150:F154)</f>
        <v>13189287</v>
      </c>
      <c r="G155" s="51"/>
      <c r="H155" s="82">
        <f>SUM(H150:H154)</f>
        <v>2800582</v>
      </c>
      <c r="I155" s="51"/>
      <c r="J155" s="82">
        <f>SUM(J150:J154)</f>
        <v>2679233</v>
      </c>
    </row>
    <row r="156" spans="1:10" s="1" customFormat="1" ht="21" customHeight="1" x14ac:dyDescent="0.2">
      <c r="A156" s="6"/>
      <c r="D156" s="51"/>
      <c r="E156" s="51"/>
      <c r="F156" s="51"/>
      <c r="G156" s="51"/>
      <c r="H156" s="51"/>
      <c r="I156" s="51"/>
      <c r="J156" s="51"/>
    </row>
    <row r="157" spans="1:10" s="1" customFormat="1" ht="21" customHeight="1" x14ac:dyDescent="0.2">
      <c r="A157" s="6" t="s">
        <v>1</v>
      </c>
      <c r="D157" s="51"/>
      <c r="E157" s="51"/>
      <c r="F157" s="51"/>
      <c r="G157" s="51"/>
      <c r="H157" s="51"/>
      <c r="I157" s="51"/>
      <c r="J157" s="51"/>
    </row>
    <row r="158" spans="1:10" s="1" customFormat="1" ht="21" customHeight="1" x14ac:dyDescent="0.2">
      <c r="A158" s="6"/>
      <c r="D158" s="51"/>
      <c r="E158" s="51"/>
      <c r="F158" s="51"/>
      <c r="G158" s="51"/>
      <c r="H158" s="51"/>
      <c r="I158" s="51"/>
      <c r="J158" s="51"/>
    </row>
    <row r="159" spans="1:10" s="1" customFormat="1" ht="21" customHeight="1" x14ac:dyDescent="0.2">
      <c r="A159" s="6"/>
      <c r="D159" s="51"/>
      <c r="E159" s="51"/>
      <c r="F159" s="51"/>
      <c r="G159" s="51"/>
      <c r="H159" s="51"/>
      <c r="I159" s="51"/>
      <c r="J159" s="51"/>
    </row>
    <row r="160" spans="1:10" s="1" customFormat="1" ht="21" customHeight="1" x14ac:dyDescent="0.2">
      <c r="A160" s="6"/>
      <c r="D160" s="51"/>
      <c r="E160" s="51"/>
      <c r="F160" s="51"/>
      <c r="G160" s="51"/>
      <c r="H160" s="51"/>
      <c r="I160" s="51"/>
      <c r="J160" s="51"/>
    </row>
    <row r="161" spans="1:10" s="1" customFormat="1" ht="21" customHeight="1" x14ac:dyDescent="0.2">
      <c r="A161" s="6"/>
      <c r="D161" s="51"/>
      <c r="E161" s="51"/>
      <c r="F161" s="51"/>
      <c r="G161" s="51"/>
      <c r="H161" s="51"/>
      <c r="I161" s="51"/>
      <c r="J161" s="51"/>
    </row>
    <row r="162" spans="1:10" s="1" customFormat="1" ht="21" customHeight="1" x14ac:dyDescent="0.2">
      <c r="A162" s="6"/>
      <c r="D162" s="51"/>
      <c r="E162" s="51"/>
      <c r="F162" s="51"/>
      <c r="G162" s="51"/>
      <c r="H162" s="51"/>
      <c r="I162" s="51"/>
      <c r="J162" s="51"/>
    </row>
    <row r="163" spans="1:10" s="1" customFormat="1" ht="21" customHeight="1" x14ac:dyDescent="0.2">
      <c r="A163" s="6"/>
      <c r="D163" s="51"/>
      <c r="E163" s="51"/>
      <c r="F163" s="51"/>
      <c r="G163" s="51"/>
      <c r="H163" s="51"/>
      <c r="I163" s="51"/>
      <c r="J163" s="51"/>
    </row>
    <row r="164" spans="1:10" s="1" customFormat="1" ht="21" customHeight="1" x14ac:dyDescent="0.2">
      <c r="A164" s="6"/>
      <c r="D164" s="51"/>
      <c r="E164" s="51"/>
      <c r="F164" s="51"/>
      <c r="G164" s="51"/>
      <c r="H164" s="51"/>
      <c r="I164" s="51"/>
      <c r="J164" s="51"/>
    </row>
    <row r="165" spans="1:10" s="1" customFormat="1" ht="21" customHeight="1" x14ac:dyDescent="0.2">
      <c r="A165" s="6"/>
      <c r="D165" s="51"/>
      <c r="E165" s="51"/>
      <c r="F165" s="51"/>
      <c r="G165" s="51"/>
      <c r="H165" s="51"/>
      <c r="I165" s="51"/>
      <c r="J165" s="51"/>
    </row>
    <row r="166" spans="1:10" s="1" customFormat="1" ht="21" customHeight="1" x14ac:dyDescent="0.2">
      <c r="A166" s="6"/>
      <c r="D166" s="51"/>
      <c r="E166" s="51"/>
      <c r="F166" s="51"/>
      <c r="G166" s="51"/>
      <c r="H166" s="51"/>
      <c r="I166" s="51"/>
      <c r="J166" s="51"/>
    </row>
    <row r="167" spans="1:10" s="1" customFormat="1" ht="21" customHeight="1" x14ac:dyDescent="0.2">
      <c r="A167" s="6"/>
      <c r="D167" s="51"/>
      <c r="E167" s="51"/>
      <c r="F167" s="51"/>
      <c r="G167" s="51"/>
      <c r="H167" s="51"/>
      <c r="I167" s="51"/>
      <c r="J167" s="51"/>
    </row>
    <row r="168" spans="1:10" s="1" customFormat="1" ht="21" customHeight="1" x14ac:dyDescent="0.2">
      <c r="A168" s="6"/>
      <c r="D168" s="51"/>
      <c r="E168" s="51"/>
      <c r="F168" s="51"/>
      <c r="G168" s="51"/>
      <c r="H168" s="51"/>
      <c r="I168" s="51"/>
      <c r="J168" s="51"/>
    </row>
    <row r="169" spans="1:10" s="1" customFormat="1" ht="21" customHeight="1" x14ac:dyDescent="0.2">
      <c r="A169" s="6"/>
      <c r="D169" s="51"/>
      <c r="E169" s="51"/>
      <c r="F169" s="51"/>
      <c r="G169" s="51"/>
      <c r="H169" s="51"/>
      <c r="I169" s="51"/>
      <c r="J169" s="51"/>
    </row>
    <row r="170" spans="1:10" s="3" customFormat="1" ht="21" customHeight="1" x14ac:dyDescent="0.2">
      <c r="B170" s="1"/>
      <c r="D170" s="93"/>
      <c r="E170" s="93"/>
      <c r="F170" s="93"/>
      <c r="G170" s="93"/>
      <c r="H170" s="93"/>
      <c r="I170" s="93"/>
      <c r="J170" s="51">
        <v>12</v>
      </c>
    </row>
    <row r="171" spans="1:10" s="1" customFormat="1" ht="21" customHeight="1" x14ac:dyDescent="0.2">
      <c r="B171" s="46"/>
      <c r="C171" s="46"/>
      <c r="D171" s="45"/>
      <c r="E171" s="45"/>
      <c r="F171" s="45"/>
      <c r="G171" s="45"/>
      <c r="H171" s="45"/>
      <c r="I171" s="45"/>
      <c r="J171" s="37" t="s">
        <v>103</v>
      </c>
    </row>
    <row r="172" spans="1:10" s="1" customFormat="1" ht="21" customHeight="1" x14ac:dyDescent="0.2">
      <c r="A172" s="34" t="s">
        <v>29</v>
      </c>
      <c r="B172" s="46"/>
      <c r="C172" s="46"/>
      <c r="D172" s="45"/>
      <c r="E172" s="45"/>
      <c r="F172" s="45"/>
      <c r="G172" s="45"/>
      <c r="H172" s="45"/>
      <c r="I172" s="45"/>
      <c r="J172" s="45"/>
    </row>
    <row r="173" spans="1:10" s="1" customFormat="1" ht="21" customHeight="1" x14ac:dyDescent="0.2">
      <c r="A173" s="34" t="s">
        <v>157</v>
      </c>
      <c r="B173" s="46"/>
      <c r="C173" s="46"/>
      <c r="D173" s="45"/>
      <c r="E173" s="45"/>
      <c r="F173" s="45"/>
      <c r="G173" s="45"/>
      <c r="H173" s="45"/>
      <c r="I173" s="45"/>
      <c r="J173" s="45"/>
    </row>
    <row r="174" spans="1:10" s="1" customFormat="1" ht="21" customHeight="1" x14ac:dyDescent="0.2">
      <c r="A174" s="69" t="str">
        <f>A132</f>
        <v>For the nine-month period ended 30 September 2023</v>
      </c>
      <c r="B174" s="46"/>
      <c r="C174" s="46"/>
      <c r="D174" s="45"/>
      <c r="E174" s="45"/>
      <c r="F174" s="45"/>
      <c r="G174" s="45"/>
      <c r="H174" s="45"/>
      <c r="I174" s="45"/>
      <c r="J174" s="45"/>
    </row>
    <row r="175" spans="1:10" s="1" customFormat="1" ht="21" customHeight="1" x14ac:dyDescent="0.2">
      <c r="A175" s="6"/>
      <c r="D175" s="2"/>
      <c r="E175" s="2"/>
      <c r="F175" s="2"/>
      <c r="G175" s="2"/>
      <c r="H175" s="33"/>
      <c r="I175" s="2"/>
      <c r="J175" s="48" t="s">
        <v>27</v>
      </c>
    </row>
    <row r="176" spans="1:10" s="1" customFormat="1" ht="21" customHeight="1" x14ac:dyDescent="0.2">
      <c r="A176" s="6"/>
      <c r="D176" s="67"/>
      <c r="E176" s="67" t="s">
        <v>26</v>
      </c>
      <c r="F176" s="67"/>
      <c r="G176" s="68"/>
      <c r="H176" s="67"/>
      <c r="I176" s="67" t="s">
        <v>25</v>
      </c>
      <c r="J176" s="67"/>
    </row>
    <row r="177" spans="1:10" s="6" customFormat="1" ht="21" customHeight="1" x14ac:dyDescent="0.2">
      <c r="B177" s="24"/>
      <c r="D177" s="65">
        <v>2023</v>
      </c>
      <c r="E177" s="24"/>
      <c r="F177" s="65">
        <v>2022</v>
      </c>
      <c r="G177" s="66"/>
      <c r="H177" s="65">
        <v>2023</v>
      </c>
      <c r="I177" s="24"/>
      <c r="J177" s="65">
        <v>2022</v>
      </c>
    </row>
    <row r="178" spans="1:10" s="1" customFormat="1" ht="21" customHeight="1" x14ac:dyDescent="0.2">
      <c r="A178" s="34" t="s">
        <v>173</v>
      </c>
      <c r="B178" s="34"/>
      <c r="E178" s="2"/>
      <c r="F178" s="2"/>
      <c r="G178" s="2"/>
      <c r="H178" s="2"/>
      <c r="I178" s="2"/>
      <c r="J178" s="2"/>
    </row>
    <row r="179" spans="1:10" s="1" customFormat="1" ht="21" customHeight="1" x14ac:dyDescent="0.2">
      <c r="A179" s="6" t="s">
        <v>172</v>
      </c>
      <c r="B179" s="6"/>
      <c r="D179" s="51">
        <v>665154</v>
      </c>
      <c r="E179" s="51"/>
      <c r="F179" s="51">
        <v>-1505690</v>
      </c>
      <c r="G179" s="51"/>
      <c r="H179" s="51">
        <v>0</v>
      </c>
      <c r="I179" s="51"/>
      <c r="J179" s="51">
        <v>0</v>
      </c>
    </row>
    <row r="180" spans="1:10" s="1" customFormat="1" ht="21" customHeight="1" x14ac:dyDescent="0.2">
      <c r="A180" s="6" t="s">
        <v>171</v>
      </c>
      <c r="B180" s="6"/>
      <c r="D180" s="51">
        <v>-160041</v>
      </c>
      <c r="E180" s="51"/>
      <c r="F180" s="51">
        <v>-1476</v>
      </c>
      <c r="G180" s="51"/>
      <c r="H180" s="51">
        <v>-160000</v>
      </c>
      <c r="I180" s="51"/>
      <c r="J180" s="51">
        <v>0</v>
      </c>
    </row>
    <row r="181" spans="1:10" s="1" customFormat="1" ht="21" customHeight="1" x14ac:dyDescent="0.2">
      <c r="A181" s="6" t="s">
        <v>170</v>
      </c>
      <c r="B181" s="6"/>
      <c r="D181" s="51">
        <v>38611</v>
      </c>
      <c r="E181" s="51"/>
      <c r="F181" s="51">
        <v>16604</v>
      </c>
      <c r="G181" s="51"/>
      <c r="H181" s="51">
        <v>8104693</v>
      </c>
      <c r="I181" s="51"/>
      <c r="J181" s="51">
        <v>6327258</v>
      </c>
    </row>
    <row r="182" spans="1:10" s="1" customFormat="1" ht="21" customHeight="1" x14ac:dyDescent="0.2">
      <c r="A182" s="6" t="s">
        <v>169</v>
      </c>
      <c r="B182" s="6"/>
      <c r="D182" s="51">
        <v>0</v>
      </c>
      <c r="E182" s="51"/>
      <c r="F182" s="51">
        <v>0</v>
      </c>
      <c r="G182" s="51"/>
      <c r="H182" s="51">
        <v>-1200459</v>
      </c>
      <c r="I182" s="51"/>
      <c r="J182" s="51">
        <v>-3061173</v>
      </c>
    </row>
    <row r="183" spans="1:10" s="1" customFormat="1" ht="21" customHeight="1" x14ac:dyDescent="0.2">
      <c r="A183" s="6" t="s">
        <v>168</v>
      </c>
      <c r="B183" s="6"/>
      <c r="D183" s="51">
        <v>0</v>
      </c>
      <c r="E183" s="51"/>
      <c r="F183" s="51">
        <v>863</v>
      </c>
      <c r="G183" s="51"/>
      <c r="H183" s="51">
        <v>0</v>
      </c>
      <c r="I183" s="51"/>
      <c r="J183" s="51">
        <v>863</v>
      </c>
    </row>
    <row r="184" spans="1:10" s="1" customFormat="1" ht="21" customHeight="1" x14ac:dyDescent="0.2">
      <c r="A184" s="6" t="s">
        <v>167</v>
      </c>
      <c r="B184" s="6"/>
      <c r="D184" s="51">
        <v>-76000</v>
      </c>
      <c r="E184" s="51"/>
      <c r="F184" s="51">
        <v>-517000</v>
      </c>
      <c r="G184" s="51"/>
      <c r="H184" s="51">
        <v>0</v>
      </c>
      <c r="I184" s="51"/>
      <c r="J184" s="51">
        <v>-500000</v>
      </c>
    </row>
    <row r="185" spans="1:10" s="1" customFormat="1" ht="21" customHeight="1" x14ac:dyDescent="0.2">
      <c r="A185" s="6" t="s">
        <v>166</v>
      </c>
      <c r="B185" s="6"/>
      <c r="D185" s="51"/>
      <c r="E185" s="51"/>
      <c r="F185" s="51"/>
      <c r="G185" s="51"/>
      <c r="H185" s="51"/>
      <c r="I185" s="51"/>
      <c r="J185" s="51"/>
    </row>
    <row r="186" spans="1:10" s="1" customFormat="1" ht="21" customHeight="1" x14ac:dyDescent="0.2">
      <c r="A186" s="6" t="s">
        <v>165</v>
      </c>
      <c r="B186" s="6"/>
      <c r="D186" s="51">
        <v>73438</v>
      </c>
      <c r="E186" s="51"/>
      <c r="F186" s="51">
        <v>163557</v>
      </c>
      <c r="G186" s="51"/>
      <c r="H186" s="51">
        <v>9200</v>
      </c>
      <c r="I186" s="51"/>
      <c r="J186" s="51">
        <v>0</v>
      </c>
    </row>
    <row r="187" spans="1:10" s="1" customFormat="1" ht="21" customHeight="1" x14ac:dyDescent="0.2">
      <c r="A187" s="6" t="s">
        <v>164</v>
      </c>
      <c r="B187" s="6"/>
      <c r="D187" s="51">
        <v>0</v>
      </c>
      <c r="E187" s="51"/>
      <c r="F187" s="51">
        <v>0</v>
      </c>
      <c r="G187" s="51"/>
      <c r="H187" s="51">
        <v>889689</v>
      </c>
      <c r="I187" s="51"/>
      <c r="J187" s="51">
        <v>433331</v>
      </c>
    </row>
    <row r="188" spans="1:10" s="1" customFormat="1" ht="21" customHeight="1" x14ac:dyDescent="0.2">
      <c r="A188" s="6" t="s">
        <v>163</v>
      </c>
      <c r="B188" s="6"/>
      <c r="D188" s="51">
        <v>0</v>
      </c>
      <c r="E188" s="51"/>
      <c r="F188" s="51">
        <v>0</v>
      </c>
      <c r="G188" s="51"/>
      <c r="H188" s="51">
        <v>67500</v>
      </c>
      <c r="I188" s="51"/>
      <c r="J188" s="51">
        <v>100000</v>
      </c>
    </row>
    <row r="189" spans="1:10" s="1" customFormat="1" ht="21" customHeight="1" x14ac:dyDescent="0.2">
      <c r="A189" s="6" t="s">
        <v>162</v>
      </c>
      <c r="B189" s="6"/>
      <c r="D189" s="51"/>
      <c r="E189" s="51"/>
      <c r="F189" s="51"/>
      <c r="G189" s="51"/>
      <c r="H189" s="51"/>
      <c r="I189" s="51"/>
      <c r="J189" s="51"/>
    </row>
    <row r="190" spans="1:10" s="1" customFormat="1" ht="21" customHeight="1" x14ac:dyDescent="0.2">
      <c r="A190" s="6" t="s">
        <v>160</v>
      </c>
      <c r="B190" s="6"/>
      <c r="D190" s="51">
        <v>17662</v>
      </c>
      <c r="E190" s="51"/>
      <c r="F190" s="51">
        <v>12372</v>
      </c>
      <c r="G190" s="51"/>
      <c r="H190" s="51">
        <v>6695</v>
      </c>
      <c r="I190" s="51"/>
      <c r="J190" s="51">
        <v>1772</v>
      </c>
    </row>
    <row r="191" spans="1:10" s="1" customFormat="1" ht="21" customHeight="1" x14ac:dyDescent="0.2">
      <c r="A191" s="6" t="s">
        <v>161</v>
      </c>
      <c r="B191" s="6"/>
      <c r="D191" s="51"/>
      <c r="E191" s="51"/>
      <c r="F191" s="51"/>
      <c r="G191" s="51"/>
      <c r="H191" s="51"/>
      <c r="I191" s="51"/>
      <c r="J191" s="51"/>
    </row>
    <row r="192" spans="1:10" s="1" customFormat="1" ht="21" customHeight="1" x14ac:dyDescent="0.2">
      <c r="A192" s="6" t="s">
        <v>160</v>
      </c>
      <c r="B192" s="6"/>
      <c r="D192" s="51">
        <v>-5650176</v>
      </c>
      <c r="E192" s="51"/>
      <c r="F192" s="51">
        <v>-3108197</v>
      </c>
      <c r="G192" s="51"/>
      <c r="H192" s="51">
        <v>-704327</v>
      </c>
      <c r="I192" s="51"/>
      <c r="J192" s="51">
        <v>-339290</v>
      </c>
    </row>
    <row r="193" spans="1:10" s="1" customFormat="1" ht="21" customHeight="1" x14ac:dyDescent="0.2">
      <c r="A193" s="6" t="s">
        <v>159</v>
      </c>
      <c r="B193" s="6"/>
      <c r="C193" s="6"/>
      <c r="D193" s="51">
        <v>-407618</v>
      </c>
      <c r="E193" s="51"/>
      <c r="F193" s="51">
        <v>-427659</v>
      </c>
      <c r="G193" s="51"/>
      <c r="H193" s="51">
        <v>-126464</v>
      </c>
      <c r="I193" s="51"/>
      <c r="J193" s="51">
        <v>-101300</v>
      </c>
    </row>
    <row r="194" spans="1:10" s="1" customFormat="1" ht="21" customHeight="1" x14ac:dyDescent="0.2">
      <c r="A194" s="34" t="s">
        <v>158</v>
      </c>
      <c r="B194" s="34"/>
      <c r="D194" s="82">
        <f>SUM(D179:D193)</f>
        <v>-5498970</v>
      </c>
      <c r="E194" s="51"/>
      <c r="F194" s="82">
        <f>SUM(F179:F193)</f>
        <v>-5366626</v>
      </c>
      <c r="G194" s="51"/>
      <c r="H194" s="82">
        <f>SUM(H179:H193)</f>
        <v>6886527</v>
      </c>
      <c r="I194" s="51"/>
      <c r="J194" s="82">
        <f>SUM(J179:J193)</f>
        <v>2861461</v>
      </c>
    </row>
    <row r="195" spans="1:10" s="1" customFormat="1" ht="21" customHeight="1" x14ac:dyDescent="0.25">
      <c r="A195" s="6"/>
      <c r="B195" s="6"/>
      <c r="C195" s="74"/>
      <c r="D195" s="9"/>
      <c r="E195" s="9"/>
      <c r="F195" s="9"/>
      <c r="G195" s="9"/>
      <c r="H195" s="9"/>
      <c r="I195" s="9"/>
      <c r="J195" s="9"/>
    </row>
    <row r="196" spans="1:10" s="1" customFormat="1" ht="21" customHeight="1" x14ac:dyDescent="0.25">
      <c r="A196" s="6" t="s">
        <v>1</v>
      </c>
      <c r="B196" s="6"/>
      <c r="C196" s="74"/>
      <c r="D196" s="9"/>
      <c r="E196" s="9"/>
      <c r="F196" s="9"/>
      <c r="G196" s="9"/>
      <c r="H196" s="9"/>
      <c r="I196" s="9"/>
    </row>
    <row r="197" spans="1:10" s="1" customFormat="1" ht="21" customHeight="1" x14ac:dyDescent="0.25">
      <c r="A197" s="6"/>
      <c r="B197" s="6"/>
      <c r="C197" s="74"/>
      <c r="D197" s="9"/>
      <c r="E197" s="9"/>
      <c r="F197" s="9"/>
      <c r="G197" s="9"/>
      <c r="H197" s="9"/>
      <c r="I197" s="9"/>
    </row>
    <row r="198" spans="1:10" s="1" customFormat="1" ht="21" customHeight="1" x14ac:dyDescent="0.25">
      <c r="A198" s="6"/>
      <c r="B198" s="6"/>
      <c r="C198" s="74"/>
      <c r="D198" s="9"/>
      <c r="E198" s="9"/>
      <c r="F198" s="9"/>
      <c r="G198" s="9"/>
      <c r="H198" s="9"/>
      <c r="I198" s="9"/>
    </row>
    <row r="199" spans="1:10" s="1" customFormat="1" ht="21" customHeight="1" x14ac:dyDescent="0.25">
      <c r="A199" s="6"/>
      <c r="B199" s="6"/>
      <c r="C199" s="74"/>
      <c r="D199" s="9"/>
      <c r="E199" s="9"/>
      <c r="F199" s="9"/>
      <c r="G199" s="9"/>
      <c r="H199" s="9"/>
      <c r="I199" s="9"/>
    </row>
    <row r="200" spans="1:10" s="1" customFormat="1" ht="21" customHeight="1" x14ac:dyDescent="0.25">
      <c r="A200" s="6"/>
      <c r="B200" s="6"/>
      <c r="C200" s="74"/>
      <c r="D200" s="9"/>
      <c r="E200" s="9"/>
      <c r="F200" s="9"/>
      <c r="G200" s="9"/>
      <c r="H200" s="9"/>
      <c r="I200" s="9"/>
    </row>
    <row r="201" spans="1:10" s="1" customFormat="1" ht="21" customHeight="1" x14ac:dyDescent="0.25">
      <c r="A201" s="6"/>
      <c r="B201" s="6"/>
      <c r="C201" s="74"/>
      <c r="D201" s="9"/>
      <c r="E201" s="9"/>
      <c r="F201" s="9"/>
      <c r="G201" s="9"/>
      <c r="H201" s="9"/>
      <c r="I201" s="9"/>
    </row>
    <row r="202" spans="1:10" s="1" customFormat="1" ht="21" customHeight="1" x14ac:dyDescent="0.25">
      <c r="A202" s="6"/>
      <c r="B202" s="6"/>
      <c r="C202" s="74"/>
      <c r="D202" s="9"/>
      <c r="E202" s="9"/>
      <c r="F202" s="9"/>
      <c r="G202" s="9"/>
      <c r="H202" s="9"/>
      <c r="I202" s="9"/>
    </row>
    <row r="203" spans="1:10" s="1" customFormat="1" ht="21" customHeight="1" x14ac:dyDescent="0.25">
      <c r="A203" s="6"/>
      <c r="B203" s="6"/>
      <c r="C203" s="74"/>
      <c r="D203" s="9"/>
      <c r="E203" s="9"/>
      <c r="F203" s="9"/>
      <c r="G203" s="9"/>
      <c r="H203" s="9"/>
      <c r="I203" s="9"/>
    </row>
    <row r="204" spans="1:10" s="1" customFormat="1" ht="21" customHeight="1" x14ac:dyDescent="0.25">
      <c r="A204" s="6"/>
      <c r="B204" s="6"/>
      <c r="C204" s="74"/>
      <c r="D204" s="9"/>
      <c r="E204" s="9"/>
      <c r="F204" s="9"/>
      <c r="G204" s="9"/>
      <c r="H204" s="9"/>
      <c r="I204" s="9"/>
    </row>
    <row r="205" spans="1:10" s="1" customFormat="1" ht="21" customHeight="1" x14ac:dyDescent="0.25">
      <c r="A205" s="6"/>
      <c r="B205" s="6"/>
      <c r="C205" s="74"/>
      <c r="D205" s="9"/>
      <c r="E205" s="9"/>
      <c r="F205" s="9"/>
      <c r="G205" s="9"/>
      <c r="H205" s="9"/>
      <c r="I205" s="9"/>
    </row>
    <row r="206" spans="1:10" s="1" customFormat="1" ht="21" customHeight="1" x14ac:dyDescent="0.25">
      <c r="A206" s="6"/>
      <c r="B206" s="6"/>
      <c r="C206" s="74"/>
      <c r="D206" s="9"/>
      <c r="E206" s="9"/>
      <c r="F206" s="9"/>
      <c r="G206" s="9"/>
      <c r="H206" s="9"/>
      <c r="I206" s="9"/>
    </row>
    <row r="207" spans="1:10" s="1" customFormat="1" ht="21" customHeight="1" x14ac:dyDescent="0.25">
      <c r="A207" s="6"/>
      <c r="B207" s="6"/>
      <c r="C207" s="74"/>
      <c r="D207" s="9"/>
      <c r="E207" s="9"/>
      <c r="F207" s="9"/>
      <c r="G207" s="9"/>
      <c r="H207" s="9"/>
      <c r="I207" s="9"/>
    </row>
    <row r="208" spans="1:10" s="1" customFormat="1" ht="21" customHeight="1" x14ac:dyDescent="0.25">
      <c r="A208" s="6"/>
      <c r="B208" s="6"/>
      <c r="C208" s="74"/>
      <c r="D208" s="9"/>
      <c r="E208" s="9"/>
      <c r="F208" s="9"/>
      <c r="G208" s="9"/>
      <c r="H208" s="9"/>
      <c r="I208" s="9"/>
    </row>
    <row r="209" spans="1:10" s="1" customFormat="1" ht="21" customHeight="1" x14ac:dyDescent="0.25">
      <c r="A209" s="6"/>
      <c r="B209" s="6"/>
      <c r="C209" s="74"/>
      <c r="D209" s="9"/>
      <c r="E209" s="9"/>
      <c r="F209" s="9"/>
      <c r="G209" s="9"/>
      <c r="H209" s="9"/>
      <c r="I209" s="9"/>
    </row>
    <row r="210" spans="1:10" s="1" customFormat="1" ht="21" customHeight="1" x14ac:dyDescent="0.25">
      <c r="A210" s="6"/>
      <c r="B210" s="6"/>
      <c r="C210" s="74"/>
      <c r="D210" s="9"/>
      <c r="E210" s="9"/>
      <c r="F210" s="9"/>
      <c r="G210" s="9"/>
      <c r="H210" s="9"/>
      <c r="I210" s="9"/>
    </row>
    <row r="211" spans="1:10" s="1" customFormat="1" ht="21" customHeight="1" x14ac:dyDescent="0.25">
      <c r="A211" s="6"/>
      <c r="B211" s="6"/>
      <c r="C211" s="74"/>
      <c r="D211" s="9"/>
      <c r="E211" s="9"/>
      <c r="F211" s="9"/>
      <c r="G211" s="9"/>
      <c r="H211" s="9"/>
      <c r="I211" s="9"/>
    </row>
    <row r="212" spans="1:10" s="3" customFormat="1" ht="21" customHeight="1" x14ac:dyDescent="0.25">
      <c r="A212" s="92"/>
      <c r="B212" s="6"/>
      <c r="C212" s="74"/>
      <c r="D212" s="90"/>
      <c r="E212" s="90"/>
      <c r="F212" s="90"/>
      <c r="G212" s="90"/>
      <c r="H212" s="90"/>
      <c r="I212" s="90"/>
      <c r="J212" s="2">
        <v>13</v>
      </c>
    </row>
    <row r="213" spans="1:10" s="1" customFormat="1" ht="21" customHeight="1" x14ac:dyDescent="0.2">
      <c r="B213" s="46"/>
      <c r="C213" s="46"/>
      <c r="D213" s="45"/>
      <c r="E213" s="45"/>
      <c r="F213" s="45"/>
      <c r="G213" s="45"/>
      <c r="H213" s="45"/>
      <c r="I213" s="45"/>
      <c r="J213" s="37" t="s">
        <v>103</v>
      </c>
    </row>
    <row r="214" spans="1:10" s="1" customFormat="1" ht="21" customHeight="1" x14ac:dyDescent="0.2">
      <c r="A214" s="34" t="s">
        <v>29</v>
      </c>
      <c r="B214" s="46"/>
      <c r="C214" s="46"/>
      <c r="D214" s="45"/>
      <c r="E214" s="45"/>
      <c r="F214" s="45"/>
      <c r="G214" s="45"/>
      <c r="H214" s="45"/>
      <c r="I214" s="45"/>
      <c r="J214" s="45"/>
    </row>
    <row r="215" spans="1:10" s="1" customFormat="1" ht="21" customHeight="1" x14ac:dyDescent="0.2">
      <c r="A215" s="34" t="s">
        <v>157</v>
      </c>
      <c r="B215" s="46"/>
      <c r="C215" s="46"/>
      <c r="D215" s="45"/>
      <c r="E215" s="45"/>
      <c r="F215" s="45"/>
      <c r="G215" s="45"/>
      <c r="H215" s="45"/>
      <c r="I215" s="45"/>
      <c r="J215" s="45"/>
    </row>
    <row r="216" spans="1:10" s="1" customFormat="1" ht="21" customHeight="1" x14ac:dyDescent="0.2">
      <c r="A216" s="69" t="str">
        <f>A174</f>
        <v>For the nine-month period ended 30 September 2023</v>
      </c>
      <c r="B216" s="46"/>
      <c r="C216" s="46"/>
      <c r="D216" s="45"/>
      <c r="E216" s="45"/>
      <c r="F216" s="45"/>
      <c r="G216" s="45"/>
      <c r="H216" s="45"/>
      <c r="I216" s="45"/>
      <c r="J216" s="45"/>
    </row>
    <row r="217" spans="1:10" s="1" customFormat="1" ht="21" customHeight="1" x14ac:dyDescent="0.2">
      <c r="A217" s="6"/>
      <c r="D217" s="2"/>
      <c r="E217" s="2"/>
      <c r="F217" s="2"/>
      <c r="G217" s="2"/>
      <c r="H217" s="33"/>
      <c r="I217" s="2"/>
      <c r="J217" s="48" t="s">
        <v>27</v>
      </c>
    </row>
    <row r="218" spans="1:10" s="1" customFormat="1" ht="21" customHeight="1" x14ac:dyDescent="0.2">
      <c r="A218" s="6"/>
      <c r="D218" s="67"/>
      <c r="E218" s="67" t="s">
        <v>26</v>
      </c>
      <c r="F218" s="67"/>
      <c r="G218" s="68"/>
      <c r="H218" s="67"/>
      <c r="I218" s="67" t="s">
        <v>25</v>
      </c>
      <c r="J218" s="67"/>
    </row>
    <row r="219" spans="1:10" s="6" customFormat="1" ht="21" customHeight="1" x14ac:dyDescent="0.2">
      <c r="B219" s="24"/>
      <c r="D219" s="65">
        <v>2023</v>
      </c>
      <c r="E219" s="24"/>
      <c r="F219" s="65">
        <v>2022</v>
      </c>
      <c r="G219" s="66"/>
      <c r="H219" s="65">
        <v>2023</v>
      </c>
      <c r="I219" s="24"/>
      <c r="J219" s="65">
        <v>2022</v>
      </c>
    </row>
    <row r="220" spans="1:10" s="1" customFormat="1" ht="21" customHeight="1" x14ac:dyDescent="0.2">
      <c r="A220" s="34" t="s">
        <v>156</v>
      </c>
      <c r="B220" s="34"/>
      <c r="E220" s="51"/>
      <c r="F220" s="51"/>
      <c r="G220" s="51"/>
      <c r="H220" s="51"/>
      <c r="I220" s="51"/>
      <c r="J220" s="51"/>
    </row>
    <row r="221" spans="1:10" s="1" customFormat="1" ht="21" customHeight="1" x14ac:dyDescent="0.2">
      <c r="A221" s="6" t="s">
        <v>155</v>
      </c>
      <c r="B221" s="34"/>
      <c r="E221" s="51"/>
      <c r="F221" s="51"/>
      <c r="G221" s="51"/>
      <c r="H221" s="51"/>
      <c r="I221" s="51"/>
      <c r="J221" s="51"/>
    </row>
    <row r="222" spans="1:10" s="1" customFormat="1" ht="21" customHeight="1" x14ac:dyDescent="0.2">
      <c r="A222" s="6" t="s">
        <v>154</v>
      </c>
      <c r="B222" s="34"/>
      <c r="D222" s="9">
        <v>-32000</v>
      </c>
      <c r="E222" s="9"/>
      <c r="F222" s="9">
        <v>-9500</v>
      </c>
      <c r="G222" s="9"/>
      <c r="H222" s="9">
        <v>0</v>
      </c>
      <c r="I222" s="9"/>
      <c r="J222" s="9">
        <v>0</v>
      </c>
    </row>
    <row r="223" spans="1:10" s="1" customFormat="1" ht="21" customHeight="1" x14ac:dyDescent="0.2">
      <c r="A223" s="6" t="s">
        <v>153</v>
      </c>
      <c r="B223" s="6"/>
      <c r="D223" s="9">
        <v>0</v>
      </c>
      <c r="E223" s="9"/>
      <c r="F223" s="9">
        <v>0</v>
      </c>
      <c r="G223" s="9"/>
      <c r="H223" s="9">
        <v>4736743</v>
      </c>
      <c r="I223" s="9"/>
      <c r="J223" s="9">
        <v>-1668961</v>
      </c>
    </row>
    <row r="224" spans="1:10" s="1" customFormat="1" ht="21" customHeight="1" x14ac:dyDescent="0.2">
      <c r="A224" s="6" t="s">
        <v>152</v>
      </c>
      <c r="B224" s="6"/>
      <c r="D224" s="9"/>
      <c r="E224" s="9"/>
      <c r="F224" s="9"/>
      <c r="G224" s="9"/>
      <c r="H224" s="9"/>
      <c r="I224" s="9"/>
      <c r="J224" s="9"/>
    </row>
    <row r="225" spans="1:10" s="1" customFormat="1" ht="21" customHeight="1" x14ac:dyDescent="0.2">
      <c r="A225" s="6" t="s">
        <v>151</v>
      </c>
      <c r="B225" s="6"/>
      <c r="C225" s="6"/>
      <c r="D225" s="9">
        <v>1500000</v>
      </c>
      <c r="E225" s="9"/>
      <c r="F225" s="9">
        <v>2500000</v>
      </c>
      <c r="G225" s="9"/>
      <c r="H225" s="9">
        <v>1500000</v>
      </c>
      <c r="I225" s="9"/>
      <c r="J225" s="9">
        <v>2500000</v>
      </c>
    </row>
    <row r="226" spans="1:10" s="1" customFormat="1" ht="21" customHeight="1" x14ac:dyDescent="0.2">
      <c r="A226" s="6" t="s">
        <v>150</v>
      </c>
      <c r="B226" s="6"/>
      <c r="C226" s="6"/>
      <c r="D226" s="9">
        <v>0</v>
      </c>
      <c r="E226" s="9"/>
      <c r="F226" s="9">
        <v>1000000</v>
      </c>
      <c r="G226" s="9"/>
      <c r="H226" s="9">
        <v>0</v>
      </c>
      <c r="I226" s="9"/>
      <c r="J226" s="9">
        <v>1000000</v>
      </c>
    </row>
    <row r="227" spans="1:10" s="1" customFormat="1" ht="21" customHeight="1" x14ac:dyDescent="0.2">
      <c r="A227" s="6" t="s">
        <v>149</v>
      </c>
      <c r="B227" s="6"/>
      <c r="D227" s="9">
        <v>-5000000</v>
      </c>
      <c r="E227" s="9"/>
      <c r="F227" s="9">
        <v>-3100000</v>
      </c>
      <c r="G227" s="9"/>
      <c r="H227" s="9">
        <v>-5000000</v>
      </c>
      <c r="I227" s="9"/>
      <c r="J227" s="9">
        <v>-3100000</v>
      </c>
    </row>
    <row r="228" spans="1:10" s="1" customFormat="1" ht="21" customHeight="1" x14ac:dyDescent="0.2">
      <c r="A228" s="6" t="s">
        <v>148</v>
      </c>
      <c r="B228" s="6"/>
      <c r="D228" s="9">
        <v>-1249142</v>
      </c>
      <c r="E228" s="9"/>
      <c r="F228" s="9">
        <v>-329306</v>
      </c>
      <c r="G228" s="9"/>
      <c r="H228" s="9">
        <v>-139412</v>
      </c>
      <c r="I228" s="9"/>
      <c r="J228" s="9">
        <v>-194983</v>
      </c>
    </row>
    <row r="229" spans="1:10" s="1" customFormat="1" ht="21" customHeight="1" x14ac:dyDescent="0.2">
      <c r="A229" s="6" t="s">
        <v>147</v>
      </c>
      <c r="B229" s="6"/>
      <c r="D229" s="9"/>
      <c r="E229" s="9"/>
      <c r="F229" s="9"/>
      <c r="G229" s="9"/>
      <c r="H229" s="9"/>
      <c r="I229" s="9"/>
      <c r="J229" s="9"/>
    </row>
    <row r="230" spans="1:10" s="1" customFormat="1" ht="21" customHeight="1" x14ac:dyDescent="0.2">
      <c r="A230" s="6" t="s">
        <v>146</v>
      </c>
      <c r="B230" s="6"/>
      <c r="D230" s="9">
        <v>-9327</v>
      </c>
      <c r="E230" s="9"/>
      <c r="F230" s="9">
        <v>-60773</v>
      </c>
      <c r="G230" s="9"/>
      <c r="H230" s="9">
        <v>0</v>
      </c>
      <c r="I230" s="9"/>
      <c r="J230" s="9">
        <v>0</v>
      </c>
    </row>
    <row r="231" spans="1:10" s="1" customFormat="1" ht="21" customHeight="1" x14ac:dyDescent="0.2">
      <c r="A231" s="6" t="s">
        <v>145</v>
      </c>
      <c r="B231" s="6"/>
      <c r="D231" s="9"/>
      <c r="E231" s="9"/>
      <c r="F231" s="9"/>
      <c r="G231" s="9"/>
      <c r="H231" s="9"/>
      <c r="I231" s="9"/>
      <c r="J231" s="9"/>
    </row>
    <row r="232" spans="1:10" s="1" customFormat="1" ht="21" customHeight="1" x14ac:dyDescent="0.2">
      <c r="A232" s="6" t="s">
        <v>144</v>
      </c>
      <c r="B232" s="6"/>
      <c r="D232" s="9">
        <v>103750</v>
      </c>
      <c r="E232" s="9"/>
      <c r="F232" s="9">
        <v>40000</v>
      </c>
      <c r="G232" s="9"/>
      <c r="H232" s="9">
        <v>0</v>
      </c>
      <c r="I232" s="9"/>
      <c r="J232" s="9">
        <v>0</v>
      </c>
    </row>
    <row r="233" spans="1:10" s="1" customFormat="1" ht="21" customHeight="1" x14ac:dyDescent="0.2">
      <c r="A233" s="6" t="s">
        <v>143</v>
      </c>
      <c r="B233" s="6"/>
      <c r="D233" s="9">
        <v>-10344875</v>
      </c>
      <c r="E233" s="9"/>
      <c r="F233" s="9">
        <v>-7944414</v>
      </c>
      <c r="G233" s="9"/>
      <c r="H233" s="9">
        <v>-10344875</v>
      </c>
      <c r="I233" s="9"/>
      <c r="J233" s="9">
        <v>-7944414</v>
      </c>
    </row>
    <row r="234" spans="1:10" s="1" customFormat="1" ht="21" customHeight="1" x14ac:dyDescent="0.2">
      <c r="A234" s="6" t="s">
        <v>142</v>
      </c>
      <c r="B234" s="6"/>
      <c r="D234" s="9">
        <v>-749633</v>
      </c>
      <c r="E234" s="9"/>
      <c r="F234" s="9">
        <v>-259021</v>
      </c>
      <c r="G234" s="9"/>
      <c r="H234" s="9">
        <v>0</v>
      </c>
      <c r="I234" s="9"/>
      <c r="J234" s="9">
        <v>0</v>
      </c>
    </row>
    <row r="235" spans="1:10" s="1" customFormat="1" ht="21" customHeight="1" x14ac:dyDescent="0.2">
      <c r="A235" s="34" t="s">
        <v>141</v>
      </c>
      <c r="B235" s="34"/>
      <c r="D235" s="82">
        <f>SUM(D222:D234)</f>
        <v>-15781227</v>
      </c>
      <c r="E235" s="51"/>
      <c r="F235" s="82">
        <f>SUM(F222:F234)</f>
        <v>-8163014</v>
      </c>
      <c r="G235" s="51"/>
      <c r="H235" s="82">
        <f>SUM(H222:H234)</f>
        <v>-9247544</v>
      </c>
      <c r="I235" s="51"/>
      <c r="J235" s="82">
        <f>SUM(J222:J234)</f>
        <v>-9408358</v>
      </c>
    </row>
    <row r="236" spans="1:10" s="1" customFormat="1" ht="21" customHeight="1" x14ac:dyDescent="0.2">
      <c r="A236" s="6" t="s">
        <v>140</v>
      </c>
      <c r="B236" s="6"/>
      <c r="D236" s="51">
        <f>SUM(D155,D194,D235)</f>
        <v>-4452510</v>
      </c>
      <c r="E236" s="51"/>
      <c r="F236" s="51">
        <f>SUM(F155,F194,F235)</f>
        <v>-340353</v>
      </c>
      <c r="G236" s="51"/>
      <c r="H236" s="51">
        <f>SUM(H155,H194,H235)</f>
        <v>439565</v>
      </c>
      <c r="I236" s="51"/>
      <c r="J236" s="51">
        <f>SUM(J155,J194,J235)</f>
        <v>-3867664</v>
      </c>
    </row>
    <row r="237" spans="1:10" s="1" customFormat="1" ht="21" customHeight="1" x14ac:dyDescent="0.2">
      <c r="A237" s="6" t="s">
        <v>139</v>
      </c>
      <c r="B237" s="6"/>
      <c r="D237" s="9">
        <f>'BS&amp;PL Eng'!F12</f>
        <v>12668014</v>
      </c>
      <c r="E237" s="9"/>
      <c r="F237" s="9">
        <v>10933656</v>
      </c>
      <c r="G237" s="9"/>
      <c r="H237" s="9">
        <f>+'BS&amp;PL Eng'!J12</f>
        <v>4095282</v>
      </c>
      <c r="I237" s="9"/>
      <c r="J237" s="9">
        <v>7467193</v>
      </c>
    </row>
    <row r="238" spans="1:10" s="1" customFormat="1" ht="21" customHeight="1" thickBot="1" x14ac:dyDescent="0.3">
      <c r="A238" s="34" t="s">
        <v>138</v>
      </c>
      <c r="B238" s="34"/>
      <c r="C238" s="74"/>
      <c r="D238" s="79">
        <f>SUM(D236:D237)</f>
        <v>8215504</v>
      </c>
      <c r="E238" s="51"/>
      <c r="F238" s="79">
        <f>SUM(F236:F237)</f>
        <v>10593303</v>
      </c>
      <c r="G238" s="51"/>
      <c r="H238" s="79">
        <f>SUM(H236:H237)</f>
        <v>4534847</v>
      </c>
      <c r="I238" s="51"/>
      <c r="J238" s="79">
        <f>SUM(J236:J237)</f>
        <v>3599529</v>
      </c>
    </row>
    <row r="239" spans="1:10" s="1" customFormat="1" ht="21" customHeight="1" thickTop="1" x14ac:dyDescent="0.25">
      <c r="A239" s="6"/>
      <c r="B239" s="6"/>
      <c r="C239" s="74"/>
      <c r="D239" s="51">
        <f>+D238-'BS&amp;PL Eng'!D12</f>
        <v>0</v>
      </c>
      <c r="E239" s="51"/>
      <c r="F239" s="51"/>
      <c r="G239" s="51"/>
      <c r="H239" s="51">
        <f>+H238-'BS&amp;PL Eng'!H12</f>
        <v>0</v>
      </c>
      <c r="I239" s="51"/>
      <c r="J239" s="51"/>
    </row>
    <row r="240" spans="1:10" s="1" customFormat="1" ht="21" customHeight="1" x14ac:dyDescent="0.25">
      <c r="A240" s="34" t="s">
        <v>137</v>
      </c>
      <c r="B240" s="34"/>
      <c r="C240" s="74"/>
      <c r="D240" s="51"/>
      <c r="E240" s="51"/>
      <c r="F240" s="51"/>
      <c r="G240" s="51"/>
      <c r="H240" s="51"/>
      <c r="I240" s="51"/>
      <c r="J240" s="51"/>
    </row>
    <row r="241" spans="1:10" s="1" customFormat="1" ht="21" customHeight="1" x14ac:dyDescent="0.25">
      <c r="A241" s="6" t="s">
        <v>136</v>
      </c>
      <c r="B241" s="6"/>
      <c r="C241" s="74"/>
      <c r="D241" s="51"/>
      <c r="E241" s="51"/>
      <c r="F241" s="51"/>
      <c r="G241" s="51"/>
      <c r="H241" s="51"/>
      <c r="I241" s="51"/>
      <c r="J241" s="51"/>
    </row>
    <row r="242" spans="1:10" s="1" customFormat="1" ht="21" customHeight="1" x14ac:dyDescent="0.25">
      <c r="A242" s="6" t="s">
        <v>135</v>
      </c>
      <c r="B242" s="6"/>
      <c r="C242" s="74"/>
      <c r="D242" s="9">
        <v>168797</v>
      </c>
      <c r="E242" s="9"/>
      <c r="F242" s="9">
        <v>46773</v>
      </c>
      <c r="G242" s="9"/>
      <c r="H242" s="9">
        <v>25662</v>
      </c>
      <c r="I242" s="9"/>
      <c r="J242" s="9">
        <v>3447</v>
      </c>
    </row>
    <row r="243" spans="1:10" s="1" customFormat="1" ht="21" customHeight="1" x14ac:dyDescent="0.25">
      <c r="A243" s="91" t="s">
        <v>134</v>
      </c>
      <c r="B243" s="6"/>
      <c r="C243" s="74"/>
      <c r="D243" s="9"/>
      <c r="E243" s="9"/>
      <c r="F243" s="9"/>
      <c r="G243" s="9"/>
      <c r="H243" s="9"/>
      <c r="I243" s="9"/>
      <c r="J243" s="9"/>
    </row>
    <row r="244" spans="1:10" s="1" customFormat="1" ht="21" customHeight="1" x14ac:dyDescent="0.25">
      <c r="A244" s="91" t="s">
        <v>133</v>
      </c>
      <c r="B244" s="6"/>
      <c r="C244" s="74"/>
      <c r="D244" s="9">
        <v>-114278</v>
      </c>
      <c r="E244" s="9"/>
      <c r="F244" s="9">
        <v>-60846</v>
      </c>
      <c r="G244" s="9"/>
      <c r="H244" s="9">
        <v>-71444</v>
      </c>
      <c r="I244" s="9"/>
      <c r="J244" s="9">
        <v>38521</v>
      </c>
    </row>
    <row r="245" spans="1:10" s="1" customFormat="1" ht="21" customHeight="1" x14ac:dyDescent="0.25">
      <c r="A245" s="6" t="s">
        <v>132</v>
      </c>
      <c r="B245" s="6"/>
      <c r="C245" s="74"/>
      <c r="D245" s="9">
        <v>0</v>
      </c>
      <c r="E245" s="9"/>
      <c r="F245" s="9">
        <v>0</v>
      </c>
      <c r="G245" s="9"/>
      <c r="H245" s="9">
        <v>0</v>
      </c>
      <c r="I245" s="9"/>
      <c r="J245" s="9">
        <v>-574584</v>
      </c>
    </row>
    <row r="246" spans="1:10" s="1" customFormat="1" ht="21" customHeight="1" x14ac:dyDescent="0.25">
      <c r="A246" s="6" t="s">
        <v>131</v>
      </c>
      <c r="B246" s="6"/>
      <c r="C246" s="74"/>
      <c r="D246" s="9">
        <v>14977</v>
      </c>
      <c r="E246" s="9"/>
      <c r="F246" s="9">
        <v>-15916</v>
      </c>
      <c r="G246" s="9"/>
      <c r="H246" s="9">
        <v>-15394</v>
      </c>
      <c r="I246" s="9"/>
      <c r="J246" s="9">
        <v>1471</v>
      </c>
    </row>
    <row r="247" spans="1:10" s="1" customFormat="1" ht="21" customHeight="1" x14ac:dyDescent="0.25">
      <c r="A247" s="6" t="s">
        <v>1</v>
      </c>
      <c r="B247" s="6"/>
      <c r="C247" s="74"/>
      <c r="D247" s="9"/>
      <c r="E247" s="9"/>
      <c r="F247" s="9"/>
      <c r="G247" s="9"/>
      <c r="H247" s="9"/>
      <c r="I247" s="9"/>
      <c r="J247" s="9"/>
    </row>
    <row r="248" spans="1:10" s="1" customFormat="1" ht="21" customHeight="1" x14ac:dyDescent="0.25">
      <c r="A248" s="6"/>
      <c r="B248" s="6"/>
      <c r="C248" s="74"/>
      <c r="D248" s="9"/>
      <c r="E248" s="9"/>
      <c r="F248" s="9"/>
      <c r="G248" s="9"/>
      <c r="H248" s="9"/>
      <c r="I248" s="9"/>
      <c r="J248" s="9"/>
    </row>
    <row r="249" spans="1:10" s="1" customFormat="1" ht="21" customHeight="1" x14ac:dyDescent="0.25">
      <c r="A249" s="6"/>
      <c r="B249" s="6"/>
      <c r="C249" s="74"/>
      <c r="D249" s="9"/>
      <c r="E249" s="9"/>
      <c r="F249" s="9"/>
      <c r="G249" s="9"/>
      <c r="H249" s="9"/>
      <c r="I249" s="9"/>
      <c r="J249" s="9"/>
    </row>
    <row r="250" spans="1:10" s="1" customFormat="1" ht="21" customHeight="1" x14ac:dyDescent="0.25">
      <c r="A250" s="6"/>
      <c r="B250" s="6"/>
      <c r="C250" s="74"/>
      <c r="D250" s="9"/>
      <c r="E250" s="9"/>
      <c r="F250" s="9"/>
      <c r="G250" s="9"/>
      <c r="H250" s="9"/>
      <c r="I250" s="9"/>
      <c r="J250" s="9"/>
    </row>
    <row r="251" spans="1:10" s="1" customFormat="1" ht="21" customHeight="1" x14ac:dyDescent="0.25">
      <c r="A251" s="6"/>
      <c r="B251" s="6"/>
      <c r="C251" s="74"/>
      <c r="D251" s="9"/>
      <c r="E251" s="9"/>
      <c r="F251" s="9"/>
      <c r="G251" s="9"/>
      <c r="H251" s="9"/>
      <c r="I251" s="9"/>
      <c r="J251" s="9"/>
    </row>
    <row r="252" spans="1:10" s="1" customFormat="1" ht="21" customHeight="1" x14ac:dyDescent="0.25">
      <c r="A252" s="6"/>
      <c r="B252" s="6"/>
      <c r="C252" s="74"/>
      <c r="D252" s="9"/>
      <c r="E252" s="9"/>
      <c r="F252" s="9"/>
      <c r="G252" s="9"/>
      <c r="H252" s="9"/>
      <c r="I252" s="9"/>
      <c r="J252" s="9"/>
    </row>
    <row r="253" spans="1:10" s="1" customFormat="1" ht="21" customHeight="1" x14ac:dyDescent="0.25">
      <c r="A253" s="6"/>
      <c r="B253" s="6"/>
      <c r="C253" s="74"/>
      <c r="D253" s="9"/>
      <c r="E253" s="9"/>
      <c r="F253" s="9"/>
      <c r="G253" s="9"/>
      <c r="H253" s="9"/>
      <c r="I253" s="9"/>
      <c r="J253" s="9"/>
    </row>
    <row r="254" spans="1:10" s="3" customFormat="1" ht="21" customHeight="1" x14ac:dyDescent="0.25">
      <c r="B254" s="6"/>
      <c r="C254" s="74"/>
      <c r="D254" s="90"/>
      <c r="E254" s="90"/>
      <c r="F254" s="90"/>
      <c r="G254" s="90"/>
      <c r="H254" s="90"/>
      <c r="I254" s="90"/>
      <c r="J254" s="2">
        <v>14</v>
      </c>
    </row>
  </sheetData>
  <mergeCells count="1">
    <mergeCell ref="A86:J86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6" firstPageNumber="3" orientation="portrait" useFirstPageNumber="1" r:id="rId1"/>
  <headerFooter alignWithMargins="0"/>
  <rowBreaks count="5" manualBreakCount="5">
    <brk id="44" max="9" man="1"/>
    <brk id="86" max="16383" man="1"/>
    <brk id="128" max="9" man="1"/>
    <brk id="170" max="9" man="1"/>
    <brk id="212" max="9" man="1"/>
  </rowBreaks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B79C-6099-4C69-A0D3-6828E7E9ED2F}">
  <sheetPr>
    <tabColor rgb="FF00B0F0"/>
  </sheetPr>
  <dimension ref="A1:AB115"/>
  <sheetViews>
    <sheetView showGridLines="0" view="pageBreakPreview" zoomScaleNormal="100" zoomScaleSheetLayoutView="100" workbookViewId="0">
      <selection activeCell="D3" sqref="D3"/>
    </sheetView>
  </sheetViews>
  <sheetFormatPr defaultColWidth="8" defaultRowHeight="18" customHeight="1" x14ac:dyDescent="0.2"/>
  <cols>
    <col min="1" max="1" width="10.140625" style="96" customWidth="1"/>
    <col min="2" max="2" width="24.5703125" style="96" customWidth="1"/>
    <col min="3" max="3" width="6.5703125" style="96" customWidth="1"/>
    <col min="4" max="4" width="12.85546875" style="97" customWidth="1"/>
    <col min="5" max="5" width="0.5703125" style="97" customWidth="1"/>
    <col min="6" max="6" width="12.85546875" style="97" customWidth="1"/>
    <col min="7" max="7" width="0.5703125" style="97" customWidth="1"/>
    <col min="8" max="8" width="12.85546875" style="97" customWidth="1"/>
    <col min="9" max="9" width="0.5703125" style="97" customWidth="1"/>
    <col min="10" max="10" width="12.85546875" style="97" customWidth="1"/>
    <col min="11" max="11" width="0.5703125" style="97" customWidth="1"/>
    <col min="12" max="12" width="12.85546875" style="97" customWidth="1"/>
    <col min="13" max="13" width="0.5703125" style="97" customWidth="1"/>
    <col min="14" max="14" width="12.85546875" style="97" customWidth="1"/>
    <col min="15" max="15" width="0.5703125" style="97" customWidth="1"/>
    <col min="16" max="16" width="12.85546875" style="97" customWidth="1"/>
    <col min="17" max="17" width="0.5703125" style="97" customWidth="1"/>
    <col min="18" max="18" width="12.85546875" style="97" customWidth="1"/>
    <col min="19" max="19" width="0.5703125" style="97" customWidth="1"/>
    <col min="20" max="20" width="12.85546875" style="97" customWidth="1"/>
    <col min="21" max="21" width="0.42578125" style="97" customWidth="1"/>
    <col min="22" max="22" width="12.85546875" style="97" customWidth="1"/>
    <col min="23" max="23" width="0.42578125" style="97" customWidth="1"/>
    <col min="24" max="24" width="12.85546875" style="97" customWidth="1"/>
    <col min="25" max="25" width="0.5703125" style="97" customWidth="1"/>
    <col min="26" max="26" width="12.85546875" style="97" customWidth="1"/>
    <col min="27" max="27" width="0.7109375" style="97" customWidth="1"/>
    <col min="28" max="28" width="12.85546875" style="97" customWidth="1"/>
    <col min="29" max="16384" width="8" style="96"/>
  </cols>
  <sheetData>
    <row r="1" spans="1:28" s="108" customFormat="1" ht="18" customHeight="1" x14ac:dyDescent="0.2">
      <c r="A1" s="102" t="s">
        <v>29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24" t="s">
        <v>103</v>
      </c>
    </row>
    <row r="2" spans="1:28" s="108" customFormat="1" ht="18" customHeight="1" x14ac:dyDescent="0.2">
      <c r="A2" s="102" t="s">
        <v>282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</row>
    <row r="3" spans="1:28" s="108" customFormat="1" ht="18" customHeight="1" x14ac:dyDescent="0.2">
      <c r="A3" s="102" t="s">
        <v>217</v>
      </c>
    </row>
    <row r="4" spans="1:28" s="108" customFormat="1" ht="18" customHeight="1" x14ac:dyDescent="0.2"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AA4" s="120"/>
      <c r="AB4" s="124" t="s">
        <v>27</v>
      </c>
    </row>
    <row r="5" spans="1:28" ht="18" customHeight="1" x14ac:dyDescent="0.2">
      <c r="D5" s="139" t="s">
        <v>26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</row>
    <row r="6" spans="1:28" ht="18" customHeight="1" x14ac:dyDescent="0.2">
      <c r="D6" s="138" t="s">
        <v>5</v>
      </c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2"/>
      <c r="AA6" s="132"/>
      <c r="AB6" s="132"/>
    </row>
    <row r="7" spans="1:28" ht="18" customHeight="1" x14ac:dyDescent="0.2">
      <c r="D7" s="114"/>
      <c r="E7" s="114"/>
      <c r="F7" s="114"/>
      <c r="G7" s="114"/>
      <c r="H7" s="114"/>
      <c r="I7" s="114"/>
      <c r="P7" s="138" t="s">
        <v>248</v>
      </c>
      <c r="Q7" s="138"/>
      <c r="R7" s="138"/>
      <c r="S7" s="138"/>
      <c r="T7" s="138"/>
      <c r="U7" s="138"/>
      <c r="V7" s="138"/>
      <c r="W7" s="132"/>
      <c r="X7" s="132"/>
      <c r="Y7" s="132"/>
      <c r="Z7" s="122"/>
    </row>
    <row r="8" spans="1:28" ht="18" customHeight="1" x14ac:dyDescent="0.2">
      <c r="D8" s="114"/>
      <c r="E8" s="114"/>
      <c r="F8" s="114"/>
      <c r="G8" s="114"/>
      <c r="H8" s="114"/>
      <c r="I8" s="114"/>
      <c r="P8" s="138" t="s">
        <v>247</v>
      </c>
      <c r="Q8" s="138"/>
      <c r="R8" s="138"/>
      <c r="S8" s="138"/>
      <c r="T8" s="138"/>
      <c r="U8" s="132"/>
      <c r="V8" s="132"/>
      <c r="W8" s="122"/>
      <c r="X8" s="122"/>
      <c r="AB8" s="96"/>
    </row>
    <row r="9" spans="1:28" ht="18" customHeight="1" x14ac:dyDescent="0.2">
      <c r="D9" s="114"/>
      <c r="E9" s="114"/>
      <c r="F9" s="114"/>
      <c r="G9" s="114"/>
      <c r="H9" s="114"/>
      <c r="I9" s="114"/>
      <c r="P9" s="117"/>
      <c r="T9" s="114" t="s">
        <v>278</v>
      </c>
      <c r="U9" s="114"/>
      <c r="W9" s="122"/>
      <c r="X9" s="114"/>
      <c r="Y9" s="122"/>
      <c r="Z9" s="114" t="s">
        <v>277</v>
      </c>
      <c r="AA9" s="96"/>
      <c r="AB9" s="108"/>
    </row>
    <row r="10" spans="1:28" ht="18" customHeight="1" x14ac:dyDescent="0.2">
      <c r="D10" s="114"/>
      <c r="E10" s="114"/>
      <c r="F10" s="114"/>
      <c r="G10" s="114"/>
      <c r="I10" s="114"/>
      <c r="J10" s="114"/>
      <c r="P10" s="121"/>
      <c r="T10" s="114" t="s">
        <v>276</v>
      </c>
      <c r="V10" s="114"/>
      <c r="W10" s="122"/>
      <c r="X10" s="117"/>
      <c r="Y10" s="122"/>
      <c r="Z10" s="114" t="s">
        <v>268</v>
      </c>
      <c r="AA10" s="122"/>
      <c r="AB10" s="96"/>
    </row>
    <row r="11" spans="1:28" s="113" customFormat="1" ht="18" customHeight="1" x14ac:dyDescent="0.2">
      <c r="B11" s="108"/>
      <c r="C11" s="108"/>
      <c r="D11" s="117"/>
      <c r="E11" s="117"/>
      <c r="F11" s="120"/>
      <c r="G11" s="120"/>
      <c r="I11" s="114"/>
      <c r="J11" s="113" t="s">
        <v>275</v>
      </c>
      <c r="L11" s="115"/>
      <c r="M11" s="115" t="s">
        <v>9</v>
      </c>
      <c r="N11" s="115"/>
      <c r="P11" s="121" t="s">
        <v>246</v>
      </c>
      <c r="Q11" s="120"/>
      <c r="R11" s="117"/>
      <c r="S11" s="97"/>
      <c r="T11" s="114" t="s">
        <v>274</v>
      </c>
      <c r="U11" s="114"/>
      <c r="V11" s="119" t="s">
        <v>245</v>
      </c>
      <c r="W11" s="114"/>
      <c r="X11" s="117" t="s">
        <v>273</v>
      </c>
      <c r="Y11" s="114"/>
      <c r="Z11" s="117" t="s">
        <v>272</v>
      </c>
      <c r="AA11" s="114"/>
      <c r="AB11" s="114"/>
    </row>
    <row r="12" spans="1:28" s="113" customFormat="1" ht="18" customHeight="1" x14ac:dyDescent="0.2">
      <c r="B12" s="130"/>
      <c r="C12" s="130"/>
      <c r="D12" s="117" t="s">
        <v>244</v>
      </c>
      <c r="E12" s="117"/>
      <c r="F12" s="117"/>
      <c r="G12" s="117"/>
      <c r="H12" s="117" t="s">
        <v>271</v>
      </c>
      <c r="I12" s="114"/>
      <c r="J12" s="114" t="s">
        <v>270</v>
      </c>
      <c r="L12" s="117" t="s">
        <v>243</v>
      </c>
      <c r="P12" s="113" t="s">
        <v>242</v>
      </c>
      <c r="Q12" s="117"/>
      <c r="R12" s="117" t="s">
        <v>241</v>
      </c>
      <c r="S12" s="114"/>
      <c r="T12" s="114" t="s">
        <v>269</v>
      </c>
      <c r="U12" s="114"/>
      <c r="V12" s="119" t="s">
        <v>240</v>
      </c>
      <c r="W12" s="114"/>
      <c r="X12" s="117" t="s">
        <v>268</v>
      </c>
      <c r="Y12" s="117"/>
      <c r="Z12" s="117" t="s">
        <v>267</v>
      </c>
      <c r="AA12" s="117"/>
      <c r="AB12" s="117" t="s">
        <v>239</v>
      </c>
    </row>
    <row r="13" spans="1:28" s="113" customFormat="1" ht="18" customHeight="1" x14ac:dyDescent="0.2">
      <c r="B13" s="130"/>
      <c r="C13" s="130"/>
      <c r="D13" s="117" t="s">
        <v>238</v>
      </c>
      <c r="E13" s="117"/>
      <c r="F13" s="117" t="s">
        <v>237</v>
      </c>
      <c r="G13" s="117"/>
      <c r="H13" s="117" t="s">
        <v>266</v>
      </c>
      <c r="I13" s="114"/>
      <c r="J13" s="113" t="s">
        <v>265</v>
      </c>
      <c r="L13" s="113" t="s">
        <v>236</v>
      </c>
      <c r="M13" s="117"/>
      <c r="N13" s="117"/>
      <c r="P13" s="113" t="s">
        <v>235</v>
      </c>
      <c r="Q13" s="117"/>
      <c r="R13" s="117" t="s">
        <v>234</v>
      </c>
      <c r="S13" s="114"/>
      <c r="T13" s="114" t="s">
        <v>264</v>
      </c>
      <c r="U13" s="114"/>
      <c r="V13" s="119" t="s">
        <v>233</v>
      </c>
      <c r="W13" s="114"/>
      <c r="X13" s="117" t="s">
        <v>263</v>
      </c>
      <c r="Y13" s="117"/>
      <c r="Z13" s="117" t="s">
        <v>262</v>
      </c>
      <c r="AA13" s="117"/>
      <c r="AB13" s="117" t="s">
        <v>233</v>
      </c>
    </row>
    <row r="14" spans="1:28" s="113" customFormat="1" ht="18" customHeight="1" x14ac:dyDescent="0.25">
      <c r="B14" s="130"/>
      <c r="C14" s="85"/>
      <c r="D14" s="115" t="s">
        <v>232</v>
      </c>
      <c r="E14" s="117"/>
      <c r="F14" s="115" t="s">
        <v>231</v>
      </c>
      <c r="G14" s="117"/>
      <c r="H14" s="115" t="s">
        <v>261</v>
      </c>
      <c r="I14" s="114"/>
      <c r="J14" s="131" t="s">
        <v>258</v>
      </c>
      <c r="L14" s="115" t="s">
        <v>230</v>
      </c>
      <c r="M14" s="117"/>
      <c r="N14" s="115" t="s">
        <v>229</v>
      </c>
      <c r="P14" s="118" t="s">
        <v>228</v>
      </c>
      <c r="Q14" s="117"/>
      <c r="R14" s="115" t="s">
        <v>227</v>
      </c>
      <c r="S14" s="114"/>
      <c r="T14" s="131" t="s">
        <v>260</v>
      </c>
      <c r="U14" s="114"/>
      <c r="V14" s="116" t="s">
        <v>226</v>
      </c>
      <c r="W14" s="114"/>
      <c r="X14" s="115" t="s">
        <v>259</v>
      </c>
      <c r="Y14" s="117"/>
      <c r="Z14" s="115" t="s">
        <v>258</v>
      </c>
      <c r="AA14" s="117"/>
      <c r="AB14" s="115" t="s">
        <v>226</v>
      </c>
    </row>
    <row r="15" spans="1:28" s="113" customFormat="1" ht="18" customHeight="1" x14ac:dyDescent="0.2">
      <c r="A15" s="112" t="s">
        <v>281</v>
      </c>
      <c r="B15" s="130"/>
      <c r="C15" s="130"/>
      <c r="D15" s="100">
        <v>1589200</v>
      </c>
      <c r="E15" s="117"/>
      <c r="F15" s="100">
        <v>30166103</v>
      </c>
      <c r="G15" s="117"/>
      <c r="H15" s="100">
        <v>305000</v>
      </c>
      <c r="I15" s="114"/>
      <c r="J15" s="100">
        <v>-2698384</v>
      </c>
      <c r="L15" s="100">
        <v>175822</v>
      </c>
      <c r="M15" s="117"/>
      <c r="N15" s="100">
        <v>42772863</v>
      </c>
      <c r="P15" s="100">
        <v>133102</v>
      </c>
      <c r="Q15" s="117"/>
      <c r="R15" s="100">
        <v>11386126</v>
      </c>
      <c r="S15" s="114"/>
      <c r="T15" s="100">
        <v>15361</v>
      </c>
      <c r="U15" s="114"/>
      <c r="V15" s="100">
        <f>SUM(P15:T15)</f>
        <v>11534589</v>
      </c>
      <c r="W15" s="117"/>
      <c r="X15" s="100">
        <f>SUM(D15:T15)</f>
        <v>83845193</v>
      </c>
      <c r="Y15" s="117"/>
      <c r="Z15" s="100">
        <v>3919739</v>
      </c>
      <c r="AB15" s="100">
        <v>87764932</v>
      </c>
    </row>
    <row r="16" spans="1:28" s="99" customFormat="1" ht="18" customHeight="1" x14ac:dyDescent="0.2">
      <c r="A16" s="108" t="s">
        <v>222</v>
      </c>
      <c r="B16" s="107"/>
      <c r="D16" s="111">
        <v>0</v>
      </c>
      <c r="E16" s="100"/>
      <c r="F16" s="111">
        <v>0</v>
      </c>
      <c r="G16" s="100"/>
      <c r="H16" s="111">
        <v>0</v>
      </c>
      <c r="I16" s="100"/>
      <c r="J16" s="111">
        <v>0</v>
      </c>
      <c r="L16" s="111">
        <v>0</v>
      </c>
      <c r="M16" s="100"/>
      <c r="N16" s="111">
        <v>9492791</v>
      </c>
      <c r="P16" s="111">
        <v>0</v>
      </c>
      <c r="Q16" s="100"/>
      <c r="R16" s="111">
        <v>0</v>
      </c>
      <c r="S16" s="100"/>
      <c r="T16" s="111">
        <v>0</v>
      </c>
      <c r="U16" s="100"/>
      <c r="V16" s="111">
        <f t="shared" ref="V16:V19" si="0">SUM(P16:T16)</f>
        <v>0</v>
      </c>
      <c r="W16" s="100"/>
      <c r="X16" s="111">
        <f t="shared" ref="X16:X26" si="1">SUM(D16:T16)</f>
        <v>9492791</v>
      </c>
      <c r="Y16" s="100"/>
      <c r="Z16" s="111">
        <v>536606</v>
      </c>
      <c r="AA16" s="100"/>
      <c r="AB16" s="111">
        <f>SUM(X16:Z16)</f>
        <v>10029397</v>
      </c>
    </row>
    <row r="17" spans="1:28" s="99" customFormat="1" ht="18" customHeight="1" x14ac:dyDescent="0.2">
      <c r="A17" s="108" t="s">
        <v>221</v>
      </c>
      <c r="B17" s="107"/>
      <c r="D17" s="110">
        <v>0</v>
      </c>
      <c r="E17" s="100"/>
      <c r="F17" s="110">
        <v>0</v>
      </c>
      <c r="G17" s="100"/>
      <c r="H17" s="110">
        <v>0</v>
      </c>
      <c r="I17" s="100"/>
      <c r="J17" s="110">
        <v>0</v>
      </c>
      <c r="L17" s="110">
        <v>0</v>
      </c>
      <c r="M17" s="100"/>
      <c r="N17" s="110">
        <v>0</v>
      </c>
      <c r="P17" s="110">
        <v>93300</v>
      </c>
      <c r="Q17" s="100"/>
      <c r="R17" s="110">
        <v>303669</v>
      </c>
      <c r="S17" s="100"/>
      <c r="T17" s="110">
        <v>278528</v>
      </c>
      <c r="U17" s="100"/>
      <c r="V17" s="110">
        <f t="shared" si="0"/>
        <v>675497</v>
      </c>
      <c r="W17" s="100"/>
      <c r="X17" s="110">
        <f t="shared" si="1"/>
        <v>675497</v>
      </c>
      <c r="Y17" s="100"/>
      <c r="Z17" s="110">
        <v>27435</v>
      </c>
      <c r="AA17" s="100"/>
      <c r="AB17" s="110">
        <f>SUM(X17:Z17)</f>
        <v>702932</v>
      </c>
    </row>
    <row r="18" spans="1:28" s="99" customFormat="1" ht="18" customHeight="1" x14ac:dyDescent="0.2">
      <c r="A18" s="108" t="s">
        <v>220</v>
      </c>
      <c r="B18" s="107"/>
      <c r="D18" s="129">
        <f>SUM(D16:D17)</f>
        <v>0</v>
      </c>
      <c r="E18" s="100"/>
      <c r="F18" s="129">
        <f>SUM(F16:F17)</f>
        <v>0</v>
      </c>
      <c r="G18" s="100"/>
      <c r="H18" s="129">
        <f>SUM(H16:H17)</f>
        <v>0</v>
      </c>
      <c r="I18" s="100"/>
      <c r="J18" s="129">
        <f>SUM(J16:J17)</f>
        <v>0</v>
      </c>
      <c r="L18" s="129">
        <f>SUM(L16:L17)</f>
        <v>0</v>
      </c>
      <c r="M18" s="100"/>
      <c r="N18" s="129">
        <f>SUM(N16:N17)</f>
        <v>9492791</v>
      </c>
      <c r="P18" s="129">
        <f>SUM(P16:P17)</f>
        <v>93300</v>
      </c>
      <c r="Q18" s="100"/>
      <c r="R18" s="129">
        <f>SUM(R16:R17)</f>
        <v>303669</v>
      </c>
      <c r="S18" s="100"/>
      <c r="T18" s="129">
        <f>SUM(T16:T17)</f>
        <v>278528</v>
      </c>
      <c r="U18" s="100"/>
      <c r="V18" s="129">
        <f>SUM(V16:V17)</f>
        <v>675497</v>
      </c>
      <c r="W18" s="100"/>
      <c r="X18" s="129">
        <f>SUM(X16:X17)</f>
        <v>10168288</v>
      </c>
      <c r="Y18" s="100"/>
      <c r="Z18" s="129">
        <f>SUM(Z16:Z17)</f>
        <v>564041</v>
      </c>
      <c r="AA18" s="100"/>
      <c r="AB18" s="129">
        <f>SUM(AB16:AB17)</f>
        <v>10732329</v>
      </c>
    </row>
    <row r="19" spans="1:28" s="99" customFormat="1" ht="18" customHeight="1" x14ac:dyDescent="0.2">
      <c r="A19" s="108" t="s">
        <v>219</v>
      </c>
      <c r="B19" s="107"/>
      <c r="D19" s="100">
        <v>0</v>
      </c>
      <c r="E19" s="100"/>
      <c r="F19" s="100">
        <v>0</v>
      </c>
      <c r="G19" s="100"/>
      <c r="H19" s="100">
        <v>0</v>
      </c>
      <c r="I19" s="100"/>
      <c r="J19" s="100">
        <v>0</v>
      </c>
      <c r="L19" s="100">
        <v>0</v>
      </c>
      <c r="M19" s="100"/>
      <c r="N19" s="100">
        <v>-7945885</v>
      </c>
      <c r="P19" s="100">
        <v>0</v>
      </c>
      <c r="Q19" s="100"/>
      <c r="R19" s="100">
        <v>0</v>
      </c>
      <c r="S19" s="100"/>
      <c r="T19" s="100">
        <v>0</v>
      </c>
      <c r="U19" s="100"/>
      <c r="V19" s="100">
        <f t="shared" si="0"/>
        <v>0</v>
      </c>
      <c r="W19" s="100"/>
      <c r="X19" s="100">
        <f t="shared" si="1"/>
        <v>-7945885</v>
      </c>
      <c r="Y19" s="100"/>
      <c r="Z19" s="100">
        <v>0</v>
      </c>
      <c r="AA19" s="100"/>
      <c r="AB19" s="100">
        <f>SUM(X19:Z19)</f>
        <v>-7945885</v>
      </c>
    </row>
    <row r="20" spans="1:28" s="99" customFormat="1" ht="18" customHeight="1" x14ac:dyDescent="0.2">
      <c r="A20" s="108" t="s">
        <v>256</v>
      </c>
      <c r="B20" s="107"/>
      <c r="D20" s="100"/>
      <c r="E20" s="100"/>
      <c r="F20" s="100"/>
      <c r="G20" s="100"/>
      <c r="H20" s="100"/>
      <c r="I20" s="100"/>
      <c r="J20" s="100"/>
      <c r="L20" s="100"/>
      <c r="M20" s="100"/>
      <c r="N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</row>
    <row r="21" spans="1:28" s="99" customFormat="1" ht="18" customHeight="1" x14ac:dyDescent="0.2">
      <c r="A21" s="108" t="s">
        <v>255</v>
      </c>
      <c r="B21" s="107"/>
      <c r="D21" s="100"/>
      <c r="E21" s="100"/>
      <c r="F21" s="100"/>
      <c r="G21" s="100"/>
      <c r="H21" s="100"/>
      <c r="I21" s="100"/>
      <c r="J21" s="100"/>
      <c r="L21" s="100"/>
      <c r="M21" s="100"/>
      <c r="N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</row>
    <row r="22" spans="1:28" s="99" customFormat="1" ht="18" customHeight="1" x14ac:dyDescent="0.2">
      <c r="A22" s="108" t="s">
        <v>254</v>
      </c>
      <c r="B22" s="107"/>
      <c r="D22" s="100">
        <v>0</v>
      </c>
      <c r="E22" s="100"/>
      <c r="F22" s="100">
        <v>0</v>
      </c>
      <c r="G22" s="100"/>
      <c r="H22" s="100">
        <v>0</v>
      </c>
      <c r="I22" s="100"/>
      <c r="J22" s="100">
        <v>0</v>
      </c>
      <c r="L22" s="100">
        <v>0</v>
      </c>
      <c r="M22" s="100"/>
      <c r="N22" s="100">
        <v>48919</v>
      </c>
      <c r="P22" s="100">
        <v>-48919</v>
      </c>
      <c r="Q22" s="100"/>
      <c r="R22" s="100">
        <v>0</v>
      </c>
      <c r="S22" s="100"/>
      <c r="T22" s="100">
        <v>0</v>
      </c>
      <c r="U22" s="100"/>
      <c r="V22" s="100">
        <f t="shared" ref="V22:V26" si="2">SUM(P22:T22)</f>
        <v>-48919</v>
      </c>
      <c r="W22" s="100"/>
      <c r="X22" s="100">
        <f t="shared" si="1"/>
        <v>0</v>
      </c>
      <c r="Y22" s="100"/>
      <c r="Z22" s="100">
        <v>0</v>
      </c>
      <c r="AA22" s="100"/>
      <c r="AB22" s="100">
        <f>SUM(X22:Z22)</f>
        <v>0</v>
      </c>
    </row>
    <row r="23" spans="1:28" s="99" customFormat="1" ht="18" customHeight="1" x14ac:dyDescent="0.2">
      <c r="A23" s="108" t="s">
        <v>253</v>
      </c>
      <c r="B23" s="107"/>
      <c r="D23" s="100"/>
      <c r="E23" s="100"/>
      <c r="F23" s="100"/>
      <c r="G23" s="100"/>
      <c r="H23" s="100"/>
      <c r="I23" s="100"/>
      <c r="J23" s="100"/>
      <c r="L23" s="100"/>
      <c r="M23" s="100"/>
      <c r="N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</row>
    <row r="24" spans="1:28" s="99" customFormat="1" ht="18" customHeight="1" x14ac:dyDescent="0.2">
      <c r="A24" s="128" t="s">
        <v>252</v>
      </c>
      <c r="B24" s="107"/>
      <c r="D24" s="100">
        <v>0</v>
      </c>
      <c r="E24" s="100"/>
      <c r="F24" s="100">
        <v>0</v>
      </c>
      <c r="G24" s="100"/>
      <c r="H24" s="100">
        <v>0</v>
      </c>
      <c r="I24" s="100"/>
      <c r="J24" s="100">
        <v>-27871</v>
      </c>
      <c r="L24" s="100">
        <v>0</v>
      </c>
      <c r="M24" s="100"/>
      <c r="N24" s="100">
        <v>0</v>
      </c>
      <c r="P24" s="100">
        <v>0</v>
      </c>
      <c r="Q24" s="100"/>
      <c r="R24" s="100">
        <v>0</v>
      </c>
      <c r="S24" s="100"/>
      <c r="T24" s="100">
        <v>0</v>
      </c>
      <c r="U24" s="100"/>
      <c r="V24" s="100">
        <f t="shared" si="2"/>
        <v>0</v>
      </c>
      <c r="W24" s="100"/>
      <c r="X24" s="100">
        <f t="shared" si="1"/>
        <v>-27871</v>
      </c>
      <c r="Y24" s="100"/>
      <c r="Z24" s="100">
        <v>-32861</v>
      </c>
      <c r="AA24" s="100"/>
      <c r="AB24" s="100">
        <f>SUM(X24:Z24)</f>
        <v>-60732</v>
      </c>
    </row>
    <row r="25" spans="1:28" s="99" customFormat="1" ht="18" customHeight="1" x14ac:dyDescent="0.2">
      <c r="A25" s="128" t="s">
        <v>280</v>
      </c>
      <c r="B25" s="107"/>
      <c r="D25" s="100">
        <v>0</v>
      </c>
      <c r="E25" s="100"/>
      <c r="F25" s="100">
        <v>0</v>
      </c>
      <c r="G25" s="100"/>
      <c r="H25" s="100">
        <v>0</v>
      </c>
      <c r="I25" s="100"/>
      <c r="J25" s="100">
        <v>0</v>
      </c>
      <c r="L25" s="100">
        <v>0</v>
      </c>
      <c r="M25" s="100"/>
      <c r="N25" s="100">
        <v>0</v>
      </c>
      <c r="P25" s="100">
        <v>0</v>
      </c>
      <c r="Q25" s="100"/>
      <c r="R25" s="100">
        <v>0</v>
      </c>
      <c r="S25" s="100"/>
      <c r="T25" s="100">
        <v>0</v>
      </c>
      <c r="U25" s="100"/>
      <c r="V25" s="100">
        <f t="shared" si="2"/>
        <v>0</v>
      </c>
      <c r="W25" s="100"/>
      <c r="X25" s="100">
        <f t="shared" si="1"/>
        <v>0</v>
      </c>
      <c r="Y25" s="100"/>
      <c r="Z25" s="100">
        <v>40000</v>
      </c>
      <c r="AA25" s="100"/>
      <c r="AB25" s="100">
        <f>SUM(X25:Z25)</f>
        <v>40000</v>
      </c>
    </row>
    <row r="26" spans="1:28" s="99" customFormat="1" ht="18" customHeight="1" x14ac:dyDescent="0.2">
      <c r="A26" s="108" t="s">
        <v>250</v>
      </c>
      <c r="B26" s="107"/>
      <c r="D26" s="100">
        <v>0</v>
      </c>
      <c r="E26" s="100"/>
      <c r="F26" s="100">
        <v>0</v>
      </c>
      <c r="G26" s="100"/>
      <c r="H26" s="100">
        <v>0</v>
      </c>
      <c r="I26" s="100"/>
      <c r="J26" s="100">
        <v>0</v>
      </c>
      <c r="L26" s="100">
        <v>0</v>
      </c>
      <c r="M26" s="100"/>
      <c r="N26" s="100">
        <v>0</v>
      </c>
      <c r="P26" s="100">
        <v>0</v>
      </c>
      <c r="Q26" s="100"/>
      <c r="R26" s="100">
        <v>0</v>
      </c>
      <c r="S26" s="100"/>
      <c r="T26" s="100">
        <v>0</v>
      </c>
      <c r="U26" s="100"/>
      <c r="V26" s="100">
        <f t="shared" si="2"/>
        <v>0</v>
      </c>
      <c r="W26" s="100"/>
      <c r="X26" s="100">
        <f t="shared" si="1"/>
        <v>0</v>
      </c>
      <c r="Y26" s="100"/>
      <c r="Z26" s="100">
        <v>-241634</v>
      </c>
      <c r="AA26" s="100"/>
      <c r="AB26" s="100">
        <f>SUM(X26:Z26)</f>
        <v>-241634</v>
      </c>
    </row>
    <row r="27" spans="1:28" s="99" customFormat="1" ht="18" customHeight="1" thickBot="1" x14ac:dyDescent="0.25">
      <c r="A27" s="102" t="s">
        <v>224</v>
      </c>
      <c r="B27" s="107"/>
      <c r="D27" s="104">
        <f>SUM(D15:D26)-D18</f>
        <v>1589200</v>
      </c>
      <c r="E27" s="100"/>
      <c r="F27" s="104">
        <f>SUM(F15:F26)-F18</f>
        <v>30166103</v>
      </c>
      <c r="G27" s="100"/>
      <c r="H27" s="104">
        <f>SUM(H15:H26)-H18</f>
        <v>305000</v>
      </c>
      <c r="I27" s="100"/>
      <c r="J27" s="104">
        <f>SUM(J15:J26)-J18</f>
        <v>-2726255</v>
      </c>
      <c r="L27" s="104">
        <f>SUM(L15:L26)-L18</f>
        <v>175822</v>
      </c>
      <c r="M27" s="100"/>
      <c r="N27" s="104">
        <f>SUM(N15:N26)-N18</f>
        <v>44368688</v>
      </c>
      <c r="P27" s="104">
        <f>SUM(P15:P26)-P18</f>
        <v>177483</v>
      </c>
      <c r="Q27" s="100"/>
      <c r="R27" s="104">
        <f>SUM(R15:R26)-R18</f>
        <v>11689795</v>
      </c>
      <c r="S27" s="100"/>
      <c r="T27" s="104">
        <f>SUM(T15:T26)-T18</f>
        <v>293889</v>
      </c>
      <c r="U27" s="100"/>
      <c r="V27" s="104">
        <f>SUM(V15:V26)-V18</f>
        <v>12161167</v>
      </c>
      <c r="W27" s="100"/>
      <c r="X27" s="104">
        <f>SUM(X15:X26)-X18</f>
        <v>86039725</v>
      </c>
      <c r="Y27" s="100"/>
      <c r="Z27" s="104">
        <f>SUM(Z15:Z26)-Z18</f>
        <v>4249285</v>
      </c>
      <c r="AA27" s="100"/>
      <c r="AB27" s="104">
        <f>SUM(AB15:AB26)-AB18</f>
        <v>90289010</v>
      </c>
    </row>
    <row r="28" spans="1:28" ht="18" customHeight="1" thickTop="1" x14ac:dyDescent="0.2">
      <c r="A28" s="99"/>
      <c r="B28" s="97"/>
      <c r="C28" s="97"/>
    </row>
    <row r="29" spans="1:28" ht="18" customHeight="1" x14ac:dyDescent="0.2">
      <c r="A29" s="99"/>
      <c r="B29" s="97"/>
      <c r="C29" s="97"/>
    </row>
    <row r="30" spans="1:28" ht="18" customHeight="1" x14ac:dyDescent="0.2">
      <c r="A30" s="99" t="s">
        <v>1</v>
      </c>
      <c r="B30" s="97"/>
      <c r="C30" s="97"/>
    </row>
    <row r="31" spans="1:28" ht="18" customHeight="1" x14ac:dyDescent="0.2">
      <c r="A31" s="99"/>
      <c r="B31" s="97"/>
      <c r="C31" s="97"/>
    </row>
    <row r="32" spans="1:28" ht="18" customHeight="1" x14ac:dyDescent="0.2">
      <c r="A32" s="99"/>
      <c r="B32" s="97"/>
      <c r="C32" s="97"/>
    </row>
    <row r="33" spans="1:28" ht="18" customHeight="1" x14ac:dyDescent="0.2">
      <c r="A33" s="99"/>
      <c r="B33" s="97"/>
      <c r="C33" s="97"/>
    </row>
    <row r="34" spans="1:28" ht="18" customHeight="1" x14ac:dyDescent="0.2">
      <c r="A34" s="99"/>
      <c r="B34" s="97"/>
      <c r="C34" s="97"/>
    </row>
    <row r="35" spans="1:28" ht="18" customHeight="1" x14ac:dyDescent="0.2">
      <c r="A35" s="99"/>
      <c r="B35" s="97"/>
      <c r="C35" s="97"/>
    </row>
    <row r="36" spans="1:28" ht="18" customHeight="1" x14ac:dyDescent="0.2">
      <c r="A36" s="99"/>
      <c r="B36" s="97"/>
      <c r="C36" s="97"/>
    </row>
    <row r="37" spans="1:28" ht="18" customHeight="1" x14ac:dyDescent="0.2">
      <c r="A37" s="99"/>
      <c r="B37" s="97"/>
      <c r="C37" s="97"/>
    </row>
    <row r="38" spans="1:28" ht="18" customHeight="1" x14ac:dyDescent="0.2">
      <c r="A38" s="99"/>
      <c r="B38" s="97"/>
      <c r="C38" s="97"/>
      <c r="AB38" s="98">
        <v>8</v>
      </c>
    </row>
    <row r="39" spans="1:28" s="108" customFormat="1" ht="18" customHeight="1" x14ac:dyDescent="0.2"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</row>
    <row r="40" spans="1:28" s="108" customFormat="1" ht="18" customHeight="1" x14ac:dyDescent="0.2">
      <c r="A40" s="102" t="s">
        <v>29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24" t="s">
        <v>103</v>
      </c>
    </row>
    <row r="41" spans="1:28" s="108" customFormat="1" ht="18" customHeight="1" x14ac:dyDescent="0.2">
      <c r="A41" s="102" t="s">
        <v>279</v>
      </c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</row>
    <row r="42" spans="1:28" s="108" customFormat="1" ht="18" customHeight="1" x14ac:dyDescent="0.2">
      <c r="A42" s="102" t="str">
        <f>A3</f>
        <v>For the nine-month period ended 30 September 2023</v>
      </c>
    </row>
    <row r="43" spans="1:28" s="108" customFormat="1" ht="18" customHeight="1" x14ac:dyDescent="0.2"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AA43" s="120"/>
      <c r="AB43" s="124" t="s">
        <v>27</v>
      </c>
    </row>
    <row r="44" spans="1:28" ht="18" customHeight="1" x14ac:dyDescent="0.2">
      <c r="D44" s="139" t="s">
        <v>26</v>
      </c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</row>
    <row r="45" spans="1:28" ht="18" customHeight="1" x14ac:dyDescent="0.2">
      <c r="D45" s="138" t="s">
        <v>5</v>
      </c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2"/>
      <c r="AA45" s="132"/>
      <c r="AB45" s="132"/>
    </row>
    <row r="46" spans="1:28" ht="18" customHeight="1" x14ac:dyDescent="0.2">
      <c r="D46" s="114"/>
      <c r="E46" s="114"/>
      <c r="F46" s="114"/>
      <c r="G46" s="114"/>
      <c r="H46" s="114"/>
      <c r="I46" s="114"/>
      <c r="P46" s="138" t="s">
        <v>248</v>
      </c>
      <c r="Q46" s="138"/>
      <c r="R46" s="138"/>
      <c r="S46" s="138"/>
      <c r="T46" s="138"/>
      <c r="U46" s="138"/>
      <c r="V46" s="138"/>
      <c r="W46" s="132"/>
      <c r="X46" s="132"/>
      <c r="Y46" s="132"/>
      <c r="Z46" s="122"/>
    </row>
    <row r="47" spans="1:28" ht="18" customHeight="1" x14ac:dyDescent="0.2">
      <c r="D47" s="114"/>
      <c r="E47" s="114"/>
      <c r="F47" s="114"/>
      <c r="G47" s="114"/>
      <c r="H47" s="114"/>
      <c r="I47" s="114"/>
      <c r="P47" s="138" t="s">
        <v>247</v>
      </c>
      <c r="Q47" s="138"/>
      <c r="R47" s="138"/>
      <c r="S47" s="138"/>
      <c r="T47" s="138"/>
      <c r="U47" s="132"/>
      <c r="V47" s="132"/>
      <c r="W47" s="122"/>
      <c r="X47" s="122"/>
      <c r="AB47" s="96"/>
    </row>
    <row r="48" spans="1:28" ht="18" customHeight="1" x14ac:dyDescent="0.2">
      <c r="D48" s="114"/>
      <c r="E48" s="114"/>
      <c r="F48" s="114"/>
      <c r="G48" s="114"/>
      <c r="H48" s="114"/>
      <c r="I48" s="114"/>
      <c r="P48" s="117"/>
      <c r="T48" s="114" t="s">
        <v>278</v>
      </c>
      <c r="U48" s="114"/>
      <c r="W48" s="122"/>
      <c r="X48" s="114"/>
      <c r="Y48" s="122"/>
      <c r="Z48" s="114" t="s">
        <v>277</v>
      </c>
      <c r="AA48" s="96"/>
      <c r="AB48" s="108"/>
    </row>
    <row r="49" spans="1:28" ht="18" customHeight="1" x14ac:dyDescent="0.2">
      <c r="D49" s="114"/>
      <c r="E49" s="114"/>
      <c r="F49" s="114"/>
      <c r="G49" s="114"/>
      <c r="I49" s="114"/>
      <c r="J49" s="114"/>
      <c r="P49" s="121"/>
      <c r="T49" s="114" t="s">
        <v>276</v>
      </c>
      <c r="V49" s="114"/>
      <c r="W49" s="122"/>
      <c r="X49" s="117"/>
      <c r="Y49" s="122"/>
      <c r="Z49" s="114" t="s">
        <v>268</v>
      </c>
      <c r="AA49" s="122"/>
      <c r="AB49" s="96"/>
    </row>
    <row r="50" spans="1:28" s="113" customFormat="1" ht="18" customHeight="1" x14ac:dyDescent="0.2">
      <c r="B50" s="108"/>
      <c r="C50" s="108"/>
      <c r="D50" s="117"/>
      <c r="E50" s="117"/>
      <c r="F50" s="120"/>
      <c r="G50" s="120"/>
      <c r="I50" s="114"/>
      <c r="J50" s="113" t="s">
        <v>275</v>
      </c>
      <c r="L50" s="115"/>
      <c r="M50" s="115" t="s">
        <v>9</v>
      </c>
      <c r="N50" s="115"/>
      <c r="P50" s="121" t="s">
        <v>246</v>
      </c>
      <c r="Q50" s="120"/>
      <c r="R50" s="117"/>
      <c r="S50" s="97"/>
      <c r="T50" s="114" t="s">
        <v>274</v>
      </c>
      <c r="U50" s="114"/>
      <c r="V50" s="119" t="s">
        <v>245</v>
      </c>
      <c r="W50" s="114"/>
      <c r="X50" s="117" t="s">
        <v>273</v>
      </c>
      <c r="Y50" s="114"/>
      <c r="Z50" s="117" t="s">
        <v>272</v>
      </c>
      <c r="AA50" s="114"/>
      <c r="AB50" s="114"/>
    </row>
    <row r="51" spans="1:28" s="113" customFormat="1" ht="18" customHeight="1" x14ac:dyDescent="0.2">
      <c r="B51" s="130"/>
      <c r="C51" s="130"/>
      <c r="D51" s="117" t="s">
        <v>244</v>
      </c>
      <c r="E51" s="117"/>
      <c r="F51" s="117"/>
      <c r="G51" s="117"/>
      <c r="H51" s="117" t="s">
        <v>271</v>
      </c>
      <c r="I51" s="114"/>
      <c r="J51" s="114" t="s">
        <v>270</v>
      </c>
      <c r="L51" s="117" t="s">
        <v>243</v>
      </c>
      <c r="P51" s="113" t="s">
        <v>242</v>
      </c>
      <c r="Q51" s="117"/>
      <c r="R51" s="117" t="s">
        <v>241</v>
      </c>
      <c r="S51" s="114"/>
      <c r="T51" s="114" t="s">
        <v>269</v>
      </c>
      <c r="U51" s="114"/>
      <c r="V51" s="119" t="s">
        <v>240</v>
      </c>
      <c r="W51" s="114"/>
      <c r="X51" s="117" t="s">
        <v>268</v>
      </c>
      <c r="Y51" s="117"/>
      <c r="Z51" s="117" t="s">
        <v>267</v>
      </c>
      <c r="AA51" s="117"/>
      <c r="AB51" s="117" t="s">
        <v>239</v>
      </c>
    </row>
    <row r="52" spans="1:28" s="113" customFormat="1" ht="18" customHeight="1" x14ac:dyDescent="0.2">
      <c r="B52" s="130"/>
      <c r="C52" s="130"/>
      <c r="D52" s="117" t="s">
        <v>238</v>
      </c>
      <c r="E52" s="117"/>
      <c r="F52" s="117" t="s">
        <v>237</v>
      </c>
      <c r="G52" s="117"/>
      <c r="H52" s="117" t="s">
        <v>266</v>
      </c>
      <c r="I52" s="114"/>
      <c r="J52" s="113" t="s">
        <v>265</v>
      </c>
      <c r="L52" s="113" t="s">
        <v>236</v>
      </c>
      <c r="M52" s="117"/>
      <c r="N52" s="117"/>
      <c r="P52" s="113" t="s">
        <v>235</v>
      </c>
      <c r="Q52" s="117"/>
      <c r="R52" s="117" t="s">
        <v>234</v>
      </c>
      <c r="S52" s="114"/>
      <c r="T52" s="114" t="s">
        <v>264</v>
      </c>
      <c r="U52" s="114"/>
      <c r="V52" s="119" t="s">
        <v>233</v>
      </c>
      <c r="W52" s="114"/>
      <c r="X52" s="117" t="s">
        <v>263</v>
      </c>
      <c r="Y52" s="117"/>
      <c r="Z52" s="117" t="s">
        <v>262</v>
      </c>
      <c r="AA52" s="117"/>
      <c r="AB52" s="117" t="s">
        <v>233</v>
      </c>
    </row>
    <row r="53" spans="1:28" s="113" customFormat="1" ht="18" customHeight="1" x14ac:dyDescent="0.25">
      <c r="B53" s="130"/>
      <c r="C53" s="85"/>
      <c r="D53" s="115" t="s">
        <v>232</v>
      </c>
      <c r="E53" s="117"/>
      <c r="F53" s="115" t="s">
        <v>231</v>
      </c>
      <c r="G53" s="117"/>
      <c r="H53" s="115" t="s">
        <v>261</v>
      </c>
      <c r="I53" s="114"/>
      <c r="J53" s="131" t="s">
        <v>258</v>
      </c>
      <c r="L53" s="115" t="s">
        <v>230</v>
      </c>
      <c r="M53" s="117"/>
      <c r="N53" s="115" t="s">
        <v>229</v>
      </c>
      <c r="P53" s="118" t="s">
        <v>228</v>
      </c>
      <c r="Q53" s="117"/>
      <c r="R53" s="115" t="s">
        <v>227</v>
      </c>
      <c r="S53" s="114"/>
      <c r="T53" s="131" t="s">
        <v>260</v>
      </c>
      <c r="U53" s="114"/>
      <c r="V53" s="116" t="s">
        <v>226</v>
      </c>
      <c r="W53" s="114"/>
      <c r="X53" s="115" t="s">
        <v>259</v>
      </c>
      <c r="Y53" s="117"/>
      <c r="Z53" s="115" t="s">
        <v>258</v>
      </c>
      <c r="AA53" s="117"/>
      <c r="AB53" s="115" t="s">
        <v>226</v>
      </c>
    </row>
    <row r="54" spans="1:28" s="113" customFormat="1" ht="18" customHeight="1" x14ac:dyDescent="0.2">
      <c r="A54" s="112" t="s">
        <v>257</v>
      </c>
      <c r="B54" s="130"/>
      <c r="C54" s="130"/>
      <c r="D54" s="100">
        <v>1589200</v>
      </c>
      <c r="E54" s="117"/>
      <c r="F54" s="100">
        <v>30166103</v>
      </c>
      <c r="G54" s="117"/>
      <c r="H54" s="100">
        <v>305000</v>
      </c>
      <c r="I54" s="114"/>
      <c r="J54" s="100">
        <v>-3954357</v>
      </c>
      <c r="L54" s="100">
        <v>175822</v>
      </c>
      <c r="M54" s="117"/>
      <c r="N54" s="100">
        <v>47774161</v>
      </c>
      <c r="P54" s="100">
        <v>179044</v>
      </c>
      <c r="Q54" s="117"/>
      <c r="R54" s="100">
        <v>13571142</v>
      </c>
      <c r="S54" s="114"/>
      <c r="T54" s="100">
        <v>73139</v>
      </c>
      <c r="U54" s="114"/>
      <c r="V54" s="100">
        <f>SUM(P54:U54)</f>
        <v>13823325</v>
      </c>
      <c r="W54" s="114"/>
      <c r="X54" s="100">
        <f>SUM(D54:N54,V54)</f>
        <v>89879254</v>
      </c>
      <c r="Y54" s="117"/>
      <c r="Z54" s="100">
        <v>3833535</v>
      </c>
      <c r="AA54" s="117"/>
      <c r="AB54" s="100">
        <f>SUM(X54:Z54)</f>
        <v>93712789</v>
      </c>
    </row>
    <row r="55" spans="1:28" s="99" customFormat="1" ht="18" customHeight="1" x14ac:dyDescent="0.2">
      <c r="A55" s="108" t="s">
        <v>222</v>
      </c>
      <c r="B55" s="107"/>
      <c r="D55" s="111">
        <v>0</v>
      </c>
      <c r="E55" s="100">
        <v>0</v>
      </c>
      <c r="F55" s="111">
        <v>0</v>
      </c>
      <c r="G55" s="100">
        <v>0</v>
      </c>
      <c r="H55" s="111">
        <v>0</v>
      </c>
      <c r="I55" s="100">
        <v>0</v>
      </c>
      <c r="J55" s="111">
        <v>0</v>
      </c>
      <c r="K55" s="99">
        <v>0</v>
      </c>
      <c r="L55" s="111">
        <v>0</v>
      </c>
      <c r="M55" s="100">
        <v>0</v>
      </c>
      <c r="N55" s="111">
        <v>10423503</v>
      </c>
      <c r="O55" s="99">
        <v>0</v>
      </c>
      <c r="P55" s="111">
        <v>0</v>
      </c>
      <c r="Q55" s="100">
        <v>0</v>
      </c>
      <c r="R55" s="111">
        <v>0</v>
      </c>
      <c r="S55" s="100">
        <v>0</v>
      </c>
      <c r="T55" s="111">
        <v>0</v>
      </c>
      <c r="U55" s="100"/>
      <c r="V55" s="111">
        <f>SUM(P55:U55)</f>
        <v>0</v>
      </c>
      <c r="W55" s="100"/>
      <c r="X55" s="111">
        <f>SUM(D55:N55,V55)</f>
        <v>10423503</v>
      </c>
      <c r="Y55" s="100"/>
      <c r="Z55" s="111">
        <f>+'PL-E (9)'!D31</f>
        <v>399409</v>
      </c>
      <c r="AA55" s="100"/>
      <c r="AB55" s="111">
        <f>SUM(X55:Z55)</f>
        <v>10822912</v>
      </c>
    </row>
    <row r="56" spans="1:28" s="99" customFormat="1" ht="18" customHeight="1" x14ac:dyDescent="0.2">
      <c r="A56" s="108" t="s">
        <v>221</v>
      </c>
      <c r="B56" s="107"/>
      <c r="D56" s="110">
        <v>0</v>
      </c>
      <c r="E56" s="100">
        <v>0</v>
      </c>
      <c r="F56" s="110">
        <v>0</v>
      </c>
      <c r="G56" s="100">
        <v>0</v>
      </c>
      <c r="H56" s="110">
        <v>0</v>
      </c>
      <c r="I56" s="100">
        <v>0</v>
      </c>
      <c r="J56" s="110">
        <v>0</v>
      </c>
      <c r="K56" s="99">
        <v>0</v>
      </c>
      <c r="L56" s="110">
        <v>0</v>
      </c>
      <c r="M56" s="100">
        <v>0</v>
      </c>
      <c r="N56" s="110">
        <v>0</v>
      </c>
      <c r="O56" s="99">
        <v>0</v>
      </c>
      <c r="P56" s="110">
        <v>3725</v>
      </c>
      <c r="Q56" s="100">
        <v>0</v>
      </c>
      <c r="R56" s="110">
        <v>0</v>
      </c>
      <c r="S56" s="100">
        <v>0</v>
      </c>
      <c r="T56" s="110">
        <v>126248</v>
      </c>
      <c r="U56" s="100"/>
      <c r="V56" s="110">
        <f>SUM(P56:U56)</f>
        <v>129973</v>
      </c>
      <c r="W56" s="100"/>
      <c r="X56" s="110">
        <f>SUM(D56:N56,V56)</f>
        <v>129973</v>
      </c>
      <c r="Y56" s="100"/>
      <c r="Z56" s="110">
        <v>-36584</v>
      </c>
      <c r="AA56" s="100"/>
      <c r="AB56" s="110">
        <f>SUM(X56:Z56)</f>
        <v>93389</v>
      </c>
    </row>
    <row r="57" spans="1:28" s="99" customFormat="1" ht="18" customHeight="1" x14ac:dyDescent="0.2">
      <c r="A57" s="108" t="s">
        <v>220</v>
      </c>
      <c r="B57" s="107"/>
      <c r="D57" s="129">
        <f>SUM(D55:D56)</f>
        <v>0</v>
      </c>
      <c r="E57" s="100"/>
      <c r="F57" s="129">
        <f>SUM(F55:F56)</f>
        <v>0</v>
      </c>
      <c r="G57" s="100"/>
      <c r="H57" s="129">
        <f>SUM(H55:H56)</f>
        <v>0</v>
      </c>
      <c r="I57" s="100"/>
      <c r="J57" s="129">
        <f>SUM(J55:J56)</f>
        <v>0</v>
      </c>
      <c r="L57" s="129">
        <f>SUM(L55:L56)</f>
        <v>0</v>
      </c>
      <c r="M57" s="100"/>
      <c r="N57" s="129">
        <f>SUM(N55:N56)</f>
        <v>10423503</v>
      </c>
      <c r="P57" s="129">
        <f>SUM(P55:P56)</f>
        <v>3725</v>
      </c>
      <c r="Q57" s="100"/>
      <c r="R57" s="129">
        <f>SUM(R55:R56)</f>
        <v>0</v>
      </c>
      <c r="S57" s="100"/>
      <c r="T57" s="129">
        <f>SUM(T55:T56)</f>
        <v>126248</v>
      </c>
      <c r="U57" s="100"/>
      <c r="V57" s="129">
        <f>SUM(V55:V56)</f>
        <v>129973</v>
      </c>
      <c r="W57" s="100"/>
      <c r="X57" s="129">
        <f>SUM(X55:X56)</f>
        <v>10553476</v>
      </c>
      <c r="Y57" s="100"/>
      <c r="Z57" s="129">
        <f>SUM(Z55:Z56)</f>
        <v>362825</v>
      </c>
      <c r="AA57" s="100"/>
      <c r="AB57" s="129">
        <f>SUM(AB55:AB56)</f>
        <v>10916301</v>
      </c>
    </row>
    <row r="58" spans="1:28" s="99" customFormat="1" ht="18" customHeight="1" x14ac:dyDescent="0.2">
      <c r="A58" s="108" t="s">
        <v>219</v>
      </c>
      <c r="B58" s="107"/>
      <c r="D58" s="100">
        <v>0</v>
      </c>
      <c r="E58" s="100">
        <v>0</v>
      </c>
      <c r="F58" s="100">
        <v>0</v>
      </c>
      <c r="G58" s="100">
        <v>0</v>
      </c>
      <c r="H58" s="100">
        <v>0</v>
      </c>
      <c r="I58" s="100">
        <v>0</v>
      </c>
      <c r="J58" s="100">
        <v>0</v>
      </c>
      <c r="K58" s="99">
        <v>0</v>
      </c>
      <c r="L58" s="100">
        <v>0</v>
      </c>
      <c r="M58" s="100">
        <v>0</v>
      </c>
      <c r="N58" s="100">
        <v>-10329481</v>
      </c>
      <c r="O58" s="99">
        <v>0</v>
      </c>
      <c r="P58" s="100">
        <v>0</v>
      </c>
      <c r="Q58" s="100">
        <v>0</v>
      </c>
      <c r="R58" s="100">
        <v>0</v>
      </c>
      <c r="S58" s="100">
        <v>0</v>
      </c>
      <c r="T58" s="100">
        <v>0</v>
      </c>
      <c r="U58" s="100"/>
      <c r="V58" s="100">
        <f>SUM(P58:U58)</f>
        <v>0</v>
      </c>
      <c r="W58" s="100"/>
      <c r="X58" s="100">
        <f>SUM(D58:N58,V58)</f>
        <v>-10329481</v>
      </c>
      <c r="Y58" s="100"/>
      <c r="Z58" s="100">
        <v>0</v>
      </c>
      <c r="AA58" s="100"/>
      <c r="AB58" s="100">
        <f>SUM(X58:Z58)</f>
        <v>-10329481</v>
      </c>
    </row>
    <row r="59" spans="1:28" s="99" customFormat="1" ht="18" customHeight="1" x14ac:dyDescent="0.2">
      <c r="A59" s="108" t="s">
        <v>256</v>
      </c>
      <c r="B59" s="107"/>
      <c r="D59" s="100"/>
      <c r="E59" s="100"/>
      <c r="F59" s="100"/>
      <c r="G59" s="100"/>
      <c r="H59" s="100"/>
      <c r="I59" s="100"/>
      <c r="J59" s="100"/>
      <c r="L59" s="100"/>
      <c r="M59" s="100"/>
      <c r="N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</row>
    <row r="60" spans="1:28" s="99" customFormat="1" ht="18" customHeight="1" x14ac:dyDescent="0.2">
      <c r="A60" s="108" t="s">
        <v>255</v>
      </c>
      <c r="B60" s="107"/>
      <c r="D60" s="100"/>
      <c r="E60" s="100"/>
      <c r="F60" s="100"/>
      <c r="G60" s="100"/>
      <c r="H60" s="100"/>
      <c r="I60" s="100"/>
      <c r="J60" s="100"/>
      <c r="L60" s="100"/>
      <c r="M60" s="100"/>
      <c r="N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</row>
    <row r="61" spans="1:28" s="99" customFormat="1" ht="18" customHeight="1" x14ac:dyDescent="0.2">
      <c r="A61" s="108" t="s">
        <v>254</v>
      </c>
      <c r="B61" s="107"/>
      <c r="D61" s="100">
        <v>0</v>
      </c>
      <c r="E61" s="100">
        <v>0</v>
      </c>
      <c r="F61" s="100">
        <v>0</v>
      </c>
      <c r="G61" s="100">
        <v>0</v>
      </c>
      <c r="H61" s="100">
        <v>0</v>
      </c>
      <c r="I61" s="100">
        <v>0</v>
      </c>
      <c r="J61" s="100">
        <v>0</v>
      </c>
      <c r="K61" s="99">
        <v>0</v>
      </c>
      <c r="L61" s="100">
        <v>0</v>
      </c>
      <c r="M61" s="100">
        <v>0</v>
      </c>
      <c r="N61" s="100">
        <v>11945</v>
      </c>
      <c r="O61" s="99">
        <v>0</v>
      </c>
      <c r="P61" s="100">
        <v>-11945</v>
      </c>
      <c r="Q61" s="100">
        <v>0</v>
      </c>
      <c r="R61" s="100">
        <v>0</v>
      </c>
      <c r="S61" s="100">
        <v>0</v>
      </c>
      <c r="T61" s="100">
        <v>0</v>
      </c>
      <c r="U61" s="100"/>
      <c r="V61" s="100">
        <f>SUM(P61:U61)</f>
        <v>-11945</v>
      </c>
      <c r="W61" s="100"/>
      <c r="X61" s="100">
        <f>SUM(D61:N61,V61)</f>
        <v>0</v>
      </c>
      <c r="Y61" s="100"/>
      <c r="Z61" s="100">
        <v>0</v>
      </c>
      <c r="AA61" s="100"/>
      <c r="AB61" s="100">
        <f>SUM(X61:Z61)</f>
        <v>0</v>
      </c>
    </row>
    <row r="62" spans="1:28" s="99" customFormat="1" ht="18" customHeight="1" x14ac:dyDescent="0.2">
      <c r="A62" s="108" t="s">
        <v>253</v>
      </c>
      <c r="B62" s="107"/>
      <c r="D62" s="100"/>
      <c r="E62" s="100"/>
      <c r="F62" s="100"/>
      <c r="G62" s="100"/>
      <c r="H62" s="100"/>
      <c r="I62" s="100"/>
      <c r="J62" s="100"/>
      <c r="L62" s="100"/>
      <c r="M62" s="100"/>
      <c r="N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</row>
    <row r="63" spans="1:28" s="99" customFormat="1" ht="18" customHeight="1" x14ac:dyDescent="0.2">
      <c r="A63" s="128" t="s">
        <v>252</v>
      </c>
      <c r="B63" s="107"/>
      <c r="D63" s="100">
        <v>0</v>
      </c>
      <c r="E63" s="100">
        <v>0</v>
      </c>
      <c r="F63" s="100">
        <v>0</v>
      </c>
      <c r="G63" s="100">
        <v>0</v>
      </c>
      <c r="H63" s="100">
        <v>0</v>
      </c>
      <c r="I63" s="100">
        <v>0</v>
      </c>
      <c r="J63" s="100">
        <v>-3649</v>
      </c>
      <c r="K63" s="99">
        <v>0</v>
      </c>
      <c r="L63" s="100">
        <v>0</v>
      </c>
      <c r="M63" s="100">
        <v>0</v>
      </c>
      <c r="N63" s="100">
        <v>0</v>
      </c>
      <c r="O63" s="99">
        <v>0</v>
      </c>
      <c r="P63" s="100">
        <v>0</v>
      </c>
      <c r="Q63" s="100">
        <v>0</v>
      </c>
      <c r="R63" s="100">
        <v>0</v>
      </c>
      <c r="S63" s="100">
        <v>0</v>
      </c>
      <c r="T63" s="100">
        <v>0</v>
      </c>
      <c r="U63" s="100"/>
      <c r="V63" s="100">
        <f>SUM(P63:U63)</f>
        <v>0</v>
      </c>
      <c r="W63" s="100"/>
      <c r="X63" s="100">
        <f>SUM(D63:N63,V63)</f>
        <v>-3649</v>
      </c>
      <c r="Y63" s="100"/>
      <c r="Z63" s="100">
        <v>-5678</v>
      </c>
      <c r="AA63" s="100"/>
      <c r="AB63" s="100">
        <f>SUM(X63:Z63)</f>
        <v>-9327</v>
      </c>
    </row>
    <row r="64" spans="1:28" s="99" customFormat="1" ht="18" customHeight="1" x14ac:dyDescent="0.2">
      <c r="A64" s="128" t="s">
        <v>251</v>
      </c>
      <c r="B64" s="107"/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99">
        <v>0</v>
      </c>
      <c r="L64" s="100">
        <v>0</v>
      </c>
      <c r="M64" s="100">
        <v>0</v>
      </c>
      <c r="N64" s="100">
        <v>0</v>
      </c>
      <c r="O64" s="99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/>
      <c r="V64" s="100">
        <f>SUM(P64:U64)</f>
        <v>0</v>
      </c>
      <c r="W64" s="100"/>
      <c r="X64" s="100">
        <f>SUM(D64:N64,V64)</f>
        <v>0</v>
      </c>
      <c r="Y64" s="100"/>
      <c r="Z64" s="100">
        <v>103750</v>
      </c>
      <c r="AA64" s="100"/>
      <c r="AB64" s="100">
        <f>SUM(X64:Z64)</f>
        <v>103750</v>
      </c>
    </row>
    <row r="65" spans="1:28" s="99" customFormat="1" ht="18" customHeight="1" x14ac:dyDescent="0.2">
      <c r="A65" s="108" t="s">
        <v>250</v>
      </c>
      <c r="B65" s="107"/>
      <c r="D65" s="100">
        <v>0</v>
      </c>
      <c r="E65" s="100">
        <v>0</v>
      </c>
      <c r="F65" s="100">
        <v>0</v>
      </c>
      <c r="G65" s="100">
        <v>0</v>
      </c>
      <c r="H65" s="100">
        <v>0</v>
      </c>
      <c r="I65" s="100">
        <v>0</v>
      </c>
      <c r="J65" s="100">
        <v>0</v>
      </c>
      <c r="K65" s="99">
        <v>0</v>
      </c>
      <c r="L65" s="100">
        <v>0</v>
      </c>
      <c r="M65" s="100">
        <v>0</v>
      </c>
      <c r="N65" s="100">
        <v>0</v>
      </c>
      <c r="O65" s="99">
        <v>0</v>
      </c>
      <c r="P65" s="100">
        <v>0</v>
      </c>
      <c r="Q65" s="100">
        <v>0</v>
      </c>
      <c r="R65" s="100">
        <v>0</v>
      </c>
      <c r="S65" s="100">
        <v>0</v>
      </c>
      <c r="T65" s="100">
        <v>0</v>
      </c>
      <c r="U65" s="100"/>
      <c r="V65" s="100">
        <f>SUM(P65:U65)</f>
        <v>0</v>
      </c>
      <c r="W65" s="100"/>
      <c r="X65" s="100">
        <f>SUM(D65:N65,V65)</f>
        <v>0</v>
      </c>
      <c r="Y65" s="100"/>
      <c r="Z65" s="100">
        <v>-780004</v>
      </c>
      <c r="AA65" s="100"/>
      <c r="AB65" s="100">
        <f>SUM(X65:Z65)</f>
        <v>-780004</v>
      </c>
    </row>
    <row r="66" spans="1:28" s="99" customFormat="1" ht="18" customHeight="1" thickBot="1" x14ac:dyDescent="0.25">
      <c r="A66" s="102" t="s">
        <v>218</v>
      </c>
      <c r="B66" s="107"/>
      <c r="D66" s="104">
        <f>SUM(D54:D65)-D57</f>
        <v>1589200</v>
      </c>
      <c r="E66" s="100"/>
      <c r="F66" s="104">
        <f>SUM(F54:F65)-F57</f>
        <v>30166103</v>
      </c>
      <c r="G66" s="100"/>
      <c r="H66" s="104">
        <f>SUM(H54:H65)-H57</f>
        <v>305000</v>
      </c>
      <c r="I66" s="100"/>
      <c r="J66" s="104">
        <f>SUM(J54:J65)-J57</f>
        <v>-3958006</v>
      </c>
      <c r="L66" s="104">
        <f>SUM(L54:L65)-L57</f>
        <v>175822</v>
      </c>
      <c r="M66" s="100"/>
      <c r="N66" s="104">
        <f>SUM(N54:N65)-N57</f>
        <v>47880128</v>
      </c>
      <c r="P66" s="104">
        <f>SUM(P54:P65)-P57</f>
        <v>170824</v>
      </c>
      <c r="Q66" s="100"/>
      <c r="R66" s="104">
        <f>SUM(R54:R65)-R57</f>
        <v>13571142</v>
      </c>
      <c r="S66" s="100"/>
      <c r="T66" s="104">
        <f>SUM(T54:T65)-T57</f>
        <v>199387</v>
      </c>
      <c r="U66" s="100"/>
      <c r="V66" s="104">
        <f>SUM(V54:V65)-V57</f>
        <v>13941353</v>
      </c>
      <c r="W66" s="100"/>
      <c r="X66" s="104">
        <f>SUM(X54:X65)-X57</f>
        <v>90099600</v>
      </c>
      <c r="Y66" s="100"/>
      <c r="Z66" s="104">
        <f>SUM(Z54:Z65)-Z57</f>
        <v>3514428</v>
      </c>
      <c r="AA66" s="100"/>
      <c r="AB66" s="104">
        <f>SUM(AB54:AB65)-AB57</f>
        <v>93614028</v>
      </c>
    </row>
    <row r="67" spans="1:28" s="127" customFormat="1" ht="18" customHeight="1" thickTop="1" x14ac:dyDescent="0.2">
      <c r="D67" s="127">
        <f>+D66-'BS&amp;PL Eng'!D98</f>
        <v>0</v>
      </c>
      <c r="F67" s="127">
        <f>+F66-'BS&amp;PL Eng'!D99</f>
        <v>0</v>
      </c>
      <c r="H67" s="127">
        <f>+H66-'BS&amp;PL Eng'!D100</f>
        <v>0</v>
      </c>
      <c r="J67" s="127">
        <f>+J66-'BS&amp;PL Eng'!D101</f>
        <v>0</v>
      </c>
      <c r="L67" s="127">
        <f>+L66-'BS&amp;PL Eng'!D103</f>
        <v>0</v>
      </c>
      <c r="N67" s="127">
        <f>+N66-'BS&amp;PL Eng'!D104</f>
        <v>0</v>
      </c>
      <c r="V67" s="127">
        <f>+V66-'BS&amp;PL Eng'!D105</f>
        <v>0</v>
      </c>
      <c r="X67" s="127">
        <f>+X66-'BS&amp;PL Eng'!D106</f>
        <v>0</v>
      </c>
      <c r="Z67" s="127">
        <f>+Z66-'BS&amp;PL Eng'!D107</f>
        <v>0</v>
      </c>
      <c r="AB67" s="127">
        <f>+AB66-'BS&amp;PL Eng'!D108</f>
        <v>0</v>
      </c>
    </row>
    <row r="68" spans="1:28" ht="18" customHeight="1" x14ac:dyDescent="0.2">
      <c r="A68" s="99" t="s">
        <v>1</v>
      </c>
      <c r="B68" s="97"/>
      <c r="C68" s="97"/>
      <c r="AB68" s="96"/>
    </row>
    <row r="69" spans="1:28" ht="18.600000000000001" customHeight="1" x14ac:dyDescent="0.2">
      <c r="A69" s="99"/>
      <c r="B69" s="97"/>
      <c r="C69" s="97"/>
      <c r="AB69" s="96"/>
    </row>
    <row r="70" spans="1:28" ht="18" customHeight="1" x14ac:dyDescent="0.2">
      <c r="A70" s="99"/>
      <c r="B70" s="97"/>
      <c r="C70" s="97"/>
      <c r="AB70" s="96"/>
    </row>
    <row r="71" spans="1:28" ht="18" customHeight="1" x14ac:dyDescent="0.2">
      <c r="A71" s="99"/>
      <c r="B71" s="97"/>
      <c r="C71" s="97"/>
      <c r="AB71" s="96"/>
    </row>
    <row r="72" spans="1:28" ht="18" customHeight="1" x14ac:dyDescent="0.2">
      <c r="A72" s="99"/>
      <c r="B72" s="97"/>
      <c r="C72" s="97"/>
    </row>
    <row r="73" spans="1:28" ht="18" customHeight="1" x14ac:dyDescent="0.2">
      <c r="A73" s="99"/>
      <c r="B73" s="97"/>
      <c r="C73" s="97"/>
    </row>
    <row r="74" spans="1:28" ht="18" customHeight="1" x14ac:dyDescent="0.2">
      <c r="A74" s="99"/>
      <c r="B74" s="97"/>
      <c r="C74" s="97"/>
    </row>
    <row r="75" spans="1:28" ht="18" customHeight="1" x14ac:dyDescent="0.2">
      <c r="A75" s="99"/>
      <c r="B75" s="97"/>
      <c r="C75" s="97"/>
    </row>
    <row r="76" spans="1:28" ht="18" customHeight="1" x14ac:dyDescent="0.2">
      <c r="A76" s="99"/>
      <c r="B76" s="97"/>
      <c r="C76" s="97"/>
    </row>
    <row r="77" spans="1:28" ht="18" customHeight="1" x14ac:dyDescent="0.2">
      <c r="A77" s="99"/>
      <c r="B77" s="97"/>
      <c r="C77" s="97"/>
      <c r="AB77" s="98">
        <v>9</v>
      </c>
    </row>
    <row r="78" spans="1:28" s="108" customFormat="1" ht="18" customHeight="1" x14ac:dyDescent="0.2">
      <c r="C78" s="125"/>
      <c r="D78" s="125"/>
      <c r="E78" s="125"/>
      <c r="F78" s="125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26"/>
      <c r="AA78" s="102"/>
      <c r="AB78" s="102"/>
    </row>
    <row r="79" spans="1:28" s="108" customFormat="1" ht="18" customHeight="1" x14ac:dyDescent="0.2">
      <c r="B79" s="125" t="s">
        <v>29</v>
      </c>
      <c r="C79" s="125"/>
      <c r="D79" s="125"/>
      <c r="E79" s="125"/>
      <c r="F79" s="125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24" t="s">
        <v>103</v>
      </c>
      <c r="AA79" s="102"/>
    </row>
    <row r="80" spans="1:28" s="108" customFormat="1" ht="18" customHeight="1" x14ac:dyDescent="0.2">
      <c r="B80" s="102" t="s">
        <v>249</v>
      </c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</row>
    <row r="81" spans="2:28" s="108" customFormat="1" ht="18" customHeight="1" x14ac:dyDescent="0.2">
      <c r="B81" s="102" t="str">
        <f>A42</f>
        <v>For the nine-month period ended 30 September 2023</v>
      </c>
    </row>
    <row r="82" spans="2:28" s="108" customFormat="1" ht="18" customHeight="1" x14ac:dyDescent="0.2"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0"/>
      <c r="R82" s="120"/>
      <c r="S82" s="120"/>
      <c r="T82" s="120"/>
      <c r="U82" s="120"/>
      <c r="V82" s="120"/>
      <c r="W82" s="120"/>
      <c r="X82" s="120"/>
      <c r="Y82" s="120"/>
      <c r="Z82" s="124" t="s">
        <v>27</v>
      </c>
      <c r="AA82" s="120"/>
    </row>
    <row r="83" spans="2:28" s="113" customFormat="1" ht="18" customHeight="1" x14ac:dyDescent="0.2">
      <c r="E83" s="114"/>
      <c r="F83" s="114"/>
      <c r="H83" s="97"/>
      <c r="I83" s="97"/>
      <c r="J83" s="97"/>
      <c r="K83" s="97"/>
      <c r="L83" s="139" t="s">
        <v>25</v>
      </c>
      <c r="M83" s="139"/>
      <c r="N83" s="139"/>
      <c r="O83" s="139"/>
      <c r="P83" s="139"/>
      <c r="Q83" s="139"/>
      <c r="R83" s="139"/>
      <c r="S83" s="139"/>
      <c r="T83" s="139"/>
      <c r="U83" s="139"/>
      <c r="V83" s="139"/>
      <c r="W83" s="139"/>
      <c r="X83" s="139"/>
      <c r="Y83" s="139"/>
      <c r="Z83" s="139"/>
      <c r="AA83" s="97"/>
      <c r="AB83" s="97"/>
    </row>
    <row r="84" spans="2:28" s="113" customFormat="1" ht="18" customHeight="1" x14ac:dyDescent="0.2">
      <c r="E84" s="114"/>
      <c r="F84" s="114"/>
      <c r="H84" s="97"/>
      <c r="I84" s="97"/>
      <c r="J84" s="97"/>
      <c r="K84" s="97"/>
      <c r="L84" s="114"/>
      <c r="M84" s="114"/>
      <c r="N84" s="114"/>
      <c r="O84" s="114"/>
      <c r="P84" s="114"/>
      <c r="Q84" s="114"/>
      <c r="R84" s="114"/>
      <c r="S84" s="114"/>
      <c r="T84" s="138" t="s">
        <v>248</v>
      </c>
      <c r="U84" s="138"/>
      <c r="V84" s="138"/>
      <c r="W84" s="138"/>
      <c r="X84" s="138"/>
      <c r="Y84" s="123"/>
      <c r="Z84" s="123"/>
      <c r="AA84" s="97"/>
      <c r="AB84" s="108"/>
    </row>
    <row r="85" spans="2:28" s="113" customFormat="1" ht="18" customHeight="1" x14ac:dyDescent="0.2">
      <c r="E85" s="114"/>
      <c r="F85" s="114"/>
      <c r="H85" s="97"/>
      <c r="I85" s="97"/>
      <c r="J85" s="97"/>
      <c r="K85" s="97"/>
      <c r="L85" s="114"/>
      <c r="M85" s="114"/>
      <c r="N85" s="114"/>
      <c r="O85" s="114"/>
      <c r="P85" s="114"/>
      <c r="Q85" s="114"/>
      <c r="R85" s="114"/>
      <c r="S85" s="114"/>
      <c r="T85" s="138" t="s">
        <v>247</v>
      </c>
      <c r="U85" s="138"/>
      <c r="V85" s="138"/>
      <c r="W85" s="122"/>
      <c r="X85" s="122"/>
      <c r="Y85" s="97"/>
      <c r="Z85" s="108"/>
      <c r="AA85" s="114"/>
    </row>
    <row r="86" spans="2:28" s="113" customFormat="1" ht="18" customHeight="1" x14ac:dyDescent="0.2">
      <c r="E86" s="120"/>
      <c r="F86" s="120"/>
      <c r="G86" s="120"/>
      <c r="H86" s="120"/>
      <c r="I86" s="117"/>
      <c r="J86" s="117"/>
      <c r="K86" s="117"/>
      <c r="O86" s="120"/>
      <c r="P86" s="115"/>
      <c r="Q86" s="115" t="s">
        <v>9</v>
      </c>
      <c r="R86" s="115"/>
      <c r="T86" s="121" t="s">
        <v>246</v>
      </c>
      <c r="U86" s="120"/>
      <c r="V86" s="120"/>
      <c r="W86" s="120"/>
      <c r="X86" s="119" t="s">
        <v>245</v>
      </c>
      <c r="Y86" s="114"/>
      <c r="Z86" s="114"/>
      <c r="AA86" s="114"/>
    </row>
    <row r="87" spans="2:28" s="113" customFormat="1" ht="18" customHeight="1" x14ac:dyDescent="0.2">
      <c r="J87" s="117"/>
      <c r="K87" s="117"/>
      <c r="L87" s="117" t="s">
        <v>244</v>
      </c>
      <c r="M87" s="117"/>
      <c r="N87" s="117"/>
      <c r="O87" s="117"/>
      <c r="P87" s="117" t="s">
        <v>243</v>
      </c>
      <c r="T87" s="113" t="s">
        <v>242</v>
      </c>
      <c r="U87" s="117"/>
      <c r="V87" s="117" t="s">
        <v>241</v>
      </c>
      <c r="W87" s="117"/>
      <c r="X87" s="119" t="s">
        <v>240</v>
      </c>
      <c r="Y87" s="114"/>
      <c r="Z87" s="117" t="s">
        <v>239</v>
      </c>
      <c r="AA87" s="114"/>
    </row>
    <row r="88" spans="2:28" s="113" customFormat="1" ht="18" customHeight="1" x14ac:dyDescent="0.2">
      <c r="J88" s="117"/>
      <c r="K88" s="117"/>
      <c r="L88" s="117" t="s">
        <v>238</v>
      </c>
      <c r="M88" s="117"/>
      <c r="N88" s="117" t="s">
        <v>237</v>
      </c>
      <c r="O88" s="117"/>
      <c r="P88" s="113" t="s">
        <v>236</v>
      </c>
      <c r="Q88" s="117"/>
      <c r="R88" s="117"/>
      <c r="T88" s="113" t="s">
        <v>235</v>
      </c>
      <c r="U88" s="117"/>
      <c r="V88" s="117" t="s">
        <v>234</v>
      </c>
      <c r="W88" s="117"/>
      <c r="X88" s="119" t="s">
        <v>233</v>
      </c>
      <c r="Y88" s="114"/>
      <c r="Z88" s="117" t="s">
        <v>233</v>
      </c>
      <c r="AA88" s="114"/>
    </row>
    <row r="89" spans="2:28" s="113" customFormat="1" ht="18" customHeight="1" x14ac:dyDescent="0.25">
      <c r="J89" s="85"/>
      <c r="K89" s="117"/>
      <c r="L89" s="115" t="s">
        <v>232</v>
      </c>
      <c r="M89" s="117"/>
      <c r="N89" s="115" t="s">
        <v>231</v>
      </c>
      <c r="O89" s="117"/>
      <c r="P89" s="115" t="s">
        <v>230</v>
      </c>
      <c r="Q89" s="117"/>
      <c r="R89" s="115" t="s">
        <v>229</v>
      </c>
      <c r="T89" s="118" t="s">
        <v>228</v>
      </c>
      <c r="U89" s="117"/>
      <c r="V89" s="115" t="s">
        <v>227</v>
      </c>
      <c r="W89" s="117"/>
      <c r="X89" s="116" t="s">
        <v>226</v>
      </c>
      <c r="Y89" s="114"/>
      <c r="Z89" s="115" t="s">
        <v>226</v>
      </c>
      <c r="AA89" s="114"/>
    </row>
    <row r="90" spans="2:28" s="99" customFormat="1" ht="18" customHeight="1" x14ac:dyDescent="0.2">
      <c r="B90" s="112" t="s">
        <v>225</v>
      </c>
      <c r="C90" s="101"/>
      <c r="D90" s="101"/>
      <c r="J90" s="100"/>
      <c r="K90" s="100"/>
      <c r="L90" s="100">
        <v>1589200</v>
      </c>
      <c r="M90" s="100"/>
      <c r="N90" s="100">
        <v>30103179</v>
      </c>
      <c r="O90" s="100"/>
      <c r="P90" s="100">
        <v>175822</v>
      </c>
      <c r="Q90" s="100"/>
      <c r="R90" s="100">
        <v>17370383</v>
      </c>
      <c r="T90" s="100">
        <v>110354</v>
      </c>
      <c r="U90" s="100"/>
      <c r="V90" s="100">
        <v>2083944</v>
      </c>
      <c r="W90" s="100"/>
      <c r="X90" s="100">
        <v>2194298</v>
      </c>
      <c r="Y90" s="100"/>
      <c r="Z90" s="100">
        <f>SUM(L90:R90,X90)</f>
        <v>51432882</v>
      </c>
      <c r="AA90" s="103"/>
    </row>
    <row r="91" spans="2:28" s="99" customFormat="1" ht="18" customHeight="1" x14ac:dyDescent="0.2">
      <c r="B91" s="108" t="s">
        <v>222</v>
      </c>
      <c r="C91" s="107"/>
      <c r="L91" s="111">
        <v>0</v>
      </c>
      <c r="M91" s="100"/>
      <c r="N91" s="111">
        <v>0</v>
      </c>
      <c r="O91" s="100"/>
      <c r="P91" s="111">
        <v>0</v>
      </c>
      <c r="Q91" s="100"/>
      <c r="R91" s="111">
        <v>6854790</v>
      </c>
      <c r="T91" s="111">
        <v>0</v>
      </c>
      <c r="U91" s="100"/>
      <c r="V91" s="111">
        <v>0</v>
      </c>
      <c r="W91" s="100"/>
      <c r="X91" s="111">
        <f>SUM(T91:V91)</f>
        <v>0</v>
      </c>
      <c r="Y91" s="100"/>
      <c r="Z91" s="111">
        <f>SUM(L91:R91,X91)</f>
        <v>6854790</v>
      </c>
      <c r="AA91" s="103"/>
    </row>
    <row r="92" spans="2:28" s="99" customFormat="1" ht="18" customHeight="1" x14ac:dyDescent="0.2">
      <c r="B92" s="108" t="s">
        <v>221</v>
      </c>
      <c r="C92" s="107"/>
      <c r="L92" s="110">
        <v>0</v>
      </c>
      <c r="M92" s="100"/>
      <c r="N92" s="110">
        <v>0</v>
      </c>
      <c r="O92" s="106"/>
      <c r="P92" s="110">
        <v>0</v>
      </c>
      <c r="Q92" s="106"/>
      <c r="R92" s="110">
        <v>0</v>
      </c>
      <c r="T92" s="110">
        <v>50030</v>
      </c>
      <c r="U92" s="106"/>
      <c r="V92" s="110">
        <v>0</v>
      </c>
      <c r="W92" s="100"/>
      <c r="X92" s="110">
        <f>SUM(T92:V92)</f>
        <v>50030</v>
      </c>
      <c r="Y92" s="100"/>
      <c r="Z92" s="110">
        <f>SUM(L92:R92,X92)</f>
        <v>50030</v>
      </c>
      <c r="AA92" s="103"/>
    </row>
    <row r="93" spans="2:28" s="99" customFormat="1" ht="18" customHeight="1" x14ac:dyDescent="0.2">
      <c r="B93" s="108" t="s">
        <v>220</v>
      </c>
      <c r="C93" s="107"/>
      <c r="L93" s="100">
        <f>SUM(L91:L92)</f>
        <v>0</v>
      </c>
      <c r="M93" s="100"/>
      <c r="N93" s="100">
        <f>SUM(N91:N92)</f>
        <v>0</v>
      </c>
      <c r="O93" s="100"/>
      <c r="P93" s="100">
        <f>SUM(P91:P92)</f>
        <v>0</v>
      </c>
      <c r="Q93" s="100"/>
      <c r="R93" s="100">
        <f>SUM(R91:R92)</f>
        <v>6854790</v>
      </c>
      <c r="T93" s="100">
        <f>SUM(T91:T92)</f>
        <v>50030</v>
      </c>
      <c r="U93" s="100"/>
      <c r="V93" s="100">
        <f>SUM(V91:V92)</f>
        <v>0</v>
      </c>
      <c r="W93" s="100"/>
      <c r="X93" s="100">
        <f>SUM(X91:X92)</f>
        <v>50030</v>
      </c>
      <c r="Y93" s="100"/>
      <c r="Z93" s="100">
        <f>SUM(Z91:Z92)</f>
        <v>6904820</v>
      </c>
      <c r="AA93" s="103"/>
    </row>
    <row r="94" spans="2:28" s="99" customFormat="1" ht="18" customHeight="1" x14ac:dyDescent="0.2">
      <c r="B94" s="108" t="s">
        <v>219</v>
      </c>
      <c r="C94" s="107"/>
      <c r="L94" s="105">
        <v>0</v>
      </c>
      <c r="M94" s="100"/>
      <c r="N94" s="105">
        <v>0</v>
      </c>
      <c r="O94" s="106"/>
      <c r="P94" s="105">
        <v>0</v>
      </c>
      <c r="Q94" s="106"/>
      <c r="R94" s="105">
        <v>-7945885</v>
      </c>
      <c r="T94" s="105">
        <v>0</v>
      </c>
      <c r="U94" s="106"/>
      <c r="V94" s="105">
        <v>0</v>
      </c>
      <c r="W94" s="100"/>
      <c r="X94" s="105">
        <f>SUM(T94:V94)</f>
        <v>0</v>
      </c>
      <c r="Y94" s="100"/>
      <c r="Z94" s="105">
        <f>SUM(L94:R94,X94)</f>
        <v>-7945885</v>
      </c>
      <c r="AA94" s="103"/>
    </row>
    <row r="95" spans="2:28" s="99" customFormat="1" ht="18" customHeight="1" thickBot="1" x14ac:dyDescent="0.25">
      <c r="B95" s="102" t="s">
        <v>224</v>
      </c>
      <c r="C95" s="101"/>
      <c r="D95" s="101"/>
      <c r="J95" s="100"/>
      <c r="K95" s="100"/>
      <c r="L95" s="104">
        <f>SUM(L93:L93)+L90</f>
        <v>1589200</v>
      </c>
      <c r="M95" s="100"/>
      <c r="N95" s="104">
        <f>SUM(N93:N93)+N90</f>
        <v>30103179</v>
      </c>
      <c r="O95" s="100"/>
      <c r="P95" s="104">
        <f>SUM(P93:P93)+P90</f>
        <v>175822</v>
      </c>
      <c r="Q95" s="100"/>
      <c r="R95" s="104">
        <f>SUM(R93:R94)+R90</f>
        <v>16279288</v>
      </c>
      <c r="T95" s="104">
        <f>SUM(T93:T93)+T90</f>
        <v>160384</v>
      </c>
      <c r="U95" s="100"/>
      <c r="V95" s="104">
        <f>SUM(V93:V93)+V90</f>
        <v>2083944</v>
      </c>
      <c r="W95" s="100"/>
      <c r="X95" s="104">
        <f>SUM(X93:X93)+X90</f>
        <v>2244328</v>
      </c>
      <c r="Y95" s="100"/>
      <c r="Z95" s="104">
        <f>SUM(Z93:Z94)+Z90</f>
        <v>50391817</v>
      </c>
      <c r="AA95" s="103"/>
    </row>
    <row r="96" spans="2:28" ht="18" customHeight="1" thickTop="1" x14ac:dyDescent="0.2">
      <c r="C96" s="97"/>
      <c r="AB96" s="96"/>
    </row>
    <row r="97" spans="1:28" s="99" customFormat="1" ht="18" customHeight="1" x14ac:dyDescent="0.2">
      <c r="B97" s="112" t="s">
        <v>223</v>
      </c>
      <c r="C97" s="101"/>
      <c r="D97" s="101"/>
      <c r="J97" s="100"/>
      <c r="K97" s="100"/>
      <c r="L97" s="100">
        <v>1589200</v>
      </c>
      <c r="M97" s="100"/>
      <c r="N97" s="100">
        <v>30103179</v>
      </c>
      <c r="O97" s="100"/>
      <c r="P97" s="100">
        <v>175822</v>
      </c>
      <c r="Q97" s="100"/>
      <c r="R97" s="100">
        <v>16716095</v>
      </c>
      <c r="T97" s="100">
        <v>182827</v>
      </c>
      <c r="U97" s="100"/>
      <c r="V97" s="100">
        <v>2699126</v>
      </c>
      <c r="W97" s="100"/>
      <c r="X97" s="100">
        <f>SUM(T97:V97)</f>
        <v>2881953</v>
      </c>
      <c r="Y97" s="100"/>
      <c r="Z97" s="100">
        <f>SUM(L97:R97,X97)</f>
        <v>51466249</v>
      </c>
      <c r="AA97" s="103"/>
    </row>
    <row r="98" spans="1:28" s="99" customFormat="1" ht="18" customHeight="1" x14ac:dyDescent="0.2">
      <c r="B98" s="108" t="s">
        <v>222</v>
      </c>
      <c r="C98" s="107"/>
      <c r="L98" s="111">
        <v>0</v>
      </c>
      <c r="M98" s="100"/>
      <c r="N98" s="111">
        <v>0</v>
      </c>
      <c r="O98" s="100"/>
      <c r="P98" s="111">
        <v>0</v>
      </c>
      <c r="Q98" s="100"/>
      <c r="R98" s="111">
        <f>+'PL-E (9)'!H27</f>
        <v>9703932</v>
      </c>
      <c r="T98" s="111">
        <v>0</v>
      </c>
      <c r="U98" s="100"/>
      <c r="V98" s="111">
        <v>0</v>
      </c>
      <c r="W98" s="100"/>
      <c r="X98" s="111">
        <f>SUM(T98:V98)</f>
        <v>0</v>
      </c>
      <c r="Y98" s="100"/>
      <c r="Z98" s="111">
        <f>SUM(L98:R98,X98)</f>
        <v>9703932</v>
      </c>
      <c r="AA98" s="103"/>
    </row>
    <row r="99" spans="1:28" s="99" customFormat="1" ht="18" customHeight="1" x14ac:dyDescent="0.2">
      <c r="B99" s="108" t="s">
        <v>221</v>
      </c>
      <c r="C99" s="107"/>
      <c r="L99" s="110">
        <v>0</v>
      </c>
      <c r="M99" s="100"/>
      <c r="N99" s="110">
        <v>0</v>
      </c>
      <c r="O99" s="106"/>
      <c r="P99" s="110">
        <v>0</v>
      </c>
      <c r="Q99" s="106"/>
      <c r="R99" s="110">
        <v>0</v>
      </c>
      <c r="T99" s="110">
        <v>-26698</v>
      </c>
      <c r="U99" s="106"/>
      <c r="V99" s="110">
        <v>0</v>
      </c>
      <c r="W99" s="100"/>
      <c r="X99" s="109">
        <f>SUM(T99:V99)</f>
        <v>-26698</v>
      </c>
      <c r="Y99" s="100"/>
      <c r="Z99" s="109">
        <f>SUM(L99:R99,X99)</f>
        <v>-26698</v>
      </c>
      <c r="AA99" s="103"/>
    </row>
    <row r="100" spans="1:28" s="99" customFormat="1" ht="18" customHeight="1" x14ac:dyDescent="0.2">
      <c r="B100" s="108" t="s">
        <v>220</v>
      </c>
      <c r="C100" s="107"/>
      <c r="L100" s="100">
        <f>SUM(L98:L99)</f>
        <v>0</v>
      </c>
      <c r="M100" s="100"/>
      <c r="N100" s="100">
        <f>SUM(N98:N99)</f>
        <v>0</v>
      </c>
      <c r="O100" s="100"/>
      <c r="P100" s="100">
        <f>SUM(P98:P99)</f>
        <v>0</v>
      </c>
      <c r="Q100" s="100"/>
      <c r="R100" s="100">
        <f>SUM(R98:R99)</f>
        <v>9703932</v>
      </c>
      <c r="T100" s="100">
        <f>SUM(T98:T99)</f>
        <v>-26698</v>
      </c>
      <c r="U100" s="100"/>
      <c r="V100" s="100">
        <f>SUM(V98:V99)</f>
        <v>0</v>
      </c>
      <c r="W100" s="100"/>
      <c r="X100" s="100">
        <f>SUM(X98:X99)</f>
        <v>-26698</v>
      </c>
      <c r="Y100" s="100"/>
      <c r="Z100" s="100">
        <f>SUM(Z98:Z99)</f>
        <v>9677234</v>
      </c>
      <c r="AA100" s="103"/>
    </row>
    <row r="101" spans="1:28" s="99" customFormat="1" ht="18" customHeight="1" x14ac:dyDescent="0.2">
      <c r="B101" s="108" t="s">
        <v>219</v>
      </c>
      <c r="C101" s="107"/>
      <c r="L101" s="105">
        <v>0</v>
      </c>
      <c r="M101" s="100"/>
      <c r="N101" s="105">
        <v>0</v>
      </c>
      <c r="O101" s="106"/>
      <c r="P101" s="105">
        <v>0</v>
      </c>
      <c r="Q101" s="106"/>
      <c r="R101" s="105">
        <v>-10329481</v>
      </c>
      <c r="T101" s="105">
        <v>0</v>
      </c>
      <c r="U101" s="106"/>
      <c r="V101" s="105">
        <v>0</v>
      </c>
      <c r="W101" s="100"/>
      <c r="X101" s="105">
        <f>SUM(T101:V101)</f>
        <v>0</v>
      </c>
      <c r="Y101" s="100"/>
      <c r="Z101" s="105">
        <f>SUM(L101:R101,X101)</f>
        <v>-10329481</v>
      </c>
      <c r="AA101" s="103"/>
    </row>
    <row r="102" spans="1:28" s="99" customFormat="1" ht="18" customHeight="1" thickBot="1" x14ac:dyDescent="0.25">
      <c r="B102" s="102" t="s">
        <v>218</v>
      </c>
      <c r="C102" s="101"/>
      <c r="D102" s="101"/>
      <c r="J102" s="100"/>
      <c r="K102" s="100"/>
      <c r="L102" s="104">
        <f>L97+SUM(L100:L101)</f>
        <v>1589200</v>
      </c>
      <c r="M102" s="100"/>
      <c r="N102" s="104">
        <f>N97+SUM(N100:N101)</f>
        <v>30103179</v>
      </c>
      <c r="O102" s="100"/>
      <c r="P102" s="104">
        <f>P97+SUM(P100:P101)</f>
        <v>175822</v>
      </c>
      <c r="Q102" s="100"/>
      <c r="R102" s="104">
        <f>R97+SUM(R100:R101)</f>
        <v>16090546</v>
      </c>
      <c r="T102" s="104">
        <f>T97+SUM(T100:T101)</f>
        <v>156129</v>
      </c>
      <c r="U102" s="100"/>
      <c r="V102" s="104">
        <f>V97+SUM(V100:V101)</f>
        <v>2699126</v>
      </c>
      <c r="W102" s="100"/>
      <c r="X102" s="104">
        <f>X97+SUM(X100:X101)</f>
        <v>2855255</v>
      </c>
      <c r="Y102" s="100"/>
      <c r="Z102" s="104">
        <f>Z97+SUM(Z100:Z101)</f>
        <v>50814002</v>
      </c>
      <c r="AA102" s="103"/>
    </row>
    <row r="103" spans="1:28" s="99" customFormat="1" ht="18" customHeight="1" thickTop="1" x14ac:dyDescent="0.2">
      <c r="B103" s="102"/>
      <c r="C103" s="101"/>
      <c r="D103" s="101"/>
      <c r="J103" s="100"/>
      <c r="K103" s="100"/>
      <c r="L103" s="100">
        <f>+L102-'BS&amp;PL Eng'!H98</f>
        <v>0</v>
      </c>
      <c r="M103" s="100"/>
      <c r="N103" s="100">
        <f>+N102-'BS&amp;PL Eng'!H99</f>
        <v>0</v>
      </c>
      <c r="O103" s="100"/>
      <c r="P103" s="100">
        <f>+P102-'BS&amp;PL Eng'!H103</f>
        <v>0</v>
      </c>
      <c r="Q103" s="100"/>
      <c r="R103" s="100">
        <f>+R102-'BS&amp;PL Eng'!H104</f>
        <v>0</v>
      </c>
      <c r="T103" s="100"/>
      <c r="U103" s="100"/>
      <c r="V103" s="100"/>
      <c r="W103" s="100"/>
      <c r="X103" s="100">
        <f>+X102-'BS&amp;PL Eng'!H105</f>
        <v>0</v>
      </c>
      <c r="Y103" s="100"/>
      <c r="Z103" s="100">
        <f>+Z102-'BS&amp;PL Eng'!H108</f>
        <v>0</v>
      </c>
      <c r="AA103" s="100"/>
      <c r="AB103" s="100"/>
    </row>
    <row r="104" spans="1:28" ht="18" customHeight="1" x14ac:dyDescent="0.2">
      <c r="B104" s="99" t="s">
        <v>1</v>
      </c>
      <c r="C104" s="97"/>
    </row>
    <row r="105" spans="1:28" ht="18" customHeight="1" x14ac:dyDescent="0.2">
      <c r="A105" s="99"/>
      <c r="B105" s="97"/>
      <c r="C105" s="97"/>
    </row>
    <row r="106" spans="1:28" ht="18" customHeight="1" x14ac:dyDescent="0.2">
      <c r="A106" s="99"/>
      <c r="B106" s="97"/>
      <c r="C106" s="97"/>
    </row>
    <row r="107" spans="1:28" ht="18" customHeight="1" x14ac:dyDescent="0.2">
      <c r="A107" s="99"/>
      <c r="B107" s="97"/>
      <c r="C107" s="97"/>
    </row>
    <row r="108" spans="1:28" ht="18" customHeight="1" x14ac:dyDescent="0.2">
      <c r="A108" s="99"/>
      <c r="B108" s="97"/>
      <c r="C108" s="97"/>
    </row>
    <row r="109" spans="1:28" ht="18" customHeight="1" x14ac:dyDescent="0.2">
      <c r="A109" s="99"/>
      <c r="B109" s="97"/>
      <c r="C109" s="97"/>
    </row>
    <row r="110" spans="1:28" ht="18" customHeight="1" x14ac:dyDescent="0.2">
      <c r="A110" s="99"/>
      <c r="B110" s="97"/>
      <c r="C110" s="97"/>
    </row>
    <row r="111" spans="1:28" ht="18" customHeight="1" x14ac:dyDescent="0.2">
      <c r="A111" s="99"/>
      <c r="B111" s="97"/>
      <c r="C111" s="97"/>
    </row>
    <row r="112" spans="1:28" ht="18" customHeight="1" x14ac:dyDescent="0.2">
      <c r="A112" s="99"/>
      <c r="B112" s="97"/>
      <c r="C112" s="97"/>
    </row>
    <row r="113" spans="1:28" ht="18" customHeight="1" x14ac:dyDescent="0.2">
      <c r="A113" s="99"/>
      <c r="B113" s="97"/>
      <c r="C113" s="97"/>
    </row>
    <row r="114" spans="1:28" ht="18" customHeight="1" x14ac:dyDescent="0.2">
      <c r="A114" s="99"/>
      <c r="B114" s="97"/>
      <c r="C114" s="97"/>
    </row>
    <row r="115" spans="1:28" ht="18" customHeight="1" x14ac:dyDescent="0.2">
      <c r="AB115" s="98">
        <v>10</v>
      </c>
    </row>
  </sheetData>
  <mergeCells count="11">
    <mergeCell ref="D5:AB5"/>
    <mergeCell ref="D6:Y6"/>
    <mergeCell ref="P7:V7"/>
    <mergeCell ref="P8:T8"/>
    <mergeCell ref="D45:Y45"/>
    <mergeCell ref="D44:AB44"/>
    <mergeCell ref="T84:X84"/>
    <mergeCell ref="T85:V85"/>
    <mergeCell ref="L83:Z83"/>
    <mergeCell ref="P47:T47"/>
    <mergeCell ref="P46:V46"/>
  </mergeCells>
  <pageMargins left="0.47244094488188981" right="0.39370078740157483" top="0.98425196850393704" bottom="0.47244094488188981" header="0.31496062992125984" footer="0.15748031496062992"/>
  <pageSetup paperSize="9" scale="71" orientation="landscape" r:id="rId1"/>
  <rowBreaks count="2" manualBreakCount="2">
    <brk id="38" max="16383" man="1"/>
    <brk id="77" max="16383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 Eng</vt:lpstr>
      <vt:lpstr>PL-E (3)</vt:lpstr>
      <vt:lpstr>PL-E (9)</vt:lpstr>
      <vt:lpstr>CE Eng</vt:lpstr>
      <vt:lpstr>'BS&amp;PL Eng'!Print_Area</vt:lpstr>
      <vt:lpstr>'CE Eng'!Print_Area</vt:lpstr>
      <vt:lpstr>'PL-E (3)'!Print_Area</vt:lpstr>
      <vt:lpstr>'PL-E (9)'!Print_Area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Sutee Chamsuwan</cp:lastModifiedBy>
  <dcterms:created xsi:type="dcterms:W3CDTF">2023-11-13T07:35:03Z</dcterms:created>
  <dcterms:modified xsi:type="dcterms:W3CDTF">2023-11-13T10:13:33Z</dcterms:modified>
</cp:coreProperties>
</file>