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saeheng\Desktop\1Job\FY2023\AMR\Q3\FS\SET\TH\"/>
    </mc:Choice>
  </mc:AlternateContent>
  <xr:revisionPtr revIDLastSave="0" documentId="13_ncr:1_{930528E3-DC67-4766-951F-AC37F9ADADEA}" xr6:coauthVersionLast="47" xr6:coauthVersionMax="47" xr10:uidLastSave="{00000000-0000-0000-0000-000000000000}"/>
  <bookViews>
    <workbookView xWindow="-120" yWindow="-120" windowWidth="29040" windowHeight="15840" tabRatio="778" xr2:uid="{00000000-000D-0000-FFFF-FFFF00000000}"/>
  </bookViews>
  <sheets>
    <sheet name="BS 3-5" sheetId="7" r:id="rId1"/>
    <sheet name="PL 6-7" sheetId="21" r:id="rId2"/>
    <sheet name="SH-8" sheetId="17" r:id="rId3"/>
    <sheet name="SH-9" sheetId="12" r:id="rId4"/>
    <sheet name="SH-10" sheetId="20" r:id="rId5"/>
    <sheet name="SH-11" sheetId="19" r:id="rId6"/>
    <sheet name="CF 12-14" sheetId="11" r:id="rId7"/>
  </sheets>
  <externalReferences>
    <externalReference r:id="rId8"/>
    <externalReference r:id="rId9"/>
  </externalReferences>
  <definedNames>
    <definedName name="\a" localSheetId="1">'[1]BL-3-14'!#REF!</definedName>
    <definedName name="\a" localSheetId="4">'[1]BL-3-14'!#REF!</definedName>
    <definedName name="\a" localSheetId="5">'[1]BL-3-14'!#REF!</definedName>
    <definedName name="\a">'[1]BL-3-14'!#REF!</definedName>
    <definedName name="\c" localSheetId="1">'[1]BL-3-14'!#REF!</definedName>
    <definedName name="\c" localSheetId="4">'[1]BL-3-14'!#REF!</definedName>
    <definedName name="\c" localSheetId="5">'[1]BL-3-14'!#REF!</definedName>
    <definedName name="\c">'[1]BL-3-14'!#REF!</definedName>
    <definedName name="\d" localSheetId="1">'[1]BL-3-14'!#REF!</definedName>
    <definedName name="\d" localSheetId="4">'[1]BL-3-14'!#REF!</definedName>
    <definedName name="\d" localSheetId="5">'[1]BL-3-14'!#REF!</definedName>
    <definedName name="\d">'[1]BL-3-14'!#REF!</definedName>
    <definedName name="_xlnm._FilterDatabase" localSheetId="6" hidden="1">'CF 12-14'!$A$1:$H$104</definedName>
    <definedName name="_xlnm.Print_Area" localSheetId="0">'BS 3-5'!$A$1:$J$93</definedName>
    <definedName name="_xlnm.Print_Area" localSheetId="6">'CF 12-14'!$A$1:$H$106</definedName>
    <definedName name="_xlnm.Print_Area" localSheetId="1">'PL 6-7'!$A$1:$J$88</definedName>
    <definedName name="_xlnm.Print_Area" localSheetId="4">'SH-10'!$A$1:$L$25</definedName>
    <definedName name="_xlnm.Print_Area" localSheetId="5">'SH-11'!$A$1:$L$24</definedName>
    <definedName name="_xlnm.Print_Area" localSheetId="2">'SH-8'!$A$1:$L$25</definedName>
    <definedName name="_xlnm.Print_Area" localSheetId="3">'SH-9'!$A$1:$L$24</definedName>
    <definedName name="wwwww" localSheetId="1">[2]BL!#REF!</definedName>
    <definedName name="wwwww" localSheetId="4">[2]BL!#REF!</definedName>
    <definedName name="wwwww" localSheetId="5">[2]BL!#REF!</definedName>
    <definedName name="wwwww">[2]BL!#REF!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2" i="20" l="1"/>
  <c r="H22" i="20"/>
  <c r="F22" i="20"/>
  <c r="D22" i="20"/>
  <c r="L21" i="20"/>
  <c r="L22" i="20" s="1"/>
  <c r="H11" i="11"/>
  <c r="F11" i="11"/>
  <c r="D11" i="11"/>
  <c r="D22" i="11"/>
  <c r="B22" i="11"/>
  <c r="B98" i="11"/>
  <c r="B14" i="11"/>
  <c r="B13" i="11"/>
  <c r="D37" i="21" l="1"/>
  <c r="D39" i="21" s="1"/>
  <c r="F37" i="21"/>
  <c r="H37" i="21"/>
  <c r="H39" i="21" s="1"/>
  <c r="J37" i="21"/>
  <c r="F39" i="21"/>
  <c r="F41" i="21" s="1"/>
  <c r="J39" i="21"/>
  <c r="J41" i="21" s="1"/>
  <c r="L15" i="12"/>
  <c r="L11" i="12"/>
  <c r="D58" i="11"/>
  <c r="D60" i="11" s="1"/>
  <c r="H58" i="11"/>
  <c r="H60" i="11" s="1"/>
  <c r="D81" i="21"/>
  <c r="F81" i="21"/>
  <c r="J81" i="21"/>
  <c r="B95" i="11" l="1"/>
  <c r="D95" i="11"/>
  <c r="H95" i="11"/>
  <c r="F95" i="11"/>
  <c r="F98" i="11"/>
  <c r="F14" i="11" l="1"/>
  <c r="F13" i="11"/>
  <c r="L15" i="20"/>
  <c r="L11" i="20"/>
  <c r="L11" i="19" l="1"/>
  <c r="L15" i="19"/>
  <c r="F87" i="21"/>
  <c r="J87" i="21"/>
  <c r="F43" i="21"/>
  <c r="J43" i="21"/>
  <c r="J91" i="7" l="1"/>
  <c r="H91" i="7"/>
  <c r="F91" i="7"/>
  <c r="D91" i="7"/>
  <c r="J68" i="7"/>
  <c r="H68" i="7"/>
  <c r="F68" i="7"/>
  <c r="D68" i="7"/>
  <c r="J60" i="7"/>
  <c r="J69" i="7" s="1"/>
  <c r="J93" i="7" s="1"/>
  <c r="H60" i="7"/>
  <c r="F60" i="7"/>
  <c r="D60" i="7"/>
  <c r="J37" i="7"/>
  <c r="H37" i="7"/>
  <c r="F37" i="7"/>
  <c r="D37" i="7"/>
  <c r="J18" i="7"/>
  <c r="H18" i="7"/>
  <c r="F18" i="7"/>
  <c r="D18" i="7"/>
  <c r="D69" i="7" l="1"/>
  <c r="D93" i="7" s="1"/>
  <c r="F69" i="7"/>
  <c r="F93" i="7" s="1"/>
  <c r="H69" i="7"/>
  <c r="F39" i="7"/>
  <c r="J39" i="7"/>
  <c r="H39" i="7"/>
  <c r="D39" i="7"/>
  <c r="H93" i="7" l="1"/>
  <c r="J16" i="19" l="1"/>
  <c r="H63" i="21" l="1"/>
  <c r="B75" i="11" l="1"/>
  <c r="F75" i="11"/>
  <c r="L16" i="12" l="1"/>
  <c r="L17" i="12" s="1"/>
  <c r="J16" i="12"/>
  <c r="J17" i="12" s="1"/>
  <c r="L16" i="19" l="1"/>
  <c r="L17" i="19" s="1"/>
  <c r="J17" i="19"/>
  <c r="D16" i="19"/>
  <c r="D17" i="19" s="1"/>
  <c r="H81" i="21" l="1"/>
  <c r="D63" i="21" l="1"/>
  <c r="D13" i="21"/>
  <c r="D19" i="21"/>
  <c r="H13" i="21"/>
  <c r="H19" i="21"/>
  <c r="H22" i="19"/>
  <c r="H24" i="19"/>
  <c r="F22" i="19"/>
  <c r="F24" i="19" s="1"/>
  <c r="D22" i="19"/>
  <c r="D24" i="19" s="1"/>
  <c r="H22" i="12"/>
  <c r="H24" i="12"/>
  <c r="F22" i="12"/>
  <c r="F24" i="12" s="1"/>
  <c r="D22" i="12"/>
  <c r="D24" i="12" s="1"/>
  <c r="H83" i="21"/>
  <c r="D83" i="21"/>
  <c r="J21" i="12" s="1"/>
  <c r="L21" i="12" s="1"/>
  <c r="H57" i="21"/>
  <c r="D57" i="21"/>
  <c r="D21" i="21" l="1"/>
  <c r="D24" i="21" s="1"/>
  <c r="D26" i="21" s="1"/>
  <c r="D65" i="21"/>
  <c r="D68" i="21" s="1"/>
  <c r="D70" i="21" s="1"/>
  <c r="H21" i="21"/>
  <c r="H65" i="21"/>
  <c r="B11" i="11" l="1"/>
  <c r="D85" i="21"/>
  <c r="D87" i="21" s="1"/>
  <c r="D41" i="21"/>
  <c r="D43" i="21" s="1"/>
  <c r="H24" i="21"/>
  <c r="J20" i="12"/>
  <c r="L20" i="12" s="1"/>
  <c r="H26" i="21" l="1"/>
  <c r="B32" i="11"/>
  <c r="J22" i="12"/>
  <c r="J24" i="12" s="1"/>
  <c r="L22" i="12"/>
  <c r="L24" i="12" s="1"/>
  <c r="H41" i="21" l="1"/>
  <c r="H43" i="21" s="1"/>
  <c r="B58" i="11"/>
  <c r="B60" i="11" s="1"/>
  <c r="B97" i="11" s="1"/>
  <c r="B99" i="11" s="1"/>
  <c r="H68" i="21"/>
  <c r="H70" i="21" l="1"/>
  <c r="L20" i="19" l="1"/>
  <c r="J20" i="19"/>
  <c r="H85" i="21"/>
  <c r="H87" i="21" l="1"/>
  <c r="F32" i="11"/>
  <c r="L22" i="19"/>
  <c r="L24" i="19" s="1"/>
  <c r="J22" i="19"/>
  <c r="J24" i="19" s="1"/>
  <c r="F58" i="11" l="1"/>
  <c r="F60" i="11" s="1"/>
  <c r="F97" i="11" s="1"/>
  <c r="F99" i="11" s="1"/>
</calcChain>
</file>

<file path=xl/sharedStrings.xml><?xml version="1.0" encoding="utf-8"?>
<sst xmlns="http://schemas.openxmlformats.org/spreadsheetml/2006/main" count="402" uniqueCount="197">
  <si>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</si>
  <si>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</si>
  <si>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</si>
  <si>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</si>
  <si>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</si>
  <si>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</si>
  <si>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</si>
  <si>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</si>
  <si>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</si>
  <si>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</si>
  <si>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</si>
  <si>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ลูกหนี้หมุนเวียนอื่น </t>
  </si>
  <si>
    <t xml:space="preserve">สินค้าคงเหลือ   </t>
  </si>
  <si>
    <t>เงินลงทุนในตราสารหนี้ที่ถึงกำหนดชำระ</t>
  </si>
  <si>
    <t xml:space="preserve">   ภายในหนึ่งปี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</si>
  <si>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</si>
  <si>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</si>
  <si>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</si>
  <si>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</si>
  <si>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</si>
  <si>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เงินลงทุนระยะยาวในกิจการที่เกี่ยวข้องกัน</t>
  </si>
  <si>
    <t>เงินลงทุนในตราสารหนี้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</si>
  <si>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</si>
  <si>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</si>
  <si>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</si>
  <si>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ที่ดินรอการพัฒนา</t>
  </si>
  <si>
    <t>ใบอนุญาตให้ใช้คลื่นความถี่และประกอบ</t>
  </si>
  <si>
    <t xml:space="preserve">   กิจการโทรทัศน์</t>
  </si>
  <si>
    <t>ค่าความนิยม</t>
  </si>
  <si>
    <t>ลิขสิทธิ์หนังสือ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</si>
  <si>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</si>
  <si>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</si>
  <si>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เงินประกัน</t>
  </si>
  <si>
    <t xml:space="preserve">สินทรัพย์ไม่หมุนเวียนอื่น 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</si>
  <si>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</si>
  <si>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</si>
  <si>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</si>
  <si>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</si>
  <si>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</si>
  <si>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</si>
  <si>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ค่าใช้จ่ายค้างจ่าย</t>
  </si>
  <si>
    <t>ส่วนของหนี้สินตามสัญญาเช่าที่ถึงกำหนด</t>
  </si>
  <si>
    <t xml:space="preserve">   ชำระภายในหนึ่งปี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</si>
  <si>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</si>
  <si>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</si>
  <si>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</si>
  <si>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</si>
  <si>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</si>
  <si>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</si>
  <si>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ประมาณการหนี้สินไม่หมุนเวียนต้นทุนการรื้อถอน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</si>
  <si>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</si>
  <si>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</si>
  <si>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</si>
  <si>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</si>
  <si>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</si>
  <si>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</si>
  <si>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(หุ้นสามัญจำนวน 998,281,590 หุ้น มูลค่า 1 บาท 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</si>
  <si>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</si>
  <si>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</si>
  <si>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</si>
  <si>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</si>
  <si>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</si>
  <si>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 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</si>
  <si>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</si>
  <si>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</si>
  <si>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</si>
  <si>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</si>
  <si>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กันยายน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</si>
  <si>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</si>
  <si>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</si>
  <si>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</si>
  <si>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</si>
  <si>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 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</si>
  <si>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</si>
  <si>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</si>
  <si>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</si>
  <si>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</si>
  <si>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</si>
  <si>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ส่วนแบ่งกำไรของบริษัทร่วมที่ใช้วิธีส่วนได้เสีย</t>
  </si>
  <si>
    <t>สำหรับงวดเก้าเดือนสิ้นสุด</t>
  </si>
  <si>
    <t>6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</si>
  <si>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</si>
  <si>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</si>
  <si>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</si>
  <si>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</si>
  <si>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 xml:space="preserve">   หรือขาดทุนในภายหลัง </t>
  </si>
  <si>
    <t>งบแสดงการเปลี่ยนแปลงส่วนของผู้ถือหุ้น (ไม่ได้ตรวจสอบ)</t>
  </si>
  <si>
    <t>ส่วนเกิน</t>
  </si>
  <si>
    <t>ทุนสำรอง</t>
  </si>
  <si>
    <t>รวม</t>
  </si>
  <si>
    <t>มูลค่าหุ้นสามัญ</t>
  </si>
  <si>
    <t>ตามกฎหมาย</t>
  </si>
  <si>
    <t>ยังไม่ได้จัดสรร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</si>
  <si>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</si>
  <si>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</si>
  <si>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</si>
  <si>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</si>
  <si>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</si>
  <si>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กำไร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</si>
  <si>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</si>
  <si>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</si>
  <si>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</si>
  <si>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ค่าตัดจำหน่ายใบอนุญาตให้ใช้คลื่นความถี่และประกอบ</t>
  </si>
  <si>
    <t>ค่าตัดจำหน่ายลิขสิทธิ์หนังสือ</t>
  </si>
  <si>
    <t>ค่าตัดจำหน่ายสินทรัพย์ไม่มีตัวตนอื่น</t>
  </si>
  <si>
    <t>ค่าตัดจำหน่ายส่วนเกินของเงินลงทุนในตราสารหนี้</t>
  </si>
  <si>
    <t>ส่วนแบ่งกำไรของบริษัทร่วมที่ใช้วิธีส่วนได้เสีย (สุทธิจากภาษี)</t>
  </si>
  <si>
    <t>ประมาณการหนี้สินไม่หมุนเวียนสำหรับผลประโยชน์พนักงาน</t>
  </si>
  <si>
    <t>กำไรจากการจำหน่ายเงินลงทุนในบริษัทร่วม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</si>
  <si>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</si>
  <si>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</si>
  <si>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</si>
  <si>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ลูกหนี้หมุนเวียนอื่น</t>
  </si>
  <si>
    <t>สินค้าคงเหลือ</t>
  </si>
  <si>
    <t>สินทรัพย์หมุนเวียนอื่น</t>
  </si>
  <si>
    <t>เงินฝากสถาบันการเงินที่มีข้อจำกัดในการเบิกใช้</t>
  </si>
  <si>
    <t>สินทรัพย์ไม่หมุนเวียนอื่น</t>
  </si>
  <si>
    <t>จ่ายประมาณการหนี้สินไม่หมุนเวียนสำหรับผลประโยชน์พนักงาน</t>
  </si>
  <si>
    <t>จ่ายประมาณการหนี้สินไม่หมุนเวียนต้นทุนการรื้อถอน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</si>
  <si>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</si>
  <si>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</si>
  <si>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สินทรัพย์ทางการเงินหมุนเวียนอื่นลดลง</t>
  </si>
  <si>
    <t>เงินสดรับจากการไถ่ถอนตราสารหนี้</t>
  </si>
  <si>
    <t>เงินสดจ่ายเพื่อซื้อตราสารหนี้</t>
  </si>
  <si>
    <t>เงินสดจ่ายเพื่อซื้อลิขสิทธิ์หนังสือ</t>
  </si>
  <si>
    <t>เงินสดรับจากการขายอุปกรณ์</t>
  </si>
  <si>
    <t>เงินสดจ่ายเพื่อซื้อสินทรัพย์ไม่มีตัวตนอื่น</t>
  </si>
  <si>
    <t>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</si>
  <si>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</si>
  <si>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เงินสดรับจากการขายเงินลงทุนในบริษัทร่วม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</si>
  <si>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</si>
  <si>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</si>
  <si>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</si>
  <si>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</si>
  <si>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เงินสดและรายการเทียบเท่าเงินสด ณ 1 มกราคม</t>
  </si>
  <si>
    <t>รายการที่ไม่ใช่เงินสด</t>
  </si>
  <si>
    <t>ลูกหนี้ค่าขายอุปกรณ์</t>
  </si>
  <si>
    <t>เจ้าหนี้ค่าซื้ออาคารและอุปกรณ์</t>
  </si>
  <si>
    <t>เจ้าหนี้ค่าซื้อสินทรัพย์ไม่มีตัวตนอื่น</t>
  </si>
  <si>
    <t>ซื้อสินทรัพย์โดยการทำสัญญาเช่า</t>
  </si>
  <si>
    <t>เงินสดและรายการเทียบเท่าเงินสด ณ 30 กันยายน</t>
  </si>
  <si>
    <t>ผลขาดทุนจากการด้อยค่าของอุปกรณ์</t>
  </si>
  <si>
    <t>ขาดทุนจากอัตราแลกเปลี่ยนที่ยังไม่เกิดขึ้น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</si>
  <si>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</si>
  <si>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</si>
  <si>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</si>
  <si>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30 กันยายน</t>
  </si>
  <si>
    <t>เงินปันผลรับ</t>
  </si>
  <si>
    <t>ดอกเบี้ยจ่าย</t>
  </si>
  <si>
    <t>เงินสดรับจากเงินกู้ยืมระยะสั้นจากกิจการที่เกี่ยวข้องกัน</t>
  </si>
  <si>
    <t>เงินสดจ่ายชำระเงินกู้ยืมระยะสั้นจากกิจการที่เกี่ยวข้องกัน</t>
  </si>
  <si>
    <t>เงินสดรับจากการสิ้นสุดสัญญาเช่า</t>
  </si>
  <si>
    <t>เงินกู้ยืมระยะสั้นจากกิจการที่เกี่ยวข้องกัน</t>
  </si>
  <si>
    <t xml:space="preserve">   ที่กำหนดไว้</t>
  </si>
  <si>
    <t>ผลกำไรจากการวัดมูลค่าใหม่ของผลประโยชน์พนักงาน</t>
  </si>
  <si>
    <t xml:space="preserve">    กำไรเบ็ดเสร็จอื่น</t>
  </si>
  <si>
    <t>เงินสดและรายการเทียบเท่าเงินสดเพิ่มขึ้น (ลดลง) สุทธิ</t>
  </si>
  <si>
    <t>รายได้ (ค่าใช้จ่าย) ภาษีเงินได้</t>
  </si>
  <si>
    <t>บริษัท อมรินทร์ คอร์เปอเรชั่นส์ จำกัด (มหาชน) และบริษัทย่อย</t>
  </si>
  <si>
    <t>3, 4</t>
  </si>
  <si>
    <t>เงินกู้ยืมระยะสั้นจากสถาบันการเงิน</t>
  </si>
  <si>
    <t>3</t>
  </si>
  <si>
    <t>ภาษีเงินได้นิติบุคคลค้างจ่าย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</si>
  <si>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</si>
  <si>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</si>
  <si>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</si>
  <si>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7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</si>
  <si>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</si>
  <si>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</si>
  <si>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โอนสินทรัพย์สิทธิการใช้เป็นอุปกรณ์</t>
  </si>
  <si>
    <t>(เดิมชื่อ บริษัท อมรินทร์พริ้นติ้ง แอนด์ พับลิชชิ่ง จำกัด (มหาชน) และบริษัทย่อย)</t>
  </si>
  <si>
    <t>กำไรขาดทุนเบ็ดเสร็จอื่น</t>
  </si>
  <si>
    <t>ผลกำไรจากการวัดมูลค่าใหม่ของผลประโยชน์</t>
  </si>
  <si>
    <t xml:space="preserve">   พนักงานที่กำหนดไว้</t>
  </si>
  <si>
    <t>ส่วนแบ่งกำไรเบ็ดเสร็จอื่นของบริษัทร่วม</t>
  </si>
  <si>
    <t xml:space="preserve">   ตามวิธีส่วนได้เสีย - สุทธิจากภาษี</t>
  </si>
  <si>
    <t>กำไรขาดทุนเบ็ดเสร็จอื่นสำหรับงวด - สุทธิจากภาษี</t>
  </si>
  <si>
    <t>กระแสเงินสดสุทธิได้มาจากการดำเนินงาน</t>
  </si>
  <si>
    <t>ภาษีเงินได้รับคืน</t>
  </si>
  <si>
    <t>ทุนที่ออก</t>
  </si>
  <si>
    <t>และชำระแล้ว</t>
  </si>
  <si>
    <t>กำไรขาดทุนเบ็ดเสร็จสำหรับงวด</t>
  </si>
  <si>
    <t>รวมกำไรขาดทุนเบ็ดเสร็จสำหรับงวด</t>
  </si>
  <si>
    <t>กำไรสำหรับงวด</t>
  </si>
  <si>
    <t>ปรับรายการที่กระทบกำไรเป็นเงินสดรับ</t>
  </si>
  <si>
    <t>ค่าใช้จ่าย (รายได้) ภาษีเงินได้</t>
  </si>
  <si>
    <t>(กลับรายการ) ประมาณการรับคืนนิตยสารและหนังสือ</t>
  </si>
  <si>
    <t>กลับรายการผลขาดทุนจากการด้อยค่าด้านเครดิตที่คาดว่าจะเกิดขึ้น</t>
  </si>
  <si>
    <t>กลับรายการขาดทุนจากการปรับมูลค่าสินค้า</t>
  </si>
  <si>
    <t>เงินสดจ่ายเพื่อซื้อที่ดิน อาคารและอุปกรณ์</t>
  </si>
  <si>
    <t>กระแสเงินสดสุทธิใช้ไปในกิจกรรมลงทุน</t>
  </si>
  <si>
    <t>กำไรจากกิจกรรมดำเนินงาน</t>
  </si>
  <si>
    <t>กำไรก่อนภาษีเงินได้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</si>
  <si>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</si>
  <si>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กำไรขาดทุนเบ็ดเสร็จรวมสำหรับงวด</t>
  </si>
  <si>
    <t xml:space="preserve">    กำไรขาดทุนเบ็ดเสร็จอื่น</t>
  </si>
  <si>
    <t>(กำไร) ขาดทุนจากการจำหน่ายอุปกรณ์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</si>
</sst>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  <numFmt numFmtId="167" formatCode="_-* #,##0.00_-;\-* #,##0.00_-;_-* &quot;-&quot;??_-;_-@_-"/>
  </numFmts>
  <fonts count="16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theme="0"/>
      <name val="Angsana New"/>
      <family val="1"/>
    </font>
    <font>
      <sz val="11"/>
      <color indexed="8"/>
      <name val="Calibri"/>
      <family val="2"/>
      <charset val="222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37" fontId="4" fillId="0" borderId="0"/>
    <xf numFmtId="9" fontId="4" fillId="0" borderId="0" applyFont="0" applyFill="0" applyBorder="0" applyAlignment="0" applyProtection="0"/>
    <xf numFmtId="167" fontId="11" fillId="0" borderId="0" applyFont="0" applyFill="0" applyBorder="0" applyAlignment="0" applyProtection="0"/>
  </cellStyleXfs>
  <cellXfs count="189">
    <xf numFmtId="0" fontId="0" fillId="0" borderId="0" xfId="0"/>
    <xf numFmtId="49" fontId="2" fillId="0" borderId="0" xfId="0" applyNumberFormat="1" applyFont="1"/>
    <xf numFmtId="49" fontId="4" fillId="0" borderId="0" xfId="0" applyNumberFormat="1" applyFont="1" applyAlignment="1">
      <alignment horizontal="center"/>
    </xf>
    <xf numFmtId="49" fontId="3" fillId="0" borderId="0" xfId="0" applyNumberFormat="1" applyFont="1"/>
    <xf numFmtId="49" fontId="7" fillId="0" borderId="0" xfId="0" applyNumberFormat="1" applyFont="1" applyAlignment="1">
      <alignment wrapText="1"/>
    </xf>
    <xf numFmtId="0" fontId="4" fillId="0" borderId="0" xfId="0" applyFont="1"/>
    <xf numFmtId="49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164" fontId="0" fillId="0" borderId="1" xfId="0" applyNumberFormat="1" applyBorder="1"/>
    <xf numFmtId="49" fontId="7" fillId="0" borderId="0" xfId="0" applyNumberFormat="1" applyFont="1"/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164" fontId="3" fillId="0" borderId="0" xfId="0" applyNumberFormat="1" applyFont="1"/>
    <xf numFmtId="0" fontId="5" fillId="0" borderId="0" xfId="0" applyFont="1"/>
    <xf numFmtId="0" fontId="8" fillId="0" borderId="0" xfId="0" applyFont="1" applyAlignment="1">
      <alignment horizontal="left"/>
    </xf>
    <xf numFmtId="0" fontId="3" fillId="0" borderId="0" xfId="0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/>
    <xf numFmtId="49" fontId="4" fillId="0" borderId="0" xfId="0" applyNumberFormat="1" applyFont="1"/>
    <xf numFmtId="49" fontId="6" fillId="0" borderId="0" xfId="0" applyNumberFormat="1" applyFont="1" applyAlignment="1">
      <alignment horizontal="left" vertical="top" wrapText="1"/>
    </xf>
    <xf numFmtId="164" fontId="4" fillId="0" borderId="0" xfId="0" applyNumberFormat="1" applyFont="1"/>
    <xf numFmtId="164" fontId="3" fillId="0" borderId="1" xfId="0" applyNumberFormat="1" applyFont="1" applyBorder="1"/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164" fontId="3" fillId="0" borderId="2" xfId="0" applyNumberFormat="1" applyFont="1" applyBorder="1"/>
    <xf numFmtId="49" fontId="0" fillId="0" borderId="0" xfId="0" applyNumberFormat="1" applyAlignment="1">
      <alignment horizontal="left"/>
    </xf>
    <xf numFmtId="164" fontId="3" fillId="0" borderId="3" xfId="0" applyNumberFormat="1" applyFont="1" applyBorder="1"/>
    <xf numFmtId="164" fontId="4" fillId="0" borderId="0" xfId="0" applyNumberFormat="1" applyFont="1" applyAlignment="1">
      <alignment horizontal="right" wrapText="1"/>
    </xf>
    <xf numFmtId="0" fontId="2" fillId="0" borderId="0" xfId="0" applyFont="1"/>
    <xf numFmtId="164" fontId="0" fillId="0" borderId="3" xfId="0" applyNumberFormat="1" applyBorder="1"/>
    <xf numFmtId="166" fontId="4" fillId="0" borderId="0" xfId="0" applyNumberFormat="1" applyFont="1"/>
    <xf numFmtId="166" fontId="3" fillId="0" borderId="0" xfId="1" applyNumberFormat="1" applyFont="1" applyFill="1" applyBorder="1" applyAlignment="1"/>
    <xf numFmtId="43" fontId="3" fillId="0" borderId="2" xfId="1" applyFont="1" applyFill="1" applyBorder="1" applyAlignment="1"/>
    <xf numFmtId="16" fontId="0" fillId="0" borderId="0" xfId="0" quotePrefix="1" applyNumberFormat="1" applyAlignment="1">
      <alignment horizontal="center"/>
    </xf>
    <xf numFmtId="43" fontId="0" fillId="0" borderId="0" xfId="1" applyFont="1" applyFill="1" applyBorder="1" applyAlignment="1"/>
    <xf numFmtId="43" fontId="3" fillId="0" borderId="0" xfId="1" applyFont="1" applyFill="1" applyBorder="1" applyAlignment="1"/>
    <xf numFmtId="164" fontId="0" fillId="0" borderId="0" xfId="0" applyNumberFormat="1"/>
    <xf numFmtId="0" fontId="0" fillId="0" borderId="0" xfId="0" quotePrefix="1" applyAlignment="1">
      <alignment horizontal="center"/>
    </xf>
    <xf numFmtId="165" fontId="3" fillId="0" borderId="2" xfId="1" applyNumberFormat="1" applyFont="1" applyFill="1" applyBorder="1" applyAlignment="1"/>
    <xf numFmtId="49" fontId="6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43" fontId="0" fillId="0" borderId="0" xfId="1" applyFont="1" applyFill="1" applyBorder="1" applyAlignment="1">
      <alignment horizontal="center"/>
    </xf>
    <xf numFmtId="165" fontId="0" fillId="0" borderId="1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43" fontId="4" fillId="0" borderId="0" xfId="1" applyFont="1" applyFill="1" applyBorder="1" applyAlignment="1"/>
    <xf numFmtId="43" fontId="3" fillId="0" borderId="0" xfId="1" applyFont="1" applyFill="1" applyAlignment="1"/>
    <xf numFmtId="43" fontId="4" fillId="0" borderId="3" xfId="1" applyFont="1" applyFill="1" applyBorder="1" applyAlignment="1"/>
    <xf numFmtId="164" fontId="0" fillId="0" borderId="5" xfId="0" applyNumberFormat="1" applyBorder="1"/>
    <xf numFmtId="43" fontId="4" fillId="0" borderId="0" xfId="1" applyFont="1" applyFill="1" applyAlignment="1"/>
    <xf numFmtId="10" fontId="0" fillId="0" borderId="0" xfId="4" applyNumberFormat="1" applyFont="1" applyFill="1"/>
    <xf numFmtId="165" fontId="0" fillId="0" borderId="0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0" xfId="1" applyNumberFormat="1" applyFont="1" applyFill="1" applyAlignment="1"/>
    <xf numFmtId="165" fontId="4" fillId="0" borderId="0" xfId="1" applyNumberFormat="1" applyFont="1" applyFill="1"/>
    <xf numFmtId="43" fontId="4" fillId="0" borderId="0" xfId="1" applyFont="1" applyFill="1"/>
    <xf numFmtId="43" fontId="0" fillId="0" borderId="1" xfId="1" applyFont="1" applyFill="1" applyBorder="1" applyAlignment="1">
      <alignment horizontal="center"/>
    </xf>
    <xf numFmtId="43" fontId="0" fillId="0" borderId="1" xfId="1" applyFont="1" applyFill="1" applyBorder="1" applyAlignment="1"/>
    <xf numFmtId="165" fontId="0" fillId="0" borderId="1" xfId="1" applyNumberFormat="1" applyFont="1" applyFill="1" applyBorder="1" applyAlignment="1"/>
    <xf numFmtId="0" fontId="7" fillId="0" borderId="0" xfId="0" applyFont="1"/>
    <xf numFmtId="165" fontId="3" fillId="0" borderId="1" xfId="1" applyNumberFormat="1" applyFont="1" applyFill="1" applyBorder="1" applyAlignment="1"/>
    <xf numFmtId="165" fontId="4" fillId="0" borderId="0" xfId="0" applyNumberFormat="1" applyFont="1"/>
    <xf numFmtId="165" fontId="0" fillId="0" borderId="0" xfId="1" applyNumberFormat="1" applyFont="1" applyFill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0" fillId="0" borderId="0" xfId="0" applyNumberFormat="1" applyFill="1"/>
    <xf numFmtId="164" fontId="3" fillId="0" borderId="2" xfId="0" applyNumberFormat="1" applyFont="1" applyFill="1" applyBorder="1"/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/>
    <xf numFmtId="164" fontId="3" fillId="0" borderId="4" xfId="0" applyNumberFormat="1" applyFont="1" applyFill="1" applyBorder="1"/>
    <xf numFmtId="49" fontId="0" fillId="0" borderId="0" xfId="0" applyNumberFormat="1" applyAlignment="1">
      <alignment horizontal="left" wrapText="1"/>
    </xf>
    <xf numFmtId="49" fontId="0" fillId="0" borderId="0" xfId="0" applyNumberFormat="1" applyAlignment="1">
      <alignment horizontal="left" wrapText="1"/>
    </xf>
    <xf numFmtId="0" fontId="0" fillId="0" borderId="0" xfId="0" applyFill="1"/>
    <xf numFmtId="49" fontId="2" fillId="0" borderId="0" xfId="0" applyNumberFormat="1" applyFont="1" applyFill="1"/>
    <xf numFmtId="49" fontId="6" fillId="0" borderId="0" xfId="0" applyNumberFormat="1" applyFont="1" applyFill="1"/>
    <xf numFmtId="0" fontId="2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quotePrefix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3" fillId="0" borderId="0" xfId="0" applyNumberFormat="1" applyFont="1" applyFill="1"/>
    <xf numFmtId="49" fontId="7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49" fontId="4" fillId="0" borderId="0" xfId="0" applyNumberFormat="1" applyFont="1" applyFill="1" applyAlignment="1">
      <alignment wrapText="1"/>
    </xf>
    <xf numFmtId="49" fontId="7" fillId="0" borderId="0" xfId="0" applyNumberFormat="1" applyFont="1" applyFill="1" applyAlignment="1">
      <alignment horizontal="center"/>
    </xf>
    <xf numFmtId="0" fontId="3" fillId="0" borderId="0" xfId="0" applyFont="1" applyFill="1"/>
    <xf numFmtId="49" fontId="3" fillId="0" borderId="0" xfId="0" applyNumberFormat="1" applyFont="1" applyFill="1" applyAlignment="1">
      <alignment wrapText="1"/>
    </xf>
    <xf numFmtId="49" fontId="0" fillId="0" borderId="0" xfId="0" applyNumberFormat="1" applyFill="1" applyAlignment="1">
      <alignment wrapText="1"/>
    </xf>
    <xf numFmtId="0" fontId="6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  <xf numFmtId="164" fontId="3" fillId="0" borderId="3" xfId="0" applyNumberFormat="1" applyFont="1" applyFill="1" applyBorder="1"/>
    <xf numFmtId="43" fontId="0" fillId="0" borderId="0" xfId="0" applyNumberFormat="1" applyFill="1"/>
    <xf numFmtId="49" fontId="0" fillId="0" borderId="0" xfId="0" applyNumberFormat="1" applyFill="1" applyAlignment="1">
      <alignment horizontal="left" wrapText="1"/>
    </xf>
    <xf numFmtId="49" fontId="7" fillId="0" borderId="0" xfId="0" applyNumberFormat="1" applyFont="1" applyFill="1" applyAlignment="1">
      <alignment horizontal="left" wrapText="1"/>
    </xf>
    <xf numFmtId="0" fontId="0" fillId="0" borderId="0" xfId="0" applyFill="1" applyAlignment="1">
      <alignment horizontal="center"/>
    </xf>
    <xf numFmtId="165" fontId="0" fillId="0" borderId="0" xfId="0" applyNumberFormat="1"/>
    <xf numFmtId="43" fontId="0" fillId="0" borderId="0" xfId="1" applyFont="1"/>
    <xf numFmtId="49" fontId="0" fillId="0" borderId="0" xfId="0" applyNumberFormat="1" applyFill="1" applyAlignment="1">
      <alignment horizontal="left" wrapText="1"/>
    </xf>
    <xf numFmtId="165" fontId="0" fillId="0" borderId="0" xfId="1" applyNumberFormat="1" applyFont="1"/>
    <xf numFmtId="165" fontId="0" fillId="0" borderId="1" xfId="1" applyNumberFormat="1" applyFont="1" applyBorder="1"/>
    <xf numFmtId="49" fontId="0" fillId="0" borderId="0" xfId="0" applyNumberFormat="1" applyFill="1"/>
    <xf numFmtId="165" fontId="3" fillId="0" borderId="0" xfId="1" applyNumberFormat="1" applyFont="1" applyFill="1" applyBorder="1" applyAlignment="1">
      <alignment vertical="center"/>
    </xf>
    <xf numFmtId="43" fontId="0" fillId="0" borderId="0" xfId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left" wrapText="1"/>
    </xf>
    <xf numFmtId="49" fontId="3" fillId="0" borderId="0" xfId="0" applyNumberFormat="1" applyFont="1" applyFill="1" applyAlignment="1">
      <alignment horizontal="left" wrapText="1"/>
    </xf>
    <xf numFmtId="166" fontId="3" fillId="0" borderId="0" xfId="0" applyNumberFormat="1" applyFont="1" applyFill="1"/>
    <xf numFmtId="166" fontId="4" fillId="0" borderId="0" xfId="0" applyNumberFormat="1" applyFont="1" applyFill="1"/>
    <xf numFmtId="166" fontId="12" fillId="0" borderId="0" xfId="0" applyNumberFormat="1" applyFont="1" applyFill="1"/>
    <xf numFmtId="0" fontId="5" fillId="0" borderId="0" xfId="0" applyFont="1" applyFill="1"/>
    <xf numFmtId="164" fontId="4" fillId="0" borderId="0" xfId="0" applyNumberFormat="1" applyFont="1" applyFill="1"/>
    <xf numFmtId="49" fontId="0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horizontal="left" vertical="center" wrapText="1"/>
    </xf>
    <xf numFmtId="49" fontId="0" fillId="0" borderId="0" xfId="0" applyNumberFormat="1" applyFill="1" applyAlignment="1">
      <alignment vertical="center" wrapText="1"/>
    </xf>
    <xf numFmtId="164" fontId="0" fillId="0" borderId="0" xfId="0" applyNumberFormat="1" applyFill="1" applyAlignment="1">
      <alignment vertical="center"/>
    </xf>
    <xf numFmtId="49" fontId="3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/>
    <xf numFmtId="49" fontId="7" fillId="0" borderId="0" xfId="0" applyNumberFormat="1" applyFont="1" applyFill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165" fontId="0" fillId="0" borderId="0" xfId="1" applyNumberFormat="1" applyFont="1" applyFill="1" applyAlignment="1"/>
    <xf numFmtId="43" fontId="0" fillId="0" borderId="0" xfId="0" applyNumberFormat="1"/>
    <xf numFmtId="165" fontId="3" fillId="0" borderId="2" xfId="1" applyNumberFormat="1" applyFont="1" applyBorder="1"/>
    <xf numFmtId="165" fontId="3" fillId="0" borderId="3" xfId="1" applyNumberFormat="1" applyFont="1" applyBorder="1"/>
    <xf numFmtId="164" fontId="0" fillId="0" borderId="0" xfId="0" applyNumberFormat="1" applyAlignment="1">
      <alignment horizontal="right"/>
    </xf>
    <xf numFmtId="165" fontId="3" fillId="0" borderId="1" xfId="1" applyNumberFormat="1" applyFont="1" applyBorder="1"/>
    <xf numFmtId="165" fontId="3" fillId="0" borderId="0" xfId="0" applyNumberFormat="1" applyFont="1"/>
    <xf numFmtId="43" fontId="13" fillId="0" borderId="0" xfId="1" applyFont="1" applyFill="1" applyAlignment="1"/>
    <xf numFmtId="43" fontId="10" fillId="0" borderId="0" xfId="1" applyFont="1" applyFill="1" applyAlignment="1"/>
    <xf numFmtId="0" fontId="2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left" wrapText="1"/>
    </xf>
    <xf numFmtId="49" fontId="0" fillId="0" borderId="0" xfId="0" applyNumberFormat="1" applyFill="1" applyAlignment="1">
      <alignment horizontal="left" wrapText="1"/>
    </xf>
    <xf numFmtId="0" fontId="0" fillId="0" borderId="0" xfId="0" applyFill="1" applyBorder="1"/>
    <xf numFmtId="43" fontId="14" fillId="0" borderId="0" xfId="1" applyFont="1" applyFill="1" applyBorder="1"/>
    <xf numFmtId="43" fontId="0" fillId="0" borderId="0" xfId="1" applyFont="1" applyFill="1" applyBorder="1"/>
    <xf numFmtId="43" fontId="15" fillId="0" borderId="0" xfId="1" applyFont="1" applyFill="1" applyBorder="1"/>
    <xf numFmtId="165" fontId="0" fillId="0" borderId="0" xfId="0" applyNumberFormat="1" applyFill="1"/>
    <xf numFmtId="165" fontId="0" fillId="0" borderId="0" xfId="0" applyNumberFormat="1" applyFill="1" applyBorder="1"/>
    <xf numFmtId="10" fontId="0" fillId="0" borderId="0" xfId="4" applyNumberFormat="1" applyFont="1" applyFill="1" applyBorder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4" fillId="0" borderId="0" xfId="1" applyFont="1"/>
    <xf numFmtId="49" fontId="7" fillId="0" borderId="0" xfId="0" applyNumberFormat="1" applyFont="1" applyAlignment="1">
      <alignment horizontal="left" wrapText="1"/>
    </xf>
    <xf numFmtId="165" fontId="0" fillId="0" borderId="5" xfId="1" applyNumberFormat="1" applyFont="1" applyBorder="1"/>
    <xf numFmtId="165" fontId="4" fillId="0" borderId="0" xfId="1" applyNumberFormat="1" applyFont="1"/>
    <xf numFmtId="0" fontId="6" fillId="0" borderId="0" xfId="0" applyFont="1" applyAlignment="1">
      <alignment horizontal="center"/>
    </xf>
    <xf numFmtId="165" fontId="12" fillId="0" borderId="0" xfId="1" applyNumberFormat="1" applyFont="1" applyFill="1"/>
    <xf numFmtId="164" fontId="0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left" wrapText="1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7" fillId="0" borderId="0" xfId="0" applyNumberFormat="1" applyFont="1" applyAlignment="1">
      <alignment horizontal="left" wrapText="1"/>
    </xf>
    <xf numFmtId="49" fontId="7" fillId="0" borderId="0" xfId="0" applyNumberFormat="1" applyFont="1" applyFill="1" applyAlignment="1">
      <alignment horizontal="left" wrapText="1"/>
    </xf>
    <xf numFmtId="49" fontId="0" fillId="0" borderId="0" xfId="0" applyNumberFormat="1" applyFill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6">
    <cellStyle name="Comma" xfId="1" builtinId="3"/>
    <cellStyle name="Comma 15 3" xfId="5" xr:uid="{EEF2372A-E018-4FD8-98C4-352AC1D725EE}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uwattanasombut/JOB/&#3605;&#3633;&#3623;&#3629;&#3618;&#3656;&#3634;&#3591;/Oishi%202016/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4"/>
  <sheetViews>
    <sheetView tabSelected="1" view="pageBreakPreview" zoomScaleNormal="100" zoomScaleSheetLayoutView="100" workbookViewId="0"/>
  </sheetViews>
  <sheetFormatPr defaultColWidth="9" defaultRowHeight="21.75" customHeight="1"/>
  <cols>
    <col min="1" max="1" width="43.42578125" customWidth="1"/>
    <col min="2" max="2" width="8.85546875" style="143" customWidth="1"/>
    <col min="3" max="3" width="1.5703125" style="143" customWidth="1"/>
    <col min="4" max="4" width="13.85546875" customWidth="1"/>
    <col min="5" max="5" width="1.5703125" customWidth="1"/>
    <col min="6" max="6" width="13.85546875" customWidth="1"/>
    <col min="7" max="7" width="1.5703125" customWidth="1"/>
    <col min="8" max="8" width="13.85546875" customWidth="1"/>
    <col min="9" max="9" width="1.5703125" customWidth="1"/>
    <col min="10" max="10" width="13.85546875" customWidth="1"/>
    <col min="11" max="11" width="16.5703125" bestFit="1" customWidth="1"/>
    <col min="12" max="12" width="13.5703125" bestFit="1" customWidth="1"/>
  </cols>
  <sheetData>
    <row r="1" spans="1:12" ht="23.25">
      <c r="A1" s="31" t="s">
        <v>158</v>
      </c>
      <c r="B1" s="49"/>
      <c r="C1" s="49"/>
      <c r="D1" s="5"/>
      <c r="E1" s="5"/>
      <c r="F1" s="5"/>
      <c r="G1" s="5"/>
      <c r="H1" s="5"/>
      <c r="I1" s="5"/>
      <c r="J1" s="5"/>
    </row>
    <row r="2" spans="1:12" ht="23.25">
      <c r="A2" s="31" t="s">
        <v>170</v>
      </c>
      <c r="B2" s="49"/>
      <c r="C2" s="49"/>
      <c r="D2" s="5"/>
      <c r="E2" s="5"/>
      <c r="F2" s="5"/>
      <c r="G2" s="5"/>
      <c r="H2" s="5"/>
      <c r="I2" s="5"/>
      <c r="J2" s="5"/>
    </row>
    <row r="3" spans="1:12" ht="23.25">
      <c r="A3" s="1" t="s">
        <v>0</v>
      </c>
      <c r="B3" s="50"/>
      <c r="C3" s="50"/>
      <c r="D3" s="5"/>
      <c r="E3" s="5"/>
      <c r="F3" s="5"/>
      <c r="G3" s="5"/>
      <c r="H3" s="5"/>
      <c r="I3" s="5"/>
      <c r="J3" s="5"/>
    </row>
    <row r="4" spans="1:12" ht="23.25">
      <c r="A4" s="1"/>
      <c r="B4" s="50"/>
      <c r="C4" s="50"/>
      <c r="D4" s="5"/>
      <c r="E4" s="5"/>
      <c r="F4" s="5"/>
      <c r="G4" s="5"/>
      <c r="H4" s="5"/>
      <c r="I4" s="5"/>
      <c r="J4" s="5"/>
    </row>
    <row r="5" spans="1:12">
      <c r="A5" s="2"/>
      <c r="B5" s="50"/>
      <c r="C5" s="50"/>
      <c r="D5" s="176" t="s">
        <v>1</v>
      </c>
      <c r="E5" s="176"/>
      <c r="F5" s="176"/>
      <c r="G5" s="176"/>
      <c r="H5" s="176" t="s">
        <v>2</v>
      </c>
      <c r="I5" s="176"/>
      <c r="J5" s="176"/>
    </row>
    <row r="6" spans="1:12">
      <c r="A6" s="2"/>
      <c r="B6" s="50"/>
      <c r="C6" s="50"/>
      <c r="D6" s="42" t="s">
        <v>146</v>
      </c>
      <c r="E6" s="42"/>
      <c r="F6" s="42" t="s">
        <v>3</v>
      </c>
      <c r="G6" s="143"/>
      <c r="H6" s="42" t="s">
        <v>146</v>
      </c>
      <c r="I6" s="42"/>
      <c r="J6" s="42" t="s">
        <v>3</v>
      </c>
    </row>
    <row r="7" spans="1:12" ht="23.25">
      <c r="A7" s="1" t="s">
        <v>4</v>
      </c>
      <c r="B7" s="50" t="s">
        <v>5</v>
      </c>
      <c r="C7" s="50"/>
      <c r="D7" s="46">
        <v>2566</v>
      </c>
      <c r="E7" s="139"/>
      <c r="F7" s="46">
        <v>2565</v>
      </c>
      <c r="G7" s="139"/>
      <c r="H7" s="46">
        <v>2566</v>
      </c>
      <c r="I7" s="139"/>
      <c r="J7" s="46">
        <v>2565</v>
      </c>
    </row>
    <row r="8" spans="1:12" ht="23.25">
      <c r="A8" s="1"/>
      <c r="B8" s="50"/>
      <c r="C8" s="50"/>
      <c r="D8" s="46" t="s">
        <v>6</v>
      </c>
      <c r="E8" s="139"/>
      <c r="F8" s="46"/>
      <c r="G8" s="139"/>
      <c r="H8" s="46" t="s">
        <v>6</v>
      </c>
      <c r="I8" s="139"/>
      <c r="J8" s="46"/>
    </row>
    <row r="9" spans="1:12">
      <c r="A9" s="3"/>
      <c r="B9" s="50"/>
      <c r="C9" s="50"/>
      <c r="D9" s="177" t="s">
        <v>7</v>
      </c>
      <c r="E9" s="178"/>
      <c r="F9" s="178"/>
      <c r="G9" s="178"/>
      <c r="H9" s="178"/>
      <c r="I9" s="178"/>
      <c r="J9" s="178"/>
    </row>
    <row r="10" spans="1:12">
      <c r="A10" s="12" t="s">
        <v>8</v>
      </c>
      <c r="B10" s="50"/>
      <c r="C10" s="50"/>
      <c r="D10" s="32"/>
      <c r="E10" s="32"/>
      <c r="F10" s="32"/>
      <c r="G10" s="32"/>
      <c r="H10" s="32"/>
      <c r="I10" s="32"/>
      <c r="J10" s="32"/>
    </row>
    <row r="11" spans="1:12">
      <c r="A11" s="26" t="s">
        <v>9</v>
      </c>
      <c r="B11" s="138"/>
      <c r="C11" s="138"/>
      <c r="D11" s="45">
        <v>306851</v>
      </c>
      <c r="E11" s="45"/>
      <c r="F11" s="56">
        <v>242180</v>
      </c>
      <c r="G11" s="45"/>
      <c r="H11" s="56">
        <v>63916</v>
      </c>
      <c r="I11" s="45"/>
      <c r="J11" s="56">
        <v>8245</v>
      </c>
      <c r="L11" s="45"/>
    </row>
    <row r="12" spans="1:12">
      <c r="A12" s="26" t="s">
        <v>10</v>
      </c>
      <c r="B12" s="138" t="s">
        <v>159</v>
      </c>
      <c r="C12" s="138"/>
      <c r="D12" s="45">
        <v>491342</v>
      </c>
      <c r="E12" s="45"/>
      <c r="F12" s="56">
        <v>517770</v>
      </c>
      <c r="G12" s="45"/>
      <c r="H12" s="56">
        <v>272126</v>
      </c>
      <c r="I12" s="45"/>
      <c r="J12" s="56">
        <v>290564</v>
      </c>
      <c r="L12" s="45"/>
    </row>
    <row r="13" spans="1:12">
      <c r="A13" s="25" t="s">
        <v>11</v>
      </c>
      <c r="B13" s="138">
        <v>3</v>
      </c>
      <c r="C13" s="138"/>
      <c r="D13" s="45">
        <v>88989</v>
      </c>
      <c r="E13" s="45"/>
      <c r="F13" s="56">
        <v>68277</v>
      </c>
      <c r="G13" s="45"/>
      <c r="H13" s="56">
        <v>45791</v>
      </c>
      <c r="I13" s="45"/>
      <c r="J13" s="56">
        <v>29465</v>
      </c>
      <c r="L13" s="45"/>
    </row>
    <row r="14" spans="1:12">
      <c r="A14" s="26" t="s">
        <v>12</v>
      </c>
      <c r="B14" s="138"/>
      <c r="C14" s="138"/>
      <c r="D14" s="45">
        <v>441099</v>
      </c>
      <c r="E14" s="45"/>
      <c r="F14" s="144">
        <v>431845</v>
      </c>
      <c r="G14" s="45"/>
      <c r="H14" s="56">
        <v>247570</v>
      </c>
      <c r="I14" s="45"/>
      <c r="J14" s="56">
        <v>257530</v>
      </c>
      <c r="L14" s="45"/>
    </row>
    <row r="15" spans="1:12">
      <c r="A15" s="26" t="s">
        <v>13</v>
      </c>
      <c r="B15" s="138"/>
      <c r="C15" s="138"/>
      <c r="D15" s="45"/>
      <c r="E15" s="45"/>
      <c r="F15" s="56"/>
      <c r="G15" s="45"/>
      <c r="H15" s="56"/>
      <c r="I15" s="45"/>
      <c r="J15" s="56"/>
      <c r="K15" s="145"/>
      <c r="L15" s="45"/>
    </row>
    <row r="16" spans="1:12">
      <c r="A16" s="26" t="s">
        <v>14</v>
      </c>
      <c r="B16" s="138">
        <v>5</v>
      </c>
      <c r="C16" s="138"/>
      <c r="D16" s="45">
        <v>788750</v>
      </c>
      <c r="E16" s="45"/>
      <c r="F16" s="56">
        <v>666937</v>
      </c>
      <c r="G16" s="45"/>
      <c r="H16" s="56">
        <v>578003</v>
      </c>
      <c r="I16" s="45"/>
      <c r="J16" s="56">
        <v>410403</v>
      </c>
      <c r="L16" s="45"/>
    </row>
    <row r="17" spans="1:12">
      <c r="A17" s="26" t="s">
        <v>15</v>
      </c>
      <c r="B17" s="138"/>
      <c r="C17" s="138"/>
      <c r="D17" s="45">
        <v>25461</v>
      </c>
      <c r="E17" s="45"/>
      <c r="F17" s="56">
        <v>20720</v>
      </c>
      <c r="G17" s="45"/>
      <c r="H17" s="56">
        <v>12921</v>
      </c>
      <c r="I17" s="45"/>
      <c r="J17" s="56">
        <v>4705</v>
      </c>
      <c r="K17" s="13"/>
      <c r="L17" s="45"/>
    </row>
    <row r="18" spans="1:12">
      <c r="A18" s="3" t="s">
        <v>16</v>
      </c>
      <c r="B18" s="51"/>
      <c r="C18" s="51"/>
      <c r="D18" s="146">
        <f>SUM(D11:D17)</f>
        <v>2142492</v>
      </c>
      <c r="E18" s="18"/>
      <c r="F18" s="47">
        <f>SUM(F11:F17)</f>
        <v>1947729</v>
      </c>
      <c r="G18" s="18"/>
      <c r="H18" s="146">
        <f>SUM(H11:H17)</f>
        <v>1220327</v>
      </c>
      <c r="I18" s="18"/>
      <c r="J18" s="47">
        <f>SUM(J11:J17)</f>
        <v>1000912</v>
      </c>
      <c r="L18" s="45"/>
    </row>
    <row r="19" spans="1:12">
      <c r="A19" s="26"/>
      <c r="B19" s="50"/>
      <c r="C19" s="50"/>
      <c r="D19" s="45"/>
      <c r="E19" s="45"/>
      <c r="F19" s="45"/>
      <c r="G19" s="45"/>
      <c r="H19" s="45"/>
      <c r="I19" s="45"/>
      <c r="J19" s="45"/>
      <c r="L19" s="45"/>
    </row>
    <row r="20" spans="1:12">
      <c r="A20" s="12" t="s">
        <v>17</v>
      </c>
      <c r="B20" s="50"/>
      <c r="C20" s="50"/>
      <c r="D20" s="45"/>
      <c r="E20" s="45"/>
      <c r="F20" s="45"/>
      <c r="G20" s="45"/>
      <c r="H20" s="45"/>
      <c r="I20" s="45"/>
      <c r="J20" s="45"/>
      <c r="K20" s="145"/>
      <c r="L20" s="45"/>
    </row>
    <row r="21" spans="1:12">
      <c r="A21" s="25" t="s">
        <v>18</v>
      </c>
      <c r="B21" s="50"/>
      <c r="C21" s="50"/>
      <c r="D21" s="45">
        <v>129653</v>
      </c>
      <c r="E21" s="45"/>
      <c r="F21" s="45">
        <v>125024</v>
      </c>
      <c r="G21" s="45"/>
      <c r="H21" s="67">
        <v>27600</v>
      </c>
      <c r="I21" s="45"/>
      <c r="J21" s="45">
        <v>27600</v>
      </c>
      <c r="K21" s="145"/>
      <c r="L21" s="45"/>
    </row>
    <row r="22" spans="1:12">
      <c r="A22" s="25" t="s">
        <v>19</v>
      </c>
      <c r="B22" s="138"/>
      <c r="C22" s="138"/>
      <c r="D22" s="54">
        <v>0</v>
      </c>
      <c r="E22" s="45"/>
      <c r="F22" s="54">
        <v>0</v>
      </c>
      <c r="G22" s="45"/>
      <c r="H22" s="67">
        <v>4187280</v>
      </c>
      <c r="I22" s="45"/>
      <c r="J22" s="45">
        <v>4187280</v>
      </c>
      <c r="K22" s="145"/>
      <c r="L22" s="45"/>
    </row>
    <row r="23" spans="1:12">
      <c r="A23" s="25" t="s">
        <v>20</v>
      </c>
      <c r="B23" s="138"/>
      <c r="C23" s="138"/>
      <c r="D23" s="45">
        <v>1000</v>
      </c>
      <c r="E23" s="45"/>
      <c r="F23" s="45">
        <v>1000</v>
      </c>
      <c r="G23" s="45"/>
      <c r="H23" s="67">
        <v>1000</v>
      </c>
      <c r="I23" s="45"/>
      <c r="J23" s="45">
        <v>1000</v>
      </c>
      <c r="K23" s="145"/>
      <c r="L23" s="45"/>
    </row>
    <row r="24" spans="1:12">
      <c r="A24" s="25" t="s">
        <v>21</v>
      </c>
      <c r="B24" s="138">
        <v>5</v>
      </c>
      <c r="C24" s="138"/>
      <c r="D24" s="45">
        <v>520892</v>
      </c>
      <c r="E24" s="45"/>
      <c r="F24" s="45">
        <v>909803</v>
      </c>
      <c r="G24" s="45"/>
      <c r="H24" s="67">
        <v>1000</v>
      </c>
      <c r="I24" s="45"/>
      <c r="J24" s="45">
        <v>274006</v>
      </c>
      <c r="K24" s="145"/>
      <c r="L24" s="45"/>
    </row>
    <row r="25" spans="1:12">
      <c r="A25" s="25" t="s">
        <v>22</v>
      </c>
      <c r="B25" s="50"/>
      <c r="C25" s="50"/>
      <c r="D25" s="63">
        <v>0</v>
      </c>
      <c r="E25" s="45"/>
      <c r="F25" s="54">
        <v>0</v>
      </c>
      <c r="G25" s="45"/>
      <c r="H25" s="67">
        <v>29924</v>
      </c>
      <c r="I25" s="45"/>
      <c r="J25" s="45">
        <v>33985</v>
      </c>
      <c r="K25" s="145"/>
      <c r="L25" s="45"/>
    </row>
    <row r="26" spans="1:12">
      <c r="A26" s="26" t="s">
        <v>23</v>
      </c>
      <c r="B26" s="138"/>
      <c r="C26" s="138"/>
      <c r="D26" s="63">
        <v>1404719</v>
      </c>
      <c r="E26" s="45"/>
      <c r="F26" s="45">
        <v>1144415</v>
      </c>
      <c r="G26" s="45"/>
      <c r="H26" s="67">
        <v>616707</v>
      </c>
      <c r="I26" s="45"/>
      <c r="J26" s="45">
        <v>495857</v>
      </c>
      <c r="K26" s="145"/>
      <c r="L26" s="45"/>
    </row>
    <row r="27" spans="1:12">
      <c r="A27" s="25" t="s">
        <v>24</v>
      </c>
      <c r="B27" s="138"/>
      <c r="C27" s="138"/>
      <c r="D27" s="63">
        <v>135554</v>
      </c>
      <c r="E27" s="45"/>
      <c r="F27" s="45">
        <v>142112</v>
      </c>
      <c r="G27" s="45"/>
      <c r="H27" s="67">
        <v>3875</v>
      </c>
      <c r="I27" s="45"/>
      <c r="J27" s="45">
        <v>3798</v>
      </c>
      <c r="K27" s="145"/>
      <c r="L27" s="45"/>
    </row>
    <row r="28" spans="1:12">
      <c r="A28" s="25" t="s">
        <v>25</v>
      </c>
      <c r="B28" s="138"/>
      <c r="C28" s="138"/>
      <c r="D28" s="45">
        <v>199687</v>
      </c>
      <c r="E28" s="45"/>
      <c r="F28" s="45">
        <v>199687</v>
      </c>
      <c r="G28" s="45"/>
      <c r="H28" s="67">
        <v>182411</v>
      </c>
      <c r="I28" s="45"/>
      <c r="J28" s="45">
        <v>182411</v>
      </c>
      <c r="K28" s="145"/>
      <c r="L28" s="45"/>
    </row>
    <row r="29" spans="1:12">
      <c r="A29" s="25" t="s">
        <v>26</v>
      </c>
      <c r="B29" s="138"/>
      <c r="C29" s="138"/>
      <c r="D29" s="45"/>
      <c r="E29" s="45"/>
      <c r="F29" s="45"/>
      <c r="G29" s="45"/>
      <c r="H29" s="67"/>
      <c r="I29" s="45"/>
      <c r="J29" s="45"/>
      <c r="K29" s="145"/>
      <c r="L29" s="45"/>
    </row>
    <row r="30" spans="1:12">
      <c r="A30" s="25" t="s">
        <v>27</v>
      </c>
      <c r="B30" s="138"/>
      <c r="C30" s="138"/>
      <c r="D30" s="45">
        <v>779544</v>
      </c>
      <c r="E30" s="45"/>
      <c r="F30" s="45">
        <v>884573</v>
      </c>
      <c r="G30" s="45"/>
      <c r="H30" s="67">
        <v>0</v>
      </c>
      <c r="I30" s="45"/>
      <c r="J30" s="57">
        <v>0</v>
      </c>
      <c r="K30" s="145"/>
    </row>
    <row r="31" spans="1:12">
      <c r="A31" s="25" t="s">
        <v>28</v>
      </c>
      <c r="B31" s="138"/>
      <c r="C31" s="138"/>
      <c r="D31" s="45">
        <v>189779</v>
      </c>
      <c r="E31" s="45"/>
      <c r="F31" s="45">
        <v>189779</v>
      </c>
      <c r="G31" s="45"/>
      <c r="H31" s="67">
        <v>0</v>
      </c>
      <c r="I31" s="45"/>
      <c r="J31" s="57">
        <v>0</v>
      </c>
      <c r="K31" s="145"/>
      <c r="L31" s="45"/>
    </row>
    <row r="32" spans="1:12">
      <c r="A32" s="34" t="s">
        <v>29</v>
      </c>
      <c r="B32" s="138"/>
      <c r="C32" s="138"/>
      <c r="D32" s="45">
        <v>245296</v>
      </c>
      <c r="E32" s="45"/>
      <c r="F32" s="45">
        <v>168978</v>
      </c>
      <c r="G32" s="45"/>
      <c r="H32" s="67">
        <v>245296</v>
      </c>
      <c r="I32" s="45"/>
      <c r="J32" s="45">
        <v>168978</v>
      </c>
      <c r="K32" s="145"/>
      <c r="L32" s="45"/>
    </row>
    <row r="33" spans="1:12">
      <c r="A33" s="25" t="s">
        <v>30</v>
      </c>
      <c r="B33" s="138"/>
      <c r="C33" s="138"/>
      <c r="D33" s="45">
        <v>160765</v>
      </c>
      <c r="E33" s="45"/>
      <c r="F33" s="45">
        <v>165768</v>
      </c>
      <c r="G33" s="45"/>
      <c r="H33" s="67">
        <v>8722</v>
      </c>
      <c r="I33" s="45"/>
      <c r="J33" s="45">
        <v>10052</v>
      </c>
      <c r="K33" s="145"/>
      <c r="L33" s="45"/>
    </row>
    <row r="34" spans="1:12">
      <c r="A34" s="25" t="s">
        <v>31</v>
      </c>
      <c r="B34" s="138"/>
      <c r="C34" s="138"/>
      <c r="D34" s="45">
        <v>7343</v>
      </c>
      <c r="E34" s="45"/>
      <c r="F34" s="45">
        <v>5359</v>
      </c>
      <c r="G34" s="45"/>
      <c r="H34" s="67">
        <v>32233</v>
      </c>
      <c r="I34" s="45"/>
      <c r="J34" s="45">
        <v>30307</v>
      </c>
      <c r="K34" s="145"/>
      <c r="L34" s="45"/>
    </row>
    <row r="35" spans="1:12">
      <c r="A35" s="25" t="s">
        <v>32</v>
      </c>
      <c r="B35" s="138"/>
      <c r="C35" s="138"/>
      <c r="D35" s="45">
        <v>48806</v>
      </c>
      <c r="E35" s="45"/>
      <c r="F35" s="45">
        <v>46687</v>
      </c>
      <c r="G35" s="45"/>
      <c r="H35" s="67">
        <v>523</v>
      </c>
      <c r="I35" s="45"/>
      <c r="J35" s="45">
        <v>523</v>
      </c>
      <c r="K35" s="145"/>
      <c r="L35" s="45"/>
    </row>
    <row r="36" spans="1:12">
      <c r="A36" s="26" t="s">
        <v>33</v>
      </c>
      <c r="B36" s="138"/>
      <c r="C36" s="138"/>
      <c r="D36" s="45">
        <v>130511</v>
      </c>
      <c r="E36" s="45"/>
      <c r="F36" s="45">
        <v>145710</v>
      </c>
      <c r="G36" s="45"/>
      <c r="H36" s="67">
        <v>32817</v>
      </c>
      <c r="I36" s="45"/>
      <c r="J36" s="45">
        <v>48079</v>
      </c>
      <c r="K36" s="145"/>
      <c r="L36" s="45"/>
    </row>
    <row r="37" spans="1:12">
      <c r="A37" s="3" t="s">
        <v>34</v>
      </c>
      <c r="B37" s="51"/>
      <c r="C37" s="51"/>
      <c r="D37" s="146">
        <f>SUM(D21:D36)</f>
        <v>3953549</v>
      </c>
      <c r="E37" s="18"/>
      <c r="F37" s="33">
        <f>SUM(F21:F36)</f>
        <v>4128895</v>
      </c>
      <c r="G37" s="18"/>
      <c r="H37" s="146">
        <f>SUM(H21:H36)</f>
        <v>5369388</v>
      </c>
      <c r="I37" s="18"/>
      <c r="J37" s="33">
        <f>SUM(J21:J36)</f>
        <v>5463876</v>
      </c>
      <c r="K37" s="145"/>
      <c r="L37" s="45"/>
    </row>
    <row r="38" spans="1:12">
      <c r="A38" s="26"/>
      <c r="B38" s="50"/>
      <c r="C38" s="50"/>
      <c r="D38" s="45"/>
      <c r="E38" s="45"/>
      <c r="F38" s="45"/>
      <c r="G38" s="45"/>
      <c r="H38" s="45"/>
      <c r="I38" s="45"/>
      <c r="J38" s="45"/>
      <c r="K38" s="145"/>
      <c r="L38" s="45"/>
    </row>
    <row r="39" spans="1:12" ht="22.5" thickBot="1">
      <c r="A39" s="3" t="s">
        <v>35</v>
      </c>
      <c r="B39" s="51"/>
      <c r="C39" s="51"/>
      <c r="D39" s="147">
        <f>SUM(D18+D37)</f>
        <v>6096041</v>
      </c>
      <c r="E39" s="18"/>
      <c r="F39" s="35">
        <f>SUM(F18+F37)</f>
        <v>6076624</v>
      </c>
      <c r="G39" s="18"/>
      <c r="H39" s="147">
        <f>SUM(H18+H37)</f>
        <v>6589715</v>
      </c>
      <c r="I39" s="18"/>
      <c r="J39" s="35">
        <f>SUM(J18+J37)</f>
        <v>6464788</v>
      </c>
      <c r="K39" s="145"/>
      <c r="L39" s="45"/>
    </row>
    <row r="40" spans="1:12" ht="22.5" thickTop="1">
      <c r="A40" s="3"/>
      <c r="B40" s="51"/>
      <c r="C40" s="51"/>
      <c r="D40" s="18"/>
      <c r="E40" s="18"/>
      <c r="F40" s="18"/>
      <c r="G40" s="18"/>
      <c r="H40" s="18"/>
      <c r="I40" s="18"/>
      <c r="J40" s="18"/>
      <c r="K40" s="145"/>
      <c r="L40" s="45"/>
    </row>
    <row r="41" spans="1:12" ht="23.25">
      <c r="A41" s="175" t="s">
        <v>158</v>
      </c>
      <c r="B41" s="175"/>
      <c r="C41" s="175"/>
      <c r="D41" s="175"/>
      <c r="E41" s="5"/>
      <c r="F41" s="5"/>
      <c r="G41" s="5"/>
      <c r="H41" s="5"/>
      <c r="I41" s="5"/>
      <c r="J41" s="5"/>
      <c r="K41" s="145"/>
      <c r="L41" s="45"/>
    </row>
    <row r="42" spans="1:12" ht="23.25">
      <c r="A42" s="31" t="s">
        <v>170</v>
      </c>
      <c r="B42" s="49"/>
      <c r="C42" s="49"/>
      <c r="D42" s="5"/>
      <c r="E42" s="5"/>
      <c r="F42" s="5"/>
      <c r="G42" s="5"/>
      <c r="H42" s="5"/>
      <c r="I42" s="5"/>
      <c r="J42" s="5"/>
    </row>
    <row r="43" spans="1:12" ht="23.25">
      <c r="A43" s="1" t="s">
        <v>0</v>
      </c>
      <c r="B43" s="50"/>
      <c r="C43" s="50"/>
      <c r="D43" s="5"/>
      <c r="E43" s="5"/>
      <c r="F43" s="5"/>
      <c r="G43" s="5"/>
      <c r="H43" s="5"/>
      <c r="I43" s="5"/>
      <c r="J43" s="5"/>
      <c r="K43" s="145"/>
      <c r="L43" s="45"/>
    </row>
    <row r="44" spans="1:12">
      <c r="A44" s="3"/>
      <c r="B44" s="50"/>
      <c r="C44" s="50"/>
      <c r="D44" s="5"/>
      <c r="E44" s="5"/>
      <c r="F44" s="5"/>
      <c r="G44" s="5"/>
      <c r="H44" s="5"/>
      <c r="I44" s="5"/>
      <c r="J44" s="5"/>
      <c r="K44" s="145"/>
      <c r="L44" s="45"/>
    </row>
    <row r="45" spans="1:12">
      <c r="A45" s="2"/>
      <c r="B45" s="50"/>
      <c r="C45" s="50"/>
      <c r="D45" s="176" t="s">
        <v>1</v>
      </c>
      <c r="E45" s="176"/>
      <c r="F45" s="176"/>
      <c r="G45" s="176"/>
      <c r="H45" s="176" t="s">
        <v>2</v>
      </c>
      <c r="I45" s="176"/>
      <c r="J45" s="176"/>
      <c r="K45" s="145"/>
      <c r="L45" s="45"/>
    </row>
    <row r="46" spans="1:12">
      <c r="A46" s="2"/>
      <c r="B46" s="50"/>
      <c r="C46" s="50"/>
      <c r="D46" s="42" t="s">
        <v>146</v>
      </c>
      <c r="E46" s="42"/>
      <c r="F46" s="42" t="s">
        <v>3</v>
      </c>
      <c r="G46" s="143"/>
      <c r="H46" s="42" t="s">
        <v>146</v>
      </c>
      <c r="I46" s="42"/>
      <c r="J46" s="42" t="s">
        <v>3</v>
      </c>
      <c r="K46" s="145"/>
      <c r="L46" s="45"/>
    </row>
    <row r="47" spans="1:12" ht="23.25">
      <c r="A47" s="1" t="s">
        <v>36</v>
      </c>
      <c r="B47" s="50" t="s">
        <v>5</v>
      </c>
      <c r="C47" s="50"/>
      <c r="D47" s="46">
        <v>2566</v>
      </c>
      <c r="E47" s="139"/>
      <c r="F47" s="46">
        <v>2565</v>
      </c>
      <c r="G47" s="139"/>
      <c r="H47" s="46">
        <v>2566</v>
      </c>
      <c r="I47" s="139"/>
      <c r="J47" s="46">
        <v>2565</v>
      </c>
      <c r="K47" s="145"/>
      <c r="L47" s="45"/>
    </row>
    <row r="48" spans="1:12" ht="23.25">
      <c r="A48" s="1"/>
      <c r="B48" s="50"/>
      <c r="C48" s="50"/>
      <c r="D48" s="46" t="s">
        <v>6</v>
      </c>
      <c r="E48" s="139"/>
      <c r="F48" s="46"/>
      <c r="G48" s="139"/>
      <c r="H48" s="46" t="s">
        <v>6</v>
      </c>
      <c r="I48" s="139"/>
      <c r="J48" s="46"/>
      <c r="K48" s="145"/>
      <c r="L48" s="45"/>
    </row>
    <row r="49" spans="1:12">
      <c r="A49" s="3"/>
      <c r="B49" s="50"/>
      <c r="C49" s="50"/>
      <c r="D49" s="177" t="s">
        <v>7</v>
      </c>
      <c r="E49" s="178"/>
      <c r="F49" s="178"/>
      <c r="G49" s="178"/>
      <c r="H49" s="178"/>
      <c r="I49" s="178"/>
      <c r="J49" s="178"/>
      <c r="K49" s="145"/>
      <c r="L49" s="45"/>
    </row>
    <row r="50" spans="1:12">
      <c r="A50" s="4" t="s">
        <v>37</v>
      </c>
      <c r="B50" s="48"/>
      <c r="C50" s="48"/>
      <c r="D50" s="36"/>
      <c r="E50" s="36"/>
      <c r="F50" s="5"/>
      <c r="G50" s="36"/>
      <c r="H50" s="36"/>
      <c r="I50" s="36"/>
      <c r="J50" s="36"/>
      <c r="K50" s="145"/>
      <c r="L50" s="45"/>
    </row>
    <row r="51" spans="1:12" hidden="1">
      <c r="A51" s="30" t="s">
        <v>160</v>
      </c>
      <c r="B51" s="48"/>
      <c r="C51" s="52"/>
      <c r="D51" s="67"/>
      <c r="E51" s="45"/>
      <c r="F51" s="112">
        <v>0</v>
      </c>
      <c r="G51" s="45"/>
      <c r="H51" s="67">
        <v>0</v>
      </c>
      <c r="I51" s="45"/>
      <c r="J51" s="112">
        <v>0</v>
      </c>
      <c r="K51" s="145"/>
      <c r="L51" s="45"/>
    </row>
    <row r="52" spans="1:12">
      <c r="A52" s="6" t="s">
        <v>38</v>
      </c>
      <c r="B52" s="52">
        <v>3</v>
      </c>
      <c r="C52" s="52"/>
      <c r="D52" s="45">
        <v>362038</v>
      </c>
      <c r="E52" s="45"/>
      <c r="F52" s="45">
        <v>399280</v>
      </c>
      <c r="G52" s="45"/>
      <c r="H52" s="67">
        <v>60096</v>
      </c>
      <c r="I52" s="45"/>
      <c r="J52" s="45">
        <v>86515</v>
      </c>
      <c r="K52" s="145"/>
      <c r="L52" s="45"/>
    </row>
    <row r="53" spans="1:12">
      <c r="A53" s="30" t="s">
        <v>39</v>
      </c>
      <c r="B53" s="52">
        <v>3</v>
      </c>
      <c r="C53" s="52"/>
      <c r="D53" s="45">
        <v>347666</v>
      </c>
      <c r="E53" s="45"/>
      <c r="F53" s="45">
        <v>228513</v>
      </c>
      <c r="G53" s="45"/>
      <c r="H53" s="67">
        <v>177702</v>
      </c>
      <c r="I53" s="45"/>
      <c r="J53" s="45">
        <v>48477</v>
      </c>
      <c r="K53" s="145"/>
      <c r="L53" s="45"/>
    </row>
    <row r="54" spans="1:12">
      <c r="A54" s="30" t="s">
        <v>40</v>
      </c>
      <c r="B54" s="52"/>
      <c r="C54" s="52"/>
      <c r="D54" s="45">
        <v>315859</v>
      </c>
      <c r="E54" s="45"/>
      <c r="F54" s="45">
        <v>293188</v>
      </c>
      <c r="G54" s="45"/>
      <c r="H54" s="67">
        <v>178664</v>
      </c>
      <c r="I54" s="45"/>
      <c r="J54" s="45">
        <v>134156</v>
      </c>
      <c r="K54" s="145"/>
      <c r="L54" s="45"/>
    </row>
    <row r="55" spans="1:12">
      <c r="A55" s="30" t="s">
        <v>41</v>
      </c>
      <c r="B55" s="52"/>
      <c r="C55" s="52"/>
      <c r="D55" s="45"/>
      <c r="E55" s="45"/>
      <c r="F55" s="45"/>
      <c r="G55" s="45"/>
      <c r="H55" s="67"/>
      <c r="I55" s="45"/>
      <c r="J55" s="45"/>
      <c r="K55" s="145"/>
      <c r="L55" s="45"/>
    </row>
    <row r="56" spans="1:12">
      <c r="A56" s="30" t="s">
        <v>42</v>
      </c>
      <c r="B56" s="48" t="s">
        <v>161</v>
      </c>
      <c r="C56" s="52"/>
      <c r="D56" s="45">
        <v>73850</v>
      </c>
      <c r="E56" s="45"/>
      <c r="F56" s="45">
        <v>77129</v>
      </c>
      <c r="G56" s="45"/>
      <c r="H56" s="67">
        <v>1150</v>
      </c>
      <c r="I56" s="45"/>
      <c r="J56" s="45">
        <v>1301</v>
      </c>
      <c r="K56" s="145"/>
      <c r="L56" s="45"/>
    </row>
    <row r="57" spans="1:12">
      <c r="A57" s="30" t="s">
        <v>152</v>
      </c>
      <c r="B57" s="48" t="s">
        <v>161</v>
      </c>
      <c r="C57" s="52"/>
      <c r="D57" s="112">
        <v>0</v>
      </c>
      <c r="E57" s="45"/>
      <c r="F57" s="112">
        <v>0</v>
      </c>
      <c r="G57" s="45"/>
      <c r="H57" s="67">
        <v>210000</v>
      </c>
      <c r="I57" s="45"/>
      <c r="J57" s="112">
        <v>0</v>
      </c>
      <c r="K57" s="145"/>
      <c r="L57" s="45"/>
    </row>
    <row r="58" spans="1:12" hidden="1">
      <c r="A58" s="30" t="s">
        <v>162</v>
      </c>
      <c r="B58" s="48"/>
      <c r="C58" s="52"/>
      <c r="D58" s="45"/>
      <c r="E58" s="45"/>
      <c r="F58" s="112">
        <v>0</v>
      </c>
      <c r="G58" s="45"/>
      <c r="H58" s="67">
        <v>0</v>
      </c>
      <c r="I58" s="45"/>
      <c r="J58" s="112">
        <v>0</v>
      </c>
      <c r="K58" s="145"/>
      <c r="L58" s="45"/>
    </row>
    <row r="59" spans="1:12">
      <c r="A59" s="6" t="s">
        <v>43</v>
      </c>
      <c r="B59" s="52"/>
      <c r="C59" s="52"/>
      <c r="D59" s="45">
        <v>38757</v>
      </c>
      <c r="E59" s="45"/>
      <c r="F59" s="45">
        <v>59539</v>
      </c>
      <c r="G59" s="45"/>
      <c r="H59" s="67">
        <v>19047</v>
      </c>
      <c r="I59" s="45"/>
      <c r="J59" s="148">
        <v>23469</v>
      </c>
      <c r="K59" s="145"/>
      <c r="L59" s="45"/>
    </row>
    <row r="60" spans="1:12">
      <c r="A60" s="3" t="s">
        <v>44</v>
      </c>
      <c r="B60" s="51"/>
      <c r="C60" s="51"/>
      <c r="D60" s="146">
        <f>SUM(D51:D59)</f>
        <v>1138170</v>
      </c>
      <c r="E60" s="18"/>
      <c r="F60" s="146">
        <f>SUM(F51:F59)</f>
        <v>1057649</v>
      </c>
      <c r="G60" s="18"/>
      <c r="H60" s="146">
        <f>SUM(H51:H59)</f>
        <v>646659</v>
      </c>
      <c r="I60" s="18"/>
      <c r="J60" s="146">
        <f>SUM(J51:J59)</f>
        <v>293918</v>
      </c>
      <c r="K60" s="145"/>
      <c r="L60" s="45"/>
    </row>
    <row r="61" spans="1:12">
      <c r="A61" s="8"/>
      <c r="B61" s="48"/>
      <c r="C61" s="48"/>
      <c r="D61" s="9"/>
      <c r="E61" s="9"/>
      <c r="F61" s="9"/>
      <c r="G61" s="9"/>
      <c r="H61" s="9"/>
      <c r="I61" s="9"/>
      <c r="J61" s="9"/>
      <c r="K61" s="145"/>
      <c r="L61" s="45"/>
    </row>
    <row r="62" spans="1:12">
      <c r="A62" s="4" t="s">
        <v>45</v>
      </c>
      <c r="B62" s="48"/>
      <c r="C62" s="48"/>
      <c r="D62" s="7"/>
      <c r="E62" s="7"/>
      <c r="F62" s="7"/>
      <c r="G62" s="7"/>
      <c r="H62" s="7"/>
      <c r="I62" s="7"/>
      <c r="J62" s="7"/>
      <c r="K62" s="145"/>
      <c r="L62" s="45"/>
    </row>
    <row r="63" spans="1:12">
      <c r="A63" s="30" t="s">
        <v>46</v>
      </c>
      <c r="B63" s="48" t="s">
        <v>161</v>
      </c>
      <c r="C63" s="52"/>
      <c r="D63" s="75">
        <v>63672</v>
      </c>
      <c r="E63" s="45"/>
      <c r="F63" s="45">
        <v>66333</v>
      </c>
      <c r="G63" s="45"/>
      <c r="H63" s="67">
        <v>1389</v>
      </c>
      <c r="I63" s="45"/>
      <c r="J63" s="45">
        <v>1128</v>
      </c>
      <c r="K63" s="145"/>
      <c r="L63" s="45"/>
    </row>
    <row r="64" spans="1:12">
      <c r="A64" s="30" t="s">
        <v>47</v>
      </c>
      <c r="B64" s="52"/>
      <c r="C64" s="52"/>
      <c r="D64" s="67"/>
      <c r="E64" s="45"/>
      <c r="F64" s="45"/>
      <c r="G64" s="45"/>
      <c r="H64" s="67"/>
      <c r="I64" s="45"/>
      <c r="J64" s="45"/>
      <c r="K64" s="145"/>
      <c r="L64" s="45"/>
    </row>
    <row r="65" spans="1:12">
      <c r="A65" s="30" t="s">
        <v>48</v>
      </c>
      <c r="B65" s="30"/>
      <c r="C65" s="52"/>
      <c r="D65" s="45">
        <v>259478</v>
      </c>
      <c r="E65" s="45"/>
      <c r="F65" s="45">
        <v>240561</v>
      </c>
      <c r="G65" s="45"/>
      <c r="H65" s="67">
        <v>148076</v>
      </c>
      <c r="I65" s="45"/>
      <c r="J65" s="45">
        <v>144536</v>
      </c>
      <c r="K65" s="145"/>
      <c r="L65" s="45"/>
    </row>
    <row r="66" spans="1:12" ht="22.5" customHeight="1">
      <c r="A66" s="30" t="s">
        <v>49</v>
      </c>
      <c r="B66" s="84"/>
      <c r="C66" s="52"/>
      <c r="D66" s="45">
        <v>7420</v>
      </c>
      <c r="E66" s="45"/>
      <c r="F66" s="45">
        <v>7465</v>
      </c>
      <c r="G66" s="45"/>
      <c r="H66" s="67">
        <v>0</v>
      </c>
      <c r="I66" s="45"/>
      <c r="J66" s="43">
        <v>0</v>
      </c>
      <c r="K66" s="145"/>
      <c r="L66" s="45"/>
    </row>
    <row r="67" spans="1:12">
      <c r="A67" s="30" t="s">
        <v>50</v>
      </c>
      <c r="D67" s="45">
        <v>4823</v>
      </c>
      <c r="F67" s="45">
        <v>5223</v>
      </c>
      <c r="H67" s="67">
        <v>501</v>
      </c>
      <c r="J67" s="45">
        <v>501</v>
      </c>
      <c r="K67" s="145"/>
      <c r="L67" s="45"/>
    </row>
    <row r="68" spans="1:12">
      <c r="A68" s="3" t="s">
        <v>51</v>
      </c>
      <c r="B68" s="51"/>
      <c r="C68" s="51"/>
      <c r="D68" s="146">
        <f>SUM(D63:D67)</f>
        <v>335393</v>
      </c>
      <c r="E68" s="18"/>
      <c r="F68" s="33">
        <f>SUM(F63:F67)</f>
        <v>319582</v>
      </c>
      <c r="G68" s="18"/>
      <c r="H68" s="146">
        <f>SUM(H63:H67)</f>
        <v>149966</v>
      </c>
      <c r="I68" s="18"/>
      <c r="J68" s="33">
        <f>SUM(J63:J67)</f>
        <v>146165</v>
      </c>
      <c r="K68" s="145"/>
      <c r="L68" s="45"/>
    </row>
    <row r="69" spans="1:12">
      <c r="A69" s="8" t="s">
        <v>52</v>
      </c>
      <c r="B69" s="53"/>
      <c r="C69" s="53"/>
      <c r="D69" s="149">
        <f>SUM(D60,D68)</f>
        <v>1473563</v>
      </c>
      <c r="E69" s="18"/>
      <c r="F69" s="29">
        <f>SUM(F60,F68)</f>
        <v>1377231</v>
      </c>
      <c r="G69" s="18"/>
      <c r="H69" s="149">
        <f>SUM(H60,H68)</f>
        <v>796625</v>
      </c>
      <c r="I69" s="18"/>
      <c r="J69" s="29">
        <f>SUM(J60,J68)</f>
        <v>440083</v>
      </c>
      <c r="K69" s="145"/>
      <c r="L69" s="45"/>
    </row>
    <row r="70" spans="1:12">
      <c r="A70" s="8"/>
      <c r="B70" s="53"/>
      <c r="C70" s="53"/>
      <c r="D70" s="150"/>
      <c r="E70" s="18"/>
      <c r="F70" s="18"/>
      <c r="G70" s="18"/>
      <c r="H70" s="18"/>
      <c r="I70" s="18"/>
      <c r="J70" s="18"/>
      <c r="K70" s="145"/>
      <c r="L70" s="45"/>
    </row>
    <row r="71" spans="1:12" ht="23.25">
      <c r="A71" s="175" t="s">
        <v>158</v>
      </c>
      <c r="B71" s="175"/>
      <c r="C71" s="175"/>
      <c r="D71" s="175"/>
      <c r="E71" s="37"/>
      <c r="F71" s="37"/>
      <c r="G71" s="37"/>
      <c r="H71" s="37"/>
      <c r="I71" s="37"/>
      <c r="J71" s="37"/>
      <c r="K71" s="145"/>
      <c r="L71" s="45"/>
    </row>
    <row r="72" spans="1:12" ht="23.25">
      <c r="A72" s="31" t="s">
        <v>170</v>
      </c>
      <c r="B72" s="49"/>
      <c r="C72" s="49"/>
      <c r="D72" s="5"/>
      <c r="E72" s="5"/>
      <c r="F72" s="5"/>
      <c r="G72" s="5"/>
      <c r="H72" s="5"/>
      <c r="I72" s="5"/>
      <c r="J72" s="5"/>
    </row>
    <row r="73" spans="1:12" ht="23.25">
      <c r="A73" s="1" t="s">
        <v>0</v>
      </c>
      <c r="B73" s="49"/>
      <c r="C73" s="49"/>
      <c r="D73" s="37"/>
      <c r="E73" s="37"/>
      <c r="F73" s="37"/>
      <c r="G73" s="37"/>
      <c r="H73" s="37"/>
      <c r="I73" s="37"/>
      <c r="J73" s="37"/>
      <c r="K73" s="145"/>
      <c r="L73" s="45"/>
    </row>
    <row r="74" spans="1:12" ht="23.25">
      <c r="A74" s="1"/>
      <c r="B74" s="49"/>
      <c r="C74" s="49"/>
      <c r="D74" s="37"/>
      <c r="E74" s="37"/>
      <c r="F74" s="37"/>
      <c r="G74" s="37"/>
      <c r="H74" s="37"/>
      <c r="I74" s="37"/>
      <c r="J74" s="37"/>
      <c r="K74" s="145"/>
      <c r="L74" s="45"/>
    </row>
    <row r="75" spans="1:12">
      <c r="A75" s="2"/>
      <c r="B75" s="50"/>
      <c r="C75" s="50"/>
      <c r="D75" s="176" t="s">
        <v>1</v>
      </c>
      <c r="E75" s="176"/>
      <c r="F75" s="176"/>
      <c r="G75" s="176"/>
      <c r="H75" s="176" t="s">
        <v>2</v>
      </c>
      <c r="I75" s="176"/>
      <c r="J75" s="176"/>
      <c r="K75" s="145"/>
      <c r="L75" s="45"/>
    </row>
    <row r="76" spans="1:12">
      <c r="A76" s="2"/>
      <c r="B76" s="50"/>
      <c r="C76" s="50"/>
      <c r="D76" s="42" t="s">
        <v>146</v>
      </c>
      <c r="E76" s="42"/>
      <c r="F76" s="42" t="s">
        <v>3</v>
      </c>
      <c r="G76" s="143"/>
      <c r="H76" s="42" t="s">
        <v>146</v>
      </c>
      <c r="I76" s="42"/>
      <c r="J76" s="42" t="s">
        <v>3</v>
      </c>
      <c r="K76" s="145"/>
      <c r="L76" s="45"/>
    </row>
    <row r="77" spans="1:12" ht="23.25">
      <c r="A77" s="1" t="s">
        <v>36</v>
      </c>
      <c r="B77" s="138"/>
      <c r="C77" s="138"/>
      <c r="D77" s="46">
        <v>2566</v>
      </c>
      <c r="E77" s="139"/>
      <c r="F77" s="46">
        <v>2565</v>
      </c>
      <c r="G77" s="139"/>
      <c r="H77" s="46">
        <v>2566</v>
      </c>
      <c r="I77" s="139"/>
      <c r="J77" s="46">
        <v>2565</v>
      </c>
      <c r="K77" s="145"/>
      <c r="L77" s="45"/>
    </row>
    <row r="78" spans="1:12" ht="23.25">
      <c r="A78" s="1"/>
      <c r="B78" s="138"/>
      <c r="C78" s="138"/>
      <c r="D78" s="46" t="s">
        <v>6</v>
      </c>
      <c r="E78" s="139"/>
      <c r="F78" s="46"/>
      <c r="G78" s="139"/>
      <c r="H78" s="46" t="s">
        <v>6</v>
      </c>
      <c r="I78" s="139"/>
      <c r="J78" s="46"/>
      <c r="K78" s="145"/>
      <c r="L78" s="45"/>
    </row>
    <row r="79" spans="1:12">
      <c r="A79" s="3"/>
      <c r="B79" s="50"/>
      <c r="C79" s="50"/>
      <c r="D79" s="177" t="s">
        <v>7</v>
      </c>
      <c r="E79" s="178"/>
      <c r="F79" s="178"/>
      <c r="G79" s="178"/>
      <c r="H79" s="178"/>
      <c r="I79" s="178"/>
      <c r="J79" s="178"/>
      <c r="K79" s="145"/>
      <c r="L79" s="45"/>
    </row>
    <row r="80" spans="1:12">
      <c r="A80" s="4" t="s">
        <v>53</v>
      </c>
      <c r="B80" s="48"/>
      <c r="C80" s="48"/>
      <c r="D80" s="7"/>
      <c r="E80" s="7"/>
      <c r="F80" s="7"/>
      <c r="G80" s="7"/>
      <c r="H80" s="7"/>
      <c r="I80" s="7"/>
      <c r="J80" s="7"/>
      <c r="K80" s="145"/>
      <c r="L80" s="45"/>
    </row>
    <row r="81" spans="1:12">
      <c r="A81" s="30" t="s">
        <v>54</v>
      </c>
      <c r="B81" s="52"/>
      <c r="C81" s="52"/>
      <c r="D81" s="7"/>
      <c r="E81" s="7"/>
      <c r="F81" s="7"/>
      <c r="G81" s="7"/>
      <c r="H81" s="7"/>
      <c r="I81" s="7"/>
      <c r="J81" s="7"/>
      <c r="K81" s="145"/>
      <c r="L81" s="45"/>
    </row>
    <row r="82" spans="1:12">
      <c r="A82" s="30" t="s">
        <v>55</v>
      </c>
      <c r="B82" s="52"/>
      <c r="C82" s="52"/>
      <c r="D82" s="7"/>
      <c r="E82" s="7"/>
      <c r="F82" s="7"/>
      <c r="G82" s="7"/>
      <c r="H82" s="7"/>
      <c r="I82" s="7"/>
      <c r="J82" s="7"/>
      <c r="K82" s="145"/>
      <c r="L82" s="45"/>
    </row>
    <row r="83" spans="1:12" ht="22.5" thickBot="1">
      <c r="A83" s="179" t="s">
        <v>56</v>
      </c>
      <c r="B83" s="179"/>
      <c r="C83" s="48"/>
      <c r="D83" s="38">
        <v>998282</v>
      </c>
      <c r="E83" s="45"/>
      <c r="F83" s="38">
        <v>998282</v>
      </c>
      <c r="G83" s="45"/>
      <c r="H83" s="38">
        <v>998282</v>
      </c>
      <c r="I83" s="45"/>
      <c r="J83" s="38">
        <v>998282</v>
      </c>
      <c r="K83" s="145"/>
      <c r="L83" s="45"/>
    </row>
    <row r="84" spans="1:12" ht="22.5" thickTop="1">
      <c r="A84" s="30" t="s">
        <v>57</v>
      </c>
      <c r="B84" s="48"/>
      <c r="C84" s="48"/>
      <c r="D84" s="45"/>
      <c r="E84" s="45"/>
      <c r="F84" s="45"/>
      <c r="G84" s="45"/>
      <c r="H84" s="45"/>
      <c r="I84" s="45"/>
      <c r="J84" s="45"/>
      <c r="K84" s="145"/>
      <c r="L84" s="45"/>
    </row>
    <row r="85" spans="1:12">
      <c r="A85" s="179" t="s">
        <v>56</v>
      </c>
      <c r="B85" s="179"/>
      <c r="C85" s="48"/>
      <c r="D85" s="45">
        <v>998282</v>
      </c>
      <c r="E85" s="45"/>
      <c r="F85" s="45">
        <v>998282</v>
      </c>
      <c r="G85" s="45"/>
      <c r="H85" s="45">
        <v>998282</v>
      </c>
      <c r="I85" s="45"/>
      <c r="J85" s="45">
        <v>998282</v>
      </c>
      <c r="K85" s="145"/>
      <c r="L85" s="45"/>
    </row>
    <row r="86" spans="1:12">
      <c r="A86" s="25" t="s">
        <v>58</v>
      </c>
      <c r="B86" s="138"/>
      <c r="C86" s="138"/>
      <c r="D86" s="45">
        <v>2786808</v>
      </c>
      <c r="E86" s="45"/>
      <c r="F86" s="45">
        <v>2786808</v>
      </c>
      <c r="G86" s="45"/>
      <c r="H86" s="45">
        <v>2786808</v>
      </c>
      <c r="I86" s="45"/>
      <c r="J86" s="45">
        <v>2786808</v>
      </c>
      <c r="K86" s="145"/>
      <c r="L86" s="45"/>
    </row>
    <row r="87" spans="1:12">
      <c r="A87" s="25" t="s">
        <v>59</v>
      </c>
      <c r="B87" s="50"/>
      <c r="C87" s="50"/>
      <c r="D87" s="45"/>
      <c r="E87" s="45"/>
      <c r="F87" s="45"/>
      <c r="G87" s="45"/>
      <c r="H87" s="45"/>
      <c r="I87" s="45"/>
      <c r="J87" s="45"/>
      <c r="K87" s="145"/>
      <c r="L87" s="45"/>
    </row>
    <row r="88" spans="1:12">
      <c r="A88" s="25" t="s">
        <v>60</v>
      </c>
      <c r="B88" s="50"/>
      <c r="C88" s="50"/>
      <c r="D88" s="45"/>
      <c r="E88" s="45"/>
      <c r="F88" s="45"/>
      <c r="G88" s="45"/>
      <c r="H88" s="45"/>
      <c r="I88" s="45"/>
      <c r="J88" s="45"/>
      <c r="K88" s="145"/>
      <c r="L88" s="45"/>
    </row>
    <row r="89" spans="1:12">
      <c r="A89" s="25" t="s">
        <v>61</v>
      </c>
      <c r="B89" s="138"/>
      <c r="C89" s="138"/>
      <c r="D89" s="45">
        <v>60780</v>
      </c>
      <c r="E89" s="45"/>
      <c r="F89" s="45">
        <v>60780</v>
      </c>
      <c r="G89" s="45"/>
      <c r="H89" s="45">
        <v>60780</v>
      </c>
      <c r="I89" s="45"/>
      <c r="J89" s="45">
        <v>60780</v>
      </c>
      <c r="K89" s="145"/>
      <c r="L89" s="45"/>
    </row>
    <row r="90" spans="1:12">
      <c r="A90" s="25" t="s">
        <v>62</v>
      </c>
      <c r="B90" s="50"/>
      <c r="C90" s="50"/>
      <c r="D90" s="11">
        <v>776608</v>
      </c>
      <c r="E90" s="45"/>
      <c r="F90" s="11">
        <v>853523</v>
      </c>
      <c r="G90" s="45"/>
      <c r="H90" s="11">
        <v>1947220</v>
      </c>
      <c r="I90" s="45"/>
      <c r="J90" s="11">
        <v>2178835</v>
      </c>
      <c r="K90" s="145"/>
      <c r="L90" s="45"/>
    </row>
    <row r="91" spans="1:12">
      <c r="A91" s="8" t="s">
        <v>63</v>
      </c>
      <c r="B91" s="53"/>
      <c r="C91" s="53"/>
      <c r="D91" s="146">
        <f>SUM(D85:D90)</f>
        <v>4622478</v>
      </c>
      <c r="E91" s="18"/>
      <c r="F91" s="33">
        <f>SUM(F85:F90)</f>
        <v>4699393</v>
      </c>
      <c r="G91" s="18"/>
      <c r="H91" s="146">
        <f>SUM(H85:H90)</f>
        <v>5793090</v>
      </c>
      <c r="I91" s="18"/>
      <c r="J91" s="33">
        <f>SUM(J85:J90)</f>
        <v>6024705</v>
      </c>
      <c r="K91" s="145"/>
      <c r="L91" s="45"/>
    </row>
    <row r="92" spans="1:12" ht="22.5" customHeight="1">
      <c r="A92" s="8"/>
      <c r="B92" s="48"/>
      <c r="C92" s="48"/>
      <c r="D92" s="28"/>
      <c r="E92" s="28"/>
      <c r="F92" s="28"/>
      <c r="G92" s="28"/>
      <c r="H92" s="74"/>
      <c r="I92" s="28"/>
      <c r="J92" s="28"/>
      <c r="K92" s="145"/>
      <c r="L92" s="45"/>
    </row>
    <row r="93" spans="1:12" ht="24.75" customHeight="1" thickBot="1">
      <c r="A93" s="8" t="s">
        <v>64</v>
      </c>
      <c r="B93" s="48"/>
      <c r="C93" s="48"/>
      <c r="D93" s="147">
        <f>SUM(D69+D91)</f>
        <v>6096041</v>
      </c>
      <c r="E93" s="45"/>
      <c r="F93" s="35">
        <f>SUM(F69+F91)</f>
        <v>6076624</v>
      </c>
      <c r="G93" s="45"/>
      <c r="H93" s="147">
        <f>SUM(H69+H91)</f>
        <v>6589715</v>
      </c>
      <c r="I93" s="45"/>
      <c r="J93" s="35">
        <f>SUM(J69+J91)</f>
        <v>6464788</v>
      </c>
      <c r="K93" s="145"/>
      <c r="L93" s="68"/>
    </row>
    <row r="94" spans="1:12" ht="22.5" thickTop="1">
      <c r="A94" s="26"/>
      <c r="B94" s="50"/>
      <c r="C94" s="50"/>
      <c r="D94" s="151"/>
      <c r="E94" s="152"/>
      <c r="F94" s="151"/>
      <c r="G94" s="151"/>
      <c r="H94" s="151"/>
      <c r="I94" s="151"/>
      <c r="J94" s="151"/>
      <c r="L94" s="68"/>
    </row>
  </sheetData>
  <mergeCells count="13">
    <mergeCell ref="A83:B83"/>
    <mergeCell ref="A85:B85"/>
    <mergeCell ref="D45:G45"/>
    <mergeCell ref="H45:J45"/>
    <mergeCell ref="D49:J49"/>
    <mergeCell ref="A71:D71"/>
    <mergeCell ref="D75:G75"/>
    <mergeCell ref="H75:J75"/>
    <mergeCell ref="A41:D41"/>
    <mergeCell ref="D5:G5"/>
    <mergeCell ref="H5:J5"/>
    <mergeCell ref="D9:J9"/>
    <mergeCell ref="D79:J79"/>
  </mergeCells>
  <pageMargins left="0.8" right="0.8" top="0.48" bottom="0.5" header="0.4" footer="0.5"/>
  <pageSetup paperSize="9" scale="85" firstPageNumber="3" fitToHeight="0" orientation="portrait" useFirstPageNumber="1" r:id="rId1"/>
  <headerFooter scaleWithDoc="0"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9" man="1"/>
    <brk id="7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88"/>
  <sheetViews>
    <sheetView view="pageBreakPreview" zoomScaleNormal="100" zoomScaleSheetLayoutView="100" workbookViewId="0"/>
  </sheetViews>
  <sheetFormatPr defaultColWidth="9.140625" defaultRowHeight="21.75" customHeight="1"/>
  <cols>
    <col min="1" max="1" width="49.42578125" style="85" customWidth="1"/>
    <col min="2" max="2" width="8.5703125" style="110" customWidth="1"/>
    <col min="3" max="3" width="1.5703125" style="154" customWidth="1"/>
    <col min="4" max="4" width="12.7109375" style="85" customWidth="1"/>
    <col min="5" max="5" width="1.5703125" style="85" customWidth="1"/>
    <col min="6" max="6" width="12.7109375" style="85" customWidth="1"/>
    <col min="7" max="7" width="1.5703125" style="85" customWidth="1"/>
    <col min="8" max="8" width="12.7109375" style="85" customWidth="1"/>
    <col min="9" max="9" width="1.5703125" style="85" customWidth="1"/>
    <col min="10" max="10" width="12.7109375" style="85" customWidth="1"/>
    <col min="11" max="11" width="9.7109375" style="85" bestFit="1" customWidth="1"/>
    <col min="12" max="12" width="19" style="85" bestFit="1" customWidth="1"/>
    <col min="13" max="13" width="15" style="85" bestFit="1" customWidth="1"/>
    <col min="14" max="14" width="9.140625" style="85"/>
    <col min="15" max="15" width="12.140625" style="85" customWidth="1"/>
    <col min="16" max="16384" width="9.140625" style="85"/>
  </cols>
  <sheetData>
    <row r="1" spans="1:14" ht="24" customHeight="1">
      <c r="A1" s="31" t="s">
        <v>158</v>
      </c>
      <c r="B1" s="49"/>
      <c r="C1" s="49"/>
      <c r="D1" s="49"/>
      <c r="E1" s="5"/>
      <c r="F1" s="78"/>
    </row>
    <row r="2" spans="1:14" customFormat="1" ht="24.75" customHeight="1">
      <c r="A2" s="175" t="s">
        <v>170</v>
      </c>
      <c r="B2" s="175"/>
      <c r="C2" s="175"/>
      <c r="D2" s="175"/>
      <c r="E2" s="175"/>
      <c r="G2" s="45"/>
    </row>
    <row r="3" spans="1:14" ht="21.75" customHeight="1">
      <c r="A3" s="86" t="s">
        <v>65</v>
      </c>
      <c r="B3" s="87"/>
      <c r="C3" s="87"/>
    </row>
    <row r="4" spans="1:14" ht="21.75" customHeight="1">
      <c r="A4" s="88"/>
      <c r="B4" s="88"/>
      <c r="C4" s="88"/>
      <c r="D4" s="88"/>
      <c r="E4" s="88"/>
      <c r="F4" s="88"/>
    </row>
    <row r="5" spans="1:14" ht="21.75" customHeight="1">
      <c r="A5" s="89"/>
      <c r="B5" s="90"/>
      <c r="C5" s="90"/>
      <c r="D5" s="181" t="s">
        <v>1</v>
      </c>
      <c r="E5" s="181"/>
      <c r="F5" s="181"/>
      <c r="G5" s="91"/>
      <c r="H5" s="181" t="s">
        <v>2</v>
      </c>
      <c r="I5" s="181"/>
      <c r="J5" s="181"/>
    </row>
    <row r="6" spans="1:14" ht="21.75" customHeight="1">
      <c r="A6" s="89"/>
      <c r="B6" s="90"/>
      <c r="C6" s="90"/>
      <c r="D6" s="180" t="s">
        <v>66</v>
      </c>
      <c r="E6" s="180"/>
      <c r="F6" s="180"/>
      <c r="G6" s="91"/>
      <c r="H6" s="180" t="s">
        <v>66</v>
      </c>
      <c r="I6" s="180"/>
      <c r="J6" s="180"/>
    </row>
    <row r="7" spans="1:14" ht="21.75" customHeight="1">
      <c r="A7" s="89"/>
      <c r="B7" s="90"/>
      <c r="C7" s="90"/>
      <c r="D7" s="180" t="s">
        <v>67</v>
      </c>
      <c r="E7" s="180"/>
      <c r="F7" s="180"/>
      <c r="G7" s="91"/>
      <c r="H7" s="180" t="s">
        <v>67</v>
      </c>
      <c r="I7" s="180"/>
      <c r="J7" s="180"/>
    </row>
    <row r="8" spans="1:14" ht="21.75" customHeight="1">
      <c r="A8" s="89"/>
      <c r="B8" s="90"/>
      <c r="C8" s="90"/>
      <c r="D8" s="92">
        <v>2566</v>
      </c>
      <c r="E8" s="93"/>
      <c r="F8" s="93">
        <v>2565</v>
      </c>
      <c r="G8" s="93"/>
      <c r="H8" s="92">
        <v>2566</v>
      </c>
      <c r="I8" s="142"/>
      <c r="J8" s="142">
        <v>2565</v>
      </c>
    </row>
    <row r="9" spans="1:14" ht="21.75" customHeight="1">
      <c r="A9" s="94"/>
      <c r="B9" s="90"/>
      <c r="C9" s="90"/>
      <c r="D9" s="182" t="s">
        <v>7</v>
      </c>
      <c r="E9" s="183"/>
      <c r="F9" s="183"/>
      <c r="G9" s="183"/>
      <c r="H9" s="183"/>
      <c r="I9" s="183"/>
      <c r="J9" s="183"/>
    </row>
    <row r="10" spans="1:14" ht="21.75" customHeight="1">
      <c r="A10" s="95" t="s">
        <v>68</v>
      </c>
      <c r="B10" s="96"/>
      <c r="C10" s="96"/>
      <c r="D10" s="97"/>
      <c r="E10" s="97"/>
      <c r="F10" s="97"/>
      <c r="G10" s="97"/>
      <c r="H10" s="98"/>
      <c r="I10" s="97"/>
      <c r="J10" s="97"/>
      <c r="L10" s="158"/>
      <c r="M10" s="158"/>
    </row>
    <row r="11" spans="1:14" ht="21.75" customHeight="1">
      <c r="A11" s="99" t="s">
        <v>69</v>
      </c>
      <c r="B11" s="96"/>
      <c r="C11" s="96"/>
      <c r="D11" s="78">
        <v>1055048</v>
      </c>
      <c r="E11" s="78"/>
      <c r="F11" s="78">
        <v>1066081</v>
      </c>
      <c r="G11" s="78"/>
      <c r="H11" s="78">
        <v>424549</v>
      </c>
      <c r="I11" s="78"/>
      <c r="J11" s="78">
        <v>358702</v>
      </c>
      <c r="K11" s="78"/>
      <c r="L11" s="159"/>
      <c r="M11" s="160"/>
    </row>
    <row r="12" spans="1:14" ht="21.75" customHeight="1">
      <c r="A12" s="99" t="s">
        <v>70</v>
      </c>
      <c r="B12" s="96"/>
      <c r="C12" s="96"/>
      <c r="D12" s="78">
        <v>41981</v>
      </c>
      <c r="E12" s="78"/>
      <c r="F12" s="78">
        <v>40561</v>
      </c>
      <c r="G12" s="78"/>
      <c r="H12" s="78">
        <v>7705</v>
      </c>
      <c r="I12" s="78"/>
      <c r="J12" s="78">
        <v>5426</v>
      </c>
      <c r="K12" s="78"/>
      <c r="L12" s="159"/>
      <c r="M12" s="160"/>
    </row>
    <row r="13" spans="1:14" s="101" customFormat="1" ht="21.75" customHeight="1">
      <c r="A13" s="94" t="s">
        <v>71</v>
      </c>
      <c r="B13" s="100"/>
      <c r="C13" s="100"/>
      <c r="D13" s="79">
        <f>SUM(D11:D12)</f>
        <v>1097029</v>
      </c>
      <c r="E13" s="81"/>
      <c r="F13" s="79">
        <v>1106642</v>
      </c>
      <c r="G13" s="81"/>
      <c r="H13" s="79">
        <f>SUM(H11:H12)</f>
        <v>432254</v>
      </c>
      <c r="I13" s="81"/>
      <c r="J13" s="79">
        <v>364128</v>
      </c>
      <c r="K13" s="78"/>
      <c r="L13" s="159"/>
      <c r="M13" s="160"/>
      <c r="N13" s="85"/>
    </row>
    <row r="14" spans="1:14" ht="21.75" customHeight="1">
      <c r="A14" s="102"/>
      <c r="B14" s="96"/>
      <c r="C14" s="96"/>
      <c r="D14" s="78"/>
      <c r="E14" s="78"/>
      <c r="F14" s="78"/>
      <c r="G14" s="78"/>
      <c r="H14" s="78"/>
      <c r="I14" s="78"/>
      <c r="J14" s="78"/>
      <c r="K14" s="78"/>
      <c r="L14" s="159"/>
      <c r="M14" s="160"/>
    </row>
    <row r="15" spans="1:14" ht="21.75" customHeight="1">
      <c r="A15" s="95" t="s">
        <v>72</v>
      </c>
      <c r="B15" s="96"/>
      <c r="C15" s="96"/>
      <c r="D15" s="78"/>
      <c r="E15" s="78"/>
      <c r="F15" s="78"/>
      <c r="G15" s="78"/>
      <c r="H15" s="78"/>
      <c r="I15" s="78"/>
      <c r="J15" s="78"/>
      <c r="K15" s="78"/>
      <c r="L15" s="159"/>
      <c r="M15" s="160"/>
    </row>
    <row r="16" spans="1:14" ht="21.75" customHeight="1">
      <c r="A16" s="103" t="s">
        <v>73</v>
      </c>
      <c r="B16" s="96"/>
      <c r="C16" s="96"/>
      <c r="D16" s="78">
        <v>768704</v>
      </c>
      <c r="E16" s="78"/>
      <c r="F16" s="78">
        <v>730589</v>
      </c>
      <c r="G16" s="78"/>
      <c r="H16" s="78">
        <v>320819</v>
      </c>
      <c r="I16" s="78"/>
      <c r="J16" s="78">
        <v>243348</v>
      </c>
      <c r="K16" s="78"/>
      <c r="L16" s="161"/>
      <c r="M16" s="160"/>
    </row>
    <row r="17" spans="1:18" ht="21.75" customHeight="1">
      <c r="A17" s="103" t="s">
        <v>74</v>
      </c>
      <c r="B17" s="96"/>
      <c r="C17" s="96"/>
      <c r="D17" s="78">
        <v>113247</v>
      </c>
      <c r="E17" s="78"/>
      <c r="F17" s="78">
        <v>114377</v>
      </c>
      <c r="G17" s="78"/>
      <c r="H17" s="78">
        <v>7511</v>
      </c>
      <c r="I17" s="78"/>
      <c r="J17" s="78">
        <v>6996</v>
      </c>
      <c r="K17" s="78"/>
      <c r="L17" s="159"/>
      <c r="M17" s="160"/>
    </row>
    <row r="18" spans="1:18" ht="21.75" customHeight="1">
      <c r="A18" s="103" t="s">
        <v>75</v>
      </c>
      <c r="B18" s="96"/>
      <c r="C18" s="96"/>
      <c r="D18" s="78">
        <v>126368</v>
      </c>
      <c r="E18" s="78"/>
      <c r="F18" s="78">
        <v>123069</v>
      </c>
      <c r="G18" s="78"/>
      <c r="H18" s="78">
        <v>61441</v>
      </c>
      <c r="I18" s="78"/>
      <c r="J18" s="78">
        <v>65555</v>
      </c>
      <c r="K18" s="78"/>
      <c r="L18" s="159"/>
      <c r="M18" s="160"/>
    </row>
    <row r="19" spans="1:18" s="101" customFormat="1" ht="21.75" customHeight="1">
      <c r="A19" s="94" t="s">
        <v>76</v>
      </c>
      <c r="B19" s="100"/>
      <c r="C19" s="100"/>
      <c r="D19" s="79">
        <f>SUM(D16:D18)</f>
        <v>1008319</v>
      </c>
      <c r="E19" s="81"/>
      <c r="F19" s="79">
        <v>968035</v>
      </c>
      <c r="G19" s="81"/>
      <c r="H19" s="79">
        <f>SUM(H16:H18)</f>
        <v>389771</v>
      </c>
      <c r="I19" s="81"/>
      <c r="J19" s="79">
        <v>315899</v>
      </c>
      <c r="K19" s="78"/>
      <c r="L19" s="161"/>
      <c r="M19" s="160"/>
      <c r="N19" s="85"/>
    </row>
    <row r="20" spans="1:18" ht="21.75" customHeight="1">
      <c r="A20" s="99"/>
      <c r="B20" s="96"/>
      <c r="C20" s="96"/>
      <c r="D20" s="80"/>
      <c r="E20" s="80"/>
      <c r="F20" s="80"/>
      <c r="G20" s="80"/>
      <c r="H20" s="80"/>
      <c r="I20" s="80"/>
      <c r="J20" s="80"/>
      <c r="K20" s="78"/>
      <c r="L20" s="159"/>
      <c r="M20" s="160"/>
    </row>
    <row r="21" spans="1:18" ht="21.75" customHeight="1">
      <c r="A21" s="102" t="s">
        <v>191</v>
      </c>
      <c r="B21" s="96"/>
      <c r="C21" s="96"/>
      <c r="D21" s="80">
        <f>D13-D19</f>
        <v>88710</v>
      </c>
      <c r="E21" s="80"/>
      <c r="F21" s="80">
        <v>138607</v>
      </c>
      <c r="G21" s="80"/>
      <c r="H21" s="80">
        <f>H13-H19</f>
        <v>42483</v>
      </c>
      <c r="I21" s="80"/>
      <c r="J21" s="80">
        <v>48229</v>
      </c>
      <c r="K21" s="78"/>
      <c r="L21" s="159"/>
      <c r="M21" s="160"/>
    </row>
    <row r="22" spans="1:18" ht="21.75" customHeight="1">
      <c r="A22" s="103" t="s">
        <v>77</v>
      </c>
      <c r="B22" s="96"/>
      <c r="C22" s="96"/>
      <c r="D22" s="78">
        <v>-1471</v>
      </c>
      <c r="E22" s="78"/>
      <c r="F22" s="78">
        <v>-922</v>
      </c>
      <c r="G22" s="78"/>
      <c r="H22" s="78">
        <v>-1770</v>
      </c>
      <c r="I22" s="78"/>
      <c r="J22" s="78">
        <v>-324</v>
      </c>
      <c r="K22" s="78"/>
      <c r="L22" s="161"/>
      <c r="M22" s="160"/>
    </row>
    <row r="23" spans="1:18" ht="21.75" customHeight="1">
      <c r="A23" s="186" t="s">
        <v>78</v>
      </c>
      <c r="B23" s="186"/>
      <c r="C23" s="157"/>
      <c r="D23" s="55">
        <v>3279</v>
      </c>
      <c r="E23" s="78"/>
      <c r="F23" s="55">
        <v>6693</v>
      </c>
      <c r="G23" s="78"/>
      <c r="H23" s="69">
        <v>0</v>
      </c>
      <c r="I23" s="78"/>
      <c r="J23" s="69">
        <v>0</v>
      </c>
      <c r="K23" s="78"/>
      <c r="L23" s="159"/>
      <c r="M23" s="160"/>
    </row>
    <row r="24" spans="1:18" s="101" customFormat="1" ht="21.75" customHeight="1">
      <c r="A24" s="102" t="s">
        <v>192</v>
      </c>
      <c r="B24" s="105"/>
      <c r="C24" s="105"/>
      <c r="D24" s="81">
        <f>SUM(D21:D23)</f>
        <v>90518</v>
      </c>
      <c r="E24" s="81"/>
      <c r="F24" s="81">
        <v>144378</v>
      </c>
      <c r="G24" s="81"/>
      <c r="H24" s="81">
        <f>SUM(H21:H23)</f>
        <v>40713</v>
      </c>
      <c r="I24" s="81"/>
      <c r="J24" s="81">
        <v>47905</v>
      </c>
      <c r="K24" s="78"/>
      <c r="L24" s="159"/>
      <c r="M24" s="160"/>
      <c r="N24" s="62"/>
      <c r="O24" s="62"/>
      <c r="P24" s="62"/>
      <c r="Q24" s="62"/>
      <c r="R24" s="62"/>
    </row>
    <row r="25" spans="1:18" ht="21.75" customHeight="1">
      <c r="A25" s="103" t="s">
        <v>157</v>
      </c>
      <c r="B25" s="96"/>
      <c r="C25" s="96"/>
      <c r="D25" s="78">
        <v>-6642</v>
      </c>
      <c r="E25" s="78"/>
      <c r="F25" s="78">
        <v>1198</v>
      </c>
      <c r="G25" s="78"/>
      <c r="H25" s="78">
        <v>-1457</v>
      </c>
      <c r="I25" s="78"/>
      <c r="J25" s="78">
        <v>2792</v>
      </c>
      <c r="K25" s="78"/>
      <c r="L25" s="161"/>
      <c r="M25" s="160"/>
    </row>
    <row r="26" spans="1:18" s="101" customFormat="1" ht="21.75" customHeight="1" thickBot="1">
      <c r="A26" s="102" t="s">
        <v>183</v>
      </c>
      <c r="B26" s="105"/>
      <c r="C26" s="105"/>
      <c r="D26" s="82">
        <f>SUM(D24:D25)</f>
        <v>83876</v>
      </c>
      <c r="E26" s="81"/>
      <c r="F26" s="82">
        <v>145576</v>
      </c>
      <c r="G26" s="81"/>
      <c r="H26" s="82">
        <f>SUM(H24:H25)</f>
        <v>39256</v>
      </c>
      <c r="I26" s="81"/>
      <c r="J26" s="82">
        <v>50697</v>
      </c>
      <c r="K26" s="78"/>
      <c r="L26" s="85"/>
      <c r="M26" s="85"/>
      <c r="N26" s="85"/>
    </row>
    <row r="27" spans="1:18" s="101" customFormat="1" ht="21.75" customHeight="1" thickTop="1">
      <c r="A27" s="102"/>
      <c r="B27" s="105"/>
      <c r="C27" s="105"/>
      <c r="D27" s="81"/>
      <c r="E27" s="81"/>
      <c r="F27" s="81"/>
      <c r="G27" s="81"/>
      <c r="H27" s="81"/>
      <c r="I27" s="81"/>
      <c r="J27" s="81"/>
      <c r="K27" s="78"/>
      <c r="L27" s="85"/>
      <c r="M27" s="85"/>
      <c r="N27" s="85"/>
    </row>
    <row r="28" spans="1:18" s="13" customFormat="1" ht="21.75" hidden="1" customHeight="1">
      <c r="A28" s="8" t="s">
        <v>171</v>
      </c>
      <c r="B28" s="53"/>
      <c r="C28" s="53"/>
      <c r="D28" s="18"/>
      <c r="E28" s="18"/>
      <c r="F28" s="18"/>
      <c r="G28" s="18"/>
      <c r="H28" s="18"/>
      <c r="I28" s="18"/>
      <c r="J28" s="18"/>
      <c r="K28"/>
      <c r="L28"/>
      <c r="M28"/>
      <c r="N28"/>
    </row>
    <row r="29" spans="1:18" s="13" customFormat="1" ht="21.75" hidden="1" customHeight="1">
      <c r="A29" s="184" t="s">
        <v>81</v>
      </c>
      <c r="B29" s="184"/>
      <c r="C29" s="184"/>
      <c r="D29" s="184"/>
      <c r="E29" s="18"/>
      <c r="F29" s="18"/>
      <c r="G29" s="18"/>
      <c r="H29" s="18"/>
      <c r="I29" s="18"/>
      <c r="J29" s="18"/>
      <c r="K29"/>
      <c r="L29"/>
      <c r="M29"/>
      <c r="N29"/>
    </row>
    <row r="30" spans="1:18" s="13" customFormat="1" ht="21.75" hidden="1" customHeight="1">
      <c r="A30" s="84" t="s">
        <v>172</v>
      </c>
      <c r="B30" s="169"/>
      <c r="C30" s="169"/>
      <c r="D30" s="169"/>
      <c r="E30" s="18"/>
      <c r="F30" s="18"/>
      <c r="G30" s="18"/>
      <c r="H30" s="18"/>
      <c r="I30" s="18"/>
      <c r="J30" s="18"/>
      <c r="K30"/>
      <c r="L30"/>
      <c r="M30"/>
      <c r="N30"/>
    </row>
    <row r="31" spans="1:18" s="13" customFormat="1" ht="21.75" hidden="1" customHeight="1">
      <c r="A31" s="30" t="s">
        <v>173</v>
      </c>
      <c r="B31" s="53"/>
      <c r="C31" s="53"/>
      <c r="D31" s="56">
        <v>0</v>
      </c>
      <c r="E31" s="56"/>
      <c r="F31" s="56">
        <v>0</v>
      </c>
      <c r="G31" s="56"/>
      <c r="H31" s="56">
        <v>0</v>
      </c>
      <c r="I31" s="56"/>
      <c r="J31" s="43">
        <v>0</v>
      </c>
      <c r="K31"/>
      <c r="L31"/>
      <c r="M31"/>
      <c r="N31"/>
    </row>
    <row r="32" spans="1:18" s="13" customFormat="1" ht="21.75" hidden="1" customHeight="1">
      <c r="A32" s="30" t="s">
        <v>82</v>
      </c>
      <c r="B32" s="53"/>
      <c r="C32" s="53"/>
      <c r="D32" s="18"/>
      <c r="E32" s="18"/>
      <c r="F32" s="18"/>
      <c r="G32" s="18"/>
      <c r="H32" s="111"/>
      <c r="I32" s="18"/>
      <c r="J32" s="45"/>
      <c r="K32"/>
      <c r="L32"/>
      <c r="M32"/>
      <c r="N32"/>
    </row>
    <row r="33" spans="1:14" s="13" customFormat="1" ht="21.75" hidden="1" customHeight="1">
      <c r="A33" s="30" t="s">
        <v>83</v>
      </c>
      <c r="B33" s="53"/>
      <c r="C33" s="53"/>
      <c r="D33" s="56">
        <v>0</v>
      </c>
      <c r="E33" s="56"/>
      <c r="F33" s="56">
        <v>0</v>
      </c>
      <c r="G33" s="56"/>
      <c r="H33" s="56">
        <v>0</v>
      </c>
      <c r="I33" s="56"/>
      <c r="J33" s="43">
        <v>0</v>
      </c>
      <c r="K33"/>
      <c r="L33"/>
      <c r="M33"/>
      <c r="N33"/>
    </row>
    <row r="34" spans="1:14" s="13" customFormat="1" ht="21.75" hidden="1" customHeight="1">
      <c r="A34" s="30" t="s">
        <v>174</v>
      </c>
      <c r="B34" s="53"/>
      <c r="C34" s="53"/>
      <c r="D34" s="56"/>
      <c r="E34" s="56"/>
      <c r="F34" s="56"/>
      <c r="G34" s="56"/>
      <c r="H34" s="56"/>
      <c r="I34" s="56"/>
      <c r="J34" s="43"/>
      <c r="K34"/>
      <c r="L34"/>
      <c r="M34"/>
      <c r="N34"/>
    </row>
    <row r="35" spans="1:14" s="13" customFormat="1" ht="21.75" hidden="1" customHeight="1">
      <c r="A35" s="30" t="s">
        <v>175</v>
      </c>
      <c r="B35" s="53"/>
      <c r="C35" s="53"/>
      <c r="D35" s="64"/>
      <c r="E35" s="65"/>
      <c r="F35" s="64">
        <v>0</v>
      </c>
      <c r="G35" s="65"/>
      <c r="H35" s="71">
        <v>0</v>
      </c>
      <c r="I35" s="65"/>
      <c r="J35" s="70">
        <v>0</v>
      </c>
      <c r="K35"/>
      <c r="L35"/>
      <c r="M35"/>
      <c r="N35"/>
    </row>
    <row r="36" spans="1:14" s="13" customFormat="1" ht="21.75" hidden="1" customHeight="1">
      <c r="A36" s="8" t="s">
        <v>84</v>
      </c>
      <c r="B36" s="53"/>
      <c r="C36" s="53"/>
      <c r="D36" s="18"/>
      <c r="E36" s="18"/>
      <c r="F36" s="18"/>
      <c r="G36" s="18"/>
      <c r="H36" s="18"/>
      <c r="I36" s="18"/>
      <c r="J36" s="18"/>
    </row>
    <row r="37" spans="1:14" s="13" customFormat="1" ht="21.75" hidden="1" customHeight="1">
      <c r="A37" s="8" t="s">
        <v>85</v>
      </c>
      <c r="B37" s="53"/>
      <c r="C37" s="53"/>
      <c r="D37" s="73">
        <f>SUM(D31:D36)</f>
        <v>0</v>
      </c>
      <c r="E37" s="18"/>
      <c r="F37" s="73">
        <f>SUM(F31:F36)</f>
        <v>0</v>
      </c>
      <c r="G37" s="44"/>
      <c r="H37" s="73">
        <f>SUM(H31:H36)</f>
        <v>0</v>
      </c>
      <c r="I37" s="44"/>
      <c r="J37" s="73">
        <f>SUM(J31:J36)</f>
        <v>0</v>
      </c>
    </row>
    <row r="38" spans="1:14" s="13" customFormat="1" ht="13.5" hidden="1" customHeight="1">
      <c r="A38" s="8"/>
      <c r="B38" s="53"/>
      <c r="C38" s="53"/>
      <c r="D38" s="18"/>
      <c r="E38" s="18"/>
      <c r="F38" s="18"/>
      <c r="G38" s="18"/>
      <c r="H38" s="18"/>
      <c r="I38" s="18"/>
      <c r="J38" s="18"/>
      <c r="K38"/>
      <c r="L38"/>
      <c r="M38"/>
      <c r="N38"/>
    </row>
    <row r="39" spans="1:14" s="13" customFormat="1" ht="21.75" hidden="1" customHeight="1">
      <c r="A39" s="8" t="s">
        <v>176</v>
      </c>
      <c r="B39" s="53"/>
      <c r="C39" s="53"/>
      <c r="D39" s="73">
        <f>D37</f>
        <v>0</v>
      </c>
      <c r="E39" s="18"/>
      <c r="F39" s="73">
        <f>F37</f>
        <v>0</v>
      </c>
      <c r="G39" s="18"/>
      <c r="H39" s="73">
        <f>H37</f>
        <v>0</v>
      </c>
      <c r="I39" s="18"/>
      <c r="J39" s="73">
        <f>J37</f>
        <v>0</v>
      </c>
      <c r="K39"/>
      <c r="L39"/>
      <c r="M39"/>
      <c r="N39"/>
    </row>
    <row r="40" spans="1:14" s="13" customFormat="1" ht="13.5" hidden="1" customHeight="1">
      <c r="A40" s="8"/>
      <c r="B40" s="53"/>
      <c r="C40" s="53"/>
      <c r="D40" s="18"/>
      <c r="E40" s="18"/>
      <c r="F40" s="18"/>
      <c r="G40" s="18"/>
      <c r="H40" s="18"/>
      <c r="I40" s="18"/>
      <c r="J40" s="18"/>
      <c r="K40"/>
      <c r="L40"/>
      <c r="M40"/>
      <c r="N40"/>
    </row>
    <row r="41" spans="1:14" s="101" customFormat="1" ht="21.75" customHeight="1" thickBot="1">
      <c r="A41" s="102" t="s">
        <v>194</v>
      </c>
      <c r="B41" s="105"/>
      <c r="C41" s="105"/>
      <c r="D41" s="106">
        <f>D26+D39</f>
        <v>83876</v>
      </c>
      <c r="E41" s="81"/>
      <c r="F41" s="106">
        <f>F26+F39</f>
        <v>145576</v>
      </c>
      <c r="G41" s="81"/>
      <c r="H41" s="106">
        <f>H26+H39</f>
        <v>39256</v>
      </c>
      <c r="I41" s="81"/>
      <c r="J41" s="106">
        <f>J26+J39</f>
        <v>50697</v>
      </c>
      <c r="K41" s="78"/>
      <c r="L41" s="85"/>
      <c r="M41" s="85"/>
      <c r="N41" s="85"/>
    </row>
    <row r="42" spans="1:14" s="101" customFormat="1" ht="21.75" customHeight="1" thickTop="1">
      <c r="A42" s="102"/>
      <c r="B42" s="105"/>
      <c r="C42" s="105"/>
      <c r="D42" s="81"/>
      <c r="E42" s="81"/>
      <c r="F42" s="81"/>
      <c r="G42" s="81"/>
      <c r="H42" s="81"/>
      <c r="I42" s="81"/>
      <c r="J42" s="81"/>
      <c r="K42" s="78"/>
      <c r="L42" s="85"/>
      <c r="M42" s="85"/>
      <c r="N42" s="85"/>
    </row>
    <row r="43" spans="1:14" ht="24.75" customHeight="1" thickBot="1">
      <c r="A43" s="102" t="s">
        <v>193</v>
      </c>
      <c r="B43" s="96"/>
      <c r="C43" s="96"/>
      <c r="D43" s="59">
        <f>D41/'BS 3-5'!D85</f>
        <v>8.4020346956070524E-2</v>
      </c>
      <c r="E43" s="107"/>
      <c r="F43" s="59">
        <f>F41/'BS 3-5'!F85</f>
        <v>0.14582652997850307</v>
      </c>
      <c r="G43" s="107"/>
      <c r="H43" s="59">
        <f>H41/'BS 3-5'!H85</f>
        <v>3.9323557872424829E-2</v>
      </c>
      <c r="I43" s="107"/>
      <c r="J43" s="59">
        <f>J41/'BS 3-5'!J85</f>
        <v>5.078424733692484E-2</v>
      </c>
      <c r="K43" s="78"/>
    </row>
    <row r="44" spans="1:14" ht="21.75" customHeight="1" thickTop="1">
      <c r="A44" s="102"/>
      <c r="B44" s="96"/>
      <c r="C44" s="96"/>
      <c r="D44" s="78"/>
      <c r="E44" s="78"/>
      <c r="F44" s="78"/>
      <c r="G44" s="78"/>
      <c r="H44" s="78"/>
      <c r="I44" s="78"/>
      <c r="J44" s="78"/>
      <c r="K44" s="78"/>
    </row>
    <row r="45" spans="1:14" ht="24.75" customHeight="1">
      <c r="A45" s="31" t="s">
        <v>158</v>
      </c>
      <c r="B45" s="49"/>
      <c r="C45" s="49"/>
      <c r="D45" s="49"/>
      <c r="E45" s="5"/>
      <c r="F45" s="78"/>
      <c r="K45" s="78"/>
    </row>
    <row r="46" spans="1:14" customFormat="1" ht="24.75" customHeight="1">
      <c r="A46" s="175" t="s">
        <v>170</v>
      </c>
      <c r="B46" s="175"/>
      <c r="C46" s="175"/>
      <c r="D46" s="175"/>
      <c r="E46" s="175"/>
      <c r="G46" s="45"/>
    </row>
    <row r="47" spans="1:14" ht="21.75" customHeight="1">
      <c r="A47" s="86" t="s">
        <v>65</v>
      </c>
      <c r="B47" s="87"/>
      <c r="C47" s="87"/>
      <c r="K47" s="78"/>
    </row>
    <row r="48" spans="1:14" ht="21.75" customHeight="1">
      <c r="A48" s="88"/>
      <c r="B48" s="88"/>
      <c r="C48" s="88"/>
      <c r="D48" s="88"/>
      <c r="E48" s="88"/>
      <c r="F48" s="88"/>
      <c r="K48" s="78"/>
    </row>
    <row r="49" spans="1:14" ht="21.75" customHeight="1">
      <c r="A49" s="89"/>
      <c r="B49" s="90"/>
      <c r="C49" s="90"/>
      <c r="D49" s="181" t="s">
        <v>1</v>
      </c>
      <c r="E49" s="181"/>
      <c r="F49" s="181"/>
      <c r="G49" s="91"/>
      <c r="H49" s="181" t="s">
        <v>2</v>
      </c>
      <c r="I49" s="181"/>
      <c r="J49" s="181"/>
      <c r="K49" s="78"/>
    </row>
    <row r="50" spans="1:14" ht="21.75" customHeight="1">
      <c r="A50" s="89"/>
      <c r="B50" s="90"/>
      <c r="C50" s="90"/>
      <c r="D50" s="180" t="s">
        <v>79</v>
      </c>
      <c r="E50" s="180"/>
      <c r="F50" s="180"/>
      <c r="G50" s="91"/>
      <c r="H50" s="180" t="s">
        <v>79</v>
      </c>
      <c r="I50" s="180"/>
      <c r="J50" s="180"/>
      <c r="K50" s="78"/>
    </row>
    <row r="51" spans="1:14" ht="21.75" customHeight="1">
      <c r="A51" s="89"/>
      <c r="B51" s="90"/>
      <c r="C51" s="90"/>
      <c r="D51" s="180" t="s">
        <v>67</v>
      </c>
      <c r="E51" s="180"/>
      <c r="F51" s="180"/>
      <c r="G51" s="91"/>
      <c r="H51" s="180" t="s">
        <v>67</v>
      </c>
      <c r="I51" s="180"/>
      <c r="J51" s="180"/>
      <c r="K51" s="78"/>
    </row>
    <row r="52" spans="1:14" ht="21.75" customHeight="1">
      <c r="A52" s="89"/>
      <c r="B52" s="90" t="s">
        <v>5</v>
      </c>
      <c r="C52" s="90"/>
      <c r="D52" s="92">
        <v>2566</v>
      </c>
      <c r="E52" s="142"/>
      <c r="F52" s="142">
        <v>2565</v>
      </c>
      <c r="G52" s="142"/>
      <c r="H52" s="92">
        <v>2566</v>
      </c>
      <c r="I52" s="142"/>
      <c r="J52" s="142">
        <v>2565</v>
      </c>
      <c r="K52" s="78"/>
    </row>
    <row r="53" spans="1:14" ht="21.75" customHeight="1">
      <c r="A53" s="94"/>
      <c r="B53" s="90"/>
      <c r="C53" s="90"/>
      <c r="D53" s="182" t="s">
        <v>7</v>
      </c>
      <c r="E53" s="183"/>
      <c r="F53" s="183"/>
      <c r="G53" s="183"/>
      <c r="H53" s="183"/>
      <c r="I53" s="183"/>
      <c r="J53" s="183"/>
      <c r="K53" s="78"/>
    </row>
    <row r="54" spans="1:14" ht="21.75" customHeight="1">
      <c r="A54" s="95" t="s">
        <v>68</v>
      </c>
      <c r="B54" s="96" t="s">
        <v>161</v>
      </c>
      <c r="C54" s="96"/>
      <c r="D54" s="97"/>
      <c r="E54" s="97"/>
      <c r="F54" s="97"/>
      <c r="G54" s="97"/>
      <c r="H54" s="98"/>
      <c r="I54" s="97"/>
      <c r="J54" s="97"/>
      <c r="K54" s="78"/>
      <c r="L54" s="158"/>
      <c r="M54" s="158"/>
    </row>
    <row r="55" spans="1:14" ht="21.75" customHeight="1">
      <c r="A55" s="99" t="s">
        <v>69</v>
      </c>
      <c r="B55" s="96" t="s">
        <v>80</v>
      </c>
      <c r="C55" s="96"/>
      <c r="D55" s="78">
        <v>2953410</v>
      </c>
      <c r="E55" s="78"/>
      <c r="F55" s="78">
        <v>2932332</v>
      </c>
      <c r="G55" s="78"/>
      <c r="H55" s="78">
        <v>1114922</v>
      </c>
      <c r="I55" s="78"/>
      <c r="J55" s="78">
        <v>916404</v>
      </c>
      <c r="K55" s="78"/>
      <c r="L55" s="159"/>
      <c r="M55" s="163"/>
    </row>
    <row r="56" spans="1:14" ht="21.75" customHeight="1">
      <c r="A56" s="99" t="s">
        <v>70</v>
      </c>
      <c r="B56" s="96"/>
      <c r="C56" s="96"/>
      <c r="D56" s="78">
        <v>126201</v>
      </c>
      <c r="E56" s="78"/>
      <c r="F56" s="78">
        <v>138111</v>
      </c>
      <c r="G56" s="78"/>
      <c r="H56" s="78">
        <v>28038</v>
      </c>
      <c r="I56" s="78"/>
      <c r="J56" s="78">
        <v>28156</v>
      </c>
      <c r="K56" s="78"/>
      <c r="L56" s="159"/>
      <c r="M56" s="163"/>
    </row>
    <row r="57" spans="1:14" s="101" customFormat="1" ht="21.6" customHeight="1">
      <c r="A57" s="94" t="s">
        <v>71</v>
      </c>
      <c r="B57" s="100"/>
      <c r="C57" s="100"/>
      <c r="D57" s="79">
        <f>SUM(D55:D56)</f>
        <v>3079611</v>
      </c>
      <c r="E57" s="81"/>
      <c r="F57" s="79">
        <v>3070443</v>
      </c>
      <c r="G57" s="81"/>
      <c r="H57" s="79">
        <f>SUM(H55:H56)</f>
        <v>1142960</v>
      </c>
      <c r="I57" s="81"/>
      <c r="J57" s="79">
        <v>944560</v>
      </c>
      <c r="K57" s="78"/>
      <c r="L57" s="161"/>
      <c r="M57" s="163"/>
      <c r="N57" s="85"/>
    </row>
    <row r="58" spans="1:14" ht="13.5" customHeight="1">
      <c r="A58" s="102"/>
      <c r="B58" s="96"/>
      <c r="C58" s="96"/>
      <c r="D58" s="78"/>
      <c r="E58" s="78"/>
      <c r="F58" s="78"/>
      <c r="G58" s="78"/>
      <c r="H58" s="78"/>
      <c r="I58" s="78"/>
      <c r="J58" s="78"/>
      <c r="K58" s="78"/>
      <c r="L58" s="159"/>
      <c r="M58" s="163"/>
    </row>
    <row r="59" spans="1:14" ht="21.75" customHeight="1">
      <c r="A59" s="95" t="s">
        <v>72</v>
      </c>
      <c r="B59" s="96" t="s">
        <v>161</v>
      </c>
      <c r="C59" s="96"/>
      <c r="D59" s="78"/>
      <c r="E59" s="78"/>
      <c r="F59" s="78"/>
      <c r="G59" s="78"/>
      <c r="H59" s="78"/>
      <c r="I59" s="78"/>
      <c r="J59" s="78"/>
      <c r="K59" s="78"/>
      <c r="L59" s="159"/>
      <c r="M59" s="163"/>
    </row>
    <row r="60" spans="1:14" ht="21.75" customHeight="1">
      <c r="A60" s="103" t="s">
        <v>73</v>
      </c>
      <c r="B60" s="96"/>
      <c r="C60" s="96"/>
      <c r="D60" s="78">
        <v>2143318</v>
      </c>
      <c r="E60" s="78"/>
      <c r="F60" s="78">
        <v>2010690</v>
      </c>
      <c r="G60" s="78"/>
      <c r="H60" s="78">
        <v>877337</v>
      </c>
      <c r="I60" s="78"/>
      <c r="J60" s="78">
        <v>687412</v>
      </c>
      <c r="K60" s="78"/>
      <c r="L60" s="159"/>
      <c r="M60" s="163"/>
    </row>
    <row r="61" spans="1:14" ht="21.75" customHeight="1">
      <c r="A61" s="103" t="s">
        <v>74</v>
      </c>
      <c r="B61" s="96"/>
      <c r="C61" s="96"/>
      <c r="D61" s="78">
        <v>343591</v>
      </c>
      <c r="E61" s="78"/>
      <c r="F61" s="78">
        <v>317850</v>
      </c>
      <c r="G61" s="78"/>
      <c r="H61" s="78">
        <v>19656</v>
      </c>
      <c r="I61" s="78"/>
      <c r="J61" s="78">
        <v>19588</v>
      </c>
      <c r="K61" s="78"/>
      <c r="L61" s="161"/>
      <c r="M61" s="163"/>
    </row>
    <row r="62" spans="1:14" ht="21.75" customHeight="1">
      <c r="A62" s="103" t="s">
        <v>75</v>
      </c>
      <c r="B62" s="96"/>
      <c r="C62" s="96"/>
      <c r="D62" s="78">
        <v>362325</v>
      </c>
      <c r="E62" s="78"/>
      <c r="F62" s="78">
        <v>378312</v>
      </c>
      <c r="G62" s="78"/>
      <c r="H62" s="78">
        <v>178180</v>
      </c>
      <c r="I62" s="78"/>
      <c r="J62" s="78">
        <v>187903</v>
      </c>
      <c r="K62" s="78"/>
      <c r="L62" s="161"/>
      <c r="M62" s="163"/>
    </row>
    <row r="63" spans="1:14" s="101" customFormat="1" ht="21.75" customHeight="1">
      <c r="A63" s="94" t="s">
        <v>76</v>
      </c>
      <c r="B63" s="100"/>
      <c r="C63" s="100"/>
      <c r="D63" s="79">
        <f>SUM(D60:D62)</f>
        <v>2849234</v>
      </c>
      <c r="E63" s="81"/>
      <c r="F63" s="79">
        <v>2706852</v>
      </c>
      <c r="G63" s="81"/>
      <c r="H63" s="79">
        <f>SUM(H60:H62)</f>
        <v>1075173</v>
      </c>
      <c r="I63" s="81"/>
      <c r="J63" s="79">
        <v>894903</v>
      </c>
      <c r="K63" s="78"/>
      <c r="L63" s="159"/>
      <c r="M63" s="163"/>
      <c r="N63" s="85"/>
    </row>
    <row r="64" spans="1:14" ht="13.5" customHeight="1">
      <c r="A64" s="99"/>
      <c r="B64" s="96"/>
      <c r="C64" s="96"/>
      <c r="D64" s="80"/>
      <c r="E64" s="80"/>
      <c r="F64" s="80"/>
      <c r="G64" s="80"/>
      <c r="H64" s="80"/>
      <c r="I64" s="80"/>
      <c r="J64" s="80"/>
      <c r="K64" s="78"/>
      <c r="L64" s="161"/>
      <c r="M64" s="163"/>
    </row>
    <row r="65" spans="1:18" ht="21.6" customHeight="1">
      <c r="A65" s="102" t="s">
        <v>191</v>
      </c>
      <c r="B65" s="96"/>
      <c r="C65" s="96"/>
      <c r="D65" s="80">
        <f>D57-D63</f>
        <v>230377</v>
      </c>
      <c r="E65" s="80"/>
      <c r="F65" s="80">
        <v>363591</v>
      </c>
      <c r="G65" s="80"/>
      <c r="H65" s="80">
        <f>H57-H63</f>
        <v>67787</v>
      </c>
      <c r="I65" s="80"/>
      <c r="J65" s="80">
        <v>49657</v>
      </c>
      <c r="K65" s="78"/>
      <c r="L65" s="159"/>
      <c r="M65" s="163"/>
    </row>
    <row r="66" spans="1:18" ht="21.75" customHeight="1">
      <c r="A66" s="99" t="s">
        <v>77</v>
      </c>
      <c r="B66" s="96" t="s">
        <v>161</v>
      </c>
      <c r="C66" s="96"/>
      <c r="D66" s="78">
        <v>-4024</v>
      </c>
      <c r="E66" s="78"/>
      <c r="F66" s="78">
        <v>-2710</v>
      </c>
      <c r="G66" s="78"/>
      <c r="H66" s="162">
        <v>-3025</v>
      </c>
      <c r="I66" s="78"/>
      <c r="J66" s="78">
        <v>-497</v>
      </c>
      <c r="K66" s="78"/>
      <c r="L66" s="161"/>
      <c r="M66" s="163"/>
    </row>
    <row r="67" spans="1:18" ht="21.75" customHeight="1">
      <c r="A67" s="103" t="s">
        <v>78</v>
      </c>
      <c r="B67" s="104"/>
      <c r="C67" s="155"/>
      <c r="D67" s="55">
        <v>9642</v>
      </c>
      <c r="E67" s="78"/>
      <c r="F67" s="55">
        <v>13632</v>
      </c>
      <c r="G67" s="78"/>
      <c r="H67" s="55">
        <v>0</v>
      </c>
      <c r="I67" s="78"/>
      <c r="J67" s="55">
        <v>0</v>
      </c>
      <c r="K67" s="78"/>
      <c r="L67" s="161"/>
      <c r="M67" s="163"/>
    </row>
    <row r="68" spans="1:18" s="101" customFormat="1" ht="21.75" customHeight="1">
      <c r="A68" s="102" t="s">
        <v>192</v>
      </c>
      <c r="B68" s="105"/>
      <c r="C68" s="105"/>
      <c r="D68" s="81">
        <f>SUM(D65:D67)</f>
        <v>235995</v>
      </c>
      <c r="E68" s="81"/>
      <c r="F68" s="81">
        <v>374513</v>
      </c>
      <c r="G68" s="81"/>
      <c r="H68" s="81">
        <f>SUM(H65:H67)</f>
        <v>64762</v>
      </c>
      <c r="I68" s="81"/>
      <c r="J68" s="81">
        <v>49160</v>
      </c>
      <c r="K68" s="78"/>
      <c r="L68" s="164"/>
      <c r="M68" s="164"/>
      <c r="N68" s="62"/>
      <c r="O68" s="62"/>
      <c r="P68" s="62"/>
      <c r="Q68" s="62"/>
      <c r="R68" s="62"/>
    </row>
    <row r="69" spans="1:18" ht="21.75" customHeight="1">
      <c r="A69" s="103" t="s">
        <v>157</v>
      </c>
      <c r="B69" s="96" t="s">
        <v>166</v>
      </c>
      <c r="C69" s="96"/>
      <c r="D69" s="78">
        <v>-23639</v>
      </c>
      <c r="E69" s="78"/>
      <c r="F69" s="78">
        <v>3722</v>
      </c>
      <c r="G69" s="78"/>
      <c r="H69" s="162">
        <v>-6875</v>
      </c>
      <c r="I69" s="78"/>
      <c r="J69" s="55">
        <v>5901</v>
      </c>
      <c r="K69" s="78"/>
    </row>
    <row r="70" spans="1:18" s="101" customFormat="1" ht="21.75" customHeight="1" thickBot="1">
      <c r="A70" s="102" t="s">
        <v>183</v>
      </c>
      <c r="B70" s="105"/>
      <c r="C70" s="105"/>
      <c r="D70" s="82">
        <f>SUM(D68:D69)</f>
        <v>212356</v>
      </c>
      <c r="E70" s="81"/>
      <c r="F70" s="82">
        <v>378235</v>
      </c>
      <c r="G70" s="81"/>
      <c r="H70" s="82">
        <f>SUM(H68:H69)</f>
        <v>57887</v>
      </c>
      <c r="I70" s="81"/>
      <c r="J70" s="82">
        <v>55061</v>
      </c>
      <c r="K70" s="78"/>
      <c r="L70" s="85"/>
      <c r="M70" s="85"/>
      <c r="N70" s="85"/>
    </row>
    <row r="71" spans="1:18" s="101" customFormat="1" ht="13.5" customHeight="1" thickTop="1">
      <c r="A71" s="102"/>
      <c r="B71" s="105"/>
      <c r="C71" s="105"/>
      <c r="D71" s="81"/>
      <c r="E71" s="81"/>
      <c r="F71" s="81"/>
      <c r="G71" s="81"/>
      <c r="H71" s="81"/>
      <c r="I71" s="81"/>
      <c r="J71" s="81"/>
      <c r="K71" s="85"/>
      <c r="L71" s="85"/>
      <c r="M71" s="85"/>
      <c r="N71" s="85"/>
    </row>
    <row r="72" spans="1:18" s="101" customFormat="1" ht="21.75" customHeight="1">
      <c r="A72" s="102" t="s">
        <v>171</v>
      </c>
      <c r="B72" s="105"/>
      <c r="C72" s="105"/>
      <c r="D72" s="81"/>
      <c r="E72" s="81"/>
      <c r="F72" s="81"/>
      <c r="G72" s="81"/>
      <c r="H72" s="81"/>
      <c r="I72" s="81"/>
      <c r="J72" s="81"/>
      <c r="K72" s="85"/>
      <c r="L72" s="85"/>
      <c r="M72" s="85"/>
      <c r="N72" s="85"/>
    </row>
    <row r="73" spans="1:18" s="101" customFormat="1" ht="21.75" customHeight="1">
      <c r="A73" s="185" t="s">
        <v>81</v>
      </c>
      <c r="B73" s="185"/>
      <c r="C73" s="185"/>
      <c r="D73" s="185"/>
      <c r="E73" s="81"/>
      <c r="F73" s="81"/>
      <c r="G73" s="81"/>
      <c r="H73" s="81"/>
      <c r="I73" s="81"/>
      <c r="J73" s="81"/>
      <c r="K73" s="85"/>
      <c r="L73" s="85"/>
      <c r="M73" s="85"/>
      <c r="N73" s="85"/>
    </row>
    <row r="74" spans="1:18" s="101" customFormat="1" ht="21.75" hidden="1" customHeight="1">
      <c r="A74" s="108" t="s">
        <v>154</v>
      </c>
      <c r="B74" s="109"/>
      <c r="C74" s="156"/>
      <c r="D74" s="109"/>
      <c r="E74" s="81"/>
      <c r="F74" s="81"/>
      <c r="G74" s="81"/>
      <c r="H74" s="81"/>
      <c r="I74" s="81"/>
      <c r="J74" s="81"/>
      <c r="K74" s="85"/>
      <c r="L74" s="85"/>
      <c r="M74" s="85"/>
      <c r="N74" s="85"/>
    </row>
    <row r="75" spans="1:18" s="101" customFormat="1" ht="21.75" hidden="1" customHeight="1">
      <c r="A75" s="103" t="s">
        <v>153</v>
      </c>
      <c r="B75" s="105"/>
      <c r="C75" s="105"/>
      <c r="D75" s="56"/>
      <c r="E75" s="56"/>
      <c r="F75" s="56">
        <v>0</v>
      </c>
      <c r="G75" s="56"/>
      <c r="H75" s="56">
        <v>0</v>
      </c>
      <c r="I75" s="56"/>
      <c r="J75" s="56">
        <v>0</v>
      </c>
      <c r="K75" s="85"/>
      <c r="L75" s="85"/>
      <c r="M75" s="85"/>
      <c r="N75" s="85"/>
    </row>
    <row r="76" spans="1:18" s="101" customFormat="1" ht="21.6" hidden="1" customHeight="1">
      <c r="A76" s="103" t="s">
        <v>82</v>
      </c>
      <c r="B76" s="105"/>
      <c r="C76" s="105"/>
      <c r="D76" s="81"/>
      <c r="E76" s="81"/>
      <c r="F76" s="81"/>
      <c r="G76" s="81"/>
      <c r="H76" s="81"/>
      <c r="I76" s="81"/>
      <c r="J76" s="81"/>
      <c r="K76" s="85"/>
      <c r="L76" s="85"/>
      <c r="M76" s="85"/>
      <c r="N76" s="85"/>
    </row>
    <row r="77" spans="1:18" s="101" customFormat="1" ht="21.75" hidden="1" customHeight="1">
      <c r="A77" s="103" t="s">
        <v>83</v>
      </c>
      <c r="B77" s="105"/>
      <c r="C77" s="105"/>
      <c r="D77" s="65"/>
      <c r="E77" s="65"/>
      <c r="F77" s="65">
        <v>0</v>
      </c>
      <c r="G77" s="65"/>
      <c r="H77" s="65">
        <v>0</v>
      </c>
      <c r="I77" s="65"/>
      <c r="J77" s="65">
        <v>0</v>
      </c>
      <c r="K77" s="85"/>
      <c r="L77" s="85"/>
      <c r="M77" s="85"/>
      <c r="N77" s="85"/>
    </row>
    <row r="78" spans="1:18" s="101" customFormat="1" ht="21.6" customHeight="1">
      <c r="A78" s="103" t="s">
        <v>174</v>
      </c>
      <c r="B78" s="105"/>
      <c r="C78" s="105"/>
      <c r="D78" s="81"/>
      <c r="E78" s="81"/>
      <c r="F78" s="81"/>
      <c r="G78" s="81"/>
      <c r="H78" s="81"/>
      <c r="I78" s="81"/>
      <c r="J78" s="81"/>
      <c r="K78" s="85"/>
      <c r="L78" s="85"/>
      <c r="M78" s="85"/>
      <c r="N78" s="85"/>
    </row>
    <row r="79" spans="1:18" s="101" customFormat="1" ht="21.75" customHeight="1">
      <c r="A79" s="103" t="s">
        <v>175</v>
      </c>
      <c r="B79" s="105"/>
      <c r="C79" s="105"/>
      <c r="D79" s="64">
        <v>231</v>
      </c>
      <c r="E79" s="65"/>
      <c r="F79" s="64">
        <v>0</v>
      </c>
      <c r="G79" s="65"/>
      <c r="H79" s="64">
        <v>0</v>
      </c>
      <c r="I79" s="65"/>
      <c r="J79" s="64">
        <v>0</v>
      </c>
      <c r="K79" s="85"/>
      <c r="L79" s="85"/>
      <c r="M79" s="85"/>
      <c r="N79" s="85"/>
    </row>
    <row r="80" spans="1:18" s="101" customFormat="1" ht="21.75" customHeight="1">
      <c r="A80" s="102" t="s">
        <v>84</v>
      </c>
      <c r="B80" s="105"/>
      <c r="C80" s="105"/>
      <c r="D80" s="81"/>
      <c r="E80" s="81"/>
      <c r="F80" s="81"/>
      <c r="G80" s="81"/>
      <c r="H80" s="81"/>
      <c r="I80" s="81"/>
      <c r="J80" s="81"/>
    </row>
    <row r="81" spans="1:14" s="101" customFormat="1" ht="21.75" customHeight="1">
      <c r="A81" s="102" t="s">
        <v>85</v>
      </c>
      <c r="B81" s="105"/>
      <c r="C81" s="105"/>
      <c r="D81" s="73">
        <f>SUM(D75:D80)</f>
        <v>231</v>
      </c>
      <c r="E81" s="81"/>
      <c r="F81" s="73">
        <f>SUM(F75:F80)</f>
        <v>0</v>
      </c>
      <c r="G81" s="44"/>
      <c r="H81" s="73">
        <f>SUM(H75:H80)</f>
        <v>0</v>
      </c>
      <c r="I81" s="44"/>
      <c r="J81" s="73">
        <f>SUM(J75:J80)</f>
        <v>0</v>
      </c>
    </row>
    <row r="82" spans="1:14" s="101" customFormat="1" ht="13.5" customHeight="1">
      <c r="A82" s="102"/>
      <c r="B82" s="105"/>
      <c r="C82" s="105"/>
      <c r="D82" s="81"/>
      <c r="E82" s="81"/>
      <c r="F82" s="81"/>
      <c r="G82" s="81"/>
      <c r="H82" s="81"/>
      <c r="I82" s="81"/>
      <c r="J82" s="81"/>
      <c r="K82" s="85"/>
      <c r="L82" s="85"/>
      <c r="M82" s="85"/>
      <c r="N82" s="85"/>
    </row>
    <row r="83" spans="1:14" s="101" customFormat="1" ht="21.75" customHeight="1">
      <c r="A83" s="102" t="s">
        <v>176</v>
      </c>
      <c r="B83" s="105"/>
      <c r="C83" s="105"/>
      <c r="D83" s="73">
        <f>D81</f>
        <v>231</v>
      </c>
      <c r="E83" s="81"/>
      <c r="F83" s="73">
        <v>0</v>
      </c>
      <c r="G83" s="81"/>
      <c r="H83" s="73">
        <f>H81</f>
        <v>0</v>
      </c>
      <c r="I83" s="81"/>
      <c r="J83" s="73">
        <v>0</v>
      </c>
      <c r="K83" s="85"/>
      <c r="L83" s="85"/>
      <c r="M83" s="85"/>
      <c r="N83" s="85"/>
    </row>
    <row r="84" spans="1:14" s="101" customFormat="1" ht="13.5" customHeight="1">
      <c r="A84" s="102"/>
      <c r="B84" s="105"/>
      <c r="C84" s="105"/>
      <c r="D84" s="81"/>
      <c r="E84" s="81"/>
      <c r="F84" s="81"/>
      <c r="G84" s="81"/>
      <c r="H84" s="81"/>
      <c r="I84" s="81"/>
      <c r="J84" s="81"/>
      <c r="K84" s="85"/>
      <c r="L84" s="85"/>
      <c r="M84" s="85"/>
      <c r="N84" s="85"/>
    </row>
    <row r="85" spans="1:14" s="101" customFormat="1" ht="21.75" customHeight="1" thickBot="1">
      <c r="A85" s="102" t="s">
        <v>194</v>
      </c>
      <c r="B85" s="105"/>
      <c r="C85" s="105"/>
      <c r="D85" s="106">
        <f>D70+D83</f>
        <v>212587</v>
      </c>
      <c r="E85" s="81"/>
      <c r="F85" s="106">
        <v>378235</v>
      </c>
      <c r="G85" s="81"/>
      <c r="H85" s="106">
        <f>H70+H83</f>
        <v>57887</v>
      </c>
      <c r="I85" s="81"/>
      <c r="J85" s="106">
        <v>55061</v>
      </c>
      <c r="K85" s="85"/>
      <c r="L85" s="85"/>
      <c r="M85" s="85"/>
      <c r="N85" s="85"/>
    </row>
    <row r="86" spans="1:14" s="101" customFormat="1" ht="13.5" customHeight="1" thickTop="1">
      <c r="A86" s="102"/>
      <c r="B86" s="105"/>
      <c r="C86" s="105"/>
      <c r="D86" s="81"/>
      <c r="E86" s="81"/>
      <c r="F86" s="81"/>
      <c r="G86" s="81"/>
      <c r="H86" s="81"/>
      <c r="I86" s="81"/>
      <c r="J86" s="81"/>
      <c r="K86" s="85"/>
      <c r="L86" s="85"/>
      <c r="M86" s="85"/>
      <c r="N86" s="85"/>
    </row>
    <row r="87" spans="1:14" ht="24.6" customHeight="1" thickBot="1">
      <c r="A87" s="102" t="s">
        <v>193</v>
      </c>
      <c r="B87" s="96"/>
      <c r="C87" s="96"/>
      <c r="D87" s="59">
        <f>D85/'BS 3-5'!D83</f>
        <v>0.2129528530014565</v>
      </c>
      <c r="E87" s="78"/>
      <c r="F87" s="59">
        <f>F85/'BS 3-5'!F83</f>
        <v>0.37888592602090393</v>
      </c>
      <c r="G87" s="78"/>
      <c r="H87" s="59">
        <f>H85/'BS 3-5'!H83</f>
        <v>5.7986621014903601E-2</v>
      </c>
      <c r="I87" s="78"/>
      <c r="J87" s="59">
        <f>J85/'BS 3-5'!J83</f>
        <v>5.5155757591542266E-2</v>
      </c>
    </row>
    <row r="88" spans="1:14" ht="21.75" customHeight="1" thickTop="1">
      <c r="A88" s="102"/>
      <c r="B88" s="96"/>
      <c r="C88" s="96"/>
      <c r="D88" s="78"/>
      <c r="E88" s="78"/>
      <c r="F88" s="78"/>
      <c r="G88" s="78"/>
      <c r="H88" s="78"/>
      <c r="I88" s="78"/>
      <c r="J88" s="78"/>
    </row>
  </sheetData>
  <mergeCells count="19">
    <mergeCell ref="A2:E2"/>
    <mergeCell ref="A46:E46"/>
    <mergeCell ref="A29:D29"/>
    <mergeCell ref="A73:D73"/>
    <mergeCell ref="D51:F51"/>
    <mergeCell ref="A23:B23"/>
    <mergeCell ref="D7:F7"/>
    <mergeCell ref="H51:J51"/>
    <mergeCell ref="D53:J53"/>
    <mergeCell ref="D9:J9"/>
    <mergeCell ref="D49:F49"/>
    <mergeCell ref="H49:J49"/>
    <mergeCell ref="D50:F50"/>
    <mergeCell ref="H50:J50"/>
    <mergeCell ref="H7:J7"/>
    <mergeCell ref="D5:F5"/>
    <mergeCell ref="H5:J5"/>
    <mergeCell ref="D6:F6"/>
    <mergeCell ref="H6:J6"/>
  </mergeCells>
  <pageMargins left="0.8" right="0.8" top="0.48" bottom="0.5" header="0.4" footer="0.5"/>
  <pageSetup paperSize="9" scale="84" firstPageNumber="6" fitToHeight="0" orientation="portrait" useFirstPageNumber="1" r:id="rId1"/>
  <headerFooter scaleWithDoc="0">
    <oddFooter>&amp;L&amp;13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9"/>
  <sheetViews>
    <sheetView view="pageBreakPreview" zoomScaleNormal="100" zoomScaleSheetLayoutView="100" workbookViewId="0"/>
  </sheetViews>
  <sheetFormatPr defaultColWidth="27.5703125" defaultRowHeight="22.5" customHeight="1"/>
  <cols>
    <col min="1" max="1" width="53.7109375" style="5" customWidth="1"/>
    <col min="2" max="2" width="9.140625" style="138" customWidth="1"/>
    <col min="3" max="3" width="3.140625" style="138" customWidth="1"/>
    <col min="4" max="4" width="13.7109375" style="5" customWidth="1"/>
    <col min="5" max="5" width="3.140625" style="5" customWidth="1"/>
    <col min="6" max="6" width="13.7109375" style="5" customWidth="1"/>
    <col min="7" max="7" width="3.140625" style="5" customWidth="1"/>
    <col min="8" max="8" width="13.7109375" style="5" customWidth="1"/>
    <col min="9" max="9" width="3.140625" style="5" customWidth="1"/>
    <col min="10" max="10" width="13.7109375" style="5" customWidth="1"/>
    <col min="11" max="11" width="3.140625" style="5" customWidth="1"/>
    <col min="12" max="12" width="13.7109375" style="5" customWidth="1"/>
    <col min="13" max="16384" width="27.5703125" style="5"/>
  </cols>
  <sheetData>
    <row r="1" spans="1:13" ht="22.5" customHeight="1">
      <c r="A1" s="31" t="s">
        <v>158</v>
      </c>
      <c r="B1" s="49"/>
      <c r="C1" s="49"/>
      <c r="E1" s="140"/>
      <c r="F1" s="19"/>
      <c r="G1" s="19"/>
      <c r="H1" s="19"/>
      <c r="I1" s="19"/>
      <c r="J1" s="19"/>
      <c r="K1" s="19"/>
      <c r="L1" s="19"/>
    </row>
    <row r="2" spans="1:13" ht="22.5" customHeight="1">
      <c r="A2" s="175" t="s">
        <v>170</v>
      </c>
      <c r="B2" s="175"/>
      <c r="C2" s="175"/>
      <c r="D2" s="175"/>
      <c r="E2" s="153"/>
      <c r="F2" s="19"/>
      <c r="G2" s="19"/>
      <c r="H2" s="19"/>
      <c r="I2" s="19"/>
      <c r="J2" s="19"/>
      <c r="K2" s="19"/>
      <c r="L2" s="19"/>
    </row>
    <row r="3" spans="1:13" ht="22.5" customHeight="1">
      <c r="A3" s="140" t="s">
        <v>86</v>
      </c>
      <c r="B3" s="20"/>
      <c r="C3" s="20"/>
      <c r="D3" s="140"/>
      <c r="E3" s="140"/>
      <c r="F3" s="19"/>
      <c r="G3" s="19"/>
      <c r="H3" s="19"/>
      <c r="I3" s="19"/>
      <c r="J3" s="19"/>
      <c r="K3" s="19"/>
      <c r="L3" s="19"/>
    </row>
    <row r="4" spans="1:13" ht="8.25" customHeight="1">
      <c r="A4" s="140"/>
      <c r="B4" s="20"/>
      <c r="C4" s="20"/>
      <c r="D4" s="140"/>
      <c r="E4" s="140"/>
      <c r="F4" s="19"/>
      <c r="G4" s="19"/>
      <c r="H4" s="19"/>
      <c r="I4" s="19"/>
      <c r="J4" s="19"/>
      <c r="K4" s="19"/>
      <c r="L4" s="19"/>
    </row>
    <row r="5" spans="1:13" ht="22.15" customHeight="1">
      <c r="A5" s="13"/>
      <c r="D5" s="176" t="s">
        <v>1</v>
      </c>
      <c r="E5" s="176"/>
      <c r="F5" s="176"/>
      <c r="G5" s="176"/>
      <c r="H5" s="176"/>
      <c r="I5" s="176"/>
      <c r="J5" s="176"/>
      <c r="K5" s="176"/>
      <c r="L5" s="176"/>
    </row>
    <row r="6" spans="1:13" ht="22.5" customHeight="1">
      <c r="A6" s="13"/>
      <c r="D6" s="137"/>
      <c r="E6" s="137"/>
      <c r="F6" s="137"/>
      <c r="G6" s="137"/>
      <c r="H6" s="187" t="s">
        <v>59</v>
      </c>
      <c r="I6" s="187"/>
      <c r="J6" s="187"/>
      <c r="K6" s="137"/>
      <c r="L6" s="137"/>
    </row>
    <row r="7" spans="1:13" s="13" customFormat="1" ht="22.5" customHeight="1">
      <c r="B7" s="138"/>
      <c r="C7" s="138"/>
      <c r="D7" s="167" t="s">
        <v>179</v>
      </c>
      <c r="E7" s="167"/>
      <c r="F7" s="167" t="s">
        <v>87</v>
      </c>
      <c r="G7" s="167"/>
      <c r="H7" s="167" t="s">
        <v>88</v>
      </c>
      <c r="I7" s="167"/>
      <c r="J7" s="167"/>
      <c r="K7" s="167"/>
      <c r="L7" s="166" t="s">
        <v>89</v>
      </c>
    </row>
    <row r="8" spans="1:13" ht="22.5" customHeight="1">
      <c r="A8" s="13"/>
      <c r="B8" s="138" t="s">
        <v>5</v>
      </c>
      <c r="D8" s="167" t="s">
        <v>180</v>
      </c>
      <c r="E8" s="167"/>
      <c r="F8" s="167" t="s">
        <v>90</v>
      </c>
      <c r="G8" s="167"/>
      <c r="H8" s="167" t="s">
        <v>91</v>
      </c>
      <c r="I8" s="167"/>
      <c r="J8" s="167" t="s">
        <v>92</v>
      </c>
      <c r="K8" s="167"/>
      <c r="L8" s="166" t="s">
        <v>53</v>
      </c>
    </row>
    <row r="9" spans="1:13" ht="22.5" customHeight="1">
      <c r="A9" s="13"/>
      <c r="D9" s="177" t="s">
        <v>7</v>
      </c>
      <c r="E9" s="177"/>
      <c r="F9" s="177"/>
      <c r="G9" s="177"/>
      <c r="H9" s="177"/>
      <c r="I9" s="177"/>
      <c r="J9" s="177"/>
      <c r="K9" s="177"/>
      <c r="L9" s="177"/>
    </row>
    <row r="10" spans="1:13" ht="22.5" customHeight="1">
      <c r="A10" s="13" t="s">
        <v>143</v>
      </c>
      <c r="D10" s="143"/>
      <c r="E10" s="143"/>
      <c r="F10" s="143"/>
      <c r="G10" s="143"/>
      <c r="H10" s="143"/>
      <c r="I10" s="143"/>
      <c r="J10" s="143"/>
      <c r="K10" s="143"/>
      <c r="L10" s="143"/>
    </row>
    <row r="11" spans="1:13" s="13" customFormat="1" ht="22.5" customHeight="1">
      <c r="A11" s="13" t="s">
        <v>144</v>
      </c>
      <c r="B11" s="17"/>
      <c r="C11" s="17"/>
      <c r="D11" s="18">
        <v>998282</v>
      </c>
      <c r="E11" s="18"/>
      <c r="F11" s="18">
        <v>2786808</v>
      </c>
      <c r="G11" s="18"/>
      <c r="H11" s="18">
        <v>50780</v>
      </c>
      <c r="I11" s="18"/>
      <c r="J11" s="18">
        <v>578511</v>
      </c>
      <c r="K11" s="18"/>
      <c r="L11" s="18">
        <v>4414381</v>
      </c>
      <c r="M11" s="18"/>
    </row>
    <row r="12" spans="1:13" ht="8.25" customHeight="1">
      <c r="A12" s="13"/>
      <c r="D12" s="45"/>
      <c r="E12" s="45"/>
      <c r="F12" s="45"/>
      <c r="G12" s="45"/>
      <c r="H12" s="45"/>
      <c r="I12" s="45"/>
      <c r="J12" s="45"/>
      <c r="K12" s="45"/>
      <c r="L12" s="45"/>
    </row>
    <row r="13" spans="1:13" ht="22.5" customHeight="1">
      <c r="A13" s="13" t="s">
        <v>93</v>
      </c>
      <c r="D13" s="45"/>
      <c r="E13" s="45"/>
      <c r="F13" s="45"/>
      <c r="G13" s="45"/>
      <c r="H13" s="45"/>
      <c r="I13" s="45"/>
      <c r="J13" s="45"/>
      <c r="K13" s="45"/>
      <c r="L13" s="45"/>
    </row>
    <row r="14" spans="1:13" ht="22.5" customHeight="1">
      <c r="A14" s="72" t="s">
        <v>94</v>
      </c>
      <c r="D14" s="45"/>
      <c r="E14" s="45"/>
      <c r="F14" s="45"/>
      <c r="G14" s="45"/>
      <c r="H14" s="45"/>
      <c r="I14" s="45"/>
      <c r="J14" s="45"/>
      <c r="K14" s="45"/>
      <c r="L14" s="45"/>
    </row>
    <row r="15" spans="1:13" ht="22.5" customHeight="1">
      <c r="A15" t="s">
        <v>95</v>
      </c>
      <c r="B15" s="138">
        <v>8</v>
      </c>
      <c r="D15" s="43">
        <v>0</v>
      </c>
      <c r="E15" s="43"/>
      <c r="F15" s="43">
        <v>0</v>
      </c>
      <c r="G15" s="43"/>
      <c r="H15" s="43">
        <v>0</v>
      </c>
      <c r="I15" s="45"/>
      <c r="J15" s="45">
        <v>-189674</v>
      </c>
      <c r="K15" s="45"/>
      <c r="L15" s="45">
        <v>-189674</v>
      </c>
    </row>
    <row r="16" spans="1:13" s="13" customFormat="1" ht="22.5" customHeight="1">
      <c r="A16" s="72" t="s">
        <v>96</v>
      </c>
      <c r="B16" s="17"/>
      <c r="C16" s="17"/>
      <c r="D16" s="41">
        <v>0</v>
      </c>
      <c r="E16" s="44"/>
      <c r="F16" s="41">
        <v>0</v>
      </c>
      <c r="G16" s="44"/>
      <c r="H16" s="41">
        <v>0</v>
      </c>
      <c r="I16" s="18"/>
      <c r="J16" s="33">
        <v>-189674</v>
      </c>
      <c r="K16" s="18"/>
      <c r="L16" s="33">
        <v>-189674</v>
      </c>
    </row>
    <row r="17" spans="1:13" s="13" customFormat="1" ht="22.5" customHeight="1">
      <c r="A17" s="13" t="s">
        <v>97</v>
      </c>
      <c r="B17" s="17"/>
      <c r="C17" s="17"/>
      <c r="D17" s="41">
        <v>0</v>
      </c>
      <c r="E17" s="44"/>
      <c r="F17" s="41">
        <v>0</v>
      </c>
      <c r="G17" s="44"/>
      <c r="H17" s="41">
        <v>0</v>
      </c>
      <c r="I17" s="18"/>
      <c r="J17" s="33">
        <v>-189674</v>
      </c>
      <c r="K17" s="18"/>
      <c r="L17" s="33">
        <v>-189674</v>
      </c>
    </row>
    <row r="18" spans="1:13" ht="8.25" customHeight="1">
      <c r="A18" s="13"/>
      <c r="D18" s="45"/>
      <c r="E18" s="45"/>
      <c r="F18" s="45"/>
      <c r="G18" s="45"/>
      <c r="H18" s="45"/>
      <c r="I18" s="45"/>
      <c r="J18" s="45"/>
      <c r="K18" s="45"/>
      <c r="L18" s="45"/>
    </row>
    <row r="19" spans="1:13" ht="22.5" customHeight="1">
      <c r="A19" s="15" t="s">
        <v>181</v>
      </c>
      <c r="D19" s="45"/>
      <c r="E19" s="45"/>
      <c r="F19" s="45"/>
      <c r="G19" s="45"/>
      <c r="H19" s="45"/>
      <c r="I19" s="45"/>
      <c r="J19" s="45"/>
      <c r="K19" s="45"/>
      <c r="L19" s="45"/>
    </row>
    <row r="20" spans="1:13" ht="22.5" customHeight="1">
      <c r="A20" s="16" t="s">
        <v>98</v>
      </c>
      <c r="D20" s="43">
        <v>0</v>
      </c>
      <c r="E20" s="43"/>
      <c r="F20" s="43">
        <v>0</v>
      </c>
      <c r="G20" s="43"/>
      <c r="H20" s="43">
        <v>0</v>
      </c>
      <c r="I20" s="45"/>
      <c r="J20" s="56">
        <v>378235</v>
      </c>
      <c r="K20" s="45"/>
      <c r="L20" s="45">
        <v>378235</v>
      </c>
    </row>
    <row r="21" spans="1:13" ht="22.5" hidden="1" customHeight="1">
      <c r="A21" s="16" t="s">
        <v>155</v>
      </c>
      <c r="D21" s="43"/>
      <c r="E21" s="43"/>
      <c r="F21" s="43"/>
      <c r="G21" s="43"/>
      <c r="H21" s="43"/>
      <c r="I21" s="45"/>
      <c r="J21" s="56">
        <v>0</v>
      </c>
      <c r="K21" s="45"/>
      <c r="L21" s="18">
        <v>0</v>
      </c>
    </row>
    <row r="22" spans="1:13" ht="22.5" customHeight="1">
      <c r="A22" s="15" t="s">
        <v>182</v>
      </c>
      <c r="B22" s="17"/>
      <c r="C22" s="17"/>
      <c r="D22" s="41">
        <v>0</v>
      </c>
      <c r="E22" s="43"/>
      <c r="F22" s="41">
        <v>0</v>
      </c>
      <c r="G22" s="43"/>
      <c r="H22" s="41">
        <v>0</v>
      </c>
      <c r="I22" s="45"/>
      <c r="J22" s="33">
        <v>378235</v>
      </c>
      <c r="K22" s="45"/>
      <c r="L22" s="33">
        <v>378235</v>
      </c>
    </row>
    <row r="23" spans="1:13" ht="8.25" customHeight="1">
      <c r="A23" s="13"/>
      <c r="D23" s="45"/>
      <c r="E23" s="45"/>
      <c r="F23" s="45"/>
      <c r="G23" s="45"/>
      <c r="H23" s="45"/>
      <c r="I23" s="45"/>
      <c r="J23" s="45"/>
      <c r="K23" s="45"/>
      <c r="L23" s="45"/>
    </row>
    <row r="24" spans="1:13" ht="22.5" customHeight="1" thickBot="1">
      <c r="A24" s="21" t="s">
        <v>145</v>
      </c>
      <c r="D24" s="35">
        <v>998282</v>
      </c>
      <c r="E24" s="45"/>
      <c r="F24" s="35">
        <v>2786808</v>
      </c>
      <c r="G24" s="45"/>
      <c r="H24" s="35">
        <v>50780</v>
      </c>
      <c r="I24" s="45"/>
      <c r="J24" s="35">
        <v>767072</v>
      </c>
      <c r="K24" s="45"/>
      <c r="L24" s="35">
        <v>4602942</v>
      </c>
      <c r="M24" s="28"/>
    </row>
    <row r="25" spans="1:13" ht="22.5" customHeight="1" thickTop="1">
      <c r="D25" s="61"/>
      <c r="E25" s="61"/>
      <c r="F25" s="61"/>
      <c r="G25" s="61"/>
      <c r="H25" s="61"/>
      <c r="I25" s="61"/>
      <c r="J25" s="61"/>
      <c r="K25" s="61"/>
      <c r="L25" s="61"/>
    </row>
    <row r="42" spans="9:10" ht="22.5" customHeight="1">
      <c r="I42" s="137"/>
      <c r="J42" s="137"/>
    </row>
    <row r="79" spans="9:10" ht="22.5" customHeight="1">
      <c r="I79" s="137"/>
      <c r="J79" s="137"/>
    </row>
  </sheetData>
  <mergeCells count="4">
    <mergeCell ref="D5:L5"/>
    <mergeCell ref="H6:J6"/>
    <mergeCell ref="D9:L9"/>
    <mergeCell ref="A2:D2"/>
  </mergeCells>
  <pageMargins left="0.8" right="0.8" top="0.48" bottom="0.5" header="0.5" footer="0.5"/>
  <pageSetup paperSize="9" firstPageNumber="8" fitToHeight="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9"/>
  <sheetViews>
    <sheetView view="pageBreakPreview" zoomScaleNormal="100" zoomScaleSheetLayoutView="100" workbookViewId="0"/>
  </sheetViews>
  <sheetFormatPr defaultColWidth="27.5703125" defaultRowHeight="21.75" customHeight="1"/>
  <cols>
    <col min="1" max="1" width="53.7109375" style="5" customWidth="1"/>
    <col min="2" max="2" width="9.140625" style="10" customWidth="1"/>
    <col min="3" max="3" width="3.140625" style="10" customWidth="1"/>
    <col min="4" max="4" width="13.7109375" style="5" customWidth="1"/>
    <col min="5" max="5" width="3.140625" style="5" customWidth="1"/>
    <col min="6" max="6" width="13.7109375" style="5" customWidth="1"/>
    <col min="7" max="7" width="3.140625" style="5" customWidth="1"/>
    <col min="8" max="8" width="13.7109375" style="5" customWidth="1"/>
    <col min="9" max="9" width="3.140625" style="5" customWidth="1"/>
    <col min="10" max="10" width="13.7109375" style="5" customWidth="1"/>
    <col min="11" max="11" width="3.140625" style="5" customWidth="1"/>
    <col min="12" max="12" width="13.7109375" style="5" customWidth="1"/>
    <col min="13" max="16384" width="27.5703125" style="5"/>
  </cols>
  <sheetData>
    <row r="1" spans="1:13" ht="22.5" customHeight="1">
      <c r="A1" s="31" t="s">
        <v>158</v>
      </c>
      <c r="B1" s="49"/>
      <c r="C1" s="49"/>
      <c r="E1" s="77"/>
      <c r="F1" s="19"/>
      <c r="G1" s="19"/>
      <c r="H1" s="19"/>
      <c r="I1" s="19"/>
      <c r="J1" s="19"/>
      <c r="K1" s="19"/>
      <c r="L1" s="19"/>
    </row>
    <row r="2" spans="1:13" ht="22.5" customHeight="1">
      <c r="A2" s="175" t="s">
        <v>170</v>
      </c>
      <c r="B2" s="175"/>
      <c r="C2" s="175"/>
      <c r="D2" s="175"/>
      <c r="E2" s="153"/>
      <c r="F2" s="19"/>
      <c r="G2" s="19"/>
      <c r="H2" s="19"/>
      <c r="I2" s="19"/>
      <c r="J2" s="19"/>
      <c r="K2" s="19"/>
      <c r="L2" s="19"/>
    </row>
    <row r="3" spans="1:13" ht="22.5" customHeight="1">
      <c r="A3" s="77" t="s">
        <v>86</v>
      </c>
      <c r="B3" s="20"/>
      <c r="C3" s="20"/>
      <c r="D3" s="77"/>
      <c r="E3" s="77"/>
      <c r="F3" s="19"/>
      <c r="G3" s="19"/>
      <c r="H3" s="19"/>
      <c r="I3" s="19"/>
      <c r="J3" s="19"/>
      <c r="K3" s="19"/>
      <c r="L3" s="19"/>
    </row>
    <row r="4" spans="1:13" ht="8.25" customHeight="1">
      <c r="A4" s="77"/>
      <c r="B4" s="20"/>
      <c r="C4" s="20"/>
      <c r="D4" s="77"/>
      <c r="E4" s="77"/>
      <c r="F4" s="19"/>
      <c r="G4" s="19"/>
      <c r="H4" s="19"/>
      <c r="I4" s="19"/>
      <c r="J4" s="19"/>
      <c r="K4" s="19"/>
      <c r="L4" s="19"/>
    </row>
    <row r="5" spans="1:13" ht="22.15" customHeight="1">
      <c r="A5" s="13"/>
      <c r="D5" s="176" t="s">
        <v>1</v>
      </c>
      <c r="E5" s="176"/>
      <c r="F5" s="176"/>
      <c r="G5" s="176"/>
      <c r="H5" s="176"/>
      <c r="I5" s="176"/>
      <c r="J5" s="176"/>
      <c r="K5" s="176"/>
      <c r="L5" s="176"/>
    </row>
    <row r="6" spans="1:13" ht="22.5" customHeight="1">
      <c r="A6" s="13"/>
      <c r="D6" s="76"/>
      <c r="E6" s="76"/>
      <c r="F6" s="76"/>
      <c r="G6" s="76"/>
      <c r="H6" s="187" t="s">
        <v>59</v>
      </c>
      <c r="I6" s="187"/>
      <c r="J6" s="187"/>
      <c r="K6" s="76"/>
      <c r="L6" s="76"/>
    </row>
    <row r="7" spans="1:13" s="13" customFormat="1" ht="22.5" customHeight="1">
      <c r="B7" s="165"/>
      <c r="C7" s="165"/>
      <c r="D7" s="167" t="s">
        <v>179</v>
      </c>
      <c r="E7" s="167"/>
      <c r="F7" s="167" t="s">
        <v>87</v>
      </c>
      <c r="G7" s="167"/>
      <c r="H7" s="167" t="s">
        <v>88</v>
      </c>
      <c r="I7" s="167"/>
      <c r="J7" s="167"/>
      <c r="K7" s="167"/>
      <c r="L7" s="166" t="s">
        <v>89</v>
      </c>
    </row>
    <row r="8" spans="1:13" ht="22.5" customHeight="1">
      <c r="A8" s="13"/>
      <c r="B8" s="165" t="s">
        <v>5</v>
      </c>
      <c r="C8" s="165"/>
      <c r="D8" s="167" t="s">
        <v>180</v>
      </c>
      <c r="E8" s="167"/>
      <c r="F8" s="167" t="s">
        <v>90</v>
      </c>
      <c r="G8" s="167"/>
      <c r="H8" s="167" t="s">
        <v>91</v>
      </c>
      <c r="I8" s="167"/>
      <c r="J8" s="167" t="s">
        <v>92</v>
      </c>
      <c r="K8" s="167"/>
      <c r="L8" s="166" t="s">
        <v>53</v>
      </c>
    </row>
    <row r="9" spans="1:13" ht="22.5" customHeight="1">
      <c r="A9" s="13"/>
      <c r="D9" s="177" t="s">
        <v>7</v>
      </c>
      <c r="E9" s="177"/>
      <c r="F9" s="177"/>
      <c r="G9" s="177"/>
      <c r="H9" s="177"/>
      <c r="I9" s="177"/>
      <c r="J9" s="177"/>
      <c r="K9" s="177"/>
      <c r="L9" s="177"/>
    </row>
    <row r="10" spans="1:13" ht="22.5" customHeight="1">
      <c r="A10" s="13" t="s">
        <v>163</v>
      </c>
      <c r="D10" s="14"/>
      <c r="E10" s="14"/>
      <c r="F10" s="14"/>
      <c r="G10" s="14"/>
      <c r="H10" s="14"/>
      <c r="I10" s="14"/>
      <c r="J10" s="14"/>
      <c r="K10" s="14"/>
      <c r="L10" s="14"/>
    </row>
    <row r="11" spans="1:13" s="13" customFormat="1" ht="22.5" customHeight="1">
      <c r="A11" s="13" t="s">
        <v>164</v>
      </c>
      <c r="B11" s="17"/>
      <c r="C11" s="17"/>
      <c r="D11" s="18">
        <v>998282</v>
      </c>
      <c r="E11" s="18"/>
      <c r="F11" s="18">
        <v>2786808</v>
      </c>
      <c r="G11" s="18"/>
      <c r="H11" s="18">
        <v>60780</v>
      </c>
      <c r="I11" s="18"/>
      <c r="J11" s="18">
        <v>853523</v>
      </c>
      <c r="K11" s="18"/>
      <c r="L11" s="18">
        <f>SUM(D11:J11)</f>
        <v>4699393</v>
      </c>
      <c r="M11" s="18"/>
    </row>
    <row r="12" spans="1:13" ht="8.25" customHeight="1">
      <c r="A12" s="13"/>
      <c r="D12" s="45"/>
      <c r="E12" s="45"/>
      <c r="F12" s="45"/>
      <c r="G12" s="45"/>
      <c r="H12" s="45"/>
      <c r="I12" s="45"/>
      <c r="J12" s="45"/>
      <c r="K12" s="45"/>
      <c r="L12" s="45"/>
    </row>
    <row r="13" spans="1:13" ht="22.5" customHeight="1">
      <c r="A13" s="13" t="s">
        <v>93</v>
      </c>
      <c r="D13" s="45"/>
      <c r="E13" s="45"/>
      <c r="F13" s="45"/>
      <c r="G13" s="45"/>
      <c r="H13" s="45"/>
      <c r="I13" s="45"/>
      <c r="J13" s="45"/>
      <c r="K13" s="45"/>
      <c r="L13" s="45"/>
    </row>
    <row r="14" spans="1:13" ht="22.5" customHeight="1">
      <c r="A14" s="72" t="s">
        <v>94</v>
      </c>
      <c r="D14" s="45"/>
      <c r="E14" s="45"/>
      <c r="F14" s="45"/>
      <c r="G14" s="45"/>
      <c r="H14" s="45"/>
      <c r="I14" s="45"/>
      <c r="J14" s="45"/>
      <c r="K14" s="45"/>
      <c r="L14" s="45"/>
    </row>
    <row r="15" spans="1:13" ht="22.5" customHeight="1">
      <c r="A15" t="s">
        <v>95</v>
      </c>
      <c r="B15" s="10">
        <v>8</v>
      </c>
      <c r="D15" s="43">
        <v>0</v>
      </c>
      <c r="E15" s="43"/>
      <c r="F15" s="43">
        <v>0</v>
      </c>
      <c r="G15" s="43"/>
      <c r="H15" s="43">
        <v>0</v>
      </c>
      <c r="I15" s="45"/>
      <c r="J15" s="45">
        <v>-289502</v>
      </c>
      <c r="K15" s="45"/>
      <c r="L15" s="45">
        <f>SUM(D15:J15)</f>
        <v>-289502</v>
      </c>
    </row>
    <row r="16" spans="1:13" s="13" customFormat="1" ht="22.5" customHeight="1">
      <c r="A16" s="72" t="s">
        <v>96</v>
      </c>
      <c r="B16" s="17"/>
      <c r="C16" s="17"/>
      <c r="D16" s="41">
        <v>0</v>
      </c>
      <c r="E16" s="44"/>
      <c r="F16" s="41">
        <v>0</v>
      </c>
      <c r="G16" s="44"/>
      <c r="H16" s="41">
        <v>0</v>
      </c>
      <c r="I16" s="18"/>
      <c r="J16" s="33">
        <f>J15</f>
        <v>-289502</v>
      </c>
      <c r="K16" s="18"/>
      <c r="L16" s="33">
        <f>L15</f>
        <v>-289502</v>
      </c>
    </row>
    <row r="17" spans="1:13" s="13" customFormat="1" ht="22.5" customHeight="1">
      <c r="A17" s="13" t="s">
        <v>97</v>
      </c>
      <c r="B17" s="17"/>
      <c r="C17" s="17"/>
      <c r="D17" s="41">
        <v>0</v>
      </c>
      <c r="E17" s="44"/>
      <c r="F17" s="41">
        <v>0</v>
      </c>
      <c r="G17" s="44"/>
      <c r="H17" s="41">
        <v>0</v>
      </c>
      <c r="I17" s="18"/>
      <c r="J17" s="33">
        <f>J16</f>
        <v>-289502</v>
      </c>
      <c r="K17" s="18"/>
      <c r="L17" s="33">
        <f>L16</f>
        <v>-289502</v>
      </c>
    </row>
    <row r="18" spans="1:13" ht="8.25" customHeight="1">
      <c r="A18" s="13"/>
      <c r="D18" s="45"/>
      <c r="E18" s="45"/>
      <c r="F18" s="45"/>
      <c r="G18" s="45"/>
      <c r="H18" s="45"/>
      <c r="I18" s="45"/>
      <c r="J18" s="45"/>
      <c r="K18" s="45"/>
      <c r="L18" s="45"/>
    </row>
    <row r="19" spans="1:13" ht="22.5" customHeight="1">
      <c r="A19" s="15" t="s">
        <v>181</v>
      </c>
      <c r="D19" s="45"/>
      <c r="E19" s="45"/>
      <c r="F19" s="45"/>
      <c r="G19" s="45"/>
      <c r="H19" s="45"/>
      <c r="I19" s="45"/>
      <c r="J19" s="45"/>
      <c r="K19" s="45"/>
      <c r="L19" s="45"/>
    </row>
    <row r="20" spans="1:13" ht="22.5" customHeight="1">
      <c r="A20" s="16" t="s">
        <v>98</v>
      </c>
      <c r="D20" s="43">
        <v>0</v>
      </c>
      <c r="E20" s="43"/>
      <c r="F20" s="43">
        <v>0</v>
      </c>
      <c r="G20" s="43"/>
      <c r="H20" s="43">
        <v>0</v>
      </c>
      <c r="I20" s="45"/>
      <c r="J20" s="56">
        <f>'PL 6-7'!D70</f>
        <v>212356</v>
      </c>
      <c r="K20" s="45"/>
      <c r="L20" s="45">
        <f>SUM(D20:J20)</f>
        <v>212356</v>
      </c>
    </row>
    <row r="21" spans="1:13" ht="22.5" customHeight="1">
      <c r="A21" s="16" t="s">
        <v>195</v>
      </c>
      <c r="D21" s="43">
        <v>0</v>
      </c>
      <c r="E21" s="43"/>
      <c r="F21" s="43">
        <v>0</v>
      </c>
      <c r="G21" s="43"/>
      <c r="H21" s="43">
        <v>0</v>
      </c>
      <c r="I21" s="45"/>
      <c r="J21" s="56">
        <f>'PL 6-7'!D83</f>
        <v>231</v>
      </c>
      <c r="K21" s="45"/>
      <c r="L21" s="174">
        <f>SUM(D21:J21)</f>
        <v>231</v>
      </c>
    </row>
    <row r="22" spans="1:13" ht="22.5" customHeight="1">
      <c r="A22" s="15" t="s">
        <v>182</v>
      </c>
      <c r="B22" s="17"/>
      <c r="C22" s="17"/>
      <c r="D22" s="41">
        <f>SUM(D20:D21)</f>
        <v>0</v>
      </c>
      <c r="E22" s="43"/>
      <c r="F22" s="41">
        <f>SUM(F20:F21)</f>
        <v>0</v>
      </c>
      <c r="G22" s="43"/>
      <c r="H22" s="41">
        <f>SUM(H20:H21)</f>
        <v>0</v>
      </c>
      <c r="I22" s="45"/>
      <c r="J22" s="33">
        <f>SUM(J20:J21)</f>
        <v>212587</v>
      </c>
      <c r="K22" s="45"/>
      <c r="L22" s="33">
        <f>SUM(L20:L21)</f>
        <v>212587</v>
      </c>
    </row>
    <row r="23" spans="1:13" ht="8.25" customHeight="1">
      <c r="A23" s="13"/>
      <c r="D23" s="45"/>
      <c r="E23" s="45"/>
      <c r="F23" s="45"/>
      <c r="G23" s="45"/>
      <c r="H23" s="45"/>
      <c r="I23" s="45"/>
      <c r="J23" s="45"/>
      <c r="K23" s="45"/>
      <c r="L23" s="45"/>
    </row>
    <row r="24" spans="1:13" ht="22.5" customHeight="1" thickBot="1">
      <c r="A24" s="21" t="s">
        <v>165</v>
      </c>
      <c r="D24" s="35">
        <f>SUM(D22,D11)</f>
        <v>998282</v>
      </c>
      <c r="E24" s="45"/>
      <c r="F24" s="35">
        <f>SUM(F22,F11)</f>
        <v>2786808</v>
      </c>
      <c r="G24" s="45"/>
      <c r="H24" s="35">
        <f>SUM(H22,H11)</f>
        <v>60780</v>
      </c>
      <c r="I24" s="45"/>
      <c r="J24" s="35">
        <f>SUM(J22,J11,J17)</f>
        <v>776608</v>
      </c>
      <c r="K24" s="45"/>
      <c r="L24" s="35">
        <f>SUM(L22,L11,L17)</f>
        <v>4622478</v>
      </c>
      <c r="M24" s="28"/>
    </row>
    <row r="25" spans="1:13" ht="22.5" customHeight="1" thickTop="1">
      <c r="D25" s="61"/>
      <c r="E25" s="61"/>
      <c r="F25" s="61"/>
      <c r="G25" s="61"/>
      <c r="H25" s="61"/>
      <c r="I25" s="61"/>
      <c r="J25" s="61"/>
      <c r="K25" s="61"/>
      <c r="L25" s="61"/>
    </row>
    <row r="26" spans="1:13" ht="22.5" customHeight="1"/>
    <row r="27" spans="1:13" ht="22.5" customHeight="1"/>
    <row r="28" spans="1:13" ht="22.5" customHeight="1"/>
    <row r="29" spans="1:13" ht="22.5" customHeight="1"/>
    <row r="30" spans="1:13" ht="22.5" customHeight="1"/>
    <row r="39" spans="9:10" ht="22.5" customHeight="1"/>
    <row r="42" spans="9:10" ht="22.5" customHeight="1">
      <c r="I42" s="76"/>
      <c r="J42" s="76"/>
    </row>
    <row r="76" spans="9:10" ht="22.5" customHeight="1"/>
    <row r="79" spans="9:10" ht="22.5" customHeight="1">
      <c r="I79" s="76"/>
      <c r="J79" s="76"/>
    </row>
  </sheetData>
  <mergeCells count="4">
    <mergeCell ref="D5:L5"/>
    <mergeCell ref="H6:J6"/>
    <mergeCell ref="D9:L9"/>
    <mergeCell ref="A2:D2"/>
  </mergeCells>
  <pageMargins left="0.8" right="0.8" top="0.48" bottom="0.5" header="0.5" footer="0.5"/>
  <pageSetup paperSize="9" firstPageNumber="9" fitToHeight="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0"/>
  <sheetViews>
    <sheetView view="pageBreakPreview" zoomScaleNormal="100" zoomScaleSheetLayoutView="100" workbookViewId="0"/>
  </sheetViews>
  <sheetFormatPr defaultColWidth="27.5703125" defaultRowHeight="22.5" customHeight="1"/>
  <cols>
    <col min="1" max="1" width="53.7109375" style="5" customWidth="1"/>
    <col min="2" max="2" width="9.140625" style="138" customWidth="1"/>
    <col min="3" max="3" width="3.140625" style="138" customWidth="1"/>
    <col min="4" max="4" width="13.7109375" style="5" customWidth="1"/>
    <col min="5" max="5" width="3.140625" style="5" customWidth="1"/>
    <col min="6" max="6" width="13.7109375" style="5" customWidth="1"/>
    <col min="7" max="7" width="3.140625" style="5" customWidth="1"/>
    <col min="8" max="8" width="13.7109375" style="5" customWidth="1"/>
    <col min="9" max="9" width="3.140625" style="5" customWidth="1"/>
    <col min="10" max="10" width="13.7109375" style="5" customWidth="1"/>
    <col min="11" max="11" width="3.140625" style="5" customWidth="1"/>
    <col min="12" max="12" width="13.7109375" style="5" customWidth="1"/>
    <col min="13" max="16384" width="27.5703125" style="5"/>
  </cols>
  <sheetData>
    <row r="1" spans="1:13" ht="22.5" customHeight="1">
      <c r="A1" s="31" t="s">
        <v>158</v>
      </c>
      <c r="B1" s="49"/>
      <c r="C1" s="49"/>
      <c r="E1" s="140"/>
      <c r="F1" s="19"/>
      <c r="G1" s="19"/>
      <c r="H1" s="19"/>
      <c r="I1" s="19"/>
      <c r="J1" s="19"/>
      <c r="K1" s="19"/>
      <c r="L1" s="19"/>
    </row>
    <row r="2" spans="1:13" ht="22.5" customHeight="1">
      <c r="A2" s="175" t="s">
        <v>170</v>
      </c>
      <c r="B2" s="175"/>
      <c r="C2" s="175"/>
      <c r="D2" s="175"/>
      <c r="E2" s="153"/>
      <c r="F2" s="19"/>
      <c r="G2" s="19"/>
      <c r="H2" s="19"/>
      <c r="I2" s="19"/>
      <c r="J2" s="19"/>
      <c r="K2" s="19"/>
      <c r="L2" s="19"/>
    </row>
    <row r="3" spans="1:13" ht="22.5" customHeight="1">
      <c r="A3" s="140" t="s">
        <v>86</v>
      </c>
      <c r="B3" s="20"/>
      <c r="C3" s="20"/>
      <c r="D3" s="140"/>
      <c r="E3" s="140"/>
      <c r="F3" s="19"/>
      <c r="G3" s="19"/>
      <c r="H3" s="19"/>
      <c r="I3" s="19"/>
      <c r="J3" s="19"/>
      <c r="K3" s="19"/>
      <c r="L3" s="19"/>
    </row>
    <row r="4" spans="1:13" ht="8.25" customHeight="1">
      <c r="A4" s="140"/>
      <c r="B4" s="20"/>
      <c r="C4" s="20"/>
      <c r="D4" s="140"/>
      <c r="E4" s="140"/>
      <c r="F4" s="19"/>
      <c r="G4" s="19"/>
      <c r="H4" s="19"/>
      <c r="I4" s="19"/>
      <c r="J4" s="19"/>
      <c r="K4" s="19"/>
      <c r="L4" s="19"/>
    </row>
    <row r="5" spans="1:13" ht="22.15" customHeight="1">
      <c r="A5" s="13"/>
      <c r="D5" s="176" t="s">
        <v>2</v>
      </c>
      <c r="E5" s="176"/>
      <c r="F5" s="176"/>
      <c r="G5" s="176"/>
      <c r="H5" s="176"/>
      <c r="I5" s="176"/>
      <c r="J5" s="176"/>
      <c r="K5" s="176"/>
      <c r="L5" s="176"/>
    </row>
    <row r="6" spans="1:13" ht="22.5" customHeight="1">
      <c r="A6" s="13"/>
      <c r="D6" s="137"/>
      <c r="E6" s="137"/>
      <c r="F6" s="137"/>
      <c r="G6" s="137"/>
      <c r="H6" s="187" t="s">
        <v>59</v>
      </c>
      <c r="I6" s="187"/>
      <c r="J6" s="187"/>
      <c r="K6" s="137"/>
      <c r="L6" s="137"/>
    </row>
    <row r="7" spans="1:13" s="13" customFormat="1" ht="22.5" customHeight="1">
      <c r="B7" s="165"/>
      <c r="C7" s="165"/>
      <c r="D7" s="167" t="s">
        <v>179</v>
      </c>
      <c r="E7" s="167"/>
      <c r="F7" s="167" t="s">
        <v>87</v>
      </c>
      <c r="G7" s="167"/>
      <c r="H7" s="167" t="s">
        <v>88</v>
      </c>
      <c r="I7" s="167"/>
      <c r="J7" s="167"/>
      <c r="K7" s="167"/>
      <c r="L7" s="166" t="s">
        <v>89</v>
      </c>
    </row>
    <row r="8" spans="1:13" ht="22.5" customHeight="1">
      <c r="A8" s="13"/>
      <c r="B8" s="165" t="s">
        <v>5</v>
      </c>
      <c r="C8" s="165"/>
      <c r="D8" s="167" t="s">
        <v>180</v>
      </c>
      <c r="E8" s="167"/>
      <c r="F8" s="167" t="s">
        <v>90</v>
      </c>
      <c r="G8" s="167"/>
      <c r="H8" s="167" t="s">
        <v>91</v>
      </c>
      <c r="I8" s="167"/>
      <c r="J8" s="167" t="s">
        <v>92</v>
      </c>
      <c r="K8" s="167"/>
      <c r="L8" s="166" t="s">
        <v>53</v>
      </c>
    </row>
    <row r="9" spans="1:13" ht="22.5" customHeight="1">
      <c r="A9" s="13"/>
      <c r="D9" s="177" t="s">
        <v>7</v>
      </c>
      <c r="E9" s="177"/>
      <c r="F9" s="177"/>
      <c r="G9" s="177"/>
      <c r="H9" s="177"/>
      <c r="I9" s="177"/>
      <c r="J9" s="177"/>
      <c r="K9" s="177"/>
      <c r="L9" s="177"/>
    </row>
    <row r="10" spans="1:13" ht="22.5" customHeight="1">
      <c r="A10" s="13" t="s">
        <v>143</v>
      </c>
      <c r="D10" s="18"/>
      <c r="E10" s="18"/>
      <c r="F10" s="18"/>
      <c r="G10" s="18"/>
      <c r="H10" s="18"/>
      <c r="I10" s="143"/>
      <c r="J10" s="143"/>
      <c r="K10" s="143"/>
      <c r="L10" s="143"/>
    </row>
    <row r="11" spans="1:13" s="13" customFormat="1" ht="22.5" customHeight="1">
      <c r="A11" s="13" t="s">
        <v>144</v>
      </c>
      <c r="B11" s="17"/>
      <c r="C11" s="17"/>
      <c r="D11" s="18">
        <v>998282</v>
      </c>
      <c r="E11" s="18"/>
      <c r="F11" s="18">
        <v>2786808</v>
      </c>
      <c r="G11" s="18"/>
      <c r="H11" s="18">
        <v>50780</v>
      </c>
      <c r="I11" s="18"/>
      <c r="J11" s="18">
        <v>2279230</v>
      </c>
      <c r="K11" s="18"/>
      <c r="L11" s="18">
        <f>SUM(D11:J11)</f>
        <v>6115100</v>
      </c>
      <c r="M11" s="18"/>
    </row>
    <row r="12" spans="1:13" ht="8.25" customHeight="1">
      <c r="A12" s="13"/>
      <c r="D12" s="45"/>
      <c r="E12" s="45"/>
      <c r="F12" s="45"/>
      <c r="G12" s="45"/>
      <c r="H12" s="45"/>
      <c r="I12" s="45"/>
      <c r="J12" s="45"/>
      <c r="K12" s="45"/>
      <c r="L12" s="45"/>
    </row>
    <row r="13" spans="1:13" ht="22.5" customHeight="1">
      <c r="A13" s="13" t="s">
        <v>93</v>
      </c>
      <c r="D13" s="45"/>
      <c r="E13" s="45"/>
      <c r="F13" s="45"/>
      <c r="G13" s="45"/>
      <c r="H13" s="45"/>
      <c r="I13" s="45"/>
      <c r="J13" s="45"/>
      <c r="K13" s="45"/>
      <c r="L13" s="45"/>
    </row>
    <row r="14" spans="1:13" ht="22.5" customHeight="1">
      <c r="A14" s="72" t="s">
        <v>94</v>
      </c>
      <c r="D14" s="45"/>
      <c r="E14" s="45"/>
      <c r="F14" s="45"/>
      <c r="G14" s="45"/>
      <c r="H14" s="45"/>
      <c r="I14" s="45"/>
      <c r="J14" s="45"/>
      <c r="K14" s="45"/>
      <c r="L14" s="45"/>
    </row>
    <row r="15" spans="1:13" ht="22.5" customHeight="1">
      <c r="A15" t="s">
        <v>95</v>
      </c>
      <c r="B15" s="138">
        <v>8</v>
      </c>
      <c r="D15" s="43">
        <v>0</v>
      </c>
      <c r="E15" s="43"/>
      <c r="F15" s="43">
        <v>0</v>
      </c>
      <c r="G15" s="43"/>
      <c r="H15" s="43">
        <v>0</v>
      </c>
      <c r="I15" s="45"/>
      <c r="J15" s="45">
        <v>-189674</v>
      </c>
      <c r="K15" s="45"/>
      <c r="L15" s="45">
        <f>SUM(D15:J15)</f>
        <v>-189674</v>
      </c>
    </row>
    <row r="16" spans="1:13" s="13" customFormat="1" ht="22.5" customHeight="1">
      <c r="A16" s="72" t="s">
        <v>96</v>
      </c>
      <c r="B16" s="17"/>
      <c r="C16" s="17"/>
      <c r="D16" s="41">
        <v>0</v>
      </c>
      <c r="E16" s="44"/>
      <c r="F16" s="41">
        <v>0</v>
      </c>
      <c r="G16" s="44"/>
      <c r="H16" s="41">
        <v>0</v>
      </c>
      <c r="I16" s="18"/>
      <c r="J16" s="33">
        <v>-189674</v>
      </c>
      <c r="K16" s="18"/>
      <c r="L16" s="33">
        <v>-189674</v>
      </c>
    </row>
    <row r="17" spans="1:13" s="13" customFormat="1" ht="22.5" customHeight="1">
      <c r="A17" s="13" t="s">
        <v>97</v>
      </c>
      <c r="B17" s="17"/>
      <c r="C17" s="17"/>
      <c r="D17" s="41">
        <v>0</v>
      </c>
      <c r="E17" s="44"/>
      <c r="F17" s="41">
        <v>0</v>
      </c>
      <c r="G17" s="44"/>
      <c r="H17" s="41">
        <v>0</v>
      </c>
      <c r="I17" s="18"/>
      <c r="J17" s="33">
        <v>-189674</v>
      </c>
      <c r="K17" s="18"/>
      <c r="L17" s="33">
        <v>-189674</v>
      </c>
    </row>
    <row r="18" spans="1:13" ht="8.25" customHeight="1">
      <c r="A18" s="13"/>
      <c r="D18" s="45"/>
      <c r="E18" s="45"/>
      <c r="F18" s="45"/>
      <c r="G18" s="45"/>
      <c r="H18" s="45"/>
      <c r="I18" s="45"/>
      <c r="J18" s="45"/>
      <c r="K18" s="45"/>
      <c r="L18" s="45"/>
    </row>
    <row r="19" spans="1:13" ht="22.5" customHeight="1">
      <c r="A19" s="15" t="s">
        <v>181</v>
      </c>
      <c r="D19" s="45"/>
      <c r="E19" s="45"/>
      <c r="F19" s="45"/>
      <c r="G19" s="45"/>
      <c r="H19" s="45"/>
      <c r="I19" s="45"/>
      <c r="J19" s="45"/>
      <c r="K19" s="45"/>
      <c r="L19" s="45"/>
    </row>
    <row r="20" spans="1:13" ht="22.5" customHeight="1">
      <c r="A20" s="16" t="s">
        <v>98</v>
      </c>
      <c r="D20" s="43">
        <v>0</v>
      </c>
      <c r="E20" s="43"/>
      <c r="F20" s="43">
        <v>0</v>
      </c>
      <c r="G20" s="43"/>
      <c r="H20" s="43">
        <v>0</v>
      </c>
      <c r="I20" s="45"/>
      <c r="J20" s="56">
        <v>55061</v>
      </c>
      <c r="K20" s="45"/>
      <c r="L20" s="45">
        <v>55061</v>
      </c>
    </row>
    <row r="21" spans="1:13" ht="22.5" hidden="1" customHeight="1">
      <c r="A21" s="16" t="s">
        <v>195</v>
      </c>
      <c r="B21" s="172"/>
      <c r="C21" s="172"/>
      <c r="D21" s="43">
        <v>0</v>
      </c>
      <c r="E21" s="43"/>
      <c r="F21" s="43">
        <v>0</v>
      </c>
      <c r="G21" s="43"/>
      <c r="H21" s="43">
        <v>0</v>
      </c>
      <c r="I21" s="45"/>
      <c r="J21" s="56">
        <v>0</v>
      </c>
      <c r="K21" s="45"/>
      <c r="L21" s="18">
        <f>SUM(D21:J21)</f>
        <v>0</v>
      </c>
    </row>
    <row r="22" spans="1:13" ht="22.5" customHeight="1">
      <c r="A22" s="15" t="s">
        <v>182</v>
      </c>
      <c r="B22" s="17"/>
      <c r="C22" s="17"/>
      <c r="D22" s="41">
        <f>SUM(D20:D21)</f>
        <v>0</v>
      </c>
      <c r="E22" s="43"/>
      <c r="F22" s="41">
        <f>SUM(F20:F21)</f>
        <v>0</v>
      </c>
      <c r="G22" s="43"/>
      <c r="H22" s="41">
        <f>SUM(H20:H21)</f>
        <v>0</v>
      </c>
      <c r="I22" s="45"/>
      <c r="J22" s="33">
        <f>SUM(J20:J21)</f>
        <v>55061</v>
      </c>
      <c r="K22" s="45"/>
      <c r="L22" s="33">
        <f>SUM(L20:L21)</f>
        <v>55061</v>
      </c>
    </row>
    <row r="23" spans="1:13" ht="8.25" customHeight="1">
      <c r="A23" s="13"/>
      <c r="D23" s="45"/>
      <c r="E23" s="45"/>
      <c r="F23" s="45"/>
      <c r="G23" s="45"/>
      <c r="H23" s="45"/>
      <c r="I23" s="45"/>
      <c r="J23" s="45"/>
      <c r="K23" s="45"/>
      <c r="L23" s="45"/>
    </row>
    <row r="24" spans="1:13" ht="22.5" customHeight="1" thickBot="1">
      <c r="A24" s="21" t="s">
        <v>145</v>
      </c>
      <c r="D24" s="35">
        <v>998282</v>
      </c>
      <c r="E24" s="45"/>
      <c r="F24" s="35">
        <v>2786808</v>
      </c>
      <c r="G24" s="45"/>
      <c r="H24" s="35">
        <v>50780</v>
      </c>
      <c r="I24" s="45"/>
      <c r="J24" s="35">
        <v>2144617</v>
      </c>
      <c r="K24" s="45"/>
      <c r="L24" s="35">
        <v>5980487</v>
      </c>
      <c r="M24" s="28"/>
    </row>
    <row r="25" spans="1:13" ht="22.5" customHeight="1" thickTop="1">
      <c r="D25" s="61"/>
      <c r="E25" s="61"/>
      <c r="F25" s="61"/>
      <c r="G25" s="61"/>
      <c r="H25" s="61"/>
      <c r="I25" s="61"/>
      <c r="J25" s="61"/>
      <c r="K25" s="61"/>
      <c r="L25" s="61"/>
    </row>
    <row r="26" spans="1:13" ht="22.5" customHeight="1">
      <c r="D26" s="61"/>
      <c r="E26" s="61"/>
      <c r="F26" s="61"/>
      <c r="G26" s="61"/>
      <c r="H26" s="61"/>
      <c r="I26" s="61"/>
      <c r="J26" s="61"/>
      <c r="K26" s="61"/>
      <c r="L26" s="61"/>
    </row>
    <row r="43" spans="9:10" ht="21.75" customHeight="1">
      <c r="I43" s="137"/>
      <c r="J43" s="137"/>
    </row>
    <row r="80" spans="9:10" ht="21.75" customHeight="1">
      <c r="I80" s="137"/>
      <c r="J80" s="137"/>
    </row>
  </sheetData>
  <mergeCells count="4">
    <mergeCell ref="D5:L5"/>
    <mergeCell ref="H6:J6"/>
    <mergeCell ref="D9:L9"/>
    <mergeCell ref="A2:D2"/>
  </mergeCells>
  <pageMargins left="0.8" right="0.8" top="0.48" bottom="0.5" header="0.5" footer="0.5"/>
  <pageSetup paperSize="9" firstPageNumber="10" fitToHeight="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0"/>
  <sheetViews>
    <sheetView view="pageBreakPreview" zoomScaleNormal="100" zoomScaleSheetLayoutView="100" workbookViewId="0"/>
  </sheetViews>
  <sheetFormatPr defaultColWidth="27.5703125" defaultRowHeight="21.75" customHeight="1"/>
  <cols>
    <col min="1" max="1" width="53.7109375" style="5" customWidth="1"/>
    <col min="2" max="2" width="9.140625" style="10" customWidth="1"/>
    <col min="3" max="3" width="3.140625" style="10" customWidth="1"/>
    <col min="4" max="4" width="13.7109375" style="5" customWidth="1"/>
    <col min="5" max="5" width="3.140625" style="5" customWidth="1"/>
    <col min="6" max="6" width="13.7109375" style="5" customWidth="1"/>
    <col min="7" max="7" width="3.140625" style="5" customWidth="1"/>
    <col min="8" max="8" width="13.7109375" style="5" customWidth="1"/>
    <col min="9" max="9" width="3.140625" style="5" customWidth="1"/>
    <col min="10" max="10" width="13.7109375" style="5" customWidth="1"/>
    <col min="11" max="11" width="3.140625" style="5" customWidth="1"/>
    <col min="12" max="12" width="13.7109375" style="5" customWidth="1"/>
    <col min="13" max="16384" width="27.5703125" style="5"/>
  </cols>
  <sheetData>
    <row r="1" spans="1:13" ht="22.5" customHeight="1">
      <c r="A1" s="31" t="s">
        <v>158</v>
      </c>
      <c r="B1" s="49"/>
      <c r="C1" s="49"/>
      <c r="E1" s="77"/>
      <c r="F1" s="19"/>
      <c r="G1" s="19"/>
      <c r="H1" s="19"/>
      <c r="I1" s="19"/>
      <c r="J1" s="19"/>
      <c r="K1" s="19"/>
      <c r="L1" s="19"/>
    </row>
    <row r="2" spans="1:13" ht="22.5" customHeight="1">
      <c r="A2" s="175" t="s">
        <v>170</v>
      </c>
      <c r="B2" s="175"/>
      <c r="C2" s="175"/>
      <c r="D2" s="175"/>
      <c r="E2" s="153"/>
      <c r="F2" s="19"/>
      <c r="G2" s="19"/>
      <c r="H2" s="19"/>
      <c r="I2" s="19"/>
      <c r="J2" s="19"/>
      <c r="K2" s="19"/>
      <c r="L2" s="19"/>
    </row>
    <row r="3" spans="1:13" ht="22.5" customHeight="1">
      <c r="A3" s="77" t="s">
        <v>86</v>
      </c>
      <c r="B3" s="20"/>
      <c r="C3" s="20"/>
      <c r="D3" s="77"/>
      <c r="E3" s="77"/>
      <c r="F3" s="19"/>
      <c r="G3" s="19"/>
      <c r="H3" s="19"/>
      <c r="I3" s="19"/>
      <c r="J3" s="19"/>
      <c r="K3" s="19"/>
      <c r="L3" s="19"/>
    </row>
    <row r="4" spans="1:13" ht="8.25" customHeight="1">
      <c r="A4" s="77"/>
      <c r="B4" s="20"/>
      <c r="C4" s="20"/>
      <c r="D4" s="77"/>
      <c r="E4" s="77"/>
      <c r="F4" s="19"/>
      <c r="G4" s="19"/>
      <c r="H4" s="19"/>
      <c r="I4" s="19"/>
      <c r="J4" s="19"/>
      <c r="K4" s="19"/>
      <c r="L4" s="19"/>
    </row>
    <row r="5" spans="1:13" ht="22.15" customHeight="1">
      <c r="A5" s="13"/>
      <c r="D5" s="176" t="s">
        <v>2</v>
      </c>
      <c r="E5" s="176"/>
      <c r="F5" s="176"/>
      <c r="G5" s="176"/>
      <c r="H5" s="176"/>
      <c r="I5" s="176"/>
      <c r="J5" s="176"/>
      <c r="K5" s="176"/>
      <c r="L5" s="176"/>
    </row>
    <row r="6" spans="1:13" ht="22.5" customHeight="1">
      <c r="A6" s="13"/>
      <c r="D6" s="76"/>
      <c r="E6" s="76"/>
      <c r="F6" s="76"/>
      <c r="G6" s="76"/>
      <c r="H6" s="187" t="s">
        <v>59</v>
      </c>
      <c r="I6" s="187"/>
      <c r="J6" s="187"/>
      <c r="K6" s="76"/>
      <c r="L6" s="76"/>
    </row>
    <row r="7" spans="1:13" s="13" customFormat="1" ht="22.5" customHeight="1">
      <c r="B7" s="165"/>
      <c r="C7" s="165"/>
      <c r="D7" s="167" t="s">
        <v>179</v>
      </c>
      <c r="E7" s="167"/>
      <c r="F7" s="167" t="s">
        <v>87</v>
      </c>
      <c r="G7" s="167"/>
      <c r="H7" s="167" t="s">
        <v>88</v>
      </c>
      <c r="I7" s="167"/>
      <c r="J7" s="167"/>
      <c r="K7" s="167"/>
      <c r="L7" s="166" t="s">
        <v>89</v>
      </c>
    </row>
    <row r="8" spans="1:13" ht="22.5" customHeight="1">
      <c r="A8" s="13"/>
      <c r="B8" s="165" t="s">
        <v>5</v>
      </c>
      <c r="C8" s="165"/>
      <c r="D8" s="167" t="s">
        <v>180</v>
      </c>
      <c r="E8" s="167"/>
      <c r="F8" s="167" t="s">
        <v>90</v>
      </c>
      <c r="G8" s="167"/>
      <c r="H8" s="167" t="s">
        <v>91</v>
      </c>
      <c r="I8" s="167"/>
      <c r="J8" s="167" t="s">
        <v>92</v>
      </c>
      <c r="K8" s="167"/>
      <c r="L8" s="166" t="s">
        <v>53</v>
      </c>
    </row>
    <row r="9" spans="1:13" ht="22.5" customHeight="1">
      <c r="A9" s="13"/>
      <c r="D9" s="177" t="s">
        <v>7</v>
      </c>
      <c r="E9" s="177"/>
      <c r="F9" s="177"/>
      <c r="G9" s="177"/>
      <c r="H9" s="177"/>
      <c r="I9" s="177"/>
      <c r="J9" s="177"/>
      <c r="K9" s="177"/>
      <c r="L9" s="177"/>
    </row>
    <row r="10" spans="1:13" ht="22.5" customHeight="1">
      <c r="A10" s="13" t="s">
        <v>163</v>
      </c>
      <c r="D10" s="18"/>
      <c r="E10" s="18"/>
      <c r="F10" s="18"/>
      <c r="G10" s="18"/>
      <c r="H10" s="18"/>
      <c r="I10" s="14"/>
      <c r="J10" s="14"/>
      <c r="K10" s="14"/>
      <c r="L10" s="14"/>
    </row>
    <row r="11" spans="1:13" s="13" customFormat="1" ht="22.5" customHeight="1">
      <c r="A11" s="13" t="s">
        <v>164</v>
      </c>
      <c r="B11" s="17"/>
      <c r="C11" s="17"/>
      <c r="D11" s="18">
        <v>998282</v>
      </c>
      <c r="E11" s="18"/>
      <c r="F11" s="18">
        <v>2786808</v>
      </c>
      <c r="G11" s="18"/>
      <c r="H11" s="18">
        <v>60780</v>
      </c>
      <c r="I11" s="18"/>
      <c r="J11" s="18">
        <v>2178835</v>
      </c>
      <c r="K11" s="18"/>
      <c r="L11" s="18">
        <f>SUM(D11:J11)</f>
        <v>6024705</v>
      </c>
      <c r="M11" s="18"/>
    </row>
    <row r="12" spans="1:13" ht="8.25" customHeight="1">
      <c r="A12" s="13"/>
      <c r="D12" s="45"/>
      <c r="E12" s="45"/>
      <c r="F12" s="45"/>
      <c r="G12" s="45"/>
      <c r="H12" s="45"/>
      <c r="I12" s="45"/>
      <c r="J12" s="45"/>
      <c r="K12" s="45"/>
      <c r="L12" s="45"/>
    </row>
    <row r="13" spans="1:13" ht="22.5" customHeight="1">
      <c r="A13" s="13" t="s">
        <v>93</v>
      </c>
      <c r="D13" s="45"/>
      <c r="E13" s="45"/>
      <c r="F13" s="45"/>
      <c r="G13" s="45"/>
      <c r="H13" s="45"/>
      <c r="I13" s="45"/>
      <c r="J13" s="45"/>
      <c r="K13" s="45"/>
      <c r="L13" s="45"/>
    </row>
    <row r="14" spans="1:13" ht="22.5" customHeight="1">
      <c r="A14" s="72" t="s">
        <v>94</v>
      </c>
      <c r="D14" s="45"/>
      <c r="E14" s="45"/>
      <c r="F14" s="45"/>
      <c r="G14" s="45"/>
      <c r="H14" s="45"/>
      <c r="I14" s="45"/>
      <c r="J14" s="45"/>
      <c r="K14" s="45"/>
      <c r="L14" s="45"/>
    </row>
    <row r="15" spans="1:13" ht="22.5" customHeight="1">
      <c r="A15" t="s">
        <v>95</v>
      </c>
      <c r="B15" s="10">
        <v>8</v>
      </c>
      <c r="D15" s="43">
        <v>0</v>
      </c>
      <c r="E15" s="43"/>
      <c r="F15" s="43">
        <v>0</v>
      </c>
      <c r="G15" s="43"/>
      <c r="H15" s="43">
        <v>0</v>
      </c>
      <c r="I15" s="45"/>
      <c r="J15" s="45">
        <v>-289502</v>
      </c>
      <c r="K15" s="45"/>
      <c r="L15" s="45">
        <f>SUM(D15:J15)</f>
        <v>-289502</v>
      </c>
    </row>
    <row r="16" spans="1:13" s="13" customFormat="1" ht="22.5" customHeight="1">
      <c r="A16" s="72" t="s">
        <v>96</v>
      </c>
      <c r="B16" s="17"/>
      <c r="C16" s="17"/>
      <c r="D16" s="41">
        <f>D15</f>
        <v>0</v>
      </c>
      <c r="E16" s="44"/>
      <c r="F16" s="41">
        <v>0</v>
      </c>
      <c r="G16" s="44"/>
      <c r="H16" s="41">
        <v>0</v>
      </c>
      <c r="I16" s="18"/>
      <c r="J16" s="33">
        <f>J15</f>
        <v>-289502</v>
      </c>
      <c r="K16" s="18"/>
      <c r="L16" s="33">
        <f>L15</f>
        <v>-289502</v>
      </c>
    </row>
    <row r="17" spans="1:13" s="13" customFormat="1" ht="22.5" customHeight="1">
      <c r="A17" s="13" t="s">
        <v>97</v>
      </c>
      <c r="B17" s="17"/>
      <c r="C17" s="17"/>
      <c r="D17" s="41">
        <f>D16</f>
        <v>0</v>
      </c>
      <c r="E17" s="44"/>
      <c r="F17" s="41">
        <v>0</v>
      </c>
      <c r="G17" s="44"/>
      <c r="H17" s="41">
        <v>0</v>
      </c>
      <c r="I17" s="18"/>
      <c r="J17" s="33">
        <f>J16</f>
        <v>-289502</v>
      </c>
      <c r="K17" s="18"/>
      <c r="L17" s="33">
        <f>L16</f>
        <v>-289502</v>
      </c>
    </row>
    <row r="18" spans="1:13" ht="8.25" customHeight="1">
      <c r="A18" s="13"/>
      <c r="D18" s="45"/>
      <c r="E18" s="45"/>
      <c r="F18" s="45"/>
      <c r="G18" s="45"/>
      <c r="H18" s="45"/>
      <c r="I18" s="45"/>
      <c r="J18" s="45"/>
      <c r="K18" s="45"/>
      <c r="L18" s="45"/>
    </row>
    <row r="19" spans="1:13" ht="22.5" customHeight="1">
      <c r="A19" s="15" t="s">
        <v>181</v>
      </c>
      <c r="D19" s="45"/>
      <c r="E19" s="45"/>
      <c r="F19" s="45"/>
      <c r="G19" s="45"/>
      <c r="H19" s="45"/>
      <c r="I19" s="45"/>
      <c r="J19" s="45"/>
      <c r="K19" s="45"/>
      <c r="L19" s="45"/>
    </row>
    <row r="20" spans="1:13" ht="22.5" customHeight="1">
      <c r="A20" s="16" t="s">
        <v>98</v>
      </c>
      <c r="D20" s="43">
        <v>0</v>
      </c>
      <c r="E20" s="43"/>
      <c r="F20" s="43">
        <v>0</v>
      </c>
      <c r="G20" s="43"/>
      <c r="H20" s="43">
        <v>0</v>
      </c>
      <c r="I20" s="45"/>
      <c r="J20" s="56">
        <f>'PL 6-7'!H70</f>
        <v>57887</v>
      </c>
      <c r="K20" s="45"/>
      <c r="L20" s="45">
        <f>'PL 6-7'!H70</f>
        <v>57887</v>
      </c>
    </row>
    <row r="21" spans="1:13" ht="22.5" hidden="1" customHeight="1">
      <c r="A21" s="16" t="s">
        <v>195</v>
      </c>
      <c r="B21" s="172"/>
      <c r="C21" s="172"/>
      <c r="D21" s="43"/>
      <c r="E21" s="43"/>
      <c r="F21" s="43"/>
      <c r="G21" s="43"/>
      <c r="H21" s="43"/>
      <c r="I21" s="45"/>
      <c r="J21" s="56"/>
      <c r="K21" s="45"/>
      <c r="L21" s="18"/>
    </row>
    <row r="22" spans="1:13" ht="22.5" customHeight="1">
      <c r="A22" s="15" t="s">
        <v>182</v>
      </c>
      <c r="B22" s="17"/>
      <c r="C22" s="17"/>
      <c r="D22" s="41">
        <f>SUM(D20:D20)</f>
        <v>0</v>
      </c>
      <c r="E22" s="43"/>
      <c r="F22" s="41">
        <f>SUM(F20:F20)</f>
        <v>0</v>
      </c>
      <c r="G22" s="43"/>
      <c r="H22" s="41">
        <f>SUM(H20:H20)</f>
        <v>0</v>
      </c>
      <c r="I22" s="45"/>
      <c r="J22" s="33">
        <f>SUM(J20:J20)</f>
        <v>57887</v>
      </c>
      <c r="K22" s="45"/>
      <c r="L22" s="33">
        <f>SUM(L20:L20)</f>
        <v>57887</v>
      </c>
    </row>
    <row r="23" spans="1:13" ht="8.25" customHeight="1">
      <c r="A23" s="13"/>
      <c r="D23" s="45"/>
      <c r="E23" s="45"/>
      <c r="F23" s="45"/>
      <c r="G23" s="45"/>
      <c r="H23" s="45"/>
      <c r="I23" s="45"/>
      <c r="J23" s="45"/>
      <c r="K23" s="45"/>
      <c r="L23" s="45"/>
    </row>
    <row r="24" spans="1:13" ht="22.5" customHeight="1" thickBot="1">
      <c r="A24" s="21" t="s">
        <v>165</v>
      </c>
      <c r="D24" s="35">
        <f>SUM(D22,D11)</f>
        <v>998282</v>
      </c>
      <c r="E24" s="45"/>
      <c r="F24" s="35">
        <f>SUM(F22,F11)</f>
        <v>2786808</v>
      </c>
      <c r="G24" s="45"/>
      <c r="H24" s="35">
        <f>SUM(H22,H11)</f>
        <v>60780</v>
      </c>
      <c r="I24" s="45"/>
      <c r="J24" s="35">
        <f>SUM(J22,J11,J17)</f>
        <v>1947220</v>
      </c>
      <c r="K24" s="45"/>
      <c r="L24" s="35">
        <f>SUM(L22,L11,L17)</f>
        <v>5793090</v>
      </c>
      <c r="M24" s="171"/>
    </row>
    <row r="25" spans="1:13" ht="22.5" customHeight="1" thickTop="1">
      <c r="D25" s="61"/>
      <c r="E25" s="61"/>
      <c r="F25" s="61"/>
      <c r="G25" s="61"/>
      <c r="H25" s="61"/>
      <c r="I25" s="61"/>
      <c r="J25" s="61"/>
      <c r="K25" s="61"/>
      <c r="L25" s="61"/>
    </row>
    <row r="26" spans="1:13" ht="22.5" customHeight="1">
      <c r="D26" s="61"/>
      <c r="E26" s="61"/>
      <c r="F26" s="61"/>
      <c r="G26" s="61"/>
      <c r="H26" s="61"/>
      <c r="I26" s="61"/>
      <c r="J26" s="61"/>
      <c r="K26" s="61"/>
      <c r="L26" s="61"/>
    </row>
    <row r="27" spans="1:13" ht="22.5" customHeight="1"/>
    <row r="28" spans="1:13" ht="22.5" customHeight="1"/>
    <row r="29" spans="1:13" ht="22.5" customHeight="1"/>
    <row r="30" spans="1:13" ht="22.5" customHeight="1"/>
    <row r="31" spans="1:13" ht="22.5" customHeight="1"/>
    <row r="40" spans="9:10" ht="22.5" customHeight="1"/>
    <row r="42" spans="9:10" ht="22.5" customHeight="1"/>
    <row r="43" spans="9:10" ht="21.75" customHeight="1">
      <c r="I43" s="76"/>
      <c r="J43" s="76"/>
    </row>
    <row r="77" spans="9:10" ht="22.5" customHeight="1"/>
    <row r="79" spans="9:10" ht="22.5" customHeight="1"/>
    <row r="80" spans="9:10" ht="21.75" customHeight="1">
      <c r="I80" s="76"/>
      <c r="J80" s="76"/>
    </row>
  </sheetData>
  <mergeCells count="4">
    <mergeCell ref="D5:L5"/>
    <mergeCell ref="H6:J6"/>
    <mergeCell ref="D9:L9"/>
    <mergeCell ref="A2:D2"/>
  </mergeCells>
  <pageMargins left="0.8" right="0.8" top="0.48" bottom="0.5" header="0.5" footer="0.5"/>
  <pageSetup paperSize="9" firstPageNumber="11" fitToHeight="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106"/>
  <sheetViews>
    <sheetView view="pageBreakPreview" zoomScaleNormal="100" zoomScaleSheetLayoutView="100" workbookViewId="0"/>
  </sheetViews>
  <sheetFormatPr defaultColWidth="9.140625" defaultRowHeight="23.85" customHeight="1"/>
  <cols>
    <col min="1" max="1" width="59.85546875" style="26" customWidth="1"/>
    <col min="2" max="2" width="13.140625" style="5" customWidth="1"/>
    <col min="3" max="3" width="1.5703125" style="5" customWidth="1"/>
    <col min="4" max="4" width="13.140625" style="5" customWidth="1"/>
    <col min="5" max="5" width="1.5703125" style="5" customWidth="1"/>
    <col min="6" max="6" width="13.140625" style="5" customWidth="1"/>
    <col min="7" max="7" width="1.5703125" style="5" customWidth="1"/>
    <col min="8" max="8" width="13.140625" style="5" customWidth="1"/>
    <col min="9" max="10" width="14.5703125" customWidth="1"/>
  </cols>
  <sheetData>
    <row r="1" spans="1:8" ht="23.85" customHeight="1">
      <c r="A1" s="31" t="s">
        <v>158</v>
      </c>
      <c r="B1" s="49"/>
      <c r="C1" s="49"/>
    </row>
    <row r="2" spans="1:8" ht="22.5" customHeight="1">
      <c r="A2" s="175" t="s">
        <v>170</v>
      </c>
      <c r="B2" s="175"/>
      <c r="C2" s="175"/>
      <c r="D2" s="175"/>
    </row>
    <row r="3" spans="1:8" ht="23.85" customHeight="1">
      <c r="A3" s="1" t="s">
        <v>99</v>
      </c>
      <c r="B3" s="19"/>
      <c r="C3" s="19"/>
      <c r="D3" s="19"/>
    </row>
    <row r="4" spans="1:8" s="5" customFormat="1" ht="23.85" customHeight="1">
      <c r="A4" s="22"/>
      <c r="B4" s="7"/>
      <c r="C4" s="7"/>
      <c r="D4" s="7"/>
      <c r="E4" s="7"/>
      <c r="F4" s="7"/>
      <c r="G4" s="7"/>
      <c r="H4" s="7"/>
    </row>
    <row r="5" spans="1:8" ht="23.85" customHeight="1">
      <c r="A5" s="2"/>
      <c r="B5" s="176" t="s">
        <v>1</v>
      </c>
      <c r="C5" s="176"/>
      <c r="D5" s="176"/>
      <c r="E5" s="76"/>
      <c r="F5" s="176" t="s">
        <v>2</v>
      </c>
      <c r="G5" s="176"/>
      <c r="H5" s="176"/>
    </row>
    <row r="6" spans="1:8" ht="23.85" customHeight="1">
      <c r="A6" s="2"/>
      <c r="B6" s="188" t="s">
        <v>79</v>
      </c>
      <c r="C6" s="188"/>
      <c r="D6" s="188"/>
      <c r="E6" s="76"/>
      <c r="F6" s="188" t="s">
        <v>79</v>
      </c>
      <c r="G6" s="188"/>
      <c r="H6" s="188"/>
    </row>
    <row r="7" spans="1:8" ht="23.85" customHeight="1">
      <c r="A7" s="2"/>
      <c r="B7" s="188" t="s">
        <v>67</v>
      </c>
      <c r="C7" s="188"/>
      <c r="D7" s="188"/>
      <c r="E7" s="76"/>
      <c r="F7" s="188" t="s">
        <v>67</v>
      </c>
      <c r="G7" s="188"/>
      <c r="H7" s="188"/>
    </row>
    <row r="8" spans="1:8" ht="23.85" customHeight="1">
      <c r="A8" s="2"/>
      <c r="B8" s="92">
        <v>2566</v>
      </c>
      <c r="C8" s="141"/>
      <c r="D8" s="92">
        <v>2565</v>
      </c>
      <c r="E8" s="141"/>
      <c r="F8" s="92">
        <v>2566</v>
      </c>
      <c r="G8" s="141"/>
      <c r="H8" s="92">
        <v>2565</v>
      </c>
    </row>
    <row r="9" spans="1:8" ht="23.85" customHeight="1">
      <c r="A9" s="3"/>
      <c r="B9" s="177" t="s">
        <v>7</v>
      </c>
      <c r="C9" s="178"/>
      <c r="D9" s="178"/>
      <c r="E9" s="178"/>
      <c r="F9" s="178"/>
      <c r="G9" s="178"/>
      <c r="H9" s="178"/>
    </row>
    <row r="10" spans="1:8" s="5" customFormat="1" ht="23.85" customHeight="1">
      <c r="A10" s="4" t="s">
        <v>100</v>
      </c>
    </row>
    <row r="11" spans="1:8" s="5" customFormat="1" ht="23.85" customHeight="1">
      <c r="A11" s="30" t="s">
        <v>183</v>
      </c>
      <c r="B11" s="45">
        <f>'PL 6-7'!D70</f>
        <v>212356</v>
      </c>
      <c r="C11" s="45"/>
      <c r="D11" s="45">
        <f>'PL 6-7'!F70</f>
        <v>378235</v>
      </c>
      <c r="E11" s="45"/>
      <c r="F11" s="45">
        <f>'PL 6-7'!H70</f>
        <v>57887</v>
      </c>
      <c r="G11" s="45"/>
      <c r="H11" s="45">
        <f>'PL 6-7'!J70</f>
        <v>55061</v>
      </c>
    </row>
    <row r="12" spans="1:8" s="5" customFormat="1" ht="23.85" customHeight="1">
      <c r="A12" s="23" t="s">
        <v>184</v>
      </c>
      <c r="B12" s="45"/>
      <c r="C12" s="45"/>
      <c r="D12" s="45"/>
      <c r="E12" s="45"/>
      <c r="F12" s="45"/>
      <c r="G12" s="45"/>
      <c r="H12" s="45"/>
    </row>
    <row r="13" spans="1:8" s="5" customFormat="1" ht="23.85" customHeight="1">
      <c r="A13" s="30" t="s">
        <v>185</v>
      </c>
      <c r="B13" s="45">
        <f>-'PL 6-7'!D69</f>
        <v>23639</v>
      </c>
      <c r="C13" s="45"/>
      <c r="D13" s="45">
        <v>-3722</v>
      </c>
      <c r="E13" s="45"/>
      <c r="F13" s="45">
        <f>-'PL 6-7'!H69</f>
        <v>6875</v>
      </c>
      <c r="G13" s="45"/>
      <c r="H13" s="45">
        <v>-5901</v>
      </c>
    </row>
    <row r="14" spans="1:8" s="5" customFormat="1" ht="23.85" customHeight="1">
      <c r="A14" s="30" t="s">
        <v>77</v>
      </c>
      <c r="B14" s="45">
        <f>-'PL 6-7'!D66</f>
        <v>4024</v>
      </c>
      <c r="C14" s="45"/>
      <c r="D14" s="45">
        <v>2710</v>
      </c>
      <c r="E14" s="45"/>
      <c r="F14" s="45">
        <f>-'PL 6-7'!H66</f>
        <v>3025</v>
      </c>
      <c r="G14" s="45"/>
      <c r="H14" s="45">
        <v>497</v>
      </c>
    </row>
    <row r="15" spans="1:8" s="5" customFormat="1" ht="23.85" customHeight="1">
      <c r="A15" s="30" t="s">
        <v>101</v>
      </c>
      <c r="B15" s="78">
        <v>158370</v>
      </c>
      <c r="C15" s="45"/>
      <c r="D15" s="45">
        <v>158649</v>
      </c>
      <c r="E15" s="45"/>
      <c r="F15" s="45">
        <v>53622</v>
      </c>
      <c r="G15" s="45"/>
      <c r="H15" s="45">
        <v>67043</v>
      </c>
    </row>
    <row r="16" spans="1:8" s="5" customFormat="1" ht="23.85" customHeight="1">
      <c r="A16" s="24" t="s">
        <v>102</v>
      </c>
      <c r="B16" s="45"/>
      <c r="C16" s="45"/>
      <c r="D16" s="45"/>
      <c r="E16" s="45"/>
      <c r="F16" s="45"/>
      <c r="G16" s="45"/>
      <c r="H16" s="45"/>
    </row>
    <row r="17" spans="1:8" s="5" customFormat="1" ht="23.85" customHeight="1">
      <c r="A17" s="30" t="s">
        <v>27</v>
      </c>
      <c r="B17" s="45">
        <v>105029</v>
      </c>
      <c r="C17" s="45"/>
      <c r="D17" s="45">
        <v>105029</v>
      </c>
      <c r="E17" s="45"/>
      <c r="F17" s="54">
        <v>0</v>
      </c>
      <c r="G17" s="45"/>
      <c r="H17" s="54">
        <v>0</v>
      </c>
    </row>
    <row r="18" spans="1:8" s="5" customFormat="1" ht="23.85" customHeight="1">
      <c r="A18" s="30" t="s">
        <v>103</v>
      </c>
      <c r="B18" s="45">
        <v>48126</v>
      </c>
      <c r="C18" s="45"/>
      <c r="D18" s="45">
        <v>55492</v>
      </c>
      <c r="E18" s="45"/>
      <c r="F18" s="45">
        <v>48126</v>
      </c>
      <c r="G18" s="45"/>
      <c r="H18" s="45">
        <v>55492</v>
      </c>
    </row>
    <row r="19" spans="1:8" s="5" customFormat="1" ht="23.85" customHeight="1">
      <c r="A19" s="30" t="s">
        <v>104</v>
      </c>
      <c r="B19" s="45">
        <v>80116</v>
      </c>
      <c r="C19" s="45"/>
      <c r="D19" s="45">
        <v>69032</v>
      </c>
      <c r="E19" s="45"/>
      <c r="F19" s="45">
        <v>1845</v>
      </c>
      <c r="G19" s="45"/>
      <c r="H19" s="45">
        <v>2056</v>
      </c>
    </row>
    <row r="20" spans="1:8" s="5" customFormat="1" ht="23.85" customHeight="1">
      <c r="A20" s="30" t="s">
        <v>105</v>
      </c>
      <c r="B20" s="45">
        <v>2257</v>
      </c>
      <c r="C20" s="45"/>
      <c r="D20" s="45">
        <v>5241</v>
      </c>
      <c r="E20" s="45"/>
      <c r="F20" s="45">
        <v>406</v>
      </c>
      <c r="G20" s="45"/>
      <c r="H20" s="45">
        <v>1461</v>
      </c>
    </row>
    <row r="21" spans="1:8" s="5" customFormat="1" ht="23.85" customHeight="1">
      <c r="A21" s="30" t="s">
        <v>142</v>
      </c>
      <c r="B21" s="45">
        <v>7</v>
      </c>
      <c r="C21" s="45"/>
      <c r="D21" s="45">
        <v>15</v>
      </c>
      <c r="E21" s="45"/>
      <c r="F21" s="114">
        <v>7</v>
      </c>
      <c r="G21" s="45"/>
      <c r="H21" s="45">
        <v>15</v>
      </c>
    </row>
    <row r="22" spans="1:8" s="5" customFormat="1" ht="23.85" customHeight="1">
      <c r="A22" s="25" t="s">
        <v>106</v>
      </c>
      <c r="B22" s="45">
        <f>-'PL 6-7'!D67</f>
        <v>-9642</v>
      </c>
      <c r="C22" s="45"/>
      <c r="D22" s="45">
        <f>-'PL 6-7'!F67</f>
        <v>-13632</v>
      </c>
      <c r="E22" s="45"/>
      <c r="F22" s="63">
        <v>0</v>
      </c>
      <c r="G22" s="45"/>
      <c r="H22" s="54">
        <v>0</v>
      </c>
    </row>
    <row r="23" spans="1:8" s="5" customFormat="1" ht="23.85" customHeight="1">
      <c r="A23" s="25" t="s">
        <v>186</v>
      </c>
      <c r="B23" s="45">
        <v>39</v>
      </c>
      <c r="C23" s="45"/>
      <c r="D23" s="45">
        <v>-55</v>
      </c>
      <c r="E23" s="45"/>
      <c r="F23" s="63">
        <v>0</v>
      </c>
      <c r="G23" s="45"/>
      <c r="H23" s="54">
        <v>0</v>
      </c>
    </row>
    <row r="24" spans="1:8" s="5" customFormat="1" ht="23.85" customHeight="1">
      <c r="A24" s="25" t="s">
        <v>187</v>
      </c>
      <c r="B24" s="63">
        <v>-6427</v>
      </c>
      <c r="C24" s="45"/>
      <c r="D24" s="63">
        <v>-3006</v>
      </c>
      <c r="E24" s="45"/>
      <c r="F24" s="63">
        <v>0</v>
      </c>
      <c r="G24" s="45"/>
      <c r="H24" s="63">
        <v>0</v>
      </c>
    </row>
    <row r="25" spans="1:8" s="5" customFormat="1" ht="23.85" customHeight="1">
      <c r="A25" s="25" t="s">
        <v>188</v>
      </c>
      <c r="B25" s="63">
        <v>-2707</v>
      </c>
      <c r="C25" s="45"/>
      <c r="D25" s="63">
        <v>-13096</v>
      </c>
      <c r="E25" s="45"/>
      <c r="F25" s="63">
        <v>-356</v>
      </c>
      <c r="G25" s="45"/>
      <c r="H25" s="63">
        <v>-88</v>
      </c>
    </row>
    <row r="26" spans="1:8" s="5" customFormat="1" ht="23.85" customHeight="1">
      <c r="A26" s="24" t="s">
        <v>107</v>
      </c>
      <c r="B26" s="45">
        <v>26313</v>
      </c>
      <c r="C26" s="45"/>
      <c r="D26" s="45">
        <v>32648</v>
      </c>
      <c r="E26" s="45"/>
      <c r="F26" s="114">
        <v>10936</v>
      </c>
      <c r="G26" s="45"/>
      <c r="H26" s="45">
        <v>18059</v>
      </c>
    </row>
    <row r="27" spans="1:8" s="5" customFormat="1" ht="23.85" hidden="1" customHeight="1">
      <c r="A27" s="24" t="s">
        <v>108</v>
      </c>
      <c r="B27" s="43"/>
      <c r="C27" s="45"/>
      <c r="D27" s="43"/>
      <c r="E27" s="45"/>
      <c r="F27" s="56"/>
      <c r="G27" s="45"/>
      <c r="H27" s="43"/>
    </row>
    <row r="28" spans="1:8" s="5" customFormat="1" ht="23.85" customHeight="1">
      <c r="A28" s="24" t="s">
        <v>196</v>
      </c>
      <c r="B28" s="78">
        <v>-2844</v>
      </c>
      <c r="C28" s="45"/>
      <c r="D28" s="45">
        <v>2541</v>
      </c>
      <c r="E28" s="45"/>
      <c r="F28" s="114">
        <v>-3190</v>
      </c>
      <c r="G28" s="45"/>
      <c r="H28" s="45">
        <v>2003</v>
      </c>
    </row>
    <row r="29" spans="1:8" s="5" customFormat="1" ht="23.85" hidden="1" customHeight="1">
      <c r="A29" s="83" t="s">
        <v>141</v>
      </c>
      <c r="B29" s="56"/>
      <c r="C29" s="45"/>
      <c r="D29" s="56">
        <v>0</v>
      </c>
      <c r="E29" s="45"/>
      <c r="F29" s="56">
        <v>0</v>
      </c>
      <c r="G29" s="45"/>
      <c r="H29" s="43">
        <v>0</v>
      </c>
    </row>
    <row r="30" spans="1:8" s="5" customFormat="1" ht="23.85" customHeight="1">
      <c r="A30" s="113" t="s">
        <v>147</v>
      </c>
      <c r="B30" s="56">
        <v>0</v>
      </c>
      <c r="C30" s="45"/>
      <c r="D30" s="56">
        <v>0</v>
      </c>
      <c r="E30" s="45"/>
      <c r="F30" s="56">
        <v>-5244</v>
      </c>
      <c r="G30" s="45"/>
      <c r="H30" s="56">
        <v>-2788</v>
      </c>
    </row>
    <row r="31" spans="1:8" s="5" customFormat="1" ht="23.85" customHeight="1">
      <c r="A31" s="30" t="s">
        <v>109</v>
      </c>
      <c r="B31" s="11">
        <v>-27562</v>
      </c>
      <c r="C31" s="45"/>
      <c r="D31" s="11">
        <v>-22811</v>
      </c>
      <c r="E31" s="45"/>
      <c r="F31" s="115">
        <v>-10826</v>
      </c>
      <c r="G31" s="45"/>
      <c r="H31" s="11">
        <v>-13386</v>
      </c>
    </row>
    <row r="32" spans="1:8" s="5" customFormat="1" ht="23.85" customHeight="1">
      <c r="A32" s="8"/>
      <c r="B32" s="60">
        <f>SUM(B11:B31)</f>
        <v>611094</v>
      </c>
      <c r="C32" s="43"/>
      <c r="D32" s="60">
        <v>753270</v>
      </c>
      <c r="E32" s="43"/>
      <c r="F32" s="60">
        <f>SUM(F11:F31)</f>
        <v>163113</v>
      </c>
      <c r="G32" s="43"/>
      <c r="H32" s="60">
        <v>179524</v>
      </c>
    </row>
    <row r="33" spans="1:8" ht="23.85" customHeight="1">
      <c r="B33" s="39"/>
      <c r="C33" s="39"/>
      <c r="D33" s="39"/>
      <c r="E33" s="39"/>
      <c r="F33" s="39"/>
      <c r="G33" s="39"/>
      <c r="H33" s="39"/>
    </row>
    <row r="34" spans="1:8" s="5" customFormat="1" ht="23.85" customHeight="1">
      <c r="A34" s="31" t="s">
        <v>158</v>
      </c>
      <c r="B34" s="49"/>
      <c r="C34" s="49"/>
    </row>
    <row r="35" spans="1:8" ht="23.25" customHeight="1">
      <c r="A35" s="175" t="s">
        <v>170</v>
      </c>
      <c r="B35" s="175"/>
      <c r="C35" s="175"/>
      <c r="D35" s="175"/>
    </row>
    <row r="36" spans="1:8" s="5" customFormat="1" ht="23.25" customHeight="1">
      <c r="A36" s="1" t="s">
        <v>99</v>
      </c>
      <c r="B36" s="19"/>
      <c r="C36" s="19"/>
      <c r="D36" s="19"/>
    </row>
    <row r="37" spans="1:8" s="5" customFormat="1" ht="23.25" customHeight="1">
      <c r="A37" s="1"/>
      <c r="B37" s="19"/>
      <c r="C37" s="19"/>
      <c r="D37" s="19"/>
    </row>
    <row r="38" spans="1:8" ht="23.25" customHeight="1">
      <c r="A38" s="2"/>
      <c r="B38" s="176" t="s">
        <v>1</v>
      </c>
      <c r="C38" s="176"/>
      <c r="D38" s="176"/>
      <c r="E38" s="76"/>
      <c r="F38" s="176" t="s">
        <v>2</v>
      </c>
      <c r="G38" s="176"/>
      <c r="H38" s="176"/>
    </row>
    <row r="39" spans="1:8" ht="23.25" customHeight="1">
      <c r="A39" s="2"/>
      <c r="B39" s="188" t="s">
        <v>79</v>
      </c>
      <c r="C39" s="188"/>
      <c r="D39" s="188"/>
      <c r="E39" s="76"/>
      <c r="F39" s="188" t="s">
        <v>79</v>
      </c>
      <c r="G39" s="188"/>
      <c r="H39" s="188"/>
    </row>
    <row r="40" spans="1:8" ht="23.25" customHeight="1">
      <c r="A40" s="2"/>
      <c r="B40" s="188" t="s">
        <v>67</v>
      </c>
      <c r="C40" s="188"/>
      <c r="D40" s="188"/>
      <c r="E40" s="76"/>
      <c r="F40" s="188" t="s">
        <v>67</v>
      </c>
      <c r="G40" s="188"/>
      <c r="H40" s="188"/>
    </row>
    <row r="41" spans="1:8" ht="23.25" customHeight="1">
      <c r="A41" s="2"/>
      <c r="B41" s="92">
        <v>2566</v>
      </c>
      <c r="C41" s="141"/>
      <c r="D41" s="92">
        <v>2565</v>
      </c>
      <c r="E41" s="141"/>
      <c r="F41" s="92">
        <v>2566</v>
      </c>
      <c r="G41" s="141"/>
      <c r="H41" s="92">
        <v>2565</v>
      </c>
    </row>
    <row r="42" spans="1:8" ht="23.25" customHeight="1">
      <c r="A42" s="3"/>
      <c r="B42" s="177" t="s">
        <v>7</v>
      </c>
      <c r="C42" s="178"/>
      <c r="D42" s="178"/>
      <c r="E42" s="178"/>
      <c r="F42" s="178"/>
      <c r="G42" s="178"/>
      <c r="H42" s="178"/>
    </row>
    <row r="43" spans="1:8" s="5" customFormat="1" ht="23.25" customHeight="1">
      <c r="A43" s="27" t="s">
        <v>110</v>
      </c>
      <c r="B43" s="7"/>
      <c r="C43" s="7"/>
      <c r="D43" s="7"/>
      <c r="E43" s="7"/>
      <c r="F43" s="7"/>
      <c r="G43" s="7"/>
      <c r="H43" s="7"/>
    </row>
    <row r="44" spans="1:8" s="5" customFormat="1" ht="23.25" customHeight="1">
      <c r="A44" s="6" t="s">
        <v>111</v>
      </c>
      <c r="B44" s="45">
        <v>32816</v>
      </c>
      <c r="C44" s="45"/>
      <c r="D44" s="45">
        <v>18418</v>
      </c>
      <c r="E44" s="45"/>
      <c r="F44" s="45">
        <v>18438</v>
      </c>
      <c r="G44" s="45"/>
      <c r="H44" s="45">
        <v>11178</v>
      </c>
    </row>
    <row r="45" spans="1:8" s="5" customFormat="1" ht="23.25" customHeight="1">
      <c r="A45" s="30" t="s">
        <v>112</v>
      </c>
      <c r="B45" s="45">
        <v>-19042</v>
      </c>
      <c r="C45" s="45"/>
      <c r="D45" s="45">
        <v>-30802</v>
      </c>
      <c r="E45" s="45"/>
      <c r="F45" s="45">
        <v>-15279</v>
      </c>
      <c r="G45" s="45"/>
      <c r="H45" s="45">
        <v>8461</v>
      </c>
    </row>
    <row r="46" spans="1:8" s="5" customFormat="1" ht="23.25" customHeight="1">
      <c r="A46" s="30" t="s">
        <v>113</v>
      </c>
      <c r="B46" s="45">
        <v>-6548</v>
      </c>
      <c r="C46" s="45"/>
      <c r="D46" s="45">
        <v>-35348</v>
      </c>
      <c r="E46" s="45"/>
      <c r="F46" s="45">
        <v>10316</v>
      </c>
      <c r="G46" s="45"/>
      <c r="H46" s="45">
        <v>-38734</v>
      </c>
    </row>
    <row r="47" spans="1:8" s="5" customFormat="1" ht="23.25" customHeight="1">
      <c r="A47" s="30" t="s">
        <v>114</v>
      </c>
      <c r="B47" s="45">
        <v>-13541</v>
      </c>
      <c r="C47" s="45"/>
      <c r="D47" s="45">
        <v>4624</v>
      </c>
      <c r="E47" s="45"/>
      <c r="F47" s="45">
        <v>-17017</v>
      </c>
      <c r="G47" s="45"/>
      <c r="H47" s="45">
        <v>297</v>
      </c>
    </row>
    <row r="48" spans="1:8" s="5" customFormat="1" ht="23.25" hidden="1" customHeight="1">
      <c r="A48" s="30" t="s">
        <v>115</v>
      </c>
      <c r="B48" s="43"/>
      <c r="C48" s="45"/>
      <c r="D48" s="43"/>
      <c r="E48" s="45"/>
      <c r="F48" s="43"/>
      <c r="G48" s="45"/>
      <c r="H48" s="43"/>
    </row>
    <row r="49" spans="1:8" s="5" customFormat="1" ht="23.25" customHeight="1">
      <c r="A49" s="30" t="s">
        <v>32</v>
      </c>
      <c r="B49" s="45">
        <v>-2119</v>
      </c>
      <c r="C49" s="45"/>
      <c r="D49" s="45">
        <v>4177</v>
      </c>
      <c r="E49" s="45"/>
      <c r="F49" s="114">
        <v>0</v>
      </c>
      <c r="G49" s="45"/>
      <c r="H49" s="56">
        <v>-23</v>
      </c>
    </row>
    <row r="50" spans="1:8" s="5" customFormat="1" ht="23.25" customHeight="1">
      <c r="A50" s="30" t="s">
        <v>116</v>
      </c>
      <c r="B50" s="45">
        <v>-16967</v>
      </c>
      <c r="C50" s="45"/>
      <c r="D50" s="45">
        <v>-41634</v>
      </c>
      <c r="E50" s="45"/>
      <c r="F50" s="45">
        <v>-82</v>
      </c>
      <c r="G50" s="45"/>
      <c r="H50" s="45">
        <v>-15593</v>
      </c>
    </row>
    <row r="51" spans="1:8" s="5" customFormat="1" ht="23.25" customHeight="1">
      <c r="A51" s="30" t="s">
        <v>38</v>
      </c>
      <c r="B51" s="45">
        <v>-37242</v>
      </c>
      <c r="C51" s="45"/>
      <c r="D51" s="45">
        <v>-30292</v>
      </c>
      <c r="E51" s="45"/>
      <c r="F51" s="45">
        <v>-26419</v>
      </c>
      <c r="G51" s="45"/>
      <c r="H51" s="45">
        <v>-13714</v>
      </c>
    </row>
    <row r="52" spans="1:8" s="5" customFormat="1" ht="23.25" customHeight="1">
      <c r="A52" s="30" t="s">
        <v>39</v>
      </c>
      <c r="B52" s="45">
        <v>110714</v>
      </c>
      <c r="C52" s="45"/>
      <c r="D52" s="45">
        <v>158812</v>
      </c>
      <c r="E52" s="45"/>
      <c r="F52" s="45">
        <v>130109</v>
      </c>
      <c r="G52" s="45"/>
      <c r="H52" s="45">
        <v>36201</v>
      </c>
    </row>
    <row r="53" spans="1:8" s="5" customFormat="1" ht="23.25" customHeight="1">
      <c r="A53" s="30" t="s">
        <v>40</v>
      </c>
      <c r="B53" s="45">
        <v>22663</v>
      </c>
      <c r="C53" s="45"/>
      <c r="D53" s="45">
        <v>69134</v>
      </c>
      <c r="E53" s="45"/>
      <c r="F53" s="45">
        <v>44500</v>
      </c>
      <c r="G53" s="45"/>
      <c r="H53" s="45">
        <v>11476</v>
      </c>
    </row>
    <row r="54" spans="1:8" s="5" customFormat="1" ht="23.25" customHeight="1">
      <c r="A54" s="6" t="s">
        <v>43</v>
      </c>
      <c r="B54" s="45">
        <v>-20782</v>
      </c>
      <c r="C54" s="45"/>
      <c r="D54" s="45">
        <v>-1572</v>
      </c>
      <c r="E54" s="45"/>
      <c r="F54" s="111">
        <v>-4422</v>
      </c>
      <c r="G54" s="45"/>
      <c r="H54" s="45">
        <v>-6264</v>
      </c>
    </row>
    <row r="55" spans="1:8" s="5" customFormat="1" ht="23.25" customHeight="1">
      <c r="A55" s="30" t="s">
        <v>50</v>
      </c>
      <c r="B55" s="45">
        <v>-400</v>
      </c>
      <c r="C55" s="45"/>
      <c r="D55" s="45">
        <v>-85</v>
      </c>
      <c r="E55" s="45"/>
      <c r="F55" s="114">
        <v>0</v>
      </c>
      <c r="G55" s="45"/>
      <c r="H55" s="56">
        <v>0</v>
      </c>
    </row>
    <row r="56" spans="1:8" s="5" customFormat="1" ht="23.25" customHeight="1">
      <c r="A56" s="30" t="s">
        <v>117</v>
      </c>
      <c r="B56" s="114">
        <v>-7396</v>
      </c>
      <c r="C56" s="45"/>
      <c r="D56" s="114">
        <v>0</v>
      </c>
      <c r="E56" s="45"/>
      <c r="F56" s="114">
        <v>-7396</v>
      </c>
      <c r="G56" s="45"/>
      <c r="H56" s="56">
        <v>0</v>
      </c>
    </row>
    <row r="57" spans="1:8" s="5" customFormat="1" ht="23.25" customHeight="1">
      <c r="A57" s="103" t="s">
        <v>118</v>
      </c>
      <c r="B57" s="71">
        <v>-45</v>
      </c>
      <c r="C57" s="43"/>
      <c r="D57" s="71">
        <v>-718</v>
      </c>
      <c r="E57" s="43"/>
      <c r="F57" s="70">
        <v>0</v>
      </c>
      <c r="G57" s="43"/>
      <c r="H57" s="70">
        <v>0</v>
      </c>
    </row>
    <row r="58" spans="1:8" s="5" customFormat="1" ht="23.25" customHeight="1">
      <c r="A58" s="103" t="s">
        <v>177</v>
      </c>
      <c r="B58" s="170">
        <f>SUM(B32,B44:B57)</f>
        <v>653205</v>
      </c>
      <c r="C58" s="65"/>
      <c r="D58" s="170">
        <f>SUM(D32,D44:D57)</f>
        <v>867984</v>
      </c>
      <c r="E58" s="65"/>
      <c r="F58" s="170">
        <f>SUM(F32,F44:F57)</f>
        <v>295861</v>
      </c>
      <c r="G58" s="65"/>
      <c r="H58" s="170">
        <f>SUM(H32,H44:H57)</f>
        <v>172809</v>
      </c>
    </row>
    <row r="59" spans="1:8" s="5" customFormat="1" ht="23.25" customHeight="1">
      <c r="A59" s="103" t="s">
        <v>178</v>
      </c>
      <c r="B59" s="71">
        <v>15344</v>
      </c>
      <c r="C59" s="56"/>
      <c r="D59" s="114">
        <v>0</v>
      </c>
      <c r="E59" s="45"/>
      <c r="F59" s="114">
        <v>15344</v>
      </c>
      <c r="G59" s="45"/>
      <c r="H59" s="56">
        <v>0</v>
      </c>
    </row>
    <row r="60" spans="1:8" s="13" customFormat="1" ht="23.25" customHeight="1">
      <c r="A60" s="124" t="s">
        <v>119</v>
      </c>
      <c r="B60" s="79">
        <f>SUM(B58:B59)</f>
        <v>668549</v>
      </c>
      <c r="C60" s="44"/>
      <c r="D60" s="79">
        <f>SUM(D58:D59)</f>
        <v>867984</v>
      </c>
      <c r="E60" s="44"/>
      <c r="F60" s="79">
        <f>SUM(F58:F59)</f>
        <v>311205</v>
      </c>
      <c r="G60" s="44"/>
      <c r="H60" s="79">
        <f>SUM(H58:H59)</f>
        <v>172809</v>
      </c>
    </row>
    <row r="61" spans="1:8" s="5" customFormat="1" ht="23.25" customHeight="1">
      <c r="A61" s="124"/>
      <c r="B61" s="40"/>
      <c r="C61" s="125"/>
      <c r="D61" s="40"/>
      <c r="E61" s="125"/>
      <c r="F61" s="40"/>
      <c r="G61" s="125"/>
      <c r="H61" s="40"/>
    </row>
    <row r="62" spans="1:8" s="5" customFormat="1" ht="23.25" customHeight="1">
      <c r="A62" s="95" t="s">
        <v>120</v>
      </c>
      <c r="B62" s="126"/>
      <c r="C62" s="126"/>
      <c r="D62" s="126"/>
      <c r="E62" s="126"/>
      <c r="F62" s="126"/>
      <c r="G62" s="126"/>
      <c r="H62" s="126"/>
    </row>
    <row r="63" spans="1:8" s="5" customFormat="1" ht="23.25" customHeight="1">
      <c r="A63" s="103" t="s">
        <v>121</v>
      </c>
      <c r="B63" s="173">
        <v>0</v>
      </c>
      <c r="C63" s="126"/>
      <c r="D63" s="127">
        <v>40000</v>
      </c>
      <c r="E63" s="126"/>
      <c r="F63" s="66">
        <v>0</v>
      </c>
      <c r="G63" s="126"/>
      <c r="H63" s="66">
        <v>0</v>
      </c>
    </row>
    <row r="64" spans="1:8" s="5" customFormat="1" ht="23.25" customHeight="1">
      <c r="A64" s="103" t="s">
        <v>122</v>
      </c>
      <c r="B64" s="126">
        <v>310000</v>
      </c>
      <c r="C64" s="126"/>
      <c r="D64" s="126">
        <v>266000</v>
      </c>
      <c r="E64" s="126"/>
      <c r="F64" s="126">
        <v>105000</v>
      </c>
      <c r="G64" s="126"/>
      <c r="H64" s="126">
        <v>100000</v>
      </c>
    </row>
    <row r="65" spans="1:8" s="5" customFormat="1" ht="23.25" customHeight="1">
      <c r="A65" s="103" t="s">
        <v>123</v>
      </c>
      <c r="B65" s="66">
        <v>-45159</v>
      </c>
      <c r="C65" s="126"/>
      <c r="D65" s="66">
        <v>-501878</v>
      </c>
      <c r="E65" s="126"/>
      <c r="F65" s="66">
        <v>0</v>
      </c>
      <c r="G65" s="126"/>
      <c r="H65" s="66">
        <v>0</v>
      </c>
    </row>
    <row r="66" spans="1:8" s="5" customFormat="1" ht="23.25" customHeight="1">
      <c r="A66" s="103" t="s">
        <v>189</v>
      </c>
      <c r="B66" s="78">
        <v>-359225</v>
      </c>
      <c r="C66" s="78"/>
      <c r="D66" s="78">
        <v>-104362</v>
      </c>
      <c r="E66" s="78"/>
      <c r="F66" s="78">
        <v>-180628</v>
      </c>
      <c r="G66" s="78"/>
      <c r="H66" s="78">
        <v>-49058</v>
      </c>
    </row>
    <row r="67" spans="1:8" s="5" customFormat="1" ht="23.25" customHeight="1">
      <c r="A67" s="103" t="s">
        <v>124</v>
      </c>
      <c r="B67" s="78">
        <v>-124444</v>
      </c>
      <c r="C67" s="78"/>
      <c r="D67" s="78">
        <v>-102388</v>
      </c>
      <c r="E67" s="78"/>
      <c r="F67" s="78">
        <v>-124444</v>
      </c>
      <c r="G67" s="78"/>
      <c r="H67" s="78">
        <v>-102389</v>
      </c>
    </row>
    <row r="68" spans="1:8" s="5" customFormat="1" ht="23.25" customHeight="1">
      <c r="A68" s="103" t="s">
        <v>125</v>
      </c>
      <c r="B68" s="78">
        <v>13577</v>
      </c>
      <c r="C68" s="78"/>
      <c r="D68" s="78">
        <v>2464</v>
      </c>
      <c r="E68" s="78"/>
      <c r="F68" s="78">
        <v>13353</v>
      </c>
      <c r="G68" s="78"/>
      <c r="H68" s="78">
        <v>1296</v>
      </c>
    </row>
    <row r="69" spans="1:8" s="5" customFormat="1" ht="23.25" customHeight="1">
      <c r="A69" s="103" t="s">
        <v>126</v>
      </c>
      <c r="B69" s="78">
        <v>-68425</v>
      </c>
      <c r="C69" s="78"/>
      <c r="D69" s="78">
        <v>-79406</v>
      </c>
      <c r="E69" s="78"/>
      <c r="F69" s="78">
        <v>-227</v>
      </c>
      <c r="G69" s="78"/>
      <c r="H69" s="78">
        <v>-2031</v>
      </c>
    </row>
    <row r="70" spans="1:8" s="5" customFormat="1" ht="23.25" hidden="1" customHeight="1">
      <c r="A70" s="103" t="s">
        <v>127</v>
      </c>
      <c r="B70" s="43"/>
      <c r="C70" s="78"/>
      <c r="D70" s="43"/>
      <c r="E70" s="78"/>
      <c r="F70" s="54"/>
      <c r="G70" s="78"/>
      <c r="H70" s="54"/>
    </row>
    <row r="71" spans="1:8" s="5" customFormat="1" ht="23.25" hidden="1" customHeight="1">
      <c r="A71" s="116" t="s">
        <v>128</v>
      </c>
      <c r="B71" s="43"/>
      <c r="C71" s="78"/>
      <c r="D71" s="43"/>
      <c r="E71" s="78"/>
      <c r="F71" s="63"/>
      <c r="G71" s="78"/>
      <c r="H71" s="63"/>
    </row>
    <row r="72" spans="1:8" s="5" customFormat="1" ht="23.25" hidden="1" customHeight="1">
      <c r="A72" s="116" t="s">
        <v>129</v>
      </c>
      <c r="B72" s="43"/>
      <c r="C72" s="78"/>
      <c r="D72" s="43"/>
      <c r="E72" s="78"/>
      <c r="F72" s="63"/>
      <c r="G72" s="78"/>
      <c r="H72" s="63"/>
    </row>
    <row r="73" spans="1:8" s="5" customFormat="1" ht="23.25" customHeight="1">
      <c r="A73" s="116" t="s">
        <v>147</v>
      </c>
      <c r="B73" s="56">
        <v>5244</v>
      </c>
      <c r="C73" s="78"/>
      <c r="D73" s="56">
        <v>2788</v>
      </c>
      <c r="E73" s="78"/>
      <c r="F73" s="63">
        <v>5244</v>
      </c>
      <c r="G73" s="78"/>
      <c r="H73" s="56">
        <v>2788</v>
      </c>
    </row>
    <row r="74" spans="1:8" s="5" customFormat="1" ht="23.25" customHeight="1">
      <c r="A74" s="103" t="s">
        <v>109</v>
      </c>
      <c r="B74" s="78">
        <v>25892</v>
      </c>
      <c r="C74" s="78"/>
      <c r="D74" s="78">
        <v>20678</v>
      </c>
      <c r="E74" s="78"/>
      <c r="F74" s="78">
        <v>9779</v>
      </c>
      <c r="G74" s="78"/>
      <c r="H74" s="78">
        <v>14095</v>
      </c>
    </row>
    <row r="75" spans="1:8" s="5" customFormat="1" ht="23.25" customHeight="1">
      <c r="A75" s="102" t="s">
        <v>190</v>
      </c>
      <c r="B75" s="79">
        <f>SUM(B63:B74)</f>
        <v>-242540</v>
      </c>
      <c r="C75" s="43"/>
      <c r="D75" s="79">
        <v>-456104</v>
      </c>
      <c r="E75" s="43"/>
      <c r="F75" s="79">
        <f>SUM(F63:F74)</f>
        <v>-171923</v>
      </c>
      <c r="G75" s="43"/>
      <c r="H75" s="79">
        <v>-35299</v>
      </c>
    </row>
    <row r="76" spans="1:8" s="5" customFormat="1" ht="23.25" customHeight="1">
      <c r="A76" s="102"/>
      <c r="B76" s="40"/>
      <c r="C76" s="125"/>
      <c r="D76" s="40"/>
      <c r="E76" s="125"/>
      <c r="F76" s="40"/>
      <c r="G76" s="125"/>
      <c r="H76" s="40"/>
    </row>
    <row r="77" spans="1:8" s="5" customFormat="1" ht="23.25" customHeight="1">
      <c r="A77" s="31" t="s">
        <v>158</v>
      </c>
      <c r="B77" s="49"/>
      <c r="C77" s="49"/>
      <c r="E77" s="98"/>
      <c r="F77" s="98"/>
      <c r="G77" s="98"/>
      <c r="H77" s="98"/>
    </row>
    <row r="78" spans="1:8" ht="23.25" customHeight="1">
      <c r="A78" s="175" t="s">
        <v>170</v>
      </c>
      <c r="B78" s="175"/>
      <c r="C78" s="175"/>
      <c r="D78" s="175"/>
    </row>
    <row r="79" spans="1:8" s="5" customFormat="1" ht="23.25" customHeight="1">
      <c r="A79" s="86" t="s">
        <v>99</v>
      </c>
      <c r="B79" s="128"/>
      <c r="C79" s="128"/>
      <c r="D79" s="128"/>
      <c r="E79" s="98"/>
      <c r="F79" s="98"/>
      <c r="G79" s="98"/>
      <c r="H79" s="98"/>
    </row>
    <row r="80" spans="1:8" s="5" customFormat="1" ht="23.25" customHeight="1">
      <c r="A80" s="86"/>
      <c r="B80" s="128"/>
      <c r="C80" s="128"/>
      <c r="D80" s="128"/>
      <c r="E80" s="98"/>
      <c r="F80" s="98"/>
      <c r="G80" s="98"/>
      <c r="H80" s="98"/>
    </row>
    <row r="81" spans="1:8" ht="23.25" customHeight="1">
      <c r="A81" s="89"/>
      <c r="B81" s="181" t="s">
        <v>1</v>
      </c>
      <c r="C81" s="181"/>
      <c r="D81" s="181"/>
      <c r="E81" s="122"/>
      <c r="F81" s="181" t="s">
        <v>2</v>
      </c>
      <c r="G81" s="181"/>
      <c r="H81" s="181"/>
    </row>
    <row r="82" spans="1:8" ht="23.25" customHeight="1">
      <c r="A82" s="89"/>
      <c r="B82" s="180" t="s">
        <v>79</v>
      </c>
      <c r="C82" s="180"/>
      <c r="D82" s="180"/>
      <c r="E82" s="122"/>
      <c r="F82" s="180" t="s">
        <v>79</v>
      </c>
      <c r="G82" s="180"/>
      <c r="H82" s="180"/>
    </row>
    <row r="83" spans="1:8" ht="23.25" customHeight="1">
      <c r="A83" s="89"/>
      <c r="B83" s="180" t="s">
        <v>67</v>
      </c>
      <c r="C83" s="180"/>
      <c r="D83" s="180"/>
      <c r="E83" s="122"/>
      <c r="F83" s="180" t="s">
        <v>67</v>
      </c>
      <c r="G83" s="180"/>
      <c r="H83" s="180"/>
    </row>
    <row r="84" spans="1:8" ht="23.25" customHeight="1">
      <c r="A84" s="89"/>
      <c r="B84" s="92">
        <v>2566</v>
      </c>
      <c r="C84" s="121"/>
      <c r="D84" s="92">
        <v>2565</v>
      </c>
      <c r="E84" s="121"/>
      <c r="F84" s="92">
        <v>2566</v>
      </c>
      <c r="G84" s="141"/>
      <c r="H84" s="92">
        <v>2565</v>
      </c>
    </row>
    <row r="85" spans="1:8" ht="23.25" customHeight="1">
      <c r="A85" s="94"/>
      <c r="B85" s="182" t="s">
        <v>7</v>
      </c>
      <c r="C85" s="183"/>
      <c r="D85" s="183"/>
      <c r="E85" s="183"/>
      <c r="F85" s="183"/>
      <c r="G85" s="183"/>
      <c r="H85" s="183"/>
    </row>
    <row r="86" spans="1:8" s="5" customFormat="1" ht="23.25" customHeight="1">
      <c r="A86" s="95" t="s">
        <v>130</v>
      </c>
      <c r="B86" s="129"/>
      <c r="C86" s="129"/>
      <c r="D86" s="129"/>
      <c r="E86" s="129"/>
      <c r="F86" s="129"/>
      <c r="G86" s="129"/>
      <c r="H86" s="129"/>
    </row>
    <row r="87" spans="1:8" s="5" customFormat="1" ht="23.25" customHeight="1">
      <c r="A87" s="130" t="s">
        <v>167</v>
      </c>
      <c r="B87" s="67">
        <v>190000</v>
      </c>
      <c r="C87" s="129"/>
      <c r="D87" s="67">
        <v>0</v>
      </c>
      <c r="E87" s="129"/>
      <c r="F87" s="129">
        <v>190000</v>
      </c>
      <c r="G87" s="129"/>
      <c r="H87" s="67">
        <v>0</v>
      </c>
    </row>
    <row r="88" spans="1:8" s="5" customFormat="1" ht="23.25" customHeight="1">
      <c r="A88" s="130" t="s">
        <v>168</v>
      </c>
      <c r="B88" s="67">
        <v>-190000</v>
      </c>
      <c r="C88" s="129"/>
      <c r="D88" s="67">
        <v>0</v>
      </c>
      <c r="E88" s="129"/>
      <c r="F88" s="129">
        <v>-190000</v>
      </c>
      <c r="G88" s="129"/>
      <c r="H88" s="67">
        <v>0</v>
      </c>
    </row>
    <row r="89" spans="1:8" s="5" customFormat="1" ht="23.25" customHeight="1">
      <c r="A89" s="130" t="s">
        <v>149</v>
      </c>
      <c r="B89" s="67">
        <v>0</v>
      </c>
      <c r="C89" s="129"/>
      <c r="D89" s="67">
        <v>0</v>
      </c>
      <c r="E89" s="129"/>
      <c r="F89" s="129">
        <v>260000</v>
      </c>
      <c r="G89" s="129"/>
      <c r="H89" s="67">
        <v>90000</v>
      </c>
    </row>
    <row r="90" spans="1:8" s="5" customFormat="1" ht="23.25" customHeight="1">
      <c r="A90" s="130" t="s">
        <v>150</v>
      </c>
      <c r="B90" s="67">
        <v>0</v>
      </c>
      <c r="C90" s="129"/>
      <c r="D90" s="67">
        <v>0</v>
      </c>
      <c r="E90" s="129"/>
      <c r="F90" s="129">
        <v>-50000</v>
      </c>
      <c r="G90" s="129"/>
      <c r="H90" s="67">
        <v>-50000</v>
      </c>
    </row>
    <row r="91" spans="1:8" s="5" customFormat="1" ht="23.25" customHeight="1">
      <c r="A91" s="123" t="s">
        <v>131</v>
      </c>
      <c r="B91" s="78">
        <v>-67812</v>
      </c>
      <c r="C91" s="78"/>
      <c r="D91" s="78">
        <v>-72604</v>
      </c>
      <c r="E91" s="78"/>
      <c r="F91" s="78">
        <v>-1084</v>
      </c>
      <c r="G91" s="78"/>
      <c r="H91" s="78">
        <v>-2287</v>
      </c>
    </row>
    <row r="92" spans="1:8" s="5" customFormat="1" ht="23.25" customHeight="1">
      <c r="A92" s="123" t="s">
        <v>151</v>
      </c>
      <c r="B92" s="67">
        <v>0</v>
      </c>
      <c r="C92" s="78"/>
      <c r="D92" s="75">
        <v>2689</v>
      </c>
      <c r="E92" s="78"/>
      <c r="F92" s="75">
        <v>0</v>
      </c>
      <c r="G92" s="78"/>
      <c r="H92" s="75">
        <v>2689</v>
      </c>
    </row>
    <row r="93" spans="1:8" s="5" customFormat="1" ht="23.25" customHeight="1">
      <c r="A93" s="123" t="s">
        <v>132</v>
      </c>
      <c r="B93" s="78">
        <v>-289502</v>
      </c>
      <c r="C93" s="78"/>
      <c r="D93" s="78">
        <v>-189674</v>
      </c>
      <c r="E93" s="78"/>
      <c r="F93" s="78">
        <v>-289502</v>
      </c>
      <c r="G93" s="78"/>
      <c r="H93" s="78">
        <v>-189674</v>
      </c>
    </row>
    <row r="94" spans="1:8" s="5" customFormat="1" ht="23.25" customHeight="1">
      <c r="A94" s="123" t="s">
        <v>148</v>
      </c>
      <c r="B94" s="78">
        <v>-4024</v>
      </c>
      <c r="C94" s="78"/>
      <c r="D94" s="75">
        <v>-2710</v>
      </c>
      <c r="E94" s="78"/>
      <c r="F94" s="78">
        <v>-3025</v>
      </c>
      <c r="G94" s="78"/>
      <c r="H94" s="75">
        <v>-450</v>
      </c>
    </row>
    <row r="95" spans="1:8" s="5" customFormat="1" ht="23.25" customHeight="1">
      <c r="A95" s="124" t="s">
        <v>133</v>
      </c>
      <c r="B95" s="47">
        <f>SUM(B87:B94)</f>
        <v>-361338</v>
      </c>
      <c r="C95" s="43"/>
      <c r="D95" s="47">
        <f>SUM(D87:D94)</f>
        <v>-262299</v>
      </c>
      <c r="E95" s="43"/>
      <c r="F95" s="47">
        <f>SUM(F87:F94)</f>
        <v>-83611</v>
      </c>
      <c r="G95" s="43"/>
      <c r="H95" s="47">
        <f>SUM(H87:H94)</f>
        <v>-149722</v>
      </c>
    </row>
    <row r="96" spans="1:8" s="5" customFormat="1" ht="23.25" customHeight="1">
      <c r="A96" s="124"/>
      <c r="B96" s="44"/>
      <c r="C96" s="58"/>
      <c r="D96" s="44"/>
      <c r="E96" s="58"/>
      <c r="F96" s="44"/>
      <c r="G96" s="58"/>
      <c r="H96" s="44"/>
    </row>
    <row r="97" spans="1:10" s="5" customFormat="1" ht="23.25" customHeight="1">
      <c r="A97" s="131" t="s">
        <v>156</v>
      </c>
      <c r="B97" s="117">
        <f>SUM(B60,B75,B95)</f>
        <v>64671</v>
      </c>
      <c r="C97" s="118"/>
      <c r="D97" s="117">
        <v>149581</v>
      </c>
      <c r="E97" s="118"/>
      <c r="F97" s="117">
        <f>SUM(F60,F75,F95)</f>
        <v>55671</v>
      </c>
      <c r="G97" s="118"/>
      <c r="H97" s="117">
        <v>-12212</v>
      </c>
    </row>
    <row r="98" spans="1:10" s="5" customFormat="1" ht="23.25" customHeight="1">
      <c r="A98" s="132" t="s">
        <v>134</v>
      </c>
      <c r="B98" s="133">
        <f>'BS 3-5'!F11</f>
        <v>242180</v>
      </c>
      <c r="C98" s="118"/>
      <c r="D98" s="133">
        <v>288761</v>
      </c>
      <c r="E98" s="118"/>
      <c r="F98" s="133">
        <f>'BS 3-5'!J11</f>
        <v>8245</v>
      </c>
      <c r="G98" s="118"/>
      <c r="H98" s="133">
        <v>35782</v>
      </c>
    </row>
    <row r="99" spans="1:10" s="5" customFormat="1" ht="23.25" customHeight="1" thickBot="1">
      <c r="A99" s="134" t="s">
        <v>140</v>
      </c>
      <c r="B99" s="119">
        <f>SUM(B97:B98)</f>
        <v>306851</v>
      </c>
      <c r="C99" s="120"/>
      <c r="D99" s="119">
        <v>438342</v>
      </c>
      <c r="E99" s="120"/>
      <c r="F99" s="119">
        <f>SUM(F97:F98)</f>
        <v>63916</v>
      </c>
      <c r="G99" s="120"/>
      <c r="H99" s="119">
        <v>23570</v>
      </c>
      <c r="I99" s="168"/>
      <c r="J99" s="168"/>
    </row>
    <row r="100" spans="1:10" ht="23.25" customHeight="1" thickTop="1">
      <c r="A100" s="135"/>
      <c r="B100" s="78"/>
      <c r="C100" s="78"/>
      <c r="D100" s="78"/>
      <c r="E100" s="78"/>
      <c r="F100" s="78"/>
      <c r="G100" s="78"/>
      <c r="H100" s="78"/>
    </row>
    <row r="101" spans="1:10" ht="23.25" customHeight="1">
      <c r="A101" s="136" t="s">
        <v>135</v>
      </c>
      <c r="B101" s="78"/>
      <c r="C101" s="78"/>
      <c r="D101" s="78"/>
      <c r="E101" s="78"/>
      <c r="F101" s="78"/>
      <c r="G101" s="78"/>
      <c r="H101" s="78"/>
    </row>
    <row r="102" spans="1:10" ht="23.25" customHeight="1">
      <c r="A102" s="116" t="s">
        <v>136</v>
      </c>
      <c r="B102" s="56">
        <v>0</v>
      </c>
      <c r="C102" s="78"/>
      <c r="D102" s="56">
        <v>200</v>
      </c>
      <c r="E102" s="78"/>
      <c r="F102" s="43">
        <v>0</v>
      </c>
      <c r="G102" s="78"/>
      <c r="H102" s="43">
        <v>0</v>
      </c>
    </row>
    <row r="103" spans="1:10" ht="23.25" customHeight="1">
      <c r="A103" s="116" t="s">
        <v>137</v>
      </c>
      <c r="B103" s="78">
        <v>6108</v>
      </c>
      <c r="C103" s="78"/>
      <c r="D103" s="78">
        <v>10655</v>
      </c>
      <c r="E103" s="78"/>
      <c r="F103" s="78">
        <v>2046</v>
      </c>
      <c r="G103" s="78"/>
      <c r="H103" s="78">
        <v>983</v>
      </c>
    </row>
    <row r="104" spans="1:10" ht="23.25" customHeight="1">
      <c r="A104" s="116" t="s">
        <v>138</v>
      </c>
      <c r="B104" s="78">
        <v>7628</v>
      </c>
      <c r="C104" s="78"/>
      <c r="D104" s="78">
        <v>1343</v>
      </c>
      <c r="E104" s="78"/>
      <c r="F104" s="78">
        <v>310</v>
      </c>
      <c r="G104" s="78"/>
      <c r="H104" s="78">
        <v>107</v>
      </c>
    </row>
    <row r="105" spans="1:10" ht="23.25" customHeight="1">
      <c r="A105" s="116" t="s">
        <v>139</v>
      </c>
      <c r="B105" s="78">
        <v>61677</v>
      </c>
      <c r="C105" s="98"/>
      <c r="D105" s="78">
        <v>72654</v>
      </c>
      <c r="E105" s="98"/>
      <c r="F105" s="63">
        <v>1195</v>
      </c>
      <c r="G105" s="98"/>
      <c r="H105" s="63">
        <v>3403</v>
      </c>
    </row>
    <row r="106" spans="1:10" ht="23.25" customHeight="1">
      <c r="A106" s="26" t="s">
        <v>169</v>
      </c>
      <c r="B106" s="63">
        <v>41</v>
      </c>
      <c r="C106" s="98"/>
      <c r="D106" s="63">
        <v>0</v>
      </c>
      <c r="E106" s="98"/>
      <c r="F106" s="63">
        <v>41</v>
      </c>
      <c r="G106" s="98"/>
      <c r="H106" s="63">
        <v>0</v>
      </c>
    </row>
  </sheetData>
  <mergeCells count="24">
    <mergeCell ref="A2:D2"/>
    <mergeCell ref="A35:D35"/>
    <mergeCell ref="A78:D78"/>
    <mergeCell ref="B9:H9"/>
    <mergeCell ref="B5:D5"/>
    <mergeCell ref="F5:H5"/>
    <mergeCell ref="B6:D6"/>
    <mergeCell ref="F6:H6"/>
    <mergeCell ref="B7:D7"/>
    <mergeCell ref="F7:H7"/>
    <mergeCell ref="B85:H85"/>
    <mergeCell ref="B38:D38"/>
    <mergeCell ref="F38:H38"/>
    <mergeCell ref="B42:H42"/>
    <mergeCell ref="B83:D83"/>
    <mergeCell ref="F83:H83"/>
    <mergeCell ref="F40:H40"/>
    <mergeCell ref="B39:D39"/>
    <mergeCell ref="F39:H39"/>
    <mergeCell ref="B81:D81"/>
    <mergeCell ref="F81:H81"/>
    <mergeCell ref="B82:D82"/>
    <mergeCell ref="F82:H82"/>
    <mergeCell ref="B40:D40"/>
  </mergeCells>
  <pageMargins left="0.8" right="0.8" top="0.48" bottom="0.5" header="0.5" footer="0.5"/>
  <pageSetup paperSize="9" scale="83" firstPageNumber="12" fitToHeight="0" orientation="portrait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7" man="1"/>
    <brk id="76" max="7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SH-8</vt:lpstr>
      <vt:lpstr>SH-9</vt:lpstr>
      <vt:lpstr>SH-10</vt:lpstr>
      <vt:lpstr>SH-11</vt:lpstr>
      <vt:lpstr>CF 12-14</vt:lpstr>
      <vt:lpstr>'BS 3-5'!Print_Area</vt:lpstr>
      <vt:lpstr>'CF 12-14'!Print_Area</vt:lpstr>
      <vt:lpstr>'PL 6-7'!Print_Area</vt:lpstr>
      <vt:lpstr>'SH-10'!Print_Area</vt:lpstr>
      <vt:lpstr>'SH-11'!Print_Area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Kittipat, Saeheng</cp:lastModifiedBy>
  <cp:revision/>
  <cp:lastPrinted>2023-11-07T03:26:13Z</cp:lastPrinted>
  <dcterms:created xsi:type="dcterms:W3CDTF">2004-12-15T01:41:44Z</dcterms:created>
  <dcterms:modified xsi:type="dcterms:W3CDTF">2023-11-07T07:19:06Z</dcterms:modified>
  <cp:category/>
  <cp:contentStatus/>
</cp:coreProperties>
</file>