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heng\Desktop\1Job\FY2023\AMR\Q3\FS\SET\EN\"/>
    </mc:Choice>
  </mc:AlternateContent>
  <xr:revisionPtr revIDLastSave="0" documentId="13_ncr:1_{835E3E1D-0A15-4A76-BDD6-C090591A647C}" xr6:coauthVersionLast="47" xr6:coauthVersionMax="47" xr10:uidLastSave="{00000000-0000-0000-0000-000000000000}"/>
  <bookViews>
    <workbookView xWindow="-120" yWindow="-120" windowWidth="29040" windowHeight="15840" tabRatio="791" xr2:uid="{00000000-000D-0000-FFFF-FFFF00000000}"/>
  </bookViews>
  <sheets>
    <sheet name="BS 2-3" sheetId="16" r:id="rId1"/>
    <sheet name="PL4-5" sheetId="1" r:id="rId2"/>
    <sheet name="SH6 " sheetId="19" r:id="rId3"/>
    <sheet name="SH7" sheetId="20" r:id="rId4"/>
    <sheet name="SH8" sheetId="18" r:id="rId5"/>
    <sheet name="SH 9" sheetId="14" r:id="rId6"/>
    <sheet name="CF10-11" sheetId="13" r:id="rId7"/>
  </sheets>
  <externalReferences>
    <externalReference r:id="rId8"/>
  </externalReferences>
  <definedNames>
    <definedName name="_xlnm._FilterDatabase" localSheetId="6" hidden="1">'CF10-11'!$A$57:$H$76</definedName>
    <definedName name="_Hlk120336604" localSheetId="0">'BS 2-3'!#REF!</definedName>
    <definedName name="_Hlk120336604" localSheetId="1">'PL4-5'!#REF!</definedName>
    <definedName name="_xlnm.Print_Area" localSheetId="0">'BS 2-3'!$A$1:$J$85</definedName>
    <definedName name="_xlnm.Print_Area" localSheetId="6">'CF10-11'!$A$1:$H$98</definedName>
    <definedName name="_xlnm.Print_Area" localSheetId="1">'PL4-5'!$A$1:$J$90</definedName>
    <definedName name="_xlnm.Print_Area" localSheetId="5">'SH 9'!$A$1:$L$26</definedName>
    <definedName name="_xlnm.Print_Area" localSheetId="2">'SH6 '!$A$1:$L$26</definedName>
    <definedName name="_xlnm.Print_Area" localSheetId="3">'SH7'!$A$1:$L$26</definedName>
    <definedName name="_xlnm.Print_Area" localSheetId="4">'SH8'!$A$1:$L$26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3" l="1"/>
  <c r="D12" i="13"/>
  <c r="J27" i="1"/>
  <c r="F27" i="1"/>
  <c r="D67" i="16"/>
  <c r="J37" i="16"/>
  <c r="B90" i="13"/>
  <c r="F90" i="13"/>
  <c r="H87" i="13"/>
  <c r="D87" i="13"/>
  <c r="B87" i="13"/>
  <c r="F87" i="13"/>
  <c r="L21" i="20"/>
  <c r="J23" i="14"/>
  <c r="L21" i="14"/>
  <c r="J22" i="14"/>
  <c r="L22" i="14" s="1"/>
  <c r="J17" i="14"/>
  <c r="J18" i="14" s="1"/>
  <c r="D17" i="14"/>
  <c r="D18" i="14" s="1"/>
  <c r="L16" i="14"/>
  <c r="L17" i="14" s="1"/>
  <c r="L18" i="14" s="1"/>
  <c r="L12" i="14"/>
  <c r="D23" i="14"/>
  <c r="F23" i="14"/>
  <c r="H23" i="14"/>
  <c r="J17" i="18"/>
  <c r="J18" i="18" s="1"/>
  <c r="F89" i="1"/>
  <c r="J89" i="1"/>
  <c r="F44" i="1"/>
  <c r="J44" i="1"/>
  <c r="H60" i="16"/>
  <c r="H23" i="18"/>
  <c r="F23" i="18"/>
  <c r="D23" i="18"/>
  <c r="D25" i="18" s="1"/>
  <c r="J22" i="18"/>
  <c r="L22" i="18" s="1"/>
  <c r="L21" i="18"/>
  <c r="H18" i="18"/>
  <c r="H25" i="18" s="1"/>
  <c r="F18" i="18"/>
  <c r="D18" i="18"/>
  <c r="L16" i="18"/>
  <c r="L17" i="18" s="1"/>
  <c r="L18" i="18" s="1"/>
  <c r="L12" i="18"/>
  <c r="H23" i="19"/>
  <c r="F23" i="19"/>
  <c r="D23" i="19"/>
  <c r="J22" i="19"/>
  <c r="L22" i="19" s="1"/>
  <c r="J23" i="19"/>
  <c r="J18" i="19"/>
  <c r="J25" i="19" s="1"/>
  <c r="H18" i="19"/>
  <c r="H25" i="19" s="1"/>
  <c r="F18" i="19"/>
  <c r="F25" i="19" s="1"/>
  <c r="D18" i="19"/>
  <c r="D25" i="19" s="1"/>
  <c r="J17" i="19"/>
  <c r="L16" i="19"/>
  <c r="L17" i="19" s="1"/>
  <c r="L18" i="19" s="1"/>
  <c r="L12" i="19"/>
  <c r="F25" i="18" l="1"/>
  <c r="L23" i="14"/>
  <c r="L23" i="18"/>
  <c r="J23" i="18"/>
  <c r="J25" i="18" s="1"/>
  <c r="L25" i="18" s="1"/>
  <c r="L21" i="19"/>
  <c r="L23" i="19" s="1"/>
  <c r="L25" i="19" s="1"/>
  <c r="J83" i="16" l="1"/>
  <c r="H83" i="16"/>
  <c r="F83" i="16"/>
  <c r="D83" i="16"/>
  <c r="J67" i="16"/>
  <c r="H67" i="16"/>
  <c r="F67" i="16"/>
  <c r="J60" i="16"/>
  <c r="F60" i="16"/>
  <c r="D60" i="16"/>
  <c r="D68" i="16" s="1"/>
  <c r="H37" i="16"/>
  <c r="F37" i="16"/>
  <c r="D37" i="16"/>
  <c r="J19" i="16"/>
  <c r="H19" i="16"/>
  <c r="F19" i="16"/>
  <c r="F39" i="16" s="1"/>
  <c r="D19" i="16"/>
  <c r="F68" i="16" l="1"/>
  <c r="F85" i="16" s="1"/>
  <c r="D85" i="16"/>
  <c r="D39" i="16"/>
  <c r="J68" i="16"/>
  <c r="J85" i="16" s="1"/>
  <c r="H39" i="16"/>
  <c r="J39" i="16"/>
  <c r="H68" i="16"/>
  <c r="H85" i="16" s="1"/>
  <c r="B76" i="13" l="1"/>
  <c r="H82" i="1" l="1"/>
  <c r="H85" i="1" s="1"/>
  <c r="D82" i="1"/>
  <c r="H66" i="1"/>
  <c r="D66" i="1"/>
  <c r="H60" i="1"/>
  <c r="D60" i="1"/>
  <c r="D85" i="1" l="1"/>
  <c r="J22" i="20"/>
  <c r="L22" i="20" s="1"/>
  <c r="L23" i="20" s="1"/>
  <c r="D68" i="1"/>
  <c r="D72" i="1" s="1"/>
  <c r="D74" i="1" s="1"/>
  <c r="B12" i="13" s="1"/>
  <c r="B33" i="13" s="1"/>
  <c r="H68" i="1"/>
  <c r="H72" i="1" s="1"/>
  <c r="H74" i="1" s="1"/>
  <c r="F12" i="13" s="1"/>
  <c r="D87" i="1" l="1"/>
  <c r="D89" i="1" s="1"/>
  <c r="H87" i="1"/>
  <c r="H89" i="1" s="1"/>
  <c r="H18" i="20"/>
  <c r="F18" i="20"/>
  <c r="D18" i="20"/>
  <c r="L17" i="20"/>
  <c r="L18" i="20" s="1"/>
  <c r="J17" i="20"/>
  <c r="J18" i="20" s="1"/>
  <c r="B49" i="13" l="1"/>
  <c r="H37" i="1"/>
  <c r="H40" i="1" s="1"/>
  <c r="B51" i="13" l="1"/>
  <c r="B89" i="13" s="1"/>
  <c r="J25" i="14" l="1"/>
  <c r="J23" i="20"/>
  <c r="J25" i="20" s="1"/>
  <c r="F76" i="13" l="1"/>
  <c r="F33" i="13"/>
  <c r="F49" i="13" l="1"/>
  <c r="F51" i="13" s="1"/>
  <c r="F89" i="13" s="1"/>
  <c r="C89" i="13" l="1"/>
  <c r="E89" i="13"/>
  <c r="G89" i="13"/>
  <c r="D23" i="20"/>
  <c r="D25" i="20" s="1"/>
  <c r="F23" i="20"/>
  <c r="F25" i="20" s="1"/>
  <c r="H23" i="20"/>
  <c r="H25" i="20" s="1"/>
  <c r="D37" i="1"/>
  <c r="D15" i="1"/>
  <c r="H15" i="1"/>
  <c r="H25" i="14"/>
  <c r="F25" i="14"/>
  <c r="D25" i="14"/>
  <c r="H21" i="1"/>
  <c r="D21" i="1"/>
  <c r="L25" i="20" l="1"/>
  <c r="L25" i="14"/>
  <c r="H23" i="1"/>
  <c r="H27" i="1" s="1"/>
  <c r="D40" i="1"/>
  <c r="D23" i="1"/>
  <c r="D27" i="1" s="1"/>
  <c r="D29" i="1" s="1"/>
  <c r="F91" i="13"/>
  <c r="H29" i="1" l="1"/>
  <c r="D42" i="1"/>
  <c r="D44" i="1" s="1"/>
  <c r="B91" i="13" l="1"/>
  <c r="H42" i="1"/>
  <c r="H44" i="1" s="1"/>
</calcChain>
</file>

<file path=xl/sharedStrings.xml><?xml version="1.0" encoding="utf-8"?>
<sst xmlns="http://schemas.openxmlformats.org/spreadsheetml/2006/main" count="392" uniqueCount="203">
  <si>
    <t>Statement of financial position</t>
  </si>
  <si>
    <t>Consolidated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</si>
  <si>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</si>
  <si>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</si>
  <si>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</si>
  <si>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</si>
  <si>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</si>
  <si>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</si>
  <si>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</si>
  <si>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thoudsand Baht)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</si>
  <si>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</si>
  <si>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</si>
  <si>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</si>
  <si>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</si>
  <si>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</si>
  <si>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</si>
  <si>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</si>
  <si>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</si>
  <si>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</si>
  <si>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</si>
  <si>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</si>
  <si>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</si>
  <si>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</si>
  <si>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</si>
  <si>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</si>
  <si>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</si>
  <si>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</si>
  <si>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</si>
  <si>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</si>
  <si>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</si>
  <si>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</si>
  <si>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Deposits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</si>
  <si>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</si>
  <si>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</si>
  <si>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</si>
  <si>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</si>
  <si>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</si>
  <si>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</si>
  <si>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</si>
  <si>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</si>
  <si>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</si>
  <si>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</si>
  <si>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</si>
  <si>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</si>
  <si>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</si>
  <si>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</si>
  <si>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</si>
  <si>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</si>
  <si>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</si>
  <si>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</si>
  <si>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</si>
  <si>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</si>
  <si>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</si>
  <si>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</si>
  <si>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</si>
  <si>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</si>
  <si>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</si>
  <si>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</si>
  <si>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</si>
  <si>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</si>
  <si>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</si>
  <si>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</si>
  <si>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</si>
  <si>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</si>
  <si>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</si>
  <si>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</si>
  <si>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</si>
  <si>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</si>
  <si>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</si>
  <si>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</si>
  <si>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</si>
  <si>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</si>
  <si>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</si>
  <si>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</si>
  <si>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</si>
  <si>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>Share of profit of associates accounted for</t>
  </si>
  <si>
    <t xml:space="preserve">   using equity method</t>
  </si>
  <si>
    <t>Other comprenensive income (loss)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</si>
  <si>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</si>
  <si>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</si>
  <si>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</si>
  <si>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</si>
  <si>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</si>
  <si>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</si>
  <si>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Other comprehensive income (loss) for the period, </t>
  </si>
  <si>
    <t xml:space="preserve">   net of tax</t>
  </si>
  <si>
    <t>Nine-month period ended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</si>
  <si>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</si>
  <si>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</si>
  <si>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</si>
  <si>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</si>
  <si>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</si>
  <si>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</si>
  <si>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</si>
  <si>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</si>
  <si>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</si>
  <si>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</si>
  <si>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</si>
  <si>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</si>
  <si>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</si>
  <si>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</si>
  <si>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</si>
  <si>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</si>
  <si>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</si>
  <si>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</si>
  <si>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Profit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</si>
  <si>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</si>
  <si>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</si>
  <si>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</si>
  <si>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</si>
  <si>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</si>
  <si>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</si>
  <si>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</si>
  <si>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</si>
  <si>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</si>
  <si>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Statement of cash flows (Unaudited)</t>
  </si>
  <si>
    <t>Cash flows from operating activities</t>
  </si>
  <si>
    <t>Depreciation</t>
  </si>
  <si>
    <t>Amortisation of digital television licences</t>
  </si>
  <si>
    <t>Amortisation of books copyright</t>
  </si>
  <si>
    <t>Amortisation of other intangible assets</t>
  </si>
  <si>
    <t>Amortisation of premium on investments in debt securities</t>
  </si>
  <si>
    <t>Gain on disposal of investment in associate</t>
  </si>
  <si>
    <t>Interest income</t>
  </si>
  <si>
    <t>Changes in operating assets and liabilities</t>
  </si>
  <si>
    <t xml:space="preserve">Inventories </t>
  </si>
  <si>
    <t>Restricted deposits at financial institutions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</si>
  <si>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</si>
  <si>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</si>
  <si>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</si>
  <si>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</si>
  <si>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Decrease in other current financial assets</t>
  </si>
  <si>
    <t>Proceeds from redemption of debt securities</t>
  </si>
  <si>
    <t>Acquisition of debt securities</t>
  </si>
  <si>
    <t>Acquisition of book copyright</t>
  </si>
  <si>
    <t>Proceeds from sale of equipment</t>
  </si>
  <si>
    <t>Acquisition of other intangible assets</t>
  </si>
  <si>
    <t>Short-term loan to subsidiary</t>
  </si>
  <si>
    <t>Proceeds from repayment of short-term loans to subsidiary</t>
  </si>
  <si>
    <t>Proceeds from sale of investment in associate</t>
  </si>
  <si>
    <t>Interest received</t>
  </si>
  <si>
    <t>Cash flows from financing activities</t>
  </si>
  <si>
    <t xml:space="preserve">Payment of lease liabilities </t>
  </si>
  <si>
    <t>Dividends paid to owners of the Company</t>
  </si>
  <si>
    <t>Net cash used in financing activities</t>
  </si>
  <si>
    <t>Cash and cash equivalents at at 1 January</t>
  </si>
  <si>
    <t>Cash and cash equivalents at 30 September</t>
  </si>
  <si>
    <t>Non-cash transactions</t>
  </si>
  <si>
    <t>Receivable from sale of equipment</t>
  </si>
  <si>
    <t>Payables for purchase of plant and equipment</t>
  </si>
  <si>
    <t>Payable for purchase of other intangible assets</t>
  </si>
  <si>
    <t>Acquisition of assets by lease</t>
  </si>
  <si>
    <t>Impairment loss on equipment</t>
  </si>
  <si>
    <t>Unrealised loss on exchange rate</t>
  </si>
  <si>
    <t>Nine-month period ended 30 September 2022</t>
  </si>
  <si>
    <t>Balance at 1 January 2022</t>
  </si>
  <si>
    <t>Balance at 30 September 2022</t>
  </si>
  <si>
    <t>Gain on remeasurements of defined benefit plans</t>
  </si>
  <si>
    <t xml:space="preserve">Other comprehensive income for the period, </t>
  </si>
  <si>
    <t xml:space="preserve">   Profit</t>
  </si>
  <si>
    <t>Dividend received</t>
  </si>
  <si>
    <t>Proceeds from borrowings from related party</t>
  </si>
  <si>
    <t>Interest paid</t>
  </si>
  <si>
    <t>Proceeds from terminated lease</t>
  </si>
  <si>
    <t>Tax income (expense)</t>
  </si>
  <si>
    <t>Net increase (decrease) in cash and cash equivalents</t>
  </si>
  <si>
    <t>(Gain) loss on disposal of equipment</t>
  </si>
  <si>
    <t>Amarin Corporations Public Company Limited and its Subsidiaries</t>
  </si>
  <si>
    <t>3, 4</t>
  </si>
  <si>
    <t>Current portion of investments in</t>
  </si>
  <si>
    <t>Investments in associates</t>
  </si>
  <si>
    <t xml:space="preserve">Deposits </t>
  </si>
  <si>
    <t>Short-term loans from financial instituitions</t>
  </si>
  <si>
    <t>Short-term loans from related party</t>
  </si>
  <si>
    <t>Corporate income tax payable</t>
  </si>
  <si>
    <t>Nine-month period ended 30 September 2023</t>
  </si>
  <si>
    <t>Balance at 1 January 2023</t>
  </si>
  <si>
    <t>Balance at 30 September 2023</t>
  </si>
  <si>
    <t>Transfer right-of-use assets to equipment</t>
  </si>
  <si>
    <t>Profit before income tax expense</t>
  </si>
  <si>
    <t>Profit for the period</t>
  </si>
  <si>
    <t>Profit from operating activities</t>
  </si>
  <si>
    <r>
      <t>Basic earnings per share</t>
    </r>
    <r>
      <rPr>
        <b/>
        <i/>
        <sz val="11"/>
        <rFont val="Times New Roman"/>
        <family val="1"/>
      </rPr>
      <t xml:space="preserve"> (in Baht)  </t>
    </r>
  </si>
  <si>
    <t>8</t>
  </si>
  <si>
    <t>(formerly Amarin Printing and Publishing Public Company Limited and its Subsidiaries)</t>
  </si>
  <si>
    <t>Income</t>
  </si>
  <si>
    <t>Total income</t>
  </si>
  <si>
    <t>Share of other comprehensive income of associate</t>
  </si>
  <si>
    <t>accounted for using quity method - net of tax</t>
  </si>
  <si>
    <t>Tax expense (income)</t>
  </si>
  <si>
    <t>using equity method, net of tax</t>
  </si>
  <si>
    <t>(Reversal of) allowance for returned magazines and books</t>
  </si>
  <si>
    <t>Reversal of expected credit loss</t>
  </si>
  <si>
    <t>Reversal of loss on inventories devaluation</t>
  </si>
  <si>
    <t>Dividend income</t>
  </si>
  <si>
    <t>Tax received</t>
  </si>
  <si>
    <t>Acquisition of property, plant and equipment</t>
  </si>
  <si>
    <t>Net cash used in investing activities</t>
  </si>
  <si>
    <t>Proceeds from borrowings from financial institutions</t>
  </si>
  <si>
    <t>Adjustments to reconcile profit to cash receipts</t>
  </si>
  <si>
    <t>Net cash generated from operations</t>
  </si>
  <si>
    <t>Repayment of borrowings from financial institutions</t>
  </si>
  <si>
    <t>Repayment of borrowings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</si>
</sst>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 ;\(#,##0\)"/>
    <numFmt numFmtId="168" formatCode="#,##0_ ;\(#,##0\)\ 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0" fontId="9" fillId="0" borderId="0" xfId="0" applyFont="1"/>
    <xf numFmtId="0" fontId="10" fillId="0" borderId="0" xfId="0" applyFont="1"/>
    <xf numFmtId="49" fontId="6" fillId="0" borderId="0" xfId="0" applyNumberFormat="1" applyFont="1"/>
    <xf numFmtId="49" fontId="2" fillId="0" borderId="0" xfId="0" applyNumberFormat="1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1" xfId="0" applyNumberFormat="1" applyFont="1" applyBorder="1"/>
    <xf numFmtId="164" fontId="3" fillId="0" borderId="2" xfId="0" applyNumberFormat="1" applyFont="1" applyBorder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49" fontId="8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164" fontId="3" fillId="0" borderId="3" xfId="0" applyNumberFormat="1" applyFont="1" applyBorder="1"/>
    <xf numFmtId="166" fontId="0" fillId="0" borderId="0" xfId="1" applyNumberFormat="1" applyFont="1" applyFill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/>
    <xf numFmtId="167" fontId="0" fillId="0" borderId="0" xfId="0" applyNumberFormat="1"/>
    <xf numFmtId="167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right"/>
    </xf>
    <xf numFmtId="167" fontId="3" fillId="0" borderId="0" xfId="0" applyNumberFormat="1" applyFont="1"/>
    <xf numFmtId="167" fontId="3" fillId="0" borderId="2" xfId="0" applyNumberFormat="1" applyFont="1" applyBorder="1" applyAlignment="1">
      <alignment horizontal="right"/>
    </xf>
    <xf numFmtId="168" fontId="3" fillId="0" borderId="0" xfId="0" applyNumberFormat="1" applyFont="1"/>
    <xf numFmtId="168" fontId="0" fillId="0" borderId="0" xfId="0" applyNumberFormat="1"/>
    <xf numFmtId="43" fontId="2" fillId="0" borderId="0" xfId="1" applyFont="1" applyFill="1" applyBorder="1" applyAlignment="1">
      <alignment horizontal="right"/>
    </xf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0" fillId="0" borderId="0" xfId="1" applyFont="1" applyFill="1" applyBorder="1" applyAlignment="1"/>
    <xf numFmtId="0" fontId="11" fillId="0" borderId="0" xfId="0" applyFont="1"/>
    <xf numFmtId="0" fontId="10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3" fontId="2" fillId="0" borderId="0" xfId="1" applyFont="1" applyFill="1" applyBorder="1" applyAlignment="1"/>
    <xf numFmtId="43" fontId="3" fillId="0" borderId="1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43" fontId="0" fillId="0" borderId="4" xfId="1" applyFont="1" applyFill="1" applyBorder="1" applyAlignment="1"/>
    <xf numFmtId="166" fontId="0" fillId="0" borderId="0" xfId="1" applyNumberFormat="1" applyFont="1" applyFill="1" applyBorder="1" applyAlignment="1"/>
    <xf numFmtId="37" fontId="3" fillId="0" borderId="0" xfId="0" applyNumberFormat="1" applyFont="1"/>
    <xf numFmtId="9" fontId="0" fillId="0" borderId="0" xfId="2" applyFont="1" applyFill="1" applyAlignment="1"/>
    <xf numFmtId="41" fontId="0" fillId="0" borderId="0" xfId="0" applyNumberFormat="1"/>
    <xf numFmtId="0" fontId="12" fillId="0" borderId="0" xfId="0" applyFont="1"/>
    <xf numFmtId="41" fontId="0" fillId="0" borderId="0" xfId="0" applyNumberFormat="1" applyAlignment="1">
      <alignment horizontal="left"/>
    </xf>
    <xf numFmtId="41" fontId="0" fillId="0" borderId="4" xfId="0" applyNumberFormat="1" applyBorder="1"/>
    <xf numFmtId="49" fontId="0" fillId="0" borderId="0" xfId="0" applyNumberFormat="1" applyAlignment="1">
      <alignment horizontal="left" indent="1"/>
    </xf>
    <xf numFmtId="43" fontId="0" fillId="0" borderId="2" xfId="1" applyFont="1" applyFill="1" applyBorder="1" applyAlignment="1"/>
    <xf numFmtId="166" fontId="0" fillId="0" borderId="4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2" fillId="0" borderId="0" xfId="1" applyNumberFormat="1" applyFont="1" applyFill="1" applyAlignment="1"/>
    <xf numFmtId="166" fontId="3" fillId="0" borderId="3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0" xfId="1" applyNumberFormat="1" applyFont="1" applyFill="1" applyBorder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left"/>
    </xf>
    <xf numFmtId="166" fontId="3" fillId="0" borderId="0" xfId="1" applyNumberFormat="1" applyFont="1" applyFill="1" applyBorder="1" applyAlignment="1">
      <alignment horizontal="left"/>
    </xf>
    <xf numFmtId="16" fontId="3" fillId="0" borderId="0" xfId="0" quotePrefix="1" applyNumberFormat="1" applyFont="1" applyAlignment="1">
      <alignment horizontal="left"/>
    </xf>
    <xf numFmtId="164" fontId="0" fillId="0" borderId="4" xfId="0" applyNumberFormat="1" applyBorder="1"/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center"/>
    </xf>
    <xf numFmtId="167" fontId="0" fillId="0" borderId="0" xfId="0" applyNumberFormat="1" applyAlignment="1">
      <alignment horizontal="right"/>
    </xf>
    <xf numFmtId="41" fontId="3" fillId="0" borderId="1" xfId="0" applyNumberFormat="1" applyFont="1" applyBorder="1"/>
    <xf numFmtId="167" fontId="3" fillId="0" borderId="4" xfId="0" applyNumberFormat="1" applyFont="1" applyBorder="1"/>
    <xf numFmtId="41" fontId="0" fillId="0" borderId="2" xfId="0" applyNumberFormat="1" applyBorder="1"/>
    <xf numFmtId="0" fontId="6" fillId="0" borderId="0" xfId="0" applyFont="1" applyAlignment="1">
      <alignment horizontal="center" wrapText="1"/>
    </xf>
    <xf numFmtId="166" fontId="2" fillId="0" borderId="4" xfId="1" applyNumberFormat="1" applyFont="1" applyFill="1" applyBorder="1" applyAlignment="1"/>
    <xf numFmtId="166" fontId="3" fillId="0" borderId="0" xfId="0" applyNumberFormat="1" applyFont="1"/>
    <xf numFmtId="166" fontId="3" fillId="0" borderId="4" xfId="1" applyNumberFormat="1" applyFont="1" applyFill="1" applyBorder="1" applyAlignment="1"/>
    <xf numFmtId="164" fontId="3" fillId="0" borderId="4" xfId="0" applyNumberFormat="1" applyFont="1" applyBorder="1"/>
    <xf numFmtId="0" fontId="0" fillId="0" borderId="0" xfId="0" applyAlignment="1">
      <alignment horizontal="left" wrapText="1"/>
    </xf>
    <xf numFmtId="166" fontId="0" fillId="0" borderId="0" xfId="1" applyNumberFormat="1" applyFont="1" applyFill="1"/>
    <xf numFmtId="0" fontId="5" fillId="0" borderId="0" xfId="0" applyFont="1" applyAlignment="1">
      <alignment horizontal="justify"/>
    </xf>
    <xf numFmtId="43" fontId="0" fillId="0" borderId="0" xfId="0" applyNumberFormat="1"/>
    <xf numFmtId="43" fontId="0" fillId="0" borderId="0" xfId="1" applyFont="1" applyFill="1" applyAlignment="1"/>
    <xf numFmtId="0" fontId="5" fillId="0" borderId="0" xfId="0" applyFont="1" applyAlignment="1">
      <alignment horizontal="left"/>
    </xf>
    <xf numFmtId="49" fontId="0" fillId="0" borderId="0" xfId="0" applyNumberFormat="1" applyFill="1"/>
    <xf numFmtId="0" fontId="0" fillId="0" borderId="0" xfId="0" applyAlignment="1">
      <alignment horizontal="center"/>
    </xf>
    <xf numFmtId="43" fontId="0" fillId="0" borderId="0" xfId="1" applyFont="1" applyFill="1"/>
    <xf numFmtId="41" fontId="0" fillId="0" borderId="0" xfId="1" applyNumberFormat="1" applyFont="1" applyFill="1"/>
    <xf numFmtId="49" fontId="0" fillId="0" borderId="0" xfId="0" applyNumberFormat="1" applyFont="1"/>
    <xf numFmtId="166" fontId="3" fillId="0" borderId="4" xfId="1" applyNumberFormat="1" applyFont="1" applyBorder="1"/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166" fontId="3" fillId="0" borderId="1" xfId="1" applyNumberFormat="1" applyFont="1" applyFill="1" applyBorder="1"/>
    <xf numFmtId="43" fontId="2" fillId="0" borderId="0" xfId="1" applyFont="1" applyFill="1"/>
    <xf numFmtId="166" fontId="2" fillId="0" borderId="0" xfId="1" applyNumberFormat="1" applyFont="1" applyFill="1"/>
    <xf numFmtId="166" fontId="3" fillId="0" borderId="2" xfId="1" applyNumberFormat="1" applyFont="1" applyFill="1" applyBorder="1"/>
    <xf numFmtId="167" fontId="3" fillId="0" borderId="0" xfId="0" applyNumberFormat="1" applyFont="1" applyAlignment="1">
      <alignment horizontal="left"/>
    </xf>
    <xf numFmtId="166" fontId="2" fillId="0" borderId="0" xfId="1" applyNumberFormat="1" applyFont="1"/>
    <xf numFmtId="166" fontId="0" fillId="0" borderId="0" xfId="1" applyNumberFormat="1" applyFont="1"/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Alignment="1">
      <alignment horizontal="right"/>
    </xf>
    <xf numFmtId="166" fontId="3" fillId="0" borderId="4" xfId="1" applyNumberFormat="1" applyFont="1" applyFill="1" applyBorder="1"/>
    <xf numFmtId="166" fontId="3" fillId="0" borderId="2" xfId="1" applyNumberFormat="1" applyFont="1" applyFill="1" applyBorder="1" applyAlignment="1">
      <alignment horizontal="right"/>
    </xf>
    <xf numFmtId="166" fontId="0" fillId="0" borderId="0" xfId="0" applyNumberFormat="1"/>
    <xf numFmtId="43" fontId="3" fillId="0" borderId="4" xfId="1" applyFont="1" applyBorder="1"/>
    <xf numFmtId="43" fontId="2" fillId="0" borderId="0" xfId="1" applyFont="1"/>
    <xf numFmtId="166" fontId="0" fillId="0" borderId="4" xfId="0" applyNumberFormat="1" applyBorder="1"/>
    <xf numFmtId="49" fontId="3" fillId="0" borderId="0" xfId="0" applyNumberFormat="1" applyFont="1" applyFill="1"/>
    <xf numFmtId="49" fontId="13" fillId="0" borderId="0" xfId="0" applyNumberFormat="1" applyFont="1"/>
    <xf numFmtId="0" fontId="9" fillId="0" borderId="0" xfId="0" applyFont="1" applyAlignment="1">
      <alignment horizontal="left"/>
    </xf>
    <xf numFmtId="166" fontId="9" fillId="0" borderId="0" xfId="1" applyNumberFormat="1" applyFont="1" applyFill="1" applyBorder="1" applyAlignment="1">
      <alignment horizontal="left"/>
    </xf>
    <xf numFmtId="0" fontId="0" fillId="0" borderId="0" xfId="0" quotePrefix="1" applyAlignment="1">
      <alignment horizontal="left" indent="1"/>
    </xf>
    <xf numFmtId="166" fontId="2" fillId="0" borderId="5" xfId="1" applyNumberFormat="1" applyFont="1" applyFill="1" applyBorder="1" applyAlignment="1"/>
    <xf numFmtId="166" fontId="3" fillId="0" borderId="0" xfId="1" applyNumberFormat="1" applyFont="1"/>
    <xf numFmtId="167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MARIN%20CORPORATIONS%20PUBLIC%20COMPANY%20LIMITED%20-%201000742703\1252692%20-%202022%20Dec-FSA-Amarin%20Printing\Financial%20Statement\Quater\1252692_2022Dec_FSA_TH_Q3_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2-3"/>
      <sheetName val="PL4-5"/>
      <sheetName val="SH6 "/>
      <sheetName val="SH7"/>
      <sheetName val="SH8"/>
      <sheetName val="SH 9"/>
      <sheetName val="CF10-11"/>
    </sheetNames>
    <sheetDataSet>
      <sheetData sheetId="0"/>
      <sheetData sheetId="1">
        <row r="72">
          <cell r="D72">
            <v>378235</v>
          </cell>
        </row>
        <row r="80">
          <cell r="D80">
            <v>0</v>
          </cell>
        </row>
        <row r="83">
          <cell r="J83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1"/>
  <sheetViews>
    <sheetView tabSelected="1" view="pageBreakPreview" zoomScale="85" zoomScaleNormal="70" zoomScaleSheetLayoutView="85" workbookViewId="0"/>
  </sheetViews>
  <sheetFormatPr defaultColWidth="9.140625" defaultRowHeight="18.75" customHeight="1" x14ac:dyDescent="0.25"/>
  <cols>
    <col min="1" max="1" width="41" style="19" customWidth="1"/>
    <col min="2" max="2" width="5.85546875" customWidth="1"/>
    <col min="3" max="3" width="2.28515625" customWidth="1"/>
    <col min="4" max="4" width="13" customWidth="1"/>
    <col min="5" max="5" width="2.28515625" customWidth="1"/>
    <col min="6" max="6" width="12.85546875" customWidth="1"/>
    <col min="7" max="7" width="2.28515625" style="22" customWidth="1"/>
    <col min="8" max="8" width="13" customWidth="1"/>
    <col min="9" max="9" width="2.28515625" customWidth="1"/>
    <col min="10" max="10" width="12.85546875" customWidth="1"/>
    <col min="11" max="13" width="9.140625" style="20"/>
    <col min="14" max="14" width="9.5703125" style="20" bestFit="1" customWidth="1"/>
  </cols>
  <sheetData>
    <row r="1" spans="1:19" ht="21" customHeight="1" x14ac:dyDescent="0.3">
      <c r="A1" s="16" t="s">
        <v>167</v>
      </c>
    </row>
    <row r="2" spans="1:19" ht="21" customHeight="1" x14ac:dyDescent="0.3">
      <c r="A2" s="16" t="s">
        <v>184</v>
      </c>
      <c r="C2" s="33"/>
      <c r="D2" s="33"/>
      <c r="E2" s="33"/>
      <c r="F2" s="33"/>
      <c r="G2" s="34"/>
      <c r="H2" s="33"/>
      <c r="I2" s="33"/>
      <c r="J2" s="33"/>
    </row>
    <row r="3" spans="1:19" ht="21" customHeight="1" x14ac:dyDescent="0.25">
      <c r="A3" s="17" t="s">
        <v>0</v>
      </c>
      <c r="S3" s="79"/>
    </row>
    <row r="5" spans="1:19" ht="18.75" customHeight="1" x14ac:dyDescent="0.25">
      <c r="D5" s="134" t="s">
        <v>1</v>
      </c>
      <c r="E5" s="134"/>
      <c r="F5" s="134"/>
      <c r="H5" s="134" t="s">
        <v>2</v>
      </c>
      <c r="I5" s="134"/>
      <c r="J5" s="134"/>
    </row>
    <row r="6" spans="1:19" ht="18.75" customHeight="1" x14ac:dyDescent="0.25">
      <c r="A6" s="105"/>
      <c r="B6" s="107"/>
      <c r="C6" s="107"/>
      <c r="D6" s="134" t="s">
        <v>3</v>
      </c>
      <c r="E6" s="134"/>
      <c r="F6" s="134"/>
      <c r="G6" s="10"/>
      <c r="H6" s="134" t="s">
        <v>3</v>
      </c>
      <c r="I6" s="134"/>
      <c r="J6" s="134"/>
    </row>
    <row r="7" spans="1:19" ht="18.75" customHeight="1" x14ac:dyDescent="0.25">
      <c r="A7" s="105"/>
      <c r="B7" s="107"/>
      <c r="C7" s="107"/>
      <c r="D7" s="108" t="s">
        <v>4</v>
      </c>
      <c r="E7" s="107"/>
      <c r="F7" s="107" t="s">
        <v>5</v>
      </c>
      <c r="H7" s="108" t="s">
        <v>4</v>
      </c>
      <c r="I7" s="107"/>
      <c r="J7" s="107" t="s">
        <v>5</v>
      </c>
      <c r="K7"/>
      <c r="L7"/>
      <c r="M7"/>
      <c r="N7"/>
    </row>
    <row r="8" spans="1:19" ht="18.75" customHeight="1" x14ac:dyDescent="0.25">
      <c r="A8" s="109" t="s">
        <v>6</v>
      </c>
      <c r="B8" s="106" t="s">
        <v>7</v>
      </c>
      <c r="C8" s="107"/>
      <c r="D8" s="107">
        <v>2023</v>
      </c>
      <c r="E8" s="107"/>
      <c r="F8" s="107">
        <v>2022</v>
      </c>
      <c r="H8" s="107">
        <v>2023</v>
      </c>
      <c r="I8" s="107"/>
      <c r="J8" s="107">
        <v>2022</v>
      </c>
    </row>
    <row r="9" spans="1:19" ht="18.75" customHeight="1" x14ac:dyDescent="0.25">
      <c r="A9" s="15"/>
      <c r="B9" s="106"/>
      <c r="C9" s="107"/>
      <c r="D9" s="107" t="s">
        <v>8</v>
      </c>
      <c r="E9" s="107"/>
      <c r="F9" s="107"/>
      <c r="G9" s="107"/>
      <c r="H9" s="107" t="s">
        <v>8</v>
      </c>
      <c r="I9" s="107"/>
      <c r="J9" s="107"/>
    </row>
    <row r="10" spans="1:19" ht="18.75" customHeight="1" x14ac:dyDescent="0.25">
      <c r="A10"/>
      <c r="B10" s="107"/>
      <c r="C10" s="107"/>
      <c r="D10" s="133" t="s">
        <v>9</v>
      </c>
      <c r="E10" s="133"/>
      <c r="F10" s="133"/>
      <c r="G10" s="133"/>
      <c r="H10" s="133"/>
      <c r="I10" s="133"/>
      <c r="J10" s="133"/>
    </row>
    <row r="11" spans="1:19" ht="18.75" customHeight="1" x14ac:dyDescent="0.25">
      <c r="A11" s="18" t="s">
        <v>10</v>
      </c>
      <c r="B11" s="107"/>
      <c r="C11" s="33"/>
      <c r="D11" s="33"/>
      <c r="E11" s="33"/>
      <c r="F11" s="33"/>
      <c r="G11" s="34"/>
      <c r="H11" s="33"/>
      <c r="I11" s="33"/>
      <c r="J11" s="33"/>
    </row>
    <row r="12" spans="1:19" ht="18.75" customHeight="1" x14ac:dyDescent="0.25">
      <c r="A12" s="19" t="s">
        <v>11</v>
      </c>
      <c r="B12" s="107"/>
      <c r="C12" s="58"/>
      <c r="D12" s="58">
        <v>306851</v>
      </c>
      <c r="E12" s="58"/>
      <c r="F12" s="58">
        <v>242180</v>
      </c>
      <c r="G12" s="58"/>
      <c r="H12" s="55">
        <v>63916</v>
      </c>
      <c r="I12" s="58"/>
      <c r="J12" s="24">
        <v>8245</v>
      </c>
      <c r="L12" s="35"/>
    </row>
    <row r="13" spans="1:19" ht="18.75" customHeight="1" x14ac:dyDescent="0.25">
      <c r="A13" s="19" t="s">
        <v>12</v>
      </c>
      <c r="B13" s="106" t="s">
        <v>168</v>
      </c>
      <c r="C13" s="58"/>
      <c r="D13" s="58">
        <v>491342</v>
      </c>
      <c r="E13" s="58"/>
      <c r="F13" s="58">
        <v>517770</v>
      </c>
      <c r="G13" s="58"/>
      <c r="H13" s="55">
        <v>272126</v>
      </c>
      <c r="I13" s="83"/>
      <c r="J13" s="24">
        <v>290564</v>
      </c>
      <c r="L13" s="35"/>
    </row>
    <row r="14" spans="1:19" ht="18.75" customHeight="1" x14ac:dyDescent="0.25">
      <c r="A14" s="19" t="s">
        <v>13</v>
      </c>
      <c r="B14" s="106">
        <v>3</v>
      </c>
      <c r="C14" s="58"/>
      <c r="D14" s="58">
        <v>88989</v>
      </c>
      <c r="E14" s="58"/>
      <c r="F14" s="58">
        <v>68277</v>
      </c>
      <c r="G14" s="58"/>
      <c r="H14" s="55">
        <v>45791</v>
      </c>
      <c r="I14" s="58"/>
      <c r="J14" s="24">
        <v>29465</v>
      </c>
      <c r="L14" s="35"/>
    </row>
    <row r="15" spans="1:19" ht="18.75" customHeight="1" x14ac:dyDescent="0.25">
      <c r="A15" s="19" t="s">
        <v>14</v>
      </c>
      <c r="B15" s="106"/>
      <c r="C15" s="58"/>
      <c r="D15" s="58">
        <v>441099</v>
      </c>
      <c r="E15" s="58"/>
      <c r="F15" s="58">
        <v>431845</v>
      </c>
      <c r="G15" s="58"/>
      <c r="H15" s="55">
        <v>247570</v>
      </c>
      <c r="I15" s="58"/>
      <c r="J15" s="24">
        <v>257530</v>
      </c>
      <c r="L15" s="35"/>
    </row>
    <row r="16" spans="1:19" ht="18.75" customHeight="1" x14ac:dyDescent="0.25">
      <c r="A16" s="19" t="s">
        <v>169</v>
      </c>
      <c r="B16" s="106"/>
      <c r="C16" s="58"/>
      <c r="D16" s="58"/>
      <c r="E16" s="58"/>
      <c r="F16" s="58"/>
      <c r="G16" s="58"/>
      <c r="H16" s="55"/>
      <c r="I16" s="58"/>
      <c r="J16" s="24"/>
      <c r="L16" s="35"/>
    </row>
    <row r="17" spans="1:14" ht="18.75" customHeight="1" x14ac:dyDescent="0.25">
      <c r="A17" s="19" t="s">
        <v>15</v>
      </c>
      <c r="B17" s="106">
        <v>5</v>
      </c>
      <c r="C17" s="58"/>
      <c r="D17" s="58">
        <v>788750</v>
      </c>
      <c r="E17" s="58"/>
      <c r="F17" s="58">
        <v>666937</v>
      </c>
      <c r="G17" s="58"/>
      <c r="H17" s="55">
        <v>578003</v>
      </c>
      <c r="I17" s="58"/>
      <c r="J17" s="24">
        <v>410403</v>
      </c>
      <c r="L17" s="35"/>
    </row>
    <row r="18" spans="1:14" ht="18.75" customHeight="1" x14ac:dyDescent="0.25">
      <c r="A18" s="19" t="s">
        <v>16</v>
      </c>
      <c r="B18" s="106"/>
      <c r="C18" s="58"/>
      <c r="D18" s="58">
        <v>25461</v>
      </c>
      <c r="E18" s="58"/>
      <c r="F18" s="58">
        <v>20720</v>
      </c>
      <c r="G18" s="58"/>
      <c r="H18" s="55">
        <v>12921</v>
      </c>
      <c r="I18" s="58"/>
      <c r="J18" s="24">
        <v>4705</v>
      </c>
      <c r="L18" s="35"/>
    </row>
    <row r="19" spans="1:14" ht="18.75" customHeight="1" x14ac:dyDescent="0.25">
      <c r="A19" s="14" t="s">
        <v>17</v>
      </c>
      <c r="B19" s="106"/>
      <c r="C19" s="4"/>
      <c r="D19" s="110">
        <f>SUM(D12:D18)</f>
        <v>2142492</v>
      </c>
      <c r="E19" s="4"/>
      <c r="F19" s="12">
        <f>SUM(F12:F18)</f>
        <v>1947729</v>
      </c>
      <c r="G19" s="4"/>
      <c r="H19" s="110">
        <f>SUM(H12:H18)</f>
        <v>1220327</v>
      </c>
      <c r="I19" s="4"/>
      <c r="J19" s="12">
        <f>SUM(J12:J18)</f>
        <v>1000912</v>
      </c>
      <c r="L19" s="35"/>
    </row>
    <row r="20" spans="1:14" ht="18.75" customHeight="1" x14ac:dyDescent="0.25">
      <c r="B20" s="106"/>
      <c r="C20" s="84"/>
      <c r="D20" s="84"/>
      <c r="E20" s="84"/>
      <c r="F20" s="84"/>
      <c r="G20" s="84"/>
      <c r="H20" s="84"/>
      <c r="I20" s="84"/>
      <c r="J20" s="84"/>
      <c r="L20" s="35"/>
    </row>
    <row r="21" spans="1:14" ht="18.75" customHeight="1" x14ac:dyDescent="0.25">
      <c r="A21" s="18" t="s">
        <v>18</v>
      </c>
      <c r="B21" s="106"/>
      <c r="C21" s="84"/>
      <c r="D21" s="84"/>
      <c r="E21" s="84"/>
      <c r="F21" s="84"/>
      <c r="G21" s="84"/>
      <c r="H21" s="84"/>
      <c r="I21" s="84"/>
      <c r="J21" s="84"/>
      <c r="L21" s="35"/>
    </row>
    <row r="22" spans="1:14" ht="18.75" customHeight="1" x14ac:dyDescent="0.25">
      <c r="A22" s="19" t="s">
        <v>170</v>
      </c>
      <c r="B22" s="106"/>
      <c r="C22" s="58"/>
      <c r="D22" s="58">
        <v>129653</v>
      </c>
      <c r="E22" s="58"/>
      <c r="F22" s="58">
        <v>125024</v>
      </c>
      <c r="G22" s="58"/>
      <c r="H22" s="58">
        <v>27600</v>
      </c>
      <c r="I22" s="58"/>
      <c r="J22" s="58">
        <v>27600</v>
      </c>
      <c r="L22" s="35"/>
    </row>
    <row r="23" spans="1:14" ht="18.75" customHeight="1" x14ac:dyDescent="0.25">
      <c r="A23" s="19" t="s">
        <v>19</v>
      </c>
      <c r="B23" s="106"/>
      <c r="C23" s="58"/>
      <c r="D23" s="111">
        <v>0</v>
      </c>
      <c r="E23" s="58"/>
      <c r="F23" s="50">
        <v>0</v>
      </c>
      <c r="G23" s="58"/>
      <c r="H23" s="83">
        <v>4187280</v>
      </c>
      <c r="I23" s="58"/>
      <c r="J23" s="83">
        <v>4187280</v>
      </c>
      <c r="L23" s="35"/>
    </row>
    <row r="24" spans="1:14" ht="18.75" customHeight="1" x14ac:dyDescent="0.25">
      <c r="A24" s="19" t="s">
        <v>20</v>
      </c>
      <c r="B24" s="106"/>
      <c r="C24" s="58"/>
      <c r="D24" s="112">
        <v>1000</v>
      </c>
      <c r="E24" s="58"/>
      <c r="F24" s="83">
        <v>1000</v>
      </c>
      <c r="G24" s="58"/>
      <c r="H24" s="83">
        <v>1000</v>
      </c>
      <c r="I24" s="58"/>
      <c r="J24" s="83">
        <v>1000</v>
      </c>
      <c r="L24" s="35"/>
    </row>
    <row r="25" spans="1:14" ht="18.75" customHeight="1" x14ac:dyDescent="0.25">
      <c r="A25" s="19" t="s">
        <v>21</v>
      </c>
      <c r="B25" s="106">
        <v>5</v>
      </c>
      <c r="C25" s="58"/>
      <c r="D25" s="112">
        <v>520892</v>
      </c>
      <c r="E25" s="58"/>
      <c r="F25" s="58">
        <v>909803</v>
      </c>
      <c r="G25" s="58"/>
      <c r="H25" s="58">
        <v>1000</v>
      </c>
      <c r="I25" s="58"/>
      <c r="J25" s="58">
        <v>274006</v>
      </c>
      <c r="L25" s="35"/>
    </row>
    <row r="26" spans="1:14" ht="18.75" customHeight="1" x14ac:dyDescent="0.25">
      <c r="A26" s="19" t="s">
        <v>22</v>
      </c>
      <c r="B26" s="29"/>
      <c r="C26" s="58"/>
      <c r="D26" s="112">
        <v>0</v>
      </c>
      <c r="E26" s="58"/>
      <c r="F26" s="50">
        <v>0</v>
      </c>
      <c r="G26" s="58"/>
      <c r="H26" s="24">
        <v>29924</v>
      </c>
      <c r="I26" s="58"/>
      <c r="J26" s="24">
        <v>33985</v>
      </c>
      <c r="M26"/>
      <c r="N26"/>
    </row>
    <row r="27" spans="1:14" ht="18.75" customHeight="1" x14ac:dyDescent="0.25">
      <c r="A27" s="19" t="s">
        <v>23</v>
      </c>
      <c r="B27" s="106"/>
      <c r="C27" s="58"/>
      <c r="D27" s="58">
        <v>1404719</v>
      </c>
      <c r="E27" s="58"/>
      <c r="F27" s="58">
        <v>1144415</v>
      </c>
      <c r="G27" s="58"/>
      <c r="H27" s="24">
        <v>616707</v>
      </c>
      <c r="I27" s="58"/>
      <c r="J27" s="24">
        <v>495857</v>
      </c>
      <c r="M27"/>
      <c r="N27"/>
    </row>
    <row r="28" spans="1:14" ht="18.75" customHeight="1" x14ac:dyDescent="0.25">
      <c r="A28" s="19" t="s">
        <v>24</v>
      </c>
      <c r="B28" s="106"/>
      <c r="C28" s="58"/>
      <c r="D28" s="58">
        <v>135554</v>
      </c>
      <c r="E28" s="58"/>
      <c r="F28" s="58">
        <v>142112</v>
      </c>
      <c r="G28" s="58"/>
      <c r="H28" s="24">
        <v>3875</v>
      </c>
      <c r="I28" s="58"/>
      <c r="J28" s="24">
        <v>3798</v>
      </c>
      <c r="M28"/>
      <c r="N28"/>
    </row>
    <row r="29" spans="1:14" ht="18.75" customHeight="1" x14ac:dyDescent="0.25">
      <c r="A29" s="19" t="s">
        <v>25</v>
      </c>
      <c r="B29" s="106"/>
      <c r="C29" s="58"/>
      <c r="D29" s="58">
        <v>199687</v>
      </c>
      <c r="E29" s="58"/>
      <c r="F29" s="58">
        <v>199687</v>
      </c>
      <c r="G29" s="58"/>
      <c r="H29" s="24">
        <v>182411</v>
      </c>
      <c r="I29" s="58"/>
      <c r="J29" s="24">
        <v>182411</v>
      </c>
      <c r="M29"/>
      <c r="N29"/>
    </row>
    <row r="30" spans="1:14" ht="18.75" customHeight="1" x14ac:dyDescent="0.25">
      <c r="A30" s="19" t="s">
        <v>26</v>
      </c>
      <c r="B30" s="106"/>
      <c r="C30" s="58"/>
      <c r="D30" s="58">
        <v>779544</v>
      </c>
      <c r="E30" s="58"/>
      <c r="F30" s="58">
        <v>884573</v>
      </c>
      <c r="G30" s="58"/>
      <c r="H30" s="76">
        <v>0</v>
      </c>
      <c r="I30" s="112"/>
      <c r="J30" s="76">
        <v>0</v>
      </c>
      <c r="M30"/>
      <c r="N30"/>
    </row>
    <row r="31" spans="1:14" ht="18.75" customHeight="1" x14ac:dyDescent="0.25">
      <c r="A31" s="19" t="s">
        <v>27</v>
      </c>
      <c r="B31" s="106"/>
      <c r="C31" s="58"/>
      <c r="D31" s="58">
        <v>189779</v>
      </c>
      <c r="E31" s="58"/>
      <c r="F31" s="58">
        <v>189779</v>
      </c>
      <c r="G31" s="58"/>
      <c r="H31" s="76">
        <v>0</v>
      </c>
      <c r="I31" s="112"/>
      <c r="J31" s="76">
        <v>0</v>
      </c>
      <c r="M31"/>
      <c r="N31"/>
    </row>
    <row r="32" spans="1:14" ht="18.75" customHeight="1" x14ac:dyDescent="0.25">
      <c r="A32" s="19" t="s">
        <v>28</v>
      </c>
      <c r="B32" s="106"/>
      <c r="C32" s="58"/>
      <c r="D32" s="58">
        <v>245296</v>
      </c>
      <c r="E32" s="58"/>
      <c r="F32" s="58">
        <v>168978</v>
      </c>
      <c r="G32" s="58"/>
      <c r="H32" s="58">
        <v>245296</v>
      </c>
      <c r="I32" s="58"/>
      <c r="J32" s="58">
        <v>168978</v>
      </c>
      <c r="M32"/>
      <c r="N32"/>
    </row>
    <row r="33" spans="1:14" ht="18.75" customHeight="1" x14ac:dyDescent="0.25">
      <c r="A33" s="19" t="s">
        <v>29</v>
      </c>
      <c r="B33" s="106"/>
      <c r="C33" s="58"/>
      <c r="D33" s="58">
        <v>160765</v>
      </c>
      <c r="E33" s="58"/>
      <c r="F33" s="58">
        <v>165768</v>
      </c>
      <c r="G33" s="58"/>
      <c r="H33" s="58">
        <v>8722</v>
      </c>
      <c r="I33" s="58"/>
      <c r="J33" s="58">
        <v>10052</v>
      </c>
      <c r="M33"/>
      <c r="N33"/>
    </row>
    <row r="34" spans="1:14" ht="18.75" customHeight="1" x14ac:dyDescent="0.25">
      <c r="A34" s="19" t="s">
        <v>30</v>
      </c>
      <c r="B34" s="106"/>
      <c r="C34" s="58"/>
      <c r="D34" s="58">
        <v>7343</v>
      </c>
      <c r="E34" s="58"/>
      <c r="F34" s="58">
        <v>5359</v>
      </c>
      <c r="G34" s="58"/>
      <c r="H34" s="58">
        <v>32233</v>
      </c>
      <c r="I34" s="58"/>
      <c r="J34" s="58">
        <v>30307</v>
      </c>
      <c r="M34"/>
      <c r="N34"/>
    </row>
    <row r="35" spans="1:14" ht="18.75" customHeight="1" x14ac:dyDescent="0.25">
      <c r="A35" s="19" t="s">
        <v>171</v>
      </c>
      <c r="B35" s="106"/>
      <c r="C35" s="58"/>
      <c r="D35" s="58">
        <v>48806</v>
      </c>
      <c r="E35" s="58"/>
      <c r="F35" s="58">
        <v>46687</v>
      </c>
      <c r="G35" s="58"/>
      <c r="H35" s="58">
        <v>523</v>
      </c>
      <c r="I35" s="101"/>
      <c r="J35" s="58">
        <v>523</v>
      </c>
      <c r="M35"/>
      <c r="N35"/>
    </row>
    <row r="36" spans="1:14" ht="18.75" customHeight="1" x14ac:dyDescent="0.25">
      <c r="A36" s="19" t="s">
        <v>32</v>
      </c>
      <c r="B36" s="106"/>
      <c r="C36" s="58"/>
      <c r="D36" s="58">
        <v>130511</v>
      </c>
      <c r="E36" s="58"/>
      <c r="F36" s="58">
        <v>145710</v>
      </c>
      <c r="G36" s="58"/>
      <c r="H36" s="58">
        <v>32817</v>
      </c>
      <c r="I36" s="101"/>
      <c r="J36" s="58">
        <v>48079</v>
      </c>
      <c r="M36"/>
      <c r="N36"/>
    </row>
    <row r="37" spans="1:14" ht="18.75" customHeight="1" x14ac:dyDescent="0.25">
      <c r="A37" s="14" t="s">
        <v>33</v>
      </c>
      <c r="B37" s="30"/>
      <c r="C37" s="4"/>
      <c r="D37" s="85">
        <f>SUM(D22:D36)</f>
        <v>3953549</v>
      </c>
      <c r="E37" s="4"/>
      <c r="F37" s="85">
        <f>SUM(F22:F36)</f>
        <v>4128895</v>
      </c>
      <c r="G37" s="4"/>
      <c r="H37" s="12">
        <f>SUM(H22:H36)</f>
        <v>5369388</v>
      </c>
      <c r="I37" s="4"/>
      <c r="J37" s="12">
        <f>SUM(J22:J36)</f>
        <v>5463876</v>
      </c>
      <c r="M37"/>
      <c r="N37"/>
    </row>
    <row r="38" spans="1:14" ht="18.75" customHeight="1" x14ac:dyDescent="0.25">
      <c r="A38" s="14"/>
      <c r="B38" s="29"/>
      <c r="C38" s="24"/>
      <c r="D38" s="24"/>
      <c r="E38" s="24"/>
      <c r="F38" s="24"/>
      <c r="G38" s="24"/>
      <c r="H38" s="24"/>
      <c r="I38" s="24"/>
      <c r="J38" s="24"/>
      <c r="M38"/>
      <c r="N38"/>
    </row>
    <row r="39" spans="1:14" ht="18.75" customHeight="1" thickBot="1" x14ac:dyDescent="0.3">
      <c r="A39" s="14" t="s">
        <v>34</v>
      </c>
      <c r="B39" s="30"/>
      <c r="C39" s="4"/>
      <c r="D39" s="113">
        <f>SUM(D19,D37)</f>
        <v>6096041</v>
      </c>
      <c r="E39" s="4"/>
      <c r="F39" s="13">
        <f>SUM(F19,F37)</f>
        <v>6076624</v>
      </c>
      <c r="G39" s="4"/>
      <c r="H39" s="113">
        <f>SUM(H19,H37)</f>
        <v>6589715</v>
      </c>
      <c r="I39" s="4"/>
      <c r="J39" s="13">
        <f>SUM(J19,J37)</f>
        <v>6464788</v>
      </c>
      <c r="M39"/>
      <c r="N39"/>
    </row>
    <row r="40" spans="1:14" ht="18.75" customHeight="1" thickTop="1" x14ac:dyDescent="0.25">
      <c r="B40" s="106"/>
      <c r="C40" s="58"/>
      <c r="D40" s="58"/>
      <c r="E40" s="58"/>
      <c r="F40" s="58"/>
      <c r="G40" s="58"/>
      <c r="H40" s="58"/>
      <c r="I40" s="58"/>
      <c r="J40" s="58"/>
      <c r="M40"/>
      <c r="N40"/>
    </row>
    <row r="41" spans="1:14" ht="21" customHeight="1" x14ac:dyDescent="0.3">
      <c r="A41" s="16" t="s">
        <v>167</v>
      </c>
      <c r="C41" s="33"/>
      <c r="D41" s="33"/>
      <c r="E41" s="33"/>
      <c r="F41" s="33"/>
      <c r="G41" s="34"/>
      <c r="H41" s="33"/>
      <c r="I41" s="33"/>
      <c r="J41" s="33"/>
    </row>
    <row r="42" spans="1:14" ht="21" customHeight="1" x14ac:dyDescent="0.3">
      <c r="A42" s="16" t="s">
        <v>184</v>
      </c>
      <c r="C42" s="33"/>
      <c r="D42" s="33"/>
      <c r="E42" s="33"/>
      <c r="F42" s="33"/>
      <c r="G42" s="34"/>
      <c r="H42" s="33"/>
      <c r="I42" s="33"/>
      <c r="J42" s="33"/>
    </row>
    <row r="43" spans="1:14" ht="21" customHeight="1" x14ac:dyDescent="0.25">
      <c r="A43" s="17" t="s">
        <v>0</v>
      </c>
      <c r="C43" s="33"/>
      <c r="D43" s="33"/>
      <c r="E43" s="33"/>
      <c r="F43" s="33"/>
      <c r="G43" s="34"/>
      <c r="H43" s="33"/>
      <c r="I43" s="33"/>
      <c r="J43" s="33"/>
    </row>
    <row r="44" spans="1:14" ht="18.75" customHeight="1" x14ac:dyDescent="0.25">
      <c r="A44" s="59"/>
      <c r="C44" s="33"/>
      <c r="D44" s="33"/>
      <c r="E44" s="33"/>
      <c r="F44" s="33"/>
      <c r="G44" s="34"/>
      <c r="H44" s="33"/>
      <c r="I44" s="33"/>
      <c r="J44" s="33"/>
    </row>
    <row r="45" spans="1:14" ht="18.75" customHeight="1" x14ac:dyDescent="0.25">
      <c r="D45" s="132" t="s">
        <v>1</v>
      </c>
      <c r="E45" s="132"/>
      <c r="F45" s="132"/>
      <c r="G45" s="34"/>
      <c r="H45" s="132" t="s">
        <v>2</v>
      </c>
      <c r="I45" s="132"/>
      <c r="J45" s="132"/>
    </row>
    <row r="46" spans="1:14" ht="18.75" customHeight="1" x14ac:dyDescent="0.25">
      <c r="A46" s="14"/>
      <c r="B46" s="107"/>
      <c r="C46" s="107"/>
      <c r="D46" s="132" t="s">
        <v>3</v>
      </c>
      <c r="E46" s="132"/>
      <c r="F46" s="132"/>
      <c r="G46" s="114"/>
      <c r="H46" s="132" t="s">
        <v>3</v>
      </c>
      <c r="I46" s="132"/>
      <c r="J46" s="132"/>
    </row>
    <row r="47" spans="1:14" ht="18.75" customHeight="1" x14ac:dyDescent="0.25">
      <c r="C47" s="107"/>
      <c r="D47" s="108" t="s">
        <v>4</v>
      </c>
      <c r="E47" s="107"/>
      <c r="F47" s="107" t="s">
        <v>5</v>
      </c>
      <c r="H47" s="108" t="s">
        <v>4</v>
      </c>
      <c r="I47" s="107"/>
      <c r="J47" s="107" t="s">
        <v>5</v>
      </c>
    </row>
    <row r="48" spans="1:14" ht="18.75" customHeight="1" x14ac:dyDescent="0.25">
      <c r="A48" s="17" t="s">
        <v>35</v>
      </c>
      <c r="B48" s="106" t="s">
        <v>7</v>
      </c>
      <c r="C48" s="107"/>
      <c r="D48" s="107">
        <v>2023</v>
      </c>
      <c r="E48" s="107"/>
      <c r="F48" s="107">
        <v>2022</v>
      </c>
      <c r="H48" s="107">
        <v>2023</v>
      </c>
      <c r="I48" s="107"/>
      <c r="J48" s="107">
        <v>2022</v>
      </c>
    </row>
    <row r="49" spans="1:14" ht="18.75" customHeight="1" x14ac:dyDescent="0.25">
      <c r="A49" s="14"/>
      <c r="B49" s="106"/>
      <c r="C49" s="107"/>
      <c r="D49" s="107" t="s">
        <v>8</v>
      </c>
      <c r="E49" s="107"/>
      <c r="F49" s="107"/>
      <c r="G49" s="107"/>
      <c r="H49" s="107" t="s">
        <v>8</v>
      </c>
      <c r="I49" s="107"/>
      <c r="J49" s="107"/>
    </row>
    <row r="50" spans="1:14" ht="18.75" customHeight="1" x14ac:dyDescent="0.25">
      <c r="B50" s="107"/>
      <c r="C50" s="107"/>
      <c r="D50" s="133" t="s">
        <v>9</v>
      </c>
      <c r="E50" s="133"/>
      <c r="F50" s="133"/>
      <c r="G50" s="133"/>
      <c r="H50" s="133"/>
      <c r="I50" s="133"/>
      <c r="J50" s="133"/>
    </row>
    <row r="51" spans="1:14" ht="18.75" customHeight="1" x14ac:dyDescent="0.25">
      <c r="A51" s="18" t="s">
        <v>36</v>
      </c>
      <c r="B51" s="106"/>
      <c r="C51" s="33"/>
      <c r="D51" s="33"/>
      <c r="E51" s="33"/>
      <c r="F51" s="33"/>
      <c r="G51" s="34"/>
      <c r="H51" s="33"/>
      <c r="I51" s="33"/>
      <c r="J51" s="33"/>
    </row>
    <row r="52" spans="1:14" ht="18.75" hidden="1" customHeight="1" x14ac:dyDescent="0.25">
      <c r="A52" t="s">
        <v>172</v>
      </c>
      <c r="B52" s="106">
        <v>6</v>
      </c>
      <c r="C52" s="58"/>
      <c r="D52" s="112"/>
      <c r="E52" s="112"/>
      <c r="F52" s="115">
        <v>0</v>
      </c>
      <c r="G52" s="112"/>
      <c r="H52" s="112">
        <v>0</v>
      </c>
      <c r="I52" s="112"/>
      <c r="J52" s="115">
        <v>0</v>
      </c>
      <c r="K52"/>
      <c r="L52"/>
      <c r="M52"/>
      <c r="N52"/>
    </row>
    <row r="53" spans="1:14" ht="18.75" customHeight="1" x14ac:dyDescent="0.25">
      <c r="A53" s="19" t="s">
        <v>37</v>
      </c>
      <c r="B53" s="106">
        <v>3</v>
      </c>
      <c r="C53" s="58"/>
      <c r="D53" s="58">
        <v>362038</v>
      </c>
      <c r="E53" s="58"/>
      <c r="F53" s="58">
        <v>399280</v>
      </c>
      <c r="G53" s="58"/>
      <c r="H53" s="58">
        <v>60096</v>
      </c>
      <c r="I53" s="58"/>
      <c r="J53" s="58">
        <v>86515</v>
      </c>
      <c r="K53"/>
      <c r="L53"/>
      <c r="M53"/>
      <c r="N53"/>
    </row>
    <row r="54" spans="1:14" ht="18.75" customHeight="1" x14ac:dyDescent="0.25">
      <c r="A54" s="19" t="s">
        <v>38</v>
      </c>
      <c r="B54" s="106">
        <v>3</v>
      </c>
      <c r="C54" s="58"/>
      <c r="D54" s="58">
        <v>347666</v>
      </c>
      <c r="E54" s="58"/>
      <c r="F54" s="58">
        <v>228513</v>
      </c>
      <c r="G54" s="58"/>
      <c r="H54" s="58">
        <v>177702</v>
      </c>
      <c r="I54" s="58"/>
      <c r="J54" s="58">
        <v>48477</v>
      </c>
      <c r="K54"/>
      <c r="L54"/>
      <c r="M54"/>
      <c r="N54"/>
    </row>
    <row r="55" spans="1:14" ht="18.75" customHeight="1" x14ac:dyDescent="0.25">
      <c r="A55" t="s">
        <v>39</v>
      </c>
      <c r="B55" s="106"/>
      <c r="C55" s="58"/>
      <c r="D55" s="58">
        <v>315859</v>
      </c>
      <c r="E55" s="58"/>
      <c r="F55" s="58">
        <v>293188</v>
      </c>
      <c r="G55" s="58"/>
      <c r="H55" s="58">
        <v>178664</v>
      </c>
      <c r="I55" s="58"/>
      <c r="J55" s="58">
        <v>134156</v>
      </c>
      <c r="K55"/>
      <c r="L55"/>
      <c r="M55"/>
      <c r="N55"/>
    </row>
    <row r="56" spans="1:14" ht="18.75" customHeight="1" x14ac:dyDescent="0.25">
      <c r="A56" t="s">
        <v>40</v>
      </c>
      <c r="B56" s="106">
        <v>3</v>
      </c>
      <c r="C56" s="58"/>
      <c r="D56" s="112">
        <v>73850</v>
      </c>
      <c r="E56" s="112"/>
      <c r="F56" s="115">
        <v>77129</v>
      </c>
      <c r="G56" s="112"/>
      <c r="H56" s="112">
        <v>1150</v>
      </c>
      <c r="I56" s="112"/>
      <c r="J56" s="115">
        <v>1301</v>
      </c>
      <c r="K56"/>
      <c r="L56"/>
      <c r="M56"/>
      <c r="N56"/>
    </row>
    <row r="57" spans="1:14" ht="18.75" customHeight="1" x14ac:dyDescent="0.25">
      <c r="A57" t="s">
        <v>173</v>
      </c>
      <c r="B57" s="106">
        <v>3</v>
      </c>
      <c r="C57" s="58"/>
      <c r="D57" s="112">
        <v>0</v>
      </c>
      <c r="E57" s="112"/>
      <c r="F57" s="115">
        <v>0</v>
      </c>
      <c r="G57" s="112"/>
      <c r="H57" s="112">
        <v>210000</v>
      </c>
      <c r="I57" s="112"/>
      <c r="J57" s="115">
        <v>0</v>
      </c>
      <c r="K57"/>
      <c r="L57"/>
      <c r="M57"/>
      <c r="N57"/>
    </row>
    <row r="58" spans="1:14" ht="18.75" hidden="1" customHeight="1" x14ac:dyDescent="0.25">
      <c r="A58" t="s">
        <v>174</v>
      </c>
      <c r="B58" s="106"/>
      <c r="C58" s="58"/>
      <c r="D58" s="112"/>
      <c r="E58" s="112"/>
      <c r="F58" s="115">
        <v>0</v>
      </c>
      <c r="G58" s="112"/>
      <c r="H58" s="67">
        <v>0</v>
      </c>
      <c r="I58" s="112"/>
      <c r="J58" s="115">
        <v>0</v>
      </c>
      <c r="K58"/>
      <c r="L58"/>
      <c r="M58"/>
      <c r="N58"/>
    </row>
    <row r="59" spans="1:14" ht="18.75" customHeight="1" x14ac:dyDescent="0.25">
      <c r="A59" s="19" t="s">
        <v>41</v>
      </c>
      <c r="B59" s="106"/>
      <c r="C59" s="58"/>
      <c r="D59" s="94">
        <v>38757</v>
      </c>
      <c r="E59" s="94"/>
      <c r="F59" s="116">
        <v>59539</v>
      </c>
      <c r="G59" s="94"/>
      <c r="H59" s="117">
        <v>19047</v>
      </c>
      <c r="I59" s="94"/>
      <c r="J59" s="118">
        <v>23469</v>
      </c>
      <c r="K59"/>
      <c r="L59"/>
      <c r="M59" s="58"/>
      <c r="N59"/>
    </row>
    <row r="60" spans="1:14" ht="18.75" customHeight="1" x14ac:dyDescent="0.25">
      <c r="A60" s="14" t="s">
        <v>42</v>
      </c>
      <c r="B60" s="106"/>
      <c r="C60" s="4"/>
      <c r="D60" s="110">
        <f>SUM(D52:D59)</f>
        <v>1138170</v>
      </c>
      <c r="E60" s="4"/>
      <c r="F60" s="110">
        <f>SUM(F52:F59)</f>
        <v>1057649</v>
      </c>
      <c r="G60" s="4"/>
      <c r="H60" s="110">
        <f>SUM(H52:H59)</f>
        <v>646659</v>
      </c>
      <c r="I60" s="4"/>
      <c r="J60" s="110">
        <f>SUM(J52:J59)</f>
        <v>293918</v>
      </c>
      <c r="K60"/>
      <c r="L60"/>
      <c r="M60"/>
      <c r="N60"/>
    </row>
    <row r="61" spans="1:14" ht="15" customHeight="1" x14ac:dyDescent="0.25">
      <c r="B61" s="106"/>
      <c r="C61" s="33"/>
      <c r="D61" s="33"/>
      <c r="E61" s="33"/>
      <c r="F61" s="33"/>
      <c r="G61" s="34"/>
      <c r="H61" s="33"/>
      <c r="I61" s="33"/>
      <c r="J61" s="33"/>
      <c r="K61"/>
      <c r="L61"/>
      <c r="M61"/>
      <c r="N61"/>
    </row>
    <row r="62" spans="1:14" ht="18.75" customHeight="1" x14ac:dyDescent="0.25">
      <c r="A62" s="18" t="s">
        <v>43</v>
      </c>
      <c r="B62" s="106"/>
      <c r="C62" s="33"/>
      <c r="D62" s="33"/>
      <c r="E62" s="33"/>
      <c r="F62" s="33"/>
      <c r="G62" s="34"/>
      <c r="H62" s="33"/>
      <c r="I62" s="33"/>
      <c r="J62" s="33"/>
      <c r="K62"/>
      <c r="L62"/>
      <c r="M62"/>
      <c r="N62"/>
    </row>
    <row r="63" spans="1:14" ht="18.75" customHeight="1" x14ac:dyDescent="0.25">
      <c r="A63" s="19" t="s">
        <v>44</v>
      </c>
      <c r="B63" s="106">
        <v>3</v>
      </c>
      <c r="C63" s="58"/>
      <c r="D63" s="58">
        <v>63672</v>
      </c>
      <c r="E63" s="58"/>
      <c r="F63" s="58">
        <v>66333</v>
      </c>
      <c r="G63" s="58"/>
      <c r="H63" s="58">
        <v>1389</v>
      </c>
      <c r="I63" s="58"/>
      <c r="J63" s="58">
        <v>1128</v>
      </c>
      <c r="K63"/>
      <c r="L63"/>
      <c r="M63"/>
      <c r="N63"/>
    </row>
    <row r="64" spans="1:14" ht="18.75" customHeight="1" x14ac:dyDescent="0.25">
      <c r="A64" s="19" t="s">
        <v>45</v>
      </c>
      <c r="B64" s="88"/>
      <c r="C64" s="58"/>
      <c r="D64" s="58">
        <v>259478</v>
      </c>
      <c r="E64" s="58"/>
      <c r="F64" s="58">
        <v>240561</v>
      </c>
      <c r="G64" s="58"/>
      <c r="H64" s="58">
        <v>148076</v>
      </c>
      <c r="I64" s="58"/>
      <c r="J64" s="58">
        <v>144536</v>
      </c>
      <c r="K64"/>
      <c r="L64"/>
      <c r="M64"/>
      <c r="N64"/>
    </row>
    <row r="65" spans="1:14" ht="18.75" customHeight="1" x14ac:dyDescent="0.25">
      <c r="A65" s="19" t="s">
        <v>46</v>
      </c>
      <c r="B65" s="88"/>
      <c r="C65" s="58"/>
      <c r="D65" s="58">
        <v>7420</v>
      </c>
      <c r="E65" s="58"/>
      <c r="F65" s="58">
        <v>7465</v>
      </c>
      <c r="G65" s="58"/>
      <c r="H65" s="111">
        <v>0</v>
      </c>
      <c r="I65" s="58"/>
      <c r="J65" s="50">
        <v>0</v>
      </c>
      <c r="K65"/>
      <c r="L65"/>
      <c r="M65"/>
      <c r="N65"/>
    </row>
    <row r="66" spans="1:14" ht="18.75" customHeight="1" x14ac:dyDescent="0.25">
      <c r="A66" s="19" t="s">
        <v>47</v>
      </c>
      <c r="B66" s="88"/>
      <c r="C66" s="58"/>
      <c r="D66" s="58">
        <v>4823</v>
      </c>
      <c r="E66" s="58"/>
      <c r="F66" s="58">
        <v>5223</v>
      </c>
      <c r="G66" s="58"/>
      <c r="H66" s="58">
        <v>501</v>
      </c>
      <c r="I66" s="58"/>
      <c r="J66" s="58">
        <v>501</v>
      </c>
      <c r="K66"/>
      <c r="L66"/>
      <c r="M66"/>
      <c r="N66"/>
    </row>
    <row r="67" spans="1:14" ht="18.75" customHeight="1" x14ac:dyDescent="0.25">
      <c r="A67" s="14" t="s">
        <v>48</v>
      </c>
      <c r="B67" s="30"/>
      <c r="C67" s="4"/>
      <c r="D67" s="110">
        <f>SUM(D63:D66)</f>
        <v>335393</v>
      </c>
      <c r="E67" s="4"/>
      <c r="F67" s="12">
        <f>SUM(F63:F66)</f>
        <v>319582</v>
      </c>
      <c r="G67" s="4"/>
      <c r="H67" s="110">
        <f>SUM(H63:H66)</f>
        <v>149966</v>
      </c>
      <c r="I67" s="4"/>
      <c r="J67" s="12">
        <f>SUM(J63:J66)</f>
        <v>146165</v>
      </c>
      <c r="K67"/>
      <c r="L67"/>
      <c r="M67"/>
      <c r="N67"/>
    </row>
    <row r="68" spans="1:14" ht="18.75" customHeight="1" x14ac:dyDescent="0.25">
      <c r="A68" s="14" t="s">
        <v>49</v>
      </c>
      <c r="B68" s="106"/>
      <c r="C68" s="36"/>
      <c r="D68" s="119">
        <f>SUM(D60,D67)</f>
        <v>1473563</v>
      </c>
      <c r="E68" s="36"/>
      <c r="F68" s="86">
        <f>SUM(F60,F67)</f>
        <v>1377231</v>
      </c>
      <c r="G68" s="36"/>
      <c r="H68" s="119">
        <f>SUM(H60,H67)</f>
        <v>796625</v>
      </c>
      <c r="I68" s="36"/>
      <c r="J68" s="86">
        <f>SUM(J60,J67)</f>
        <v>440083</v>
      </c>
      <c r="K68"/>
      <c r="L68"/>
      <c r="M68"/>
      <c r="N68"/>
    </row>
    <row r="69" spans="1:14" ht="15" customHeight="1" x14ac:dyDescent="0.25">
      <c r="B69" s="106"/>
      <c r="C69" s="33"/>
      <c r="D69" s="33"/>
      <c r="E69" s="33"/>
      <c r="F69" s="33"/>
      <c r="G69" s="34"/>
      <c r="H69" s="33"/>
      <c r="I69" s="33"/>
      <c r="J69" s="33"/>
      <c r="K69"/>
      <c r="L69"/>
      <c r="M69"/>
      <c r="N69"/>
    </row>
    <row r="70" spans="1:14" ht="18.75" customHeight="1" x14ac:dyDescent="0.25">
      <c r="A70" s="18" t="s">
        <v>50</v>
      </c>
      <c r="B70" s="106"/>
      <c r="C70" s="33"/>
      <c r="D70" s="33"/>
      <c r="E70" s="33"/>
      <c r="F70" s="33"/>
      <c r="G70" s="34"/>
      <c r="H70" s="33"/>
      <c r="I70" s="33"/>
      <c r="J70" s="33"/>
      <c r="K70"/>
      <c r="L70"/>
      <c r="M70"/>
      <c r="N70"/>
    </row>
    <row r="71" spans="1:14" ht="18.75" customHeight="1" x14ac:dyDescent="0.25">
      <c r="A71" s="19" t="s">
        <v>51</v>
      </c>
      <c r="B71" s="106"/>
      <c r="C71" s="33"/>
      <c r="D71" s="33"/>
      <c r="E71" s="33"/>
      <c r="F71" s="33"/>
      <c r="G71" s="34"/>
      <c r="H71" s="33"/>
      <c r="I71" s="33"/>
      <c r="J71" s="33"/>
      <c r="K71"/>
      <c r="L71"/>
      <c r="M71"/>
      <c r="N71"/>
    </row>
    <row r="72" spans="1:14" ht="18.75" customHeight="1" x14ac:dyDescent="0.25">
      <c r="A72" s="19" t="s">
        <v>52</v>
      </c>
      <c r="B72" s="106"/>
      <c r="C72" s="33"/>
      <c r="D72" s="33"/>
      <c r="E72" s="33"/>
      <c r="F72" s="33"/>
      <c r="G72" s="34"/>
      <c r="H72" s="33"/>
      <c r="I72" s="33"/>
      <c r="J72" s="33"/>
      <c r="K72"/>
      <c r="L72"/>
      <c r="M72"/>
      <c r="N72"/>
    </row>
    <row r="73" spans="1:14" ht="18.75" customHeight="1" x14ac:dyDescent="0.25">
      <c r="A73" s="7" t="s">
        <v>53</v>
      </c>
      <c r="B73" s="106"/>
      <c r="C73" s="33"/>
      <c r="D73" s="33"/>
      <c r="E73" s="33"/>
      <c r="F73" s="33"/>
      <c r="G73" s="34"/>
      <c r="H73" s="33"/>
      <c r="I73" s="33"/>
      <c r="J73" s="33"/>
      <c r="K73"/>
      <c r="L73"/>
      <c r="M73"/>
      <c r="N73"/>
    </row>
    <row r="74" spans="1:14" ht="18.75" customHeight="1" thickBot="1" x14ac:dyDescent="0.3">
      <c r="A74" s="7" t="s">
        <v>54</v>
      </c>
      <c r="B74" s="106"/>
      <c r="C74" s="58"/>
      <c r="D74" s="87">
        <v>998282</v>
      </c>
      <c r="E74" s="58"/>
      <c r="F74" s="87">
        <v>998282</v>
      </c>
      <c r="G74" s="58"/>
      <c r="H74" s="87">
        <v>998282</v>
      </c>
      <c r="I74" s="58"/>
      <c r="J74" s="87">
        <v>998282</v>
      </c>
      <c r="K74"/>
      <c r="L74"/>
      <c r="M74"/>
      <c r="N74"/>
    </row>
    <row r="75" spans="1:14" ht="18.75" customHeight="1" thickTop="1" x14ac:dyDescent="0.25">
      <c r="A75" s="19" t="s">
        <v>55</v>
      </c>
      <c r="B75" s="106"/>
      <c r="C75" s="58"/>
      <c r="D75" s="58"/>
      <c r="E75" s="58"/>
      <c r="F75" s="58"/>
      <c r="G75" s="58"/>
      <c r="H75" s="58"/>
      <c r="I75" s="58"/>
      <c r="J75" s="58"/>
      <c r="K75"/>
      <c r="L75"/>
      <c r="M75"/>
      <c r="N75"/>
    </row>
    <row r="76" spans="1:14" ht="18.75" customHeight="1" x14ac:dyDescent="0.25">
      <c r="A76" s="7" t="s">
        <v>53</v>
      </c>
      <c r="B76" s="106"/>
      <c r="C76" s="58"/>
      <c r="D76" s="58"/>
      <c r="E76" s="58"/>
      <c r="F76" s="58"/>
      <c r="G76" s="58"/>
      <c r="H76" s="58"/>
      <c r="I76" s="58"/>
      <c r="J76" s="58"/>
      <c r="K76"/>
      <c r="L76"/>
      <c r="M76"/>
      <c r="N76"/>
    </row>
    <row r="77" spans="1:14" ht="18.75" customHeight="1" x14ac:dyDescent="0.25">
      <c r="A77" s="7" t="s">
        <v>54</v>
      </c>
      <c r="B77" s="106"/>
      <c r="C77" s="58"/>
      <c r="D77" s="58">
        <v>998282</v>
      </c>
      <c r="E77" s="58"/>
      <c r="F77" s="58">
        <v>998282</v>
      </c>
      <c r="G77" s="58"/>
      <c r="H77" s="58">
        <v>998282</v>
      </c>
      <c r="I77" s="58"/>
      <c r="J77" s="58">
        <v>998282</v>
      </c>
      <c r="K77"/>
      <c r="L77"/>
      <c r="M77"/>
      <c r="N77"/>
    </row>
    <row r="78" spans="1:14" ht="18.75" customHeight="1" x14ac:dyDescent="0.25">
      <c r="A78" s="19" t="s">
        <v>56</v>
      </c>
      <c r="B78" s="106"/>
      <c r="C78" s="58"/>
      <c r="D78" s="58">
        <v>2786808</v>
      </c>
      <c r="E78" s="58"/>
      <c r="F78" s="58">
        <v>2786808</v>
      </c>
      <c r="G78" s="58"/>
      <c r="H78" s="58">
        <v>2786808</v>
      </c>
      <c r="I78" s="58"/>
      <c r="J78" s="58">
        <v>2786808</v>
      </c>
      <c r="K78"/>
      <c r="L78"/>
      <c r="M78"/>
      <c r="N78"/>
    </row>
    <row r="79" spans="1:14" ht="18.75" customHeight="1" x14ac:dyDescent="0.25">
      <c r="A79" s="19" t="s">
        <v>57</v>
      </c>
      <c r="B79" s="106"/>
      <c r="C79" s="58"/>
      <c r="D79" s="58"/>
      <c r="E79" s="58"/>
      <c r="F79" s="58"/>
      <c r="G79" s="102"/>
      <c r="H79" s="83"/>
      <c r="I79" s="83"/>
      <c r="J79" s="83"/>
      <c r="K79"/>
      <c r="L79"/>
      <c r="M79"/>
      <c r="N79"/>
    </row>
    <row r="80" spans="1:14" ht="18.75" customHeight="1" x14ac:dyDescent="0.25">
      <c r="A80" s="19" t="s">
        <v>58</v>
      </c>
      <c r="B80" s="106"/>
      <c r="C80" s="58"/>
      <c r="D80" s="58"/>
      <c r="E80" s="58"/>
      <c r="F80" s="58"/>
      <c r="G80" s="102"/>
      <c r="H80" s="83"/>
      <c r="I80" s="83"/>
      <c r="J80" s="83"/>
      <c r="K80"/>
      <c r="L80"/>
      <c r="M80"/>
      <c r="N80"/>
    </row>
    <row r="81" spans="1:14" ht="18.75" customHeight="1" x14ac:dyDescent="0.25">
      <c r="A81" s="19" t="s">
        <v>59</v>
      </c>
      <c r="B81" s="106"/>
      <c r="C81" s="58"/>
      <c r="D81" s="58">
        <v>60780</v>
      </c>
      <c r="E81" s="58"/>
      <c r="F81" s="58">
        <v>60780</v>
      </c>
      <c r="G81" s="58"/>
      <c r="H81" s="58">
        <v>60780</v>
      </c>
      <c r="I81" s="58"/>
      <c r="J81" s="58">
        <v>60780</v>
      </c>
    </row>
    <row r="82" spans="1:14" ht="18.75" customHeight="1" x14ac:dyDescent="0.25">
      <c r="A82" s="19" t="s">
        <v>60</v>
      </c>
      <c r="B82" s="106"/>
      <c r="C82" s="58"/>
      <c r="D82" s="58">
        <v>776608</v>
      </c>
      <c r="E82" s="58"/>
      <c r="F82" s="58">
        <v>853523</v>
      </c>
      <c r="G82" s="58"/>
      <c r="H82" s="58">
        <v>1947220</v>
      </c>
      <c r="I82" s="58"/>
      <c r="J82" s="58">
        <v>2178835</v>
      </c>
    </row>
    <row r="83" spans="1:14" ht="18.75" customHeight="1" x14ac:dyDescent="0.25">
      <c r="A83" s="14" t="s">
        <v>61</v>
      </c>
      <c r="B83" s="106"/>
      <c r="C83" s="4"/>
      <c r="D83" s="110">
        <f>SUM(D77:D82)</f>
        <v>4622478</v>
      </c>
      <c r="E83" s="4"/>
      <c r="F83" s="12">
        <f t="shared" ref="F83" si="0">SUM(F77:F82)</f>
        <v>4699393</v>
      </c>
      <c r="G83" s="4"/>
      <c r="H83" s="110">
        <f>SUM(H77:H82)</f>
        <v>5793090</v>
      </c>
      <c r="I83" s="4"/>
      <c r="J83" s="12">
        <f>SUM(J77:J82)</f>
        <v>6024705</v>
      </c>
    </row>
    <row r="84" spans="1:14" ht="15" customHeight="1" x14ac:dyDescent="0.25">
      <c r="A84" s="14"/>
      <c r="B84" s="106"/>
      <c r="C84" s="33"/>
      <c r="D84" s="33"/>
      <c r="E84" s="33"/>
      <c r="F84" s="33"/>
      <c r="G84" s="34"/>
      <c r="H84" s="33"/>
      <c r="I84" s="33"/>
      <c r="J84" s="33"/>
    </row>
    <row r="85" spans="1:14" ht="18.75" customHeight="1" thickBot="1" x14ac:dyDescent="0.3">
      <c r="A85" s="14" t="s">
        <v>62</v>
      </c>
      <c r="B85" s="106"/>
      <c r="C85" s="48"/>
      <c r="D85" s="120">
        <f>SUM(D68,D83)</f>
        <v>6096041</v>
      </c>
      <c r="E85" s="48"/>
      <c r="F85" s="37">
        <f t="shared" ref="F85" si="1">SUM(F68,F83)</f>
        <v>6076624</v>
      </c>
      <c r="G85" s="48"/>
      <c r="H85" s="120">
        <f>SUM(H68,H83)</f>
        <v>6589715</v>
      </c>
      <c r="I85" s="48"/>
      <c r="J85" s="37">
        <f>SUM(J68,J83)</f>
        <v>6464788</v>
      </c>
      <c r="K85" s="97"/>
      <c r="L85" s="43"/>
      <c r="M85" s="36"/>
      <c r="N85" s="36"/>
    </row>
    <row r="86" spans="1:14" ht="18.75" customHeight="1" thickTop="1" x14ac:dyDescent="0.25">
      <c r="A86"/>
      <c r="C86" s="33"/>
      <c r="D86" s="44"/>
      <c r="E86" s="33"/>
      <c r="F86" s="44"/>
      <c r="G86" s="34"/>
      <c r="H86" s="44"/>
      <c r="I86" s="33"/>
      <c r="J86" s="44"/>
      <c r="K86" s="97"/>
      <c r="L86" s="97"/>
      <c r="M86"/>
      <c r="N86"/>
    </row>
    <row r="87" spans="1:14" ht="18.75" customHeight="1" x14ac:dyDescent="0.25">
      <c r="A87"/>
      <c r="C87" s="33"/>
      <c r="D87" s="33"/>
      <c r="E87" s="33"/>
      <c r="F87" s="33"/>
      <c r="G87" s="34"/>
      <c r="H87" s="33"/>
      <c r="I87" s="33"/>
      <c r="J87" s="33"/>
      <c r="K87"/>
      <c r="L87"/>
      <c r="M87"/>
      <c r="N87"/>
    </row>
    <row r="88" spans="1:14" ht="18.75" customHeight="1" x14ac:dyDescent="0.25">
      <c r="A88"/>
      <c r="C88" s="33"/>
      <c r="D88" s="33"/>
      <c r="E88" s="33"/>
      <c r="F88" s="33"/>
      <c r="G88" s="34"/>
      <c r="H88" s="33"/>
      <c r="I88" s="33"/>
      <c r="J88" s="33"/>
      <c r="K88"/>
      <c r="L88"/>
      <c r="M88"/>
      <c r="N88"/>
    </row>
    <row r="89" spans="1:14" ht="18.75" customHeight="1" x14ac:dyDescent="0.25">
      <c r="A89"/>
      <c r="C89" s="33"/>
      <c r="D89" s="33"/>
      <c r="E89" s="33"/>
      <c r="F89" s="33"/>
      <c r="G89" s="34"/>
      <c r="H89" s="33"/>
      <c r="I89" s="33"/>
      <c r="J89" s="33"/>
      <c r="K89"/>
      <c r="L89"/>
      <c r="M89"/>
      <c r="N89"/>
    </row>
    <row r="90" spans="1:14" ht="18.75" customHeight="1" x14ac:dyDescent="0.25">
      <c r="A90"/>
      <c r="C90" s="33"/>
      <c r="D90" s="33"/>
      <c r="E90" s="33"/>
      <c r="F90" s="33"/>
      <c r="G90" s="34"/>
      <c r="H90" s="33"/>
      <c r="I90" s="33"/>
      <c r="J90" s="33"/>
      <c r="K90"/>
      <c r="L90"/>
      <c r="M90"/>
      <c r="N90"/>
    </row>
    <row r="91" spans="1:14" ht="18.75" customHeight="1" x14ac:dyDescent="0.25">
      <c r="A91"/>
      <c r="C91" s="33"/>
      <c r="D91" s="33"/>
      <c r="E91" s="33"/>
      <c r="F91" s="33"/>
      <c r="G91" s="34"/>
      <c r="H91" s="33"/>
      <c r="I91" s="33"/>
      <c r="J91" s="33"/>
      <c r="K91"/>
      <c r="L91"/>
      <c r="M91"/>
      <c r="N91"/>
    </row>
  </sheetData>
  <mergeCells count="10">
    <mergeCell ref="H46:J46"/>
    <mergeCell ref="D50:J50"/>
    <mergeCell ref="D5:F5"/>
    <mergeCell ref="H5:J5"/>
    <mergeCell ref="D6:F6"/>
    <mergeCell ref="H6:J6"/>
    <mergeCell ref="D10:J10"/>
    <mergeCell ref="D45:F45"/>
    <mergeCell ref="H45:J45"/>
    <mergeCell ref="D46:F46"/>
  </mergeCells>
  <pageMargins left="0.8" right="0.8" top="0.48" bottom="0.5" header="0.4" footer="0.5"/>
  <pageSetup paperSize="9" scale="80" firstPageNumber="2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0"/>
  <sheetViews>
    <sheetView view="pageBreakPreview" zoomScale="85" zoomScaleNormal="70" zoomScaleSheetLayoutView="85" workbookViewId="0"/>
  </sheetViews>
  <sheetFormatPr defaultColWidth="9.140625" defaultRowHeight="18.75" customHeight="1" x14ac:dyDescent="0.25"/>
  <cols>
    <col min="1" max="1" width="40.42578125" style="19" customWidth="1"/>
    <col min="2" max="2" width="6.85546875" customWidth="1"/>
    <col min="3" max="3" width="1.85546875" customWidth="1"/>
    <col min="4" max="4" width="11.85546875" customWidth="1"/>
    <col min="5" max="5" width="1.85546875" customWidth="1"/>
    <col min="6" max="6" width="11.85546875" customWidth="1"/>
    <col min="7" max="7" width="1.85546875" style="22" customWidth="1"/>
    <col min="8" max="8" width="11.85546875" customWidth="1"/>
    <col min="9" max="9" width="1.85546875" customWidth="1"/>
    <col min="10" max="10" width="11.85546875" customWidth="1"/>
  </cols>
  <sheetData>
    <row r="1" spans="1:14" ht="18.75" customHeight="1" x14ac:dyDescent="0.3">
      <c r="A1" s="16" t="s">
        <v>167</v>
      </c>
    </row>
    <row r="2" spans="1:14" ht="21" customHeight="1" x14ac:dyDescent="0.3">
      <c r="A2" s="16" t="s">
        <v>184</v>
      </c>
      <c r="C2" s="33"/>
      <c r="D2" s="33"/>
      <c r="E2" s="33"/>
      <c r="F2" s="33"/>
      <c r="G2" s="34"/>
      <c r="H2" s="33"/>
      <c r="I2" s="33"/>
      <c r="J2" s="33"/>
      <c r="K2" s="20"/>
      <c r="L2" s="20"/>
      <c r="M2" s="20"/>
      <c r="N2" s="20"/>
    </row>
    <row r="3" spans="1:14" ht="18.75" customHeight="1" x14ac:dyDescent="0.25">
      <c r="A3" s="17" t="s">
        <v>63</v>
      </c>
    </row>
    <row r="4" spans="1:14" ht="18.75" customHeight="1" x14ac:dyDescent="0.25">
      <c r="A4" s="20"/>
    </row>
    <row r="5" spans="1:14" ht="18.75" customHeight="1" x14ac:dyDescent="0.25">
      <c r="D5" s="134" t="s">
        <v>1</v>
      </c>
      <c r="E5" s="134"/>
      <c r="F5" s="134"/>
      <c r="H5" s="134" t="s">
        <v>2</v>
      </c>
      <c r="I5" s="134"/>
      <c r="J5" s="134"/>
    </row>
    <row r="6" spans="1:14" ht="18.75" customHeight="1" x14ac:dyDescent="0.25">
      <c r="B6" s="21"/>
      <c r="C6" s="21"/>
      <c r="D6" s="134" t="s">
        <v>3</v>
      </c>
      <c r="E6" s="134"/>
      <c r="F6" s="134"/>
      <c r="G6" s="10"/>
      <c r="H6" s="134" t="s">
        <v>3</v>
      </c>
      <c r="I6" s="134"/>
      <c r="J6" s="134"/>
    </row>
    <row r="7" spans="1:14" ht="18.75" customHeight="1" x14ac:dyDescent="0.25">
      <c r="B7" s="21"/>
      <c r="C7" s="21"/>
      <c r="D7" s="137" t="s">
        <v>64</v>
      </c>
      <c r="E7" s="137"/>
      <c r="F7" s="137"/>
      <c r="G7" s="10"/>
      <c r="H7" s="137" t="s">
        <v>64</v>
      </c>
      <c r="I7" s="137"/>
      <c r="J7" s="137"/>
    </row>
    <row r="8" spans="1:14" ht="18.75" customHeight="1" x14ac:dyDescent="0.25">
      <c r="B8" s="21"/>
      <c r="C8" s="21"/>
      <c r="D8" s="135" t="s">
        <v>4</v>
      </c>
      <c r="E8" s="136"/>
      <c r="F8" s="136"/>
      <c r="G8" s="10"/>
      <c r="H8" s="135" t="s">
        <v>4</v>
      </c>
      <c r="I8" s="136"/>
      <c r="J8" s="136"/>
    </row>
    <row r="9" spans="1:14" ht="18.75" customHeight="1" x14ac:dyDescent="0.25">
      <c r="B9" s="2"/>
      <c r="C9" s="21"/>
      <c r="D9" s="21">
        <v>2023</v>
      </c>
      <c r="E9" s="21"/>
      <c r="F9" s="21">
        <v>2022</v>
      </c>
      <c r="H9" s="107">
        <v>2023</v>
      </c>
      <c r="I9" s="107"/>
      <c r="J9" s="107">
        <v>2022</v>
      </c>
    </row>
    <row r="10" spans="1:14" ht="18.75" customHeight="1" x14ac:dyDescent="0.25">
      <c r="B10" s="2"/>
      <c r="C10" s="2"/>
      <c r="D10" s="133" t="s">
        <v>65</v>
      </c>
      <c r="E10" s="133"/>
      <c r="F10" s="133"/>
      <c r="G10" s="133"/>
      <c r="H10" s="133"/>
      <c r="I10" s="133"/>
      <c r="J10" s="133"/>
    </row>
    <row r="11" spans="1:14" ht="18.75" customHeight="1" x14ac:dyDescent="0.25">
      <c r="A11" s="18" t="s">
        <v>185</v>
      </c>
      <c r="B11" s="2"/>
    </row>
    <row r="12" spans="1:14" ht="18.75" customHeight="1" x14ac:dyDescent="0.25">
      <c r="A12" s="19" t="s">
        <v>66</v>
      </c>
      <c r="B12" s="2"/>
    </row>
    <row r="13" spans="1:14" ht="18.75" customHeight="1" x14ac:dyDescent="0.25">
      <c r="A13" s="19" t="s">
        <v>67</v>
      </c>
      <c r="B13" s="2"/>
      <c r="C13" s="58"/>
      <c r="D13" s="58">
        <v>1055048</v>
      </c>
      <c r="E13" s="58"/>
      <c r="F13" s="58">
        <v>1066081</v>
      </c>
      <c r="G13" s="58"/>
      <c r="H13" s="24">
        <v>424549</v>
      </c>
      <c r="I13" s="58"/>
      <c r="J13" s="58">
        <v>358702</v>
      </c>
    </row>
    <row r="14" spans="1:14" ht="18.75" customHeight="1" x14ac:dyDescent="0.25">
      <c r="A14" s="19" t="s">
        <v>68</v>
      </c>
      <c r="B14" s="2"/>
      <c r="C14" s="58"/>
      <c r="D14" s="58">
        <v>41981</v>
      </c>
      <c r="E14" s="58"/>
      <c r="F14" s="58">
        <v>40561</v>
      </c>
      <c r="G14" s="58"/>
      <c r="H14" s="24">
        <v>7705</v>
      </c>
      <c r="I14" s="58"/>
      <c r="J14" s="58">
        <v>5426</v>
      </c>
    </row>
    <row r="15" spans="1:14" ht="18.75" customHeight="1" x14ac:dyDescent="0.25">
      <c r="A15" s="14" t="s">
        <v>186</v>
      </c>
      <c r="B15" s="2"/>
      <c r="C15" s="4"/>
      <c r="D15" s="12">
        <f>SUM(D13:D14)</f>
        <v>1097029</v>
      </c>
      <c r="E15" s="4"/>
      <c r="F15" s="12">
        <v>1106642</v>
      </c>
      <c r="G15" s="4"/>
      <c r="H15" s="12">
        <f>SUM(H13:H14)</f>
        <v>432254</v>
      </c>
      <c r="I15" s="4"/>
      <c r="J15" s="12">
        <v>364128</v>
      </c>
    </row>
    <row r="16" spans="1:14" ht="18.75" customHeight="1" x14ac:dyDescent="0.25">
      <c r="B16" s="2"/>
      <c r="C16" s="24"/>
      <c r="D16" s="24"/>
      <c r="E16" s="24"/>
      <c r="F16" s="24"/>
      <c r="G16" s="25"/>
      <c r="H16" s="24"/>
      <c r="I16" s="24"/>
      <c r="J16" s="24"/>
    </row>
    <row r="17" spans="1:19" ht="18.75" customHeight="1" x14ac:dyDescent="0.25">
      <c r="A17" s="18" t="s">
        <v>69</v>
      </c>
      <c r="B17" s="2"/>
      <c r="C17" s="24"/>
      <c r="D17" s="24"/>
      <c r="E17" s="24"/>
      <c r="F17" s="24"/>
      <c r="G17" s="25"/>
      <c r="H17" s="24"/>
      <c r="I17" s="24"/>
      <c r="J17" s="24"/>
    </row>
    <row r="18" spans="1:19" ht="18.75" customHeight="1" x14ac:dyDescent="0.25">
      <c r="A18" s="19" t="s">
        <v>70</v>
      </c>
      <c r="B18" s="2"/>
      <c r="C18" s="58"/>
      <c r="D18" s="58">
        <v>768704</v>
      </c>
      <c r="E18" s="58"/>
      <c r="F18" s="58">
        <v>730589</v>
      </c>
      <c r="G18" s="58"/>
      <c r="H18" s="24">
        <v>320819</v>
      </c>
      <c r="I18" s="58"/>
      <c r="J18" s="58">
        <v>243348</v>
      </c>
    </row>
    <row r="19" spans="1:19" ht="18.75" customHeight="1" x14ac:dyDescent="0.25">
      <c r="A19" s="19" t="s">
        <v>71</v>
      </c>
      <c r="B19" s="2"/>
      <c r="C19" s="58"/>
      <c r="D19" s="58">
        <v>113247</v>
      </c>
      <c r="E19" s="58"/>
      <c r="F19" s="58">
        <v>114377</v>
      </c>
      <c r="G19" s="58"/>
      <c r="H19" s="24">
        <v>7511</v>
      </c>
      <c r="I19" s="58"/>
      <c r="J19" s="58">
        <v>6996</v>
      </c>
    </row>
    <row r="20" spans="1:19" ht="18.75" customHeight="1" x14ac:dyDescent="0.25">
      <c r="A20" s="19" t="s">
        <v>72</v>
      </c>
      <c r="B20" s="2"/>
      <c r="C20" s="58"/>
      <c r="D20" s="58">
        <v>126368</v>
      </c>
      <c r="E20" s="58"/>
      <c r="F20" s="58">
        <v>123069</v>
      </c>
      <c r="G20" s="58"/>
      <c r="H20" s="24">
        <v>61441</v>
      </c>
      <c r="I20" s="58"/>
      <c r="J20" s="58">
        <v>65555</v>
      </c>
      <c r="K20" s="58"/>
      <c r="L20" s="58"/>
      <c r="M20" s="58"/>
      <c r="N20" s="58"/>
      <c r="O20" s="58"/>
      <c r="P20" s="58"/>
      <c r="Q20" s="58"/>
    </row>
    <row r="21" spans="1:19" ht="18.75" customHeight="1" x14ac:dyDescent="0.25">
      <c r="A21" s="14" t="s">
        <v>73</v>
      </c>
      <c r="B21" s="2"/>
      <c r="C21" s="4"/>
      <c r="D21" s="12">
        <f>SUM(D18:D20)</f>
        <v>1008319</v>
      </c>
      <c r="E21" s="4"/>
      <c r="F21" s="12">
        <v>968035</v>
      </c>
      <c r="G21" s="4"/>
      <c r="H21" s="12">
        <f>SUM(H18:H20)</f>
        <v>389771</v>
      </c>
      <c r="I21" s="4"/>
      <c r="J21" s="12">
        <v>315899</v>
      </c>
    </row>
    <row r="22" spans="1:19" ht="18.75" customHeight="1" x14ac:dyDescent="0.25">
      <c r="B22" s="2"/>
      <c r="C22" s="24"/>
      <c r="D22" s="24"/>
      <c r="E22" s="24"/>
      <c r="F22" s="24"/>
      <c r="G22" s="25"/>
      <c r="H22" s="24"/>
      <c r="I22" s="24"/>
      <c r="J22" s="24"/>
    </row>
    <row r="23" spans="1:19" ht="18.75" customHeight="1" x14ac:dyDescent="0.25">
      <c r="A23" s="14" t="s">
        <v>181</v>
      </c>
      <c r="B23" s="2"/>
      <c r="C23" s="24"/>
      <c r="D23" s="4">
        <f>D15-D21</f>
        <v>88710</v>
      </c>
      <c r="E23" s="24"/>
      <c r="F23" s="4">
        <v>138607</v>
      </c>
      <c r="G23" s="25"/>
      <c r="H23" s="4">
        <f>H15-H21</f>
        <v>42483</v>
      </c>
      <c r="I23" s="24"/>
      <c r="J23" s="4">
        <v>48229</v>
      </c>
    </row>
    <row r="24" spans="1:19" ht="18.75" customHeight="1" x14ac:dyDescent="0.25">
      <c r="A24" s="19" t="s">
        <v>74</v>
      </c>
      <c r="B24" s="2"/>
      <c r="C24" s="58"/>
      <c r="D24" s="58">
        <v>-1471</v>
      </c>
      <c r="E24" s="58"/>
      <c r="F24" s="58">
        <v>-922</v>
      </c>
      <c r="G24" s="58"/>
      <c r="H24" s="24">
        <v>-1770</v>
      </c>
      <c r="I24" s="58"/>
      <c r="J24" s="58">
        <v>-324</v>
      </c>
    </row>
    <row r="25" spans="1:19" ht="18.75" customHeight="1" x14ac:dyDescent="0.25">
      <c r="A25" s="19" t="s">
        <v>75</v>
      </c>
      <c r="B25" s="2"/>
      <c r="C25" s="58"/>
      <c r="D25" s="58"/>
      <c r="E25" s="58"/>
      <c r="F25" s="58"/>
      <c r="G25" s="58"/>
      <c r="H25" s="58"/>
      <c r="I25" s="58"/>
      <c r="J25" s="58"/>
    </row>
    <row r="26" spans="1:19" s="20" customFormat="1" ht="18.75" customHeight="1" x14ac:dyDescent="0.25">
      <c r="A26" s="19" t="s">
        <v>76</v>
      </c>
      <c r="B26" s="2"/>
      <c r="C26" s="58"/>
      <c r="D26" s="61">
        <v>3279</v>
      </c>
      <c r="E26" s="58"/>
      <c r="F26" s="61">
        <v>6693</v>
      </c>
      <c r="G26" s="60"/>
      <c r="H26" s="54">
        <v>0</v>
      </c>
      <c r="I26" s="58"/>
      <c r="J26" s="54">
        <v>0</v>
      </c>
    </row>
    <row r="27" spans="1:19" ht="18.75" customHeight="1" x14ac:dyDescent="0.25">
      <c r="A27" s="14" t="s">
        <v>179</v>
      </c>
      <c r="B27" s="2"/>
      <c r="C27" s="4"/>
      <c r="D27" s="4">
        <f>SUM(D23:D26)</f>
        <v>90518</v>
      </c>
      <c r="E27" s="4"/>
      <c r="F27" s="4">
        <f>SUM(F23:F26)</f>
        <v>144378</v>
      </c>
      <c r="G27" s="4"/>
      <c r="H27" s="4">
        <f>SUM(H23:H26)</f>
        <v>40713</v>
      </c>
      <c r="I27" s="4"/>
      <c r="J27" s="4">
        <f>SUM(J23:J26)</f>
        <v>47905</v>
      </c>
    </row>
    <row r="28" spans="1:19" ht="18.75" customHeight="1" x14ac:dyDescent="0.25">
      <c r="A28" s="19" t="s">
        <v>164</v>
      </c>
      <c r="B28" s="2"/>
      <c r="C28" s="58"/>
      <c r="D28" s="58">
        <v>-6642</v>
      </c>
      <c r="E28" s="58"/>
      <c r="F28" s="58">
        <v>1198</v>
      </c>
      <c r="G28" s="58"/>
      <c r="H28" s="24">
        <v>-1457</v>
      </c>
      <c r="I28" s="58"/>
      <c r="J28" s="58">
        <v>2792</v>
      </c>
      <c r="M28" s="57"/>
      <c r="N28" s="57"/>
      <c r="O28" s="57"/>
      <c r="P28" s="57"/>
      <c r="Q28" s="57"/>
      <c r="R28" s="57"/>
      <c r="S28" s="57"/>
    </row>
    <row r="29" spans="1:19" s="20" customFormat="1" ht="18.75" customHeight="1" thickBot="1" x14ac:dyDescent="0.3">
      <c r="A29" s="14" t="s">
        <v>180</v>
      </c>
      <c r="B29" s="2"/>
      <c r="C29" s="4"/>
      <c r="D29" s="27">
        <f>SUM(D27:D28)</f>
        <v>83876</v>
      </c>
      <c r="E29" s="4"/>
      <c r="F29" s="27">
        <v>145576</v>
      </c>
      <c r="G29" s="4"/>
      <c r="H29" s="27">
        <f>SUM(H27:H28)</f>
        <v>39256</v>
      </c>
      <c r="I29" s="4"/>
      <c r="J29" s="27">
        <v>50697</v>
      </c>
    </row>
    <row r="30" spans="1:19" ht="18.75" customHeight="1" thickTop="1" x14ac:dyDescent="0.25">
      <c r="A30"/>
      <c r="B30" s="2"/>
      <c r="C30" s="4"/>
      <c r="D30" s="4"/>
      <c r="E30" s="4"/>
      <c r="F30" s="4"/>
      <c r="G30" s="4"/>
      <c r="H30" s="4"/>
      <c r="I30" s="4"/>
      <c r="J30" s="4"/>
    </row>
    <row r="31" spans="1:19" ht="18.75" hidden="1" customHeight="1" x14ac:dyDescent="0.25">
      <c r="A31" s="20" t="s">
        <v>77</v>
      </c>
      <c r="B31" s="2"/>
      <c r="C31" s="4"/>
      <c r="D31" s="4"/>
      <c r="E31" s="4"/>
      <c r="F31" s="4"/>
      <c r="G31" s="4"/>
      <c r="H31" s="4"/>
      <c r="I31" s="4"/>
      <c r="J31" s="4"/>
    </row>
    <row r="32" spans="1:19" ht="18.75" hidden="1" customHeight="1" x14ac:dyDescent="0.25">
      <c r="A32" s="32" t="s">
        <v>78</v>
      </c>
      <c r="B32" s="2"/>
      <c r="C32" s="4"/>
      <c r="D32" s="4"/>
      <c r="E32" s="4"/>
      <c r="F32" s="4"/>
      <c r="G32" s="4"/>
      <c r="H32" s="4"/>
      <c r="I32" s="4"/>
      <c r="J32" s="4"/>
    </row>
    <row r="33" spans="1:14" ht="18.75" hidden="1" customHeight="1" x14ac:dyDescent="0.25">
      <c r="A33" t="s">
        <v>79</v>
      </c>
      <c r="B33" s="2"/>
      <c r="C33" s="4"/>
      <c r="D33" s="76"/>
      <c r="E33" s="24"/>
      <c r="F33" s="76"/>
      <c r="G33" s="24"/>
      <c r="H33" s="44"/>
      <c r="I33" s="24"/>
      <c r="J33" s="44"/>
    </row>
    <row r="34" spans="1:14" ht="18.75" hidden="1" customHeight="1" x14ac:dyDescent="0.25">
      <c r="A34" t="s">
        <v>80</v>
      </c>
      <c r="B34" s="2"/>
      <c r="C34" s="4"/>
      <c r="D34" s="76"/>
      <c r="E34" s="24"/>
      <c r="F34" s="76"/>
      <c r="G34" s="24"/>
      <c r="H34" s="76"/>
      <c r="I34" s="24"/>
      <c r="J34" s="76"/>
    </row>
    <row r="35" spans="1:14" ht="18.75" hidden="1" customHeight="1" x14ac:dyDescent="0.25">
      <c r="A35" t="s">
        <v>81</v>
      </c>
      <c r="B35" s="2"/>
      <c r="C35" s="4"/>
      <c r="D35" s="89"/>
      <c r="E35" s="24"/>
      <c r="F35" s="89"/>
      <c r="G35" s="24"/>
      <c r="H35" s="91"/>
      <c r="I35" s="24"/>
      <c r="J35" s="91"/>
    </row>
    <row r="36" spans="1:14" s="20" customFormat="1" ht="18.75" hidden="1" customHeight="1" x14ac:dyDescent="0.25">
      <c r="A36" s="20" t="s">
        <v>82</v>
      </c>
      <c r="B36" s="49"/>
      <c r="C36" s="4"/>
      <c r="D36" s="90"/>
      <c r="E36" s="4"/>
      <c r="F36" s="90"/>
      <c r="G36" s="4"/>
      <c r="H36" s="90"/>
      <c r="I36" s="4"/>
      <c r="J36" s="90"/>
    </row>
    <row r="37" spans="1:14" s="20" customFormat="1" ht="18.75" hidden="1" customHeight="1" x14ac:dyDescent="0.25">
      <c r="A37" s="20" t="s">
        <v>83</v>
      </c>
      <c r="B37" s="49"/>
      <c r="C37" s="4"/>
      <c r="D37" s="91">
        <f>SUM(D33,D35)</f>
        <v>0</v>
      </c>
      <c r="E37" s="4"/>
      <c r="F37" s="91">
        <v>0</v>
      </c>
      <c r="G37" s="53"/>
      <c r="H37" s="91">
        <f>SUM(H33,H35)</f>
        <v>0</v>
      </c>
      <c r="I37" s="53"/>
      <c r="J37" s="91">
        <v>0</v>
      </c>
    </row>
    <row r="38" spans="1:14" ht="18.75" hidden="1" customHeight="1" x14ac:dyDescent="0.25">
      <c r="A38"/>
      <c r="B38" s="2"/>
      <c r="C38" s="4"/>
      <c r="D38" s="4"/>
      <c r="E38" s="4"/>
      <c r="F38" s="4"/>
      <c r="G38" s="4"/>
      <c r="H38" s="4"/>
      <c r="I38" s="4"/>
      <c r="J38" s="4"/>
    </row>
    <row r="39" spans="1:14" ht="18.75" hidden="1" customHeight="1" x14ac:dyDescent="0.25">
      <c r="A39" s="20" t="s">
        <v>84</v>
      </c>
      <c r="B39" s="2"/>
      <c r="C39" s="4"/>
      <c r="D39" s="4"/>
      <c r="E39" s="4"/>
      <c r="F39" s="4"/>
      <c r="G39" s="4"/>
      <c r="H39" s="4"/>
      <c r="I39" s="4"/>
      <c r="J39" s="4"/>
    </row>
    <row r="40" spans="1:14" ht="18.75" hidden="1" customHeight="1" x14ac:dyDescent="0.25">
      <c r="A40" s="20" t="s">
        <v>85</v>
      </c>
      <c r="B40" s="2"/>
      <c r="C40" s="4"/>
      <c r="D40" s="92">
        <f>D37</f>
        <v>0</v>
      </c>
      <c r="E40" s="4"/>
      <c r="F40" s="92">
        <v>0</v>
      </c>
      <c r="G40" s="4"/>
      <c r="H40" s="91">
        <f>H37</f>
        <v>0</v>
      </c>
      <c r="I40" s="4"/>
      <c r="J40" s="91">
        <v>0</v>
      </c>
    </row>
    <row r="41" spans="1:14" ht="18.75" hidden="1" customHeight="1" x14ac:dyDescent="0.25">
      <c r="A41"/>
      <c r="B41" s="2"/>
      <c r="C41" s="4"/>
      <c r="D41" s="4"/>
      <c r="E41" s="4"/>
      <c r="F41" s="4"/>
      <c r="G41" s="4"/>
      <c r="H41" s="4"/>
      <c r="I41" s="4"/>
      <c r="J41" s="4"/>
    </row>
    <row r="42" spans="1:14" ht="18.75" customHeight="1" thickBot="1" x14ac:dyDescent="0.3">
      <c r="A42" s="20" t="s">
        <v>107</v>
      </c>
      <c r="B42" s="2"/>
      <c r="C42" s="4"/>
      <c r="D42" s="13">
        <f>D29+D37</f>
        <v>83876</v>
      </c>
      <c r="E42" s="4"/>
      <c r="F42" s="13">
        <v>145576</v>
      </c>
      <c r="G42" s="4"/>
      <c r="H42" s="13">
        <f>H29+H37</f>
        <v>39256</v>
      </c>
      <c r="I42" s="4"/>
      <c r="J42" s="13">
        <v>50697</v>
      </c>
    </row>
    <row r="43" spans="1:14" ht="18.75" customHeight="1" thickTop="1" x14ac:dyDescent="0.25">
      <c r="A43"/>
      <c r="B43" s="2"/>
      <c r="C43" s="24"/>
      <c r="D43" s="24"/>
      <c r="E43" s="24"/>
      <c r="F43" s="24"/>
      <c r="G43" s="25"/>
      <c r="H43" s="24"/>
      <c r="I43" s="24"/>
      <c r="J43" s="24"/>
    </row>
    <row r="44" spans="1:14" ht="18.75" customHeight="1" thickBot="1" x14ac:dyDescent="0.3">
      <c r="A44" s="20" t="s">
        <v>182</v>
      </c>
      <c r="B44" s="2"/>
      <c r="C44" s="24"/>
      <c r="D44" s="63">
        <f>D42/'BS 2-3'!D74</f>
        <v>8.4020346956070524E-2</v>
      </c>
      <c r="E44" s="96"/>
      <c r="F44" s="63">
        <f>F42/'BS 2-3'!F74</f>
        <v>0.14582652997850307</v>
      </c>
      <c r="G44" s="96"/>
      <c r="H44" s="63">
        <f>H42/'BS 2-3'!H74</f>
        <v>3.9323557872424829E-2</v>
      </c>
      <c r="I44" s="96"/>
      <c r="J44" s="63">
        <f>J42/'BS 2-3'!J74</f>
        <v>5.078424733692484E-2</v>
      </c>
    </row>
    <row r="45" spans="1:14" ht="18.75" customHeight="1" thickTop="1" x14ac:dyDescent="0.25">
      <c r="B45" s="2"/>
      <c r="C45" s="26"/>
      <c r="D45" s="26"/>
      <c r="E45" s="26"/>
      <c r="F45" s="26"/>
      <c r="G45" s="26"/>
      <c r="H45" s="26"/>
      <c r="I45" s="26"/>
      <c r="J45" s="26"/>
    </row>
    <row r="46" spans="1:14" ht="18.75" customHeight="1" x14ac:dyDescent="0.3">
      <c r="A46" s="16" t="s">
        <v>167</v>
      </c>
    </row>
    <row r="47" spans="1:14" ht="21" customHeight="1" x14ac:dyDescent="0.3">
      <c r="A47" s="16" t="s">
        <v>184</v>
      </c>
      <c r="C47" s="33"/>
      <c r="D47" s="33"/>
      <c r="E47" s="33"/>
      <c r="F47" s="33"/>
      <c r="G47" s="34"/>
      <c r="H47" s="33"/>
      <c r="I47" s="33"/>
      <c r="J47" s="33"/>
      <c r="K47" s="20"/>
      <c r="L47" s="20"/>
      <c r="M47" s="20"/>
      <c r="N47" s="20"/>
    </row>
    <row r="48" spans="1:14" ht="18.75" customHeight="1" x14ac:dyDescent="0.25">
      <c r="A48" s="17" t="s">
        <v>63</v>
      </c>
    </row>
    <row r="49" spans="1:10" ht="18.75" customHeight="1" x14ac:dyDescent="0.25">
      <c r="A49" s="20"/>
    </row>
    <row r="50" spans="1:10" ht="18.75" customHeight="1" x14ac:dyDescent="0.25">
      <c r="D50" s="134" t="s">
        <v>1</v>
      </c>
      <c r="E50" s="134"/>
      <c r="F50" s="134"/>
      <c r="H50" s="134" t="s">
        <v>2</v>
      </c>
      <c r="I50" s="134"/>
      <c r="J50" s="134"/>
    </row>
    <row r="51" spans="1:10" ht="18.75" customHeight="1" x14ac:dyDescent="0.25">
      <c r="B51" s="21"/>
      <c r="C51" s="21"/>
      <c r="D51" s="134" t="s">
        <v>3</v>
      </c>
      <c r="E51" s="134"/>
      <c r="F51" s="134"/>
      <c r="G51" s="10"/>
      <c r="H51" s="134" t="s">
        <v>3</v>
      </c>
      <c r="I51" s="134"/>
      <c r="J51" s="134"/>
    </row>
    <row r="52" spans="1:10" ht="18.75" customHeight="1" x14ac:dyDescent="0.25">
      <c r="B52" s="21"/>
      <c r="C52" s="21"/>
      <c r="D52" s="137" t="s">
        <v>86</v>
      </c>
      <c r="E52" s="137"/>
      <c r="F52" s="137"/>
      <c r="G52" s="10"/>
      <c r="H52" s="137" t="s">
        <v>86</v>
      </c>
      <c r="I52" s="137"/>
      <c r="J52" s="137"/>
    </row>
    <row r="53" spans="1:10" ht="18.75" customHeight="1" x14ac:dyDescent="0.25">
      <c r="B53" s="21"/>
      <c r="C53" s="21"/>
      <c r="D53" s="135" t="s">
        <v>4</v>
      </c>
      <c r="E53" s="136"/>
      <c r="F53" s="136"/>
      <c r="G53" s="10"/>
      <c r="H53" s="135" t="s">
        <v>4</v>
      </c>
      <c r="I53" s="136"/>
      <c r="J53" s="136"/>
    </row>
    <row r="54" spans="1:10" ht="18.75" customHeight="1" x14ac:dyDescent="0.25">
      <c r="B54" s="2" t="s">
        <v>7</v>
      </c>
      <c r="C54" s="21"/>
      <c r="D54" s="107">
        <v>2023</v>
      </c>
      <c r="E54" s="107"/>
      <c r="F54" s="107">
        <v>2022</v>
      </c>
      <c r="H54" s="107">
        <v>2023</v>
      </c>
      <c r="I54" s="107"/>
      <c r="J54" s="107">
        <v>2022</v>
      </c>
    </row>
    <row r="55" spans="1:10" ht="18.75" customHeight="1" x14ac:dyDescent="0.25">
      <c r="B55" s="2"/>
      <c r="C55" s="2"/>
      <c r="D55" s="133" t="s">
        <v>65</v>
      </c>
      <c r="E55" s="133"/>
      <c r="F55" s="133"/>
      <c r="G55" s="133"/>
      <c r="H55" s="133"/>
      <c r="I55" s="133"/>
      <c r="J55" s="133"/>
    </row>
    <row r="56" spans="1:10" ht="18.75" customHeight="1" x14ac:dyDescent="0.25">
      <c r="A56" s="18" t="s">
        <v>185</v>
      </c>
      <c r="B56" s="2">
        <v>3</v>
      </c>
    </row>
    <row r="57" spans="1:10" ht="18.75" customHeight="1" x14ac:dyDescent="0.25">
      <c r="A57" s="19" t="s">
        <v>66</v>
      </c>
      <c r="B57" s="2"/>
    </row>
    <row r="58" spans="1:10" ht="18.75" customHeight="1" x14ac:dyDescent="0.25">
      <c r="A58" s="19" t="s">
        <v>67</v>
      </c>
      <c r="B58" s="2">
        <v>6</v>
      </c>
      <c r="C58" s="58"/>
      <c r="D58" s="58">
        <v>2953410</v>
      </c>
      <c r="E58" s="58"/>
      <c r="F58" s="58">
        <v>2932332</v>
      </c>
      <c r="G58" s="58"/>
      <c r="H58" s="58">
        <v>1114922</v>
      </c>
      <c r="I58" s="58"/>
      <c r="J58" s="58">
        <v>916404</v>
      </c>
    </row>
    <row r="59" spans="1:10" ht="18.75" customHeight="1" x14ac:dyDescent="0.25">
      <c r="A59" s="19" t="s">
        <v>68</v>
      </c>
      <c r="B59" s="2"/>
      <c r="C59" s="58"/>
      <c r="D59" s="58">
        <v>126201</v>
      </c>
      <c r="E59" s="58"/>
      <c r="F59" s="58">
        <v>138111</v>
      </c>
      <c r="G59" s="58"/>
      <c r="H59" s="58">
        <v>28038</v>
      </c>
      <c r="I59" s="58"/>
      <c r="J59" s="58">
        <v>28156</v>
      </c>
    </row>
    <row r="60" spans="1:10" ht="18.75" customHeight="1" x14ac:dyDescent="0.25">
      <c r="A60" s="14" t="s">
        <v>186</v>
      </c>
      <c r="B60" s="2"/>
      <c r="C60" s="4"/>
      <c r="D60" s="12">
        <f>SUM(D58:D59)</f>
        <v>3079611</v>
      </c>
      <c r="E60" s="4"/>
      <c r="F60" s="12">
        <v>3070443</v>
      </c>
      <c r="G60" s="4"/>
      <c r="H60" s="12">
        <f>SUM(H58:H59)</f>
        <v>1142960</v>
      </c>
      <c r="I60" s="4"/>
      <c r="J60" s="12">
        <v>944560</v>
      </c>
    </row>
    <row r="61" spans="1:10" ht="18.75" customHeight="1" x14ac:dyDescent="0.25">
      <c r="B61" s="2"/>
      <c r="C61" s="24"/>
      <c r="D61" s="24"/>
      <c r="E61" s="24"/>
      <c r="F61" s="24"/>
      <c r="G61" s="25"/>
      <c r="H61" s="24"/>
      <c r="I61" s="24"/>
      <c r="J61" s="24"/>
    </row>
    <row r="62" spans="1:10" ht="18.75" customHeight="1" x14ac:dyDescent="0.25">
      <c r="A62" s="18" t="s">
        <v>69</v>
      </c>
      <c r="B62" s="2">
        <v>3</v>
      </c>
      <c r="C62" s="24"/>
      <c r="D62" s="24"/>
      <c r="E62" s="24"/>
      <c r="F62" s="24"/>
      <c r="G62" s="25"/>
      <c r="H62" s="24"/>
      <c r="I62" s="24"/>
      <c r="J62" s="24"/>
    </row>
    <row r="63" spans="1:10" ht="18.75" customHeight="1" x14ac:dyDescent="0.25">
      <c r="A63" s="19" t="s">
        <v>70</v>
      </c>
      <c r="B63" s="2"/>
      <c r="C63" s="58"/>
      <c r="D63" s="58">
        <v>2143318</v>
      </c>
      <c r="E63" s="58"/>
      <c r="F63" s="58">
        <v>2010690</v>
      </c>
      <c r="G63" s="58"/>
      <c r="H63" s="58">
        <v>877337</v>
      </c>
      <c r="I63" s="58"/>
      <c r="J63" s="58">
        <v>687412</v>
      </c>
    </row>
    <row r="64" spans="1:10" ht="18.75" customHeight="1" x14ac:dyDescent="0.25">
      <c r="A64" s="19" t="s">
        <v>71</v>
      </c>
      <c r="B64" s="2"/>
      <c r="C64" s="58"/>
      <c r="D64" s="58">
        <v>343591</v>
      </c>
      <c r="E64" s="58"/>
      <c r="F64" s="58">
        <v>317850</v>
      </c>
      <c r="G64" s="58"/>
      <c r="H64" s="58">
        <v>19656</v>
      </c>
      <c r="I64" s="58"/>
      <c r="J64" s="58">
        <v>19588</v>
      </c>
    </row>
    <row r="65" spans="1:10" ht="18.75" customHeight="1" x14ac:dyDescent="0.25">
      <c r="A65" s="19" t="s">
        <v>72</v>
      </c>
      <c r="B65" s="2"/>
      <c r="C65" s="58"/>
      <c r="D65" s="58">
        <v>362325</v>
      </c>
      <c r="E65" s="58"/>
      <c r="F65" s="58">
        <v>378312</v>
      </c>
      <c r="G65" s="58"/>
      <c r="H65" s="58">
        <v>178180</v>
      </c>
      <c r="I65" s="58"/>
      <c r="J65" s="58">
        <v>187903</v>
      </c>
    </row>
    <row r="66" spans="1:10" ht="18.75" customHeight="1" x14ac:dyDescent="0.25">
      <c r="A66" s="14" t="s">
        <v>73</v>
      </c>
      <c r="B66" s="2"/>
      <c r="C66" s="4"/>
      <c r="D66" s="12">
        <f>SUM(D63:D65)</f>
        <v>2849234</v>
      </c>
      <c r="E66" s="4"/>
      <c r="F66" s="12">
        <v>2706852</v>
      </c>
      <c r="G66" s="4"/>
      <c r="H66" s="12">
        <f>SUM(H63:H65)</f>
        <v>1075173</v>
      </c>
      <c r="I66" s="4"/>
      <c r="J66" s="12">
        <v>894903</v>
      </c>
    </row>
    <row r="67" spans="1:10" ht="18.75" customHeight="1" x14ac:dyDescent="0.25">
      <c r="B67" s="2"/>
      <c r="C67" s="24"/>
      <c r="D67" s="24"/>
      <c r="E67" s="24"/>
      <c r="F67" s="24"/>
      <c r="G67" s="25"/>
      <c r="H67" s="24"/>
      <c r="I67" s="24"/>
      <c r="J67" s="24"/>
    </row>
    <row r="68" spans="1:10" ht="18.75" customHeight="1" x14ac:dyDescent="0.25">
      <c r="A68" s="125" t="s">
        <v>181</v>
      </c>
      <c r="B68" s="2"/>
      <c r="C68" s="24"/>
      <c r="D68" s="4">
        <f>D60-D66</f>
        <v>230377</v>
      </c>
      <c r="E68" s="24"/>
      <c r="F68" s="4">
        <v>363591</v>
      </c>
      <c r="G68" s="25"/>
      <c r="H68" s="4">
        <f>H60-H66</f>
        <v>67787</v>
      </c>
      <c r="I68" s="24"/>
      <c r="J68" s="4">
        <v>49657</v>
      </c>
    </row>
    <row r="69" spans="1:10" ht="18.75" customHeight="1" x14ac:dyDescent="0.25">
      <c r="A69" s="19" t="s">
        <v>74</v>
      </c>
      <c r="B69" s="2">
        <v>3</v>
      </c>
      <c r="C69" s="58"/>
      <c r="D69" s="58">
        <v>-4024</v>
      </c>
      <c r="E69" s="58"/>
      <c r="F69" s="58">
        <v>-2710</v>
      </c>
      <c r="G69" s="58"/>
      <c r="H69" s="121">
        <v>-3025</v>
      </c>
      <c r="I69" s="58"/>
      <c r="J69" s="58">
        <v>-497</v>
      </c>
    </row>
    <row r="70" spans="1:10" ht="18.75" customHeight="1" x14ac:dyDescent="0.25">
      <c r="A70" s="19" t="s">
        <v>75</v>
      </c>
      <c r="B70" s="2"/>
      <c r="C70" s="58"/>
      <c r="D70" s="58"/>
      <c r="E70" s="58"/>
      <c r="F70" s="58"/>
      <c r="G70" s="58"/>
      <c r="H70" s="58"/>
      <c r="I70" s="58"/>
      <c r="J70" s="58"/>
    </row>
    <row r="71" spans="1:10" ht="18.75" customHeight="1" x14ac:dyDescent="0.25">
      <c r="A71" s="19" t="s">
        <v>76</v>
      </c>
      <c r="B71" s="2"/>
      <c r="C71" s="58"/>
      <c r="D71" s="61">
        <v>9642</v>
      </c>
      <c r="E71" s="58"/>
      <c r="F71" s="61">
        <v>13632</v>
      </c>
      <c r="G71" s="60"/>
      <c r="H71" s="54">
        <v>0</v>
      </c>
      <c r="I71" s="58"/>
      <c r="J71" s="54">
        <v>0</v>
      </c>
    </row>
    <row r="72" spans="1:10" ht="18.75" customHeight="1" x14ac:dyDescent="0.25">
      <c r="A72" s="14" t="s">
        <v>179</v>
      </c>
      <c r="B72" s="2"/>
      <c r="C72" s="4"/>
      <c r="D72" s="4">
        <f>SUM(D68:D71)</f>
        <v>235995</v>
      </c>
      <c r="E72" s="4"/>
      <c r="F72" s="4">
        <v>374513</v>
      </c>
      <c r="G72" s="4"/>
      <c r="H72" s="4">
        <f>SUM(H68:H71)</f>
        <v>64762</v>
      </c>
      <c r="I72" s="4"/>
      <c r="J72" s="4">
        <v>49160</v>
      </c>
    </row>
    <row r="73" spans="1:10" ht="18.75" customHeight="1" x14ac:dyDescent="0.25">
      <c r="A73" s="19" t="s">
        <v>164</v>
      </c>
      <c r="B73" s="2">
        <v>7</v>
      </c>
      <c r="C73" s="58"/>
      <c r="D73" s="58">
        <v>-23639</v>
      </c>
      <c r="E73" s="58"/>
      <c r="F73" s="58">
        <v>3722</v>
      </c>
      <c r="G73" s="58"/>
      <c r="H73" s="121">
        <v>-6875</v>
      </c>
      <c r="I73" s="58"/>
      <c r="J73" s="58">
        <v>5901</v>
      </c>
    </row>
    <row r="74" spans="1:10" ht="18.75" customHeight="1" thickBot="1" x14ac:dyDescent="0.3">
      <c r="A74" s="14" t="s">
        <v>180</v>
      </c>
      <c r="B74" s="2"/>
      <c r="C74" s="4"/>
      <c r="D74" s="27">
        <f>SUM(D72:D73)</f>
        <v>212356</v>
      </c>
      <c r="E74" s="4"/>
      <c r="F74" s="27">
        <v>378235</v>
      </c>
      <c r="G74" s="4"/>
      <c r="H74" s="27">
        <f>SUM(H72:H73)</f>
        <v>57887</v>
      </c>
      <c r="I74" s="4"/>
      <c r="J74" s="27">
        <v>55061</v>
      </c>
    </row>
    <row r="75" spans="1:10" ht="18.75" customHeight="1" thickTop="1" x14ac:dyDescent="0.25">
      <c r="A75"/>
      <c r="B75" s="2"/>
      <c r="C75" s="4"/>
      <c r="D75" s="4"/>
      <c r="E75" s="4"/>
      <c r="F75" s="4"/>
      <c r="G75" s="4"/>
      <c r="H75" s="4"/>
      <c r="I75" s="4"/>
      <c r="J75" s="4"/>
    </row>
    <row r="76" spans="1:10" ht="18.75" customHeight="1" x14ac:dyDescent="0.25">
      <c r="A76" s="20" t="s">
        <v>106</v>
      </c>
      <c r="B76" s="2"/>
      <c r="C76" s="4"/>
      <c r="D76" s="4"/>
      <c r="E76" s="4"/>
      <c r="F76" s="4"/>
      <c r="G76" s="4"/>
      <c r="H76" s="4"/>
      <c r="I76" s="4"/>
      <c r="J76" s="4"/>
    </row>
    <row r="77" spans="1:10" ht="18.75" customHeight="1" x14ac:dyDescent="0.25">
      <c r="A77" s="32" t="s">
        <v>78</v>
      </c>
      <c r="B77" s="2"/>
      <c r="C77" s="4"/>
      <c r="D77" s="4"/>
      <c r="E77" s="4"/>
      <c r="F77" s="4"/>
      <c r="G77" s="4"/>
      <c r="H77" s="4"/>
      <c r="I77" s="4"/>
      <c r="J77" s="4"/>
    </row>
    <row r="78" spans="1:10" ht="18.75" hidden="1" customHeight="1" x14ac:dyDescent="0.25">
      <c r="A78" t="s">
        <v>157</v>
      </c>
      <c r="B78" s="2"/>
      <c r="C78" s="4"/>
      <c r="D78" s="76">
        <v>0</v>
      </c>
      <c r="E78" s="24"/>
      <c r="F78" s="76">
        <v>0</v>
      </c>
      <c r="G78" s="24"/>
      <c r="H78" s="66">
        <v>0</v>
      </c>
      <c r="I78" s="24"/>
      <c r="J78" s="66">
        <v>0</v>
      </c>
    </row>
    <row r="79" spans="1:10" ht="18.75" customHeight="1" x14ac:dyDescent="0.25">
      <c r="A79" t="s">
        <v>187</v>
      </c>
      <c r="B79" s="2"/>
      <c r="C79" s="4"/>
      <c r="D79" s="76"/>
      <c r="E79" s="24"/>
      <c r="F79" s="76"/>
      <c r="G79" s="24"/>
      <c r="H79" s="76"/>
      <c r="I79" s="24"/>
      <c r="J79" s="76"/>
    </row>
    <row r="80" spans="1:10" ht="18.75" customHeight="1" x14ac:dyDescent="0.25">
      <c r="A80" s="129" t="s">
        <v>188</v>
      </c>
      <c r="B80" s="2"/>
      <c r="C80" s="4"/>
      <c r="D80" s="89">
        <v>231</v>
      </c>
      <c r="E80" s="24"/>
      <c r="F80" s="89">
        <v>0</v>
      </c>
      <c r="G80" s="24"/>
      <c r="H80" s="91">
        <v>0</v>
      </c>
      <c r="I80" s="24"/>
      <c r="J80" s="91">
        <v>0</v>
      </c>
    </row>
    <row r="81" spans="1:10" ht="18.75" customHeight="1" x14ac:dyDescent="0.25">
      <c r="A81" s="20" t="s">
        <v>82</v>
      </c>
      <c r="B81" s="49"/>
      <c r="C81" s="4"/>
      <c r="D81" s="90"/>
      <c r="E81" s="4"/>
      <c r="F81" s="90"/>
      <c r="G81" s="4"/>
      <c r="H81" s="90"/>
      <c r="I81" s="4"/>
      <c r="J81" s="90"/>
    </row>
    <row r="82" spans="1:10" ht="18.75" customHeight="1" x14ac:dyDescent="0.25">
      <c r="A82" s="20" t="s">
        <v>83</v>
      </c>
      <c r="B82" s="49"/>
      <c r="C82" s="4"/>
      <c r="D82" s="91">
        <f>SUM(D78,D80)</f>
        <v>231</v>
      </c>
      <c r="E82" s="4"/>
      <c r="F82" s="91">
        <v>0</v>
      </c>
      <c r="G82" s="53"/>
      <c r="H82" s="91">
        <f>SUM(H78,H80)</f>
        <v>0</v>
      </c>
      <c r="I82" s="53"/>
      <c r="J82" s="91">
        <v>0</v>
      </c>
    </row>
    <row r="83" spans="1:10" ht="18.75" customHeight="1" x14ac:dyDescent="0.25">
      <c r="A83"/>
      <c r="B83" s="2"/>
      <c r="C83" s="4"/>
      <c r="D83" s="4"/>
      <c r="E83" s="4"/>
      <c r="F83" s="4"/>
      <c r="G83" s="4"/>
      <c r="H83" s="4"/>
      <c r="I83" s="4"/>
      <c r="J83" s="4"/>
    </row>
    <row r="84" spans="1:10" ht="18.75" customHeight="1" x14ac:dyDescent="0.25">
      <c r="A84" s="20" t="s">
        <v>158</v>
      </c>
      <c r="B84" s="2"/>
      <c r="C84" s="4"/>
      <c r="D84" s="4"/>
      <c r="E84" s="4"/>
      <c r="F84" s="4"/>
      <c r="G84" s="4"/>
      <c r="H84" s="4"/>
      <c r="I84" s="4"/>
      <c r="J84" s="4"/>
    </row>
    <row r="85" spans="1:10" ht="18.75" customHeight="1" x14ac:dyDescent="0.25">
      <c r="A85" s="20" t="s">
        <v>85</v>
      </c>
      <c r="B85" s="2"/>
      <c r="C85" s="4"/>
      <c r="D85" s="104">
        <f>D82</f>
        <v>231</v>
      </c>
      <c r="E85" s="4"/>
      <c r="F85" s="122">
        <v>0</v>
      </c>
      <c r="G85" s="4"/>
      <c r="H85" s="91">
        <f>H82</f>
        <v>0</v>
      </c>
      <c r="I85" s="4"/>
      <c r="J85" s="91">
        <v>0</v>
      </c>
    </row>
    <row r="86" spans="1:10" ht="18.75" customHeight="1" x14ac:dyDescent="0.25">
      <c r="A86"/>
      <c r="B86" s="2"/>
      <c r="C86" s="4"/>
      <c r="D86" s="4"/>
      <c r="E86" s="4"/>
      <c r="F86" s="4"/>
      <c r="G86" s="4"/>
      <c r="H86" s="4"/>
      <c r="I86" s="4"/>
      <c r="J86" s="4"/>
    </row>
    <row r="87" spans="1:10" ht="18.75" customHeight="1" thickBot="1" x14ac:dyDescent="0.3">
      <c r="A87" s="20" t="s">
        <v>107</v>
      </c>
      <c r="B87" s="2"/>
      <c r="C87" s="4"/>
      <c r="D87" s="13">
        <f>D74+D82</f>
        <v>212587</v>
      </c>
      <c r="E87" s="4"/>
      <c r="F87" s="13">
        <v>378235</v>
      </c>
      <c r="G87" s="4"/>
      <c r="H87" s="13">
        <f>H74+H82</f>
        <v>57887</v>
      </c>
      <c r="I87" s="4"/>
      <c r="J87" s="13">
        <v>55061</v>
      </c>
    </row>
    <row r="88" spans="1:10" ht="18.75" customHeight="1" thickTop="1" x14ac:dyDescent="0.25">
      <c r="A88"/>
      <c r="B88" s="2"/>
      <c r="C88" s="24"/>
      <c r="D88" s="24"/>
      <c r="E88" s="24"/>
      <c r="F88" s="24"/>
      <c r="G88" s="25"/>
      <c r="H88" s="24"/>
      <c r="I88" s="24"/>
      <c r="J88" s="24"/>
    </row>
    <row r="89" spans="1:10" ht="18.75" customHeight="1" thickBot="1" x14ac:dyDescent="0.3">
      <c r="A89" s="20" t="s">
        <v>182</v>
      </c>
      <c r="B89" s="2"/>
      <c r="C89" s="24"/>
      <c r="D89" s="63">
        <f>D87/'BS 2-3'!D74</f>
        <v>0.2129528530014565</v>
      </c>
      <c r="E89" s="24"/>
      <c r="F89" s="63">
        <f>F87/'BS 2-3'!F74</f>
        <v>0.37888592602090393</v>
      </c>
      <c r="G89" s="24"/>
      <c r="H89" s="63">
        <f>H87/'BS 2-3'!H74</f>
        <v>5.7986621014903601E-2</v>
      </c>
      <c r="I89" s="24"/>
      <c r="J89" s="63">
        <f>J87/'BS 2-3'!J74</f>
        <v>5.5155757591542266E-2</v>
      </c>
    </row>
    <row r="90" spans="1:10" ht="18.75" customHeight="1" thickTop="1" x14ac:dyDescent="0.25"/>
  </sheetData>
  <mergeCells count="18">
    <mergeCell ref="D8:F8"/>
    <mergeCell ref="H8:J8"/>
    <mergeCell ref="D10:J10"/>
    <mergeCell ref="D5:F5"/>
    <mergeCell ref="H5:J5"/>
    <mergeCell ref="D7:F7"/>
    <mergeCell ref="H7:J7"/>
    <mergeCell ref="D6:F6"/>
    <mergeCell ref="H6:J6"/>
    <mergeCell ref="D53:F53"/>
    <mergeCell ref="H53:J53"/>
    <mergeCell ref="D55:J55"/>
    <mergeCell ref="D50:F50"/>
    <mergeCell ref="H50:J50"/>
    <mergeCell ref="D51:F51"/>
    <mergeCell ref="H51:J51"/>
    <mergeCell ref="D52:F52"/>
    <mergeCell ref="H52:J52"/>
  </mergeCells>
  <phoneticPr fontId="7" type="noConversion"/>
  <pageMargins left="0.8" right="0.8" top="0.48" bottom="0.5" header="0.5" footer="0.5"/>
  <pageSetup paperSize="9" scale="85" firstPageNumber="4" fitToHeight="0" orientation="portrait" useFirstPageNumber="1" r:id="rId1"/>
  <headerFooter alignWithMargins="0">
    <oddFooter>&amp;LThe accompanying notes form an integral part of the interim financial statements.
&amp;C&amp;12&amp;P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8"/>
  <sheetViews>
    <sheetView view="pageBreakPreview" zoomScale="85" zoomScaleNormal="60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</cols>
  <sheetData>
    <row r="1" spans="1:12" s="45" customFormat="1" ht="20.25" customHeight="1" x14ac:dyDescent="0.3">
      <c r="A1" s="16" t="s">
        <v>167</v>
      </c>
      <c r="B1"/>
      <c r="C1"/>
      <c r="D1"/>
      <c r="E1"/>
      <c r="F1"/>
    </row>
    <row r="2" spans="1:12" s="45" customFormat="1" ht="20.25" customHeight="1" x14ac:dyDescent="0.3">
      <c r="A2" s="16" t="s">
        <v>184</v>
      </c>
      <c r="B2" s="126"/>
      <c r="C2" s="126"/>
    </row>
    <row r="3" spans="1:12" s="6" customFormat="1" ht="20.25" customHeight="1" x14ac:dyDescent="0.3">
      <c r="A3" s="16" t="s">
        <v>87</v>
      </c>
      <c r="B3" s="17"/>
      <c r="C3" s="17"/>
      <c r="F3" s="46"/>
    </row>
    <row r="5" spans="1:12" ht="20.25" customHeight="1" x14ac:dyDescent="0.25">
      <c r="A5" s="105"/>
      <c r="B5" s="105"/>
      <c r="C5" s="105"/>
      <c r="D5" s="134" t="s">
        <v>88</v>
      </c>
      <c r="E5" s="134"/>
      <c r="F5" s="134"/>
      <c r="G5" s="134"/>
      <c r="H5" s="134"/>
      <c r="I5" s="134"/>
      <c r="J5" s="134"/>
      <c r="K5" s="134"/>
      <c r="L5" s="134"/>
    </row>
    <row r="6" spans="1:12" ht="20.25" customHeight="1" x14ac:dyDescent="0.25">
      <c r="A6" s="105"/>
      <c r="B6" s="105"/>
      <c r="C6" s="105"/>
      <c r="E6" s="107"/>
      <c r="F6" s="107"/>
      <c r="G6" s="107"/>
      <c r="H6" s="138" t="s">
        <v>89</v>
      </c>
      <c r="I6" s="138"/>
      <c r="J6" s="138"/>
      <c r="K6" s="107"/>
      <c r="L6" s="107"/>
    </row>
    <row r="7" spans="1:12" ht="20.25" customHeight="1" x14ac:dyDescent="0.25">
      <c r="A7" s="105"/>
      <c r="B7" s="105"/>
      <c r="C7" s="105"/>
      <c r="D7" s="107" t="s">
        <v>90</v>
      </c>
      <c r="E7" s="107"/>
      <c r="H7" s="107"/>
      <c r="I7" s="107"/>
    </row>
    <row r="8" spans="1:12" ht="20.25" customHeight="1" x14ac:dyDescent="0.25">
      <c r="A8" s="105"/>
      <c r="B8" s="105"/>
      <c r="C8" s="105"/>
      <c r="D8" s="107" t="s">
        <v>91</v>
      </c>
      <c r="E8" s="107"/>
      <c r="H8" s="107" t="s">
        <v>92</v>
      </c>
      <c r="I8" s="107"/>
      <c r="L8" s="107" t="s">
        <v>93</v>
      </c>
    </row>
    <row r="9" spans="1:12" ht="20.25" customHeight="1" x14ac:dyDescent="0.25">
      <c r="A9" s="105"/>
      <c r="B9" s="29" t="s">
        <v>7</v>
      </c>
      <c r="C9" s="29"/>
      <c r="D9" s="107" t="s">
        <v>94</v>
      </c>
      <c r="E9" s="107"/>
      <c r="F9" s="107" t="s">
        <v>95</v>
      </c>
      <c r="G9" s="107"/>
      <c r="H9" s="107" t="s">
        <v>96</v>
      </c>
      <c r="I9" s="107"/>
      <c r="J9" s="107" t="s">
        <v>97</v>
      </c>
      <c r="K9" s="107"/>
      <c r="L9" s="107" t="s">
        <v>98</v>
      </c>
    </row>
    <row r="10" spans="1:12" ht="20.25" customHeight="1" x14ac:dyDescent="0.25">
      <c r="A10" s="47"/>
      <c r="B10" s="29"/>
      <c r="C10" s="29"/>
      <c r="D10" s="133" t="s">
        <v>65</v>
      </c>
      <c r="E10" s="133"/>
      <c r="F10" s="133"/>
      <c r="G10" s="133"/>
      <c r="H10" s="133"/>
      <c r="I10" s="133"/>
      <c r="J10" s="133"/>
      <c r="K10" s="133"/>
      <c r="L10" s="133"/>
    </row>
    <row r="11" spans="1:12" ht="20.25" customHeight="1" x14ac:dyDescent="0.25">
      <c r="A11" s="15" t="s">
        <v>154</v>
      </c>
      <c r="D11" s="39"/>
      <c r="E11" s="39"/>
      <c r="F11" s="39"/>
      <c r="G11" s="39"/>
      <c r="H11" s="39"/>
      <c r="I11" s="39"/>
      <c r="J11" s="39"/>
      <c r="K11" s="39"/>
      <c r="L11" s="39"/>
    </row>
    <row r="12" spans="1:12" s="20" customFormat="1" ht="20.25" customHeight="1" x14ac:dyDescent="0.25">
      <c r="A12" s="15" t="s">
        <v>155</v>
      </c>
      <c r="B12" s="30"/>
      <c r="C12" s="30"/>
      <c r="D12" s="56">
        <v>998282</v>
      </c>
      <c r="E12" s="56"/>
      <c r="F12" s="56">
        <v>2786808</v>
      </c>
      <c r="G12" s="56"/>
      <c r="H12" s="56">
        <v>50780</v>
      </c>
      <c r="I12" s="56"/>
      <c r="J12" s="4">
        <v>578511</v>
      </c>
      <c r="K12" s="56"/>
      <c r="L12" s="56">
        <f>SUM(D12:J12)</f>
        <v>4414381</v>
      </c>
    </row>
    <row r="13" spans="1:12" ht="20.25" customHeight="1" x14ac:dyDescent="0.25">
      <c r="A13" s="15"/>
      <c r="B13" s="29"/>
      <c r="C13" s="29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20.25" customHeight="1" x14ac:dyDescent="0.25">
      <c r="A14" s="14" t="s">
        <v>99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20.25" customHeight="1" x14ac:dyDescent="0.25">
      <c r="A15" s="32" t="s">
        <v>100</v>
      </c>
      <c r="B15" s="29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20.25" customHeight="1" x14ac:dyDescent="0.25">
      <c r="A16" s="62" t="s">
        <v>101</v>
      </c>
      <c r="B16" s="29" t="s">
        <v>183</v>
      </c>
      <c r="C16" s="38"/>
      <c r="D16" s="76">
        <v>0</v>
      </c>
      <c r="E16" s="76"/>
      <c r="F16" s="76">
        <v>0</v>
      </c>
      <c r="G16" s="76"/>
      <c r="H16" s="76">
        <v>0</v>
      </c>
      <c r="I16" s="76"/>
      <c r="J16" s="76">
        <v>-189674</v>
      </c>
      <c r="K16" s="76"/>
      <c r="L16" s="76">
        <f>SUM(D16:J16)</f>
        <v>-189674</v>
      </c>
    </row>
    <row r="17" spans="1:12" ht="20.25" customHeight="1" x14ac:dyDescent="0.25">
      <c r="A17" s="95" t="s">
        <v>102</v>
      </c>
      <c r="B17" s="29"/>
      <c r="C17" s="38"/>
      <c r="D17" s="65">
        <v>0</v>
      </c>
      <c r="E17" s="66"/>
      <c r="F17" s="65">
        <v>0</v>
      </c>
      <c r="G17" s="66"/>
      <c r="H17" s="65">
        <v>0</v>
      </c>
      <c r="I17" s="66"/>
      <c r="J17" s="65">
        <f>J16</f>
        <v>-189674</v>
      </c>
      <c r="K17" s="66"/>
      <c r="L17" s="65">
        <f>L16</f>
        <v>-189674</v>
      </c>
    </row>
    <row r="18" spans="1:12" ht="20.25" customHeight="1" x14ac:dyDescent="0.25">
      <c r="A18" s="15" t="s">
        <v>103</v>
      </c>
      <c r="B18" s="29"/>
      <c r="C18" s="38"/>
      <c r="D18" s="65">
        <f>D17</f>
        <v>0</v>
      </c>
      <c r="E18" s="66"/>
      <c r="F18" s="65">
        <f>F17</f>
        <v>0</v>
      </c>
      <c r="G18" s="66"/>
      <c r="H18" s="65">
        <f>H17</f>
        <v>0</v>
      </c>
      <c r="I18" s="66"/>
      <c r="J18" s="65">
        <f>J17</f>
        <v>-189674</v>
      </c>
      <c r="K18" s="66"/>
      <c r="L18" s="65">
        <f>L17</f>
        <v>-189674</v>
      </c>
    </row>
    <row r="19" spans="1:12" ht="20.25" customHeight="1" x14ac:dyDescent="0.25">
      <c r="A19" s="15"/>
      <c r="B19" s="29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ht="20.25" customHeight="1" x14ac:dyDescent="0.25">
      <c r="A20" s="20" t="s">
        <v>104</v>
      </c>
      <c r="B20" s="105"/>
      <c r="C20" s="105"/>
      <c r="D20" s="41"/>
      <c r="E20" s="41"/>
      <c r="F20" s="41"/>
      <c r="G20" s="41"/>
      <c r="H20" s="41"/>
      <c r="I20" s="39"/>
      <c r="J20" s="41"/>
      <c r="K20" s="41"/>
      <c r="L20" s="41"/>
    </row>
    <row r="21" spans="1:12" ht="20.25" customHeight="1" x14ac:dyDescent="0.25">
      <c r="A21" s="62" t="s">
        <v>105</v>
      </c>
      <c r="B21" s="106"/>
      <c r="C21" s="106"/>
      <c r="D21" s="50">
        <v>0</v>
      </c>
      <c r="E21" s="50"/>
      <c r="F21" s="50">
        <v>0</v>
      </c>
      <c r="G21" s="50"/>
      <c r="H21" s="40">
        <v>0</v>
      </c>
      <c r="I21" s="42"/>
      <c r="J21" s="81">
        <v>378235</v>
      </c>
      <c r="K21" s="41"/>
      <c r="L21" s="81">
        <f>SUM(D21:J21)</f>
        <v>378235</v>
      </c>
    </row>
    <row r="22" spans="1:12" ht="20.25" hidden="1" customHeight="1" x14ac:dyDescent="0.25">
      <c r="A22" s="62" t="s">
        <v>106</v>
      </c>
      <c r="B22" s="106"/>
      <c r="C22" s="106"/>
      <c r="D22" s="50">
        <v>0</v>
      </c>
      <c r="E22" s="50"/>
      <c r="F22" s="50">
        <v>0</v>
      </c>
      <c r="G22" s="50"/>
      <c r="H22" s="40">
        <v>0</v>
      </c>
      <c r="I22" s="42"/>
      <c r="J22" s="81">
        <f>'[1]PL4-5'!D80</f>
        <v>0</v>
      </c>
      <c r="K22" s="41"/>
      <c r="L22" s="81">
        <f>SUM(D22:J22)</f>
        <v>0</v>
      </c>
    </row>
    <row r="23" spans="1:12" ht="20.25" customHeight="1" x14ac:dyDescent="0.25">
      <c r="A23" s="20" t="s">
        <v>107</v>
      </c>
      <c r="B23" s="32"/>
      <c r="C23" s="32"/>
      <c r="D23" s="51">
        <f>SUM(D21:D21)</f>
        <v>0</v>
      </c>
      <c r="E23" s="52"/>
      <c r="F23" s="51">
        <f>SUM(F21:F21)</f>
        <v>0</v>
      </c>
      <c r="G23" s="52"/>
      <c r="H23" s="51">
        <f>SUM(H21:H21)</f>
        <v>0</v>
      </c>
      <c r="I23" s="38"/>
      <c r="J23" s="65">
        <f>SUM(J21:J22)</f>
        <v>378235</v>
      </c>
      <c r="K23" s="41"/>
      <c r="L23" s="65">
        <f>SUM(L21:L22)</f>
        <v>378235</v>
      </c>
    </row>
    <row r="24" spans="1:12" ht="20.25" customHeight="1" x14ac:dyDescent="0.25">
      <c r="A24" s="15"/>
      <c r="B24" s="29"/>
      <c r="C24" s="29"/>
      <c r="D24" s="38"/>
      <c r="E24" s="38"/>
      <c r="F24" s="38"/>
      <c r="G24" s="38"/>
      <c r="H24" s="38"/>
      <c r="I24" s="38"/>
      <c r="J24" s="38"/>
      <c r="K24" s="41"/>
      <c r="L24" s="38"/>
    </row>
    <row r="25" spans="1:12" s="20" customFormat="1" ht="20.25" customHeight="1" thickBot="1" x14ac:dyDescent="0.3">
      <c r="A25" s="15" t="s">
        <v>156</v>
      </c>
      <c r="B25" s="30"/>
      <c r="C25" s="30"/>
      <c r="D25" s="37">
        <f>SUM(D12,D18,D23)</f>
        <v>998282</v>
      </c>
      <c r="E25" s="48"/>
      <c r="F25" s="37">
        <f>SUM(F12,F18,F23)</f>
        <v>2786808</v>
      </c>
      <c r="G25" s="48"/>
      <c r="H25" s="37">
        <f>SUM(H12,H18,H23)</f>
        <v>50780</v>
      </c>
      <c r="I25" s="48"/>
      <c r="J25" s="37">
        <f>SUM(J12,J18,J23)</f>
        <v>767072</v>
      </c>
      <c r="K25" s="48"/>
      <c r="L25" s="37">
        <f>SUM(L12,L18,L23)</f>
        <v>4602942</v>
      </c>
    </row>
    <row r="26" spans="1:12" ht="20.25" customHeight="1" thickTop="1" x14ac:dyDescent="0.25">
      <c r="D26" s="39"/>
      <c r="E26" s="39"/>
      <c r="F26" s="39"/>
      <c r="G26" s="39"/>
      <c r="H26" s="39"/>
      <c r="I26" s="39"/>
      <c r="J26" s="39"/>
      <c r="K26" s="39"/>
      <c r="L26" s="39"/>
    </row>
    <row r="27" spans="1:12" s="43" customFormat="1" ht="20.25" customHeight="1" x14ac:dyDescent="0.25"/>
    <row r="28" spans="1:12" ht="20.25" customHeight="1" x14ac:dyDescent="0.25">
      <c r="D28" s="39"/>
      <c r="F28" s="39"/>
      <c r="H28" s="39"/>
      <c r="J28" s="39"/>
      <c r="K28" s="39"/>
      <c r="L28" s="39"/>
    </row>
  </sheetData>
  <mergeCells count="3">
    <mergeCell ref="D5:L5"/>
    <mergeCell ref="H6:J6"/>
    <mergeCell ref="D10:L10"/>
  </mergeCells>
  <printOptions horizontalCentered="1"/>
  <pageMargins left="0.8" right="0.8" top="0.48" bottom="0.5" header="0.5" footer="0.5"/>
  <pageSetup paperSize="9" scale="92" firstPageNumber="6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8"/>
  <sheetViews>
    <sheetView view="pageBreakPreview" zoomScale="85" zoomScaleNormal="55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</cols>
  <sheetData>
    <row r="1" spans="1:12" s="45" customFormat="1" ht="20.25" customHeight="1" x14ac:dyDescent="0.3">
      <c r="A1" s="16" t="s">
        <v>167</v>
      </c>
      <c r="B1"/>
      <c r="C1"/>
      <c r="D1"/>
      <c r="E1"/>
      <c r="F1"/>
    </row>
    <row r="2" spans="1:12" s="45" customFormat="1" ht="20.25" customHeight="1" x14ac:dyDescent="0.3">
      <c r="A2" s="16" t="s">
        <v>184</v>
      </c>
      <c r="B2" s="126"/>
      <c r="C2" s="126"/>
    </row>
    <row r="3" spans="1:12" s="6" customFormat="1" ht="20.25" customHeight="1" x14ac:dyDescent="0.3">
      <c r="A3" s="16" t="s">
        <v>87</v>
      </c>
      <c r="B3" s="17"/>
      <c r="C3" s="17"/>
      <c r="F3" s="46"/>
    </row>
    <row r="5" spans="1:12" ht="20.25" customHeight="1" x14ac:dyDescent="0.25">
      <c r="A5" s="31"/>
      <c r="B5" s="31"/>
      <c r="C5" s="31"/>
      <c r="D5" s="134" t="s">
        <v>88</v>
      </c>
      <c r="E5" s="134"/>
      <c r="F5" s="134"/>
      <c r="G5" s="134"/>
      <c r="H5" s="134"/>
      <c r="I5" s="134"/>
      <c r="J5" s="134"/>
      <c r="K5" s="134"/>
      <c r="L5" s="134"/>
    </row>
    <row r="6" spans="1:12" ht="20.25" customHeight="1" x14ac:dyDescent="0.25">
      <c r="A6" s="31"/>
      <c r="B6" s="31"/>
      <c r="C6" s="31"/>
      <c r="E6" s="21"/>
      <c r="F6" s="21"/>
      <c r="G6" s="21"/>
      <c r="H6" s="138" t="s">
        <v>89</v>
      </c>
      <c r="I6" s="138"/>
      <c r="J6" s="138"/>
      <c r="K6" s="21"/>
      <c r="L6" s="21"/>
    </row>
    <row r="7" spans="1:12" ht="20.25" customHeight="1" x14ac:dyDescent="0.25">
      <c r="A7" s="31"/>
      <c r="B7" s="31"/>
      <c r="C7" s="31"/>
      <c r="D7" s="21" t="s">
        <v>90</v>
      </c>
      <c r="E7" s="21"/>
      <c r="H7" s="21"/>
      <c r="I7" s="21"/>
    </row>
    <row r="8" spans="1:12" ht="20.25" customHeight="1" x14ac:dyDescent="0.25">
      <c r="A8" s="31"/>
      <c r="B8" s="31"/>
      <c r="C8" s="31"/>
      <c r="D8" s="21" t="s">
        <v>91</v>
      </c>
      <c r="E8" s="21"/>
      <c r="H8" s="21" t="s">
        <v>92</v>
      </c>
      <c r="I8" s="21"/>
      <c r="L8" s="21" t="s">
        <v>93</v>
      </c>
    </row>
    <row r="9" spans="1:12" ht="20.25" customHeight="1" x14ac:dyDescent="0.25">
      <c r="A9" s="31"/>
      <c r="B9" s="29" t="s">
        <v>7</v>
      </c>
      <c r="C9" s="29"/>
      <c r="D9" s="21" t="s">
        <v>94</v>
      </c>
      <c r="E9" s="21"/>
      <c r="F9" s="21" t="s">
        <v>95</v>
      </c>
      <c r="G9" s="21"/>
      <c r="H9" s="21" t="s">
        <v>96</v>
      </c>
      <c r="I9" s="21"/>
      <c r="J9" s="21" t="s">
        <v>97</v>
      </c>
      <c r="K9" s="21"/>
      <c r="L9" s="21" t="s">
        <v>98</v>
      </c>
    </row>
    <row r="10" spans="1:12" ht="20.25" customHeight="1" x14ac:dyDescent="0.25">
      <c r="A10" s="47"/>
      <c r="B10" s="29"/>
      <c r="C10" s="29"/>
      <c r="D10" s="133" t="s">
        <v>65</v>
      </c>
      <c r="E10" s="133"/>
      <c r="F10" s="133"/>
      <c r="G10" s="133"/>
      <c r="H10" s="133"/>
      <c r="I10" s="133"/>
      <c r="J10" s="133"/>
      <c r="K10" s="133"/>
      <c r="L10" s="133"/>
    </row>
    <row r="11" spans="1:12" ht="20.25" customHeight="1" x14ac:dyDescent="0.25">
      <c r="A11" s="15" t="s">
        <v>175</v>
      </c>
      <c r="D11" s="39"/>
      <c r="E11" s="39"/>
      <c r="F11" s="39"/>
      <c r="G11" s="39"/>
      <c r="H11" s="39"/>
      <c r="I11" s="39"/>
      <c r="J11" s="39"/>
      <c r="K11" s="39"/>
      <c r="L11" s="39"/>
    </row>
    <row r="12" spans="1:12" s="20" customFormat="1" ht="20.25" customHeight="1" x14ac:dyDescent="0.25">
      <c r="A12" s="15" t="s">
        <v>176</v>
      </c>
      <c r="B12" s="30"/>
      <c r="C12" s="30"/>
      <c r="D12" s="56">
        <v>998282</v>
      </c>
      <c r="E12" s="56"/>
      <c r="F12" s="56">
        <v>2786808</v>
      </c>
      <c r="G12" s="56"/>
      <c r="H12" s="56">
        <v>60780</v>
      </c>
      <c r="I12" s="56"/>
      <c r="J12" s="4">
        <v>853523</v>
      </c>
      <c r="K12" s="56"/>
      <c r="L12" s="56">
        <v>4699393</v>
      </c>
    </row>
    <row r="13" spans="1:12" ht="20.25" customHeight="1" x14ac:dyDescent="0.25">
      <c r="A13" s="15"/>
      <c r="B13" s="29"/>
      <c r="C13" s="29"/>
      <c r="D13" s="38"/>
      <c r="E13" s="38"/>
      <c r="F13" s="38"/>
      <c r="G13" s="38"/>
      <c r="H13" s="38"/>
      <c r="I13" s="38"/>
      <c r="J13" s="38"/>
      <c r="K13" s="38"/>
      <c r="L13" s="38"/>
    </row>
    <row r="14" spans="1:12" ht="20.25" customHeight="1" x14ac:dyDescent="0.25">
      <c r="A14" s="14" t="s">
        <v>99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ht="20.25" customHeight="1" x14ac:dyDescent="0.25">
      <c r="A15" s="32" t="s">
        <v>100</v>
      </c>
      <c r="B15" s="29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20.25" customHeight="1" x14ac:dyDescent="0.25">
      <c r="A16" s="62" t="s">
        <v>101</v>
      </c>
      <c r="B16" s="29" t="s">
        <v>183</v>
      </c>
      <c r="C16" s="38"/>
      <c r="D16" s="76">
        <v>0</v>
      </c>
      <c r="E16" s="76"/>
      <c r="F16" s="76">
        <v>0</v>
      </c>
      <c r="G16" s="76"/>
      <c r="H16" s="76">
        <v>0</v>
      </c>
      <c r="I16" s="76"/>
      <c r="J16" s="76">
        <v>-289502</v>
      </c>
      <c r="K16" s="76"/>
      <c r="L16" s="76">
        <v>-289502</v>
      </c>
    </row>
    <row r="17" spans="1:12" ht="20.25" customHeight="1" x14ac:dyDescent="0.25">
      <c r="A17" s="95" t="s">
        <v>102</v>
      </c>
      <c r="B17" s="29"/>
      <c r="C17" s="38"/>
      <c r="D17" s="65">
        <v>0</v>
      </c>
      <c r="E17" s="66"/>
      <c r="F17" s="65">
        <v>0</v>
      </c>
      <c r="G17" s="66"/>
      <c r="H17" s="65">
        <v>0</v>
      </c>
      <c r="I17" s="66"/>
      <c r="J17" s="65">
        <f>J16</f>
        <v>-289502</v>
      </c>
      <c r="K17" s="66"/>
      <c r="L17" s="65">
        <f>L16</f>
        <v>-289502</v>
      </c>
    </row>
    <row r="18" spans="1:12" ht="20.25" customHeight="1" x14ac:dyDescent="0.25">
      <c r="A18" s="15" t="s">
        <v>103</v>
      </c>
      <c r="B18" s="29"/>
      <c r="C18" s="38"/>
      <c r="D18" s="65">
        <f>D17</f>
        <v>0</v>
      </c>
      <c r="E18" s="66"/>
      <c r="F18" s="65">
        <f>F17</f>
        <v>0</v>
      </c>
      <c r="G18" s="66"/>
      <c r="H18" s="65">
        <f>H17</f>
        <v>0</v>
      </c>
      <c r="I18" s="66"/>
      <c r="J18" s="65">
        <f>J17</f>
        <v>-289502</v>
      </c>
      <c r="K18" s="66"/>
      <c r="L18" s="65">
        <f>L17</f>
        <v>-289502</v>
      </c>
    </row>
    <row r="19" spans="1:12" ht="20.25" customHeight="1" x14ac:dyDescent="0.25">
      <c r="A19" s="15"/>
      <c r="B19" s="29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ht="20.25" customHeight="1" x14ac:dyDescent="0.25">
      <c r="A20" s="20" t="s">
        <v>104</v>
      </c>
      <c r="B20" s="31"/>
      <c r="C20" s="31"/>
      <c r="D20" s="41"/>
      <c r="E20" s="41"/>
      <c r="F20" s="41"/>
      <c r="G20" s="41"/>
      <c r="H20" s="41"/>
      <c r="I20" s="39"/>
      <c r="J20" s="41"/>
      <c r="K20" s="41"/>
      <c r="L20" s="41"/>
    </row>
    <row r="21" spans="1:12" ht="20.25" customHeight="1" x14ac:dyDescent="0.25">
      <c r="A21" s="62" t="s">
        <v>105</v>
      </c>
      <c r="B21" s="2"/>
      <c r="C21" s="2"/>
      <c r="D21" s="50">
        <v>0</v>
      </c>
      <c r="E21" s="50"/>
      <c r="F21" s="50">
        <v>0</v>
      </c>
      <c r="G21" s="50"/>
      <c r="H21" s="40">
        <v>0</v>
      </c>
      <c r="I21" s="42"/>
      <c r="J21" s="81">
        <v>212356</v>
      </c>
      <c r="K21" s="41"/>
      <c r="L21" s="81">
        <f>SUM(D21:J21)</f>
        <v>212356</v>
      </c>
    </row>
    <row r="22" spans="1:12" ht="20.25" customHeight="1" x14ac:dyDescent="0.25">
      <c r="A22" s="62" t="s">
        <v>106</v>
      </c>
      <c r="B22" s="2"/>
      <c r="C22" s="2"/>
      <c r="D22" s="50">
        <v>0</v>
      </c>
      <c r="E22" s="50"/>
      <c r="F22" s="50">
        <v>0</v>
      </c>
      <c r="G22" s="50"/>
      <c r="H22" s="40">
        <v>0</v>
      </c>
      <c r="I22" s="42"/>
      <c r="J22" s="81">
        <f>'PL4-5'!D82</f>
        <v>231</v>
      </c>
      <c r="K22" s="41"/>
      <c r="L22" s="81">
        <f>SUM(D22:J22)</f>
        <v>231</v>
      </c>
    </row>
    <row r="23" spans="1:12" ht="20.25" customHeight="1" x14ac:dyDescent="0.25">
      <c r="A23" s="20" t="s">
        <v>107</v>
      </c>
      <c r="B23" s="32"/>
      <c r="C23" s="32"/>
      <c r="D23" s="51">
        <f>SUM(D21:D21)</f>
        <v>0</v>
      </c>
      <c r="E23" s="52"/>
      <c r="F23" s="51">
        <f>SUM(F21:F21)</f>
        <v>0</v>
      </c>
      <c r="G23" s="52"/>
      <c r="H23" s="51">
        <f>SUM(H21:H21)</f>
        <v>0</v>
      </c>
      <c r="I23" s="38"/>
      <c r="J23" s="65">
        <f>SUM(J21:J22)</f>
        <v>212587</v>
      </c>
      <c r="K23" s="41"/>
      <c r="L23" s="65">
        <f>SUM(L21:L22)</f>
        <v>212587</v>
      </c>
    </row>
    <row r="24" spans="1:12" ht="20.25" customHeight="1" x14ac:dyDescent="0.25">
      <c r="A24" s="15"/>
      <c r="B24" s="29"/>
      <c r="C24" s="29"/>
      <c r="D24" s="38"/>
      <c r="E24" s="38"/>
      <c r="F24" s="38"/>
      <c r="G24" s="38"/>
      <c r="H24" s="38"/>
      <c r="I24" s="38"/>
      <c r="J24" s="38"/>
      <c r="K24" s="41"/>
      <c r="L24" s="38"/>
    </row>
    <row r="25" spans="1:12" s="20" customFormat="1" ht="20.25" customHeight="1" thickBot="1" x14ac:dyDescent="0.3">
      <c r="A25" s="15" t="s">
        <v>177</v>
      </c>
      <c r="B25" s="30"/>
      <c r="C25" s="30"/>
      <c r="D25" s="37">
        <f>SUM(D12,D18,D23)</f>
        <v>998282</v>
      </c>
      <c r="E25" s="48"/>
      <c r="F25" s="37">
        <f>SUM(F12,F18,F23)</f>
        <v>2786808</v>
      </c>
      <c r="G25" s="48"/>
      <c r="H25" s="37">
        <f>SUM(H12,H18,H23)</f>
        <v>60780</v>
      </c>
      <c r="I25" s="48"/>
      <c r="J25" s="37">
        <f>SUM(J12,J18,J23)</f>
        <v>776608</v>
      </c>
      <c r="K25" s="48"/>
      <c r="L25" s="37">
        <f>SUM(L12,L18,L23)</f>
        <v>4622478</v>
      </c>
    </row>
    <row r="26" spans="1:12" ht="20.25" customHeight="1" thickTop="1" x14ac:dyDescent="0.25">
      <c r="D26" s="39"/>
      <c r="E26" s="39"/>
      <c r="F26" s="39"/>
      <c r="G26" s="39"/>
      <c r="H26" s="39"/>
      <c r="I26" s="39"/>
      <c r="J26" s="39"/>
      <c r="K26" s="39"/>
      <c r="L26" s="39"/>
    </row>
    <row r="27" spans="1:12" s="43" customFormat="1" ht="20.25" customHeight="1" x14ac:dyDescent="0.25"/>
    <row r="28" spans="1:12" ht="20.25" customHeight="1" x14ac:dyDescent="0.25">
      <c r="D28" s="39"/>
      <c r="F28" s="39"/>
      <c r="H28" s="39"/>
      <c r="J28" s="39"/>
      <c r="K28" s="39"/>
      <c r="L28" s="39"/>
    </row>
  </sheetData>
  <mergeCells count="3">
    <mergeCell ref="D5:L5"/>
    <mergeCell ref="H6:J6"/>
    <mergeCell ref="D10:L10"/>
  </mergeCells>
  <printOptions horizontalCentered="1"/>
  <pageMargins left="0.8" right="0.8" top="0.48" bottom="0.5" header="0.5" footer="0.5"/>
  <pageSetup paperSize="9" scale="92" firstPageNumber="7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14"/>
  <sheetViews>
    <sheetView view="pageBreakPreview" zoomScale="85" zoomScaleNormal="55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6384" width="9.140625" style="1"/>
  </cols>
  <sheetData>
    <row r="1" spans="1:12" s="45" customFormat="1" ht="20.25" customHeight="1" x14ac:dyDescent="0.3">
      <c r="A1" s="16" t="s">
        <v>167</v>
      </c>
      <c r="B1"/>
      <c r="C1"/>
      <c r="D1"/>
      <c r="E1"/>
      <c r="F1"/>
    </row>
    <row r="2" spans="1:12" s="45" customFormat="1" ht="20.25" customHeight="1" x14ac:dyDescent="0.3">
      <c r="A2" s="16" t="s">
        <v>184</v>
      </c>
      <c r="B2" s="126"/>
      <c r="C2" s="126"/>
    </row>
    <row r="3" spans="1:12" s="6" customFormat="1" ht="20.25" customHeight="1" x14ac:dyDescent="0.3">
      <c r="A3" s="16" t="s">
        <v>87</v>
      </c>
      <c r="B3" s="17"/>
      <c r="C3" s="17"/>
      <c r="F3" s="46"/>
    </row>
    <row r="4" spans="1:12" customFormat="1" ht="20.25" customHeight="1" x14ac:dyDescent="0.25"/>
    <row r="5" spans="1:12" customFormat="1" ht="20.25" customHeight="1" x14ac:dyDescent="0.25">
      <c r="A5" s="105"/>
      <c r="B5" s="105"/>
      <c r="C5" s="105"/>
      <c r="D5" s="134" t="s">
        <v>108</v>
      </c>
      <c r="E5" s="134"/>
      <c r="F5" s="134"/>
      <c r="G5" s="134"/>
      <c r="H5" s="134"/>
      <c r="I5" s="134"/>
      <c r="J5" s="134"/>
      <c r="K5" s="134"/>
      <c r="L5" s="134"/>
    </row>
    <row r="6" spans="1:12" customFormat="1" ht="20.25" customHeight="1" x14ac:dyDescent="0.25">
      <c r="A6" s="105"/>
      <c r="B6" s="105"/>
      <c r="C6" s="105"/>
      <c r="E6" s="107"/>
      <c r="F6" s="107"/>
      <c r="G6" s="107"/>
      <c r="H6" s="138" t="s">
        <v>89</v>
      </c>
      <c r="I6" s="138"/>
      <c r="J6" s="138"/>
      <c r="K6" s="107"/>
      <c r="L6" s="107"/>
    </row>
    <row r="7" spans="1:12" customFormat="1" ht="20.25" customHeight="1" x14ac:dyDescent="0.25">
      <c r="A7" s="105"/>
      <c r="B7" s="105"/>
      <c r="C7" s="105"/>
      <c r="D7" s="107" t="s">
        <v>90</v>
      </c>
      <c r="E7" s="107"/>
      <c r="H7" s="107"/>
      <c r="I7" s="107"/>
    </row>
    <row r="8" spans="1:12" customFormat="1" ht="20.25" customHeight="1" x14ac:dyDescent="0.25">
      <c r="A8" s="105"/>
      <c r="B8" s="105"/>
      <c r="C8" s="105"/>
      <c r="D8" s="107" t="s">
        <v>91</v>
      </c>
      <c r="E8" s="107"/>
      <c r="H8" s="107" t="s">
        <v>92</v>
      </c>
      <c r="I8" s="107"/>
      <c r="L8" s="107" t="s">
        <v>93</v>
      </c>
    </row>
    <row r="9" spans="1:12" customFormat="1" ht="20.25" customHeight="1" x14ac:dyDescent="0.25">
      <c r="A9" s="105"/>
      <c r="B9" s="29" t="s">
        <v>7</v>
      </c>
      <c r="C9" s="29"/>
      <c r="D9" s="107" t="s">
        <v>94</v>
      </c>
      <c r="E9" s="107"/>
      <c r="F9" s="107" t="s">
        <v>109</v>
      </c>
      <c r="G9" s="107"/>
      <c r="H9" s="107" t="s">
        <v>96</v>
      </c>
      <c r="I9" s="107"/>
      <c r="J9" s="107" t="s">
        <v>97</v>
      </c>
      <c r="K9" s="107"/>
      <c r="L9" s="107" t="s">
        <v>110</v>
      </c>
    </row>
    <row r="10" spans="1:12" customFormat="1" ht="20.25" customHeight="1" x14ac:dyDescent="0.25">
      <c r="A10" s="47"/>
      <c r="B10" s="29"/>
      <c r="C10" s="29"/>
      <c r="D10" s="133" t="s">
        <v>65</v>
      </c>
      <c r="E10" s="133"/>
      <c r="F10" s="133"/>
      <c r="G10" s="133"/>
      <c r="H10" s="133"/>
      <c r="I10" s="133"/>
      <c r="J10" s="133"/>
      <c r="K10" s="133"/>
      <c r="L10" s="133"/>
    </row>
    <row r="11" spans="1:12" customFormat="1" ht="20.25" customHeight="1" x14ac:dyDescent="0.25">
      <c r="A11" s="15" t="s">
        <v>154</v>
      </c>
      <c r="D11" s="39"/>
      <c r="E11" s="39"/>
      <c r="F11" s="39"/>
      <c r="G11" s="39"/>
      <c r="H11" s="39"/>
      <c r="I11" s="39"/>
      <c r="J11" s="39"/>
      <c r="K11" s="39"/>
      <c r="L11" s="39"/>
    </row>
    <row r="12" spans="1:12" s="20" customFormat="1" ht="20.25" customHeight="1" x14ac:dyDescent="0.25">
      <c r="A12" s="15" t="s">
        <v>155</v>
      </c>
      <c r="B12" s="30"/>
      <c r="C12" s="30"/>
      <c r="D12" s="56">
        <v>998282</v>
      </c>
      <c r="E12" s="56"/>
      <c r="F12" s="56">
        <v>2786808</v>
      </c>
      <c r="G12" s="56"/>
      <c r="H12" s="56">
        <v>50780</v>
      </c>
      <c r="I12" s="56"/>
      <c r="J12" s="4">
        <v>2279230</v>
      </c>
      <c r="K12" s="56"/>
      <c r="L12" s="56">
        <f>SUM(D12:J12)</f>
        <v>6115100</v>
      </c>
    </row>
    <row r="13" spans="1:12" customFormat="1" ht="20.25" customHeight="1" x14ac:dyDescent="0.25">
      <c r="A13" s="15"/>
      <c r="B13" s="29"/>
      <c r="C13" s="29"/>
      <c r="D13" s="38"/>
      <c r="E13" s="38"/>
      <c r="F13" s="38"/>
      <c r="G13" s="38"/>
      <c r="H13" s="38"/>
      <c r="I13" s="38"/>
      <c r="J13" s="38"/>
      <c r="K13" s="38"/>
      <c r="L13" s="38"/>
    </row>
    <row r="14" spans="1:12" customFormat="1" ht="20.25" customHeight="1" x14ac:dyDescent="0.25">
      <c r="A14" s="14" t="s">
        <v>99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customFormat="1" ht="20.25" customHeight="1" x14ac:dyDescent="0.25">
      <c r="A15" s="98" t="s">
        <v>100</v>
      </c>
      <c r="B15" s="29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customFormat="1" ht="20.25" customHeight="1" x14ac:dyDescent="0.25">
      <c r="A16" s="62" t="s">
        <v>101</v>
      </c>
      <c r="B16" s="29" t="s">
        <v>183</v>
      </c>
      <c r="C16" s="38"/>
      <c r="D16" s="76">
        <v>0</v>
      </c>
      <c r="E16" s="76"/>
      <c r="F16" s="76">
        <v>0</v>
      </c>
      <c r="G16" s="76"/>
      <c r="H16" s="76">
        <v>0</v>
      </c>
      <c r="I16" s="76"/>
      <c r="J16" s="76">
        <v>-189674</v>
      </c>
      <c r="K16" s="76"/>
      <c r="L16" s="76">
        <f>SUM(D16:J16)</f>
        <v>-189674</v>
      </c>
    </row>
    <row r="17" spans="1:12" s="20" customFormat="1" ht="20.25" customHeight="1" x14ac:dyDescent="0.25">
      <c r="A17" s="98" t="s">
        <v>102</v>
      </c>
      <c r="B17" s="29"/>
      <c r="C17" s="38"/>
      <c r="D17" s="65">
        <v>0</v>
      </c>
      <c r="E17" s="66"/>
      <c r="F17" s="65">
        <v>0</v>
      </c>
      <c r="G17" s="66"/>
      <c r="H17" s="65">
        <v>0</v>
      </c>
      <c r="I17" s="66"/>
      <c r="J17" s="65">
        <f>J16</f>
        <v>-189674</v>
      </c>
      <c r="K17" s="66"/>
      <c r="L17" s="65">
        <f>L16</f>
        <v>-189674</v>
      </c>
    </row>
    <row r="18" spans="1:12" customFormat="1" ht="20.25" customHeight="1" x14ac:dyDescent="0.25">
      <c r="A18" s="15" t="s">
        <v>103</v>
      </c>
      <c r="B18" s="29"/>
      <c r="C18" s="38"/>
      <c r="D18" s="65">
        <f>D17</f>
        <v>0</v>
      </c>
      <c r="E18" s="66"/>
      <c r="F18" s="65">
        <f>F17</f>
        <v>0</v>
      </c>
      <c r="G18" s="66"/>
      <c r="H18" s="65">
        <f>H17</f>
        <v>0</v>
      </c>
      <c r="I18" s="66"/>
      <c r="J18" s="65">
        <f>J17</f>
        <v>-189674</v>
      </c>
      <c r="K18" s="66"/>
      <c r="L18" s="65">
        <f>L17</f>
        <v>-189674</v>
      </c>
    </row>
    <row r="19" spans="1:12" s="20" customFormat="1" ht="20.25" customHeight="1" x14ac:dyDescent="0.25">
      <c r="A19" s="15"/>
      <c r="B19" s="29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customFormat="1" ht="20.25" customHeight="1" x14ac:dyDescent="0.25">
      <c r="A20" s="20" t="s">
        <v>104</v>
      </c>
      <c r="B20" s="105"/>
      <c r="C20" s="105"/>
      <c r="D20" s="41"/>
      <c r="E20" s="41"/>
      <c r="F20" s="41"/>
      <c r="G20" s="41"/>
      <c r="H20" s="41"/>
      <c r="I20" s="39"/>
      <c r="J20" s="41"/>
      <c r="K20" s="41"/>
      <c r="L20" s="41"/>
    </row>
    <row r="21" spans="1:12" customFormat="1" ht="20.25" customHeight="1" x14ac:dyDescent="0.25">
      <c r="A21" s="23" t="s">
        <v>159</v>
      </c>
      <c r="B21" s="106"/>
      <c r="C21" s="106"/>
      <c r="D21" s="50">
        <v>0</v>
      </c>
      <c r="E21" s="50"/>
      <c r="F21" s="50">
        <v>0</v>
      </c>
      <c r="G21" s="50"/>
      <c r="H21" s="40">
        <v>0</v>
      </c>
      <c r="I21" s="42"/>
      <c r="J21" s="81">
        <v>55061</v>
      </c>
      <c r="K21" s="41"/>
      <c r="L21" s="81">
        <f>SUM(D21:J21)</f>
        <v>55061</v>
      </c>
    </row>
    <row r="22" spans="1:12" customFormat="1" ht="20.25" hidden="1" customHeight="1" x14ac:dyDescent="0.25">
      <c r="A22" s="23" t="s">
        <v>111</v>
      </c>
      <c r="B22" s="106"/>
      <c r="C22" s="106"/>
      <c r="D22" s="50">
        <v>0</v>
      </c>
      <c r="E22" s="50"/>
      <c r="F22" s="50">
        <v>0</v>
      </c>
      <c r="G22" s="50"/>
      <c r="H22" s="40">
        <v>0</v>
      </c>
      <c r="I22" s="42"/>
      <c r="J22" s="81">
        <f>'[1]PL4-5'!J83</f>
        <v>0</v>
      </c>
      <c r="K22" s="41"/>
      <c r="L22" s="81">
        <f>SUM(D22:J22)</f>
        <v>0</v>
      </c>
    </row>
    <row r="23" spans="1:12" customFormat="1" ht="20.25" customHeight="1" x14ac:dyDescent="0.25">
      <c r="A23" s="20" t="s">
        <v>107</v>
      </c>
      <c r="B23" s="32"/>
      <c r="C23" s="32"/>
      <c r="D23" s="51">
        <f>SUM(D21:D21)</f>
        <v>0</v>
      </c>
      <c r="E23" s="52"/>
      <c r="F23" s="51">
        <f>SUM(F21:F21)</f>
        <v>0</v>
      </c>
      <c r="G23" s="52"/>
      <c r="H23" s="51">
        <f>SUM(H21:H21)</f>
        <v>0</v>
      </c>
      <c r="I23" s="38"/>
      <c r="J23" s="65">
        <f>SUM(J21:J22)</f>
        <v>55061</v>
      </c>
      <c r="K23" s="41"/>
      <c r="L23" s="65">
        <f>SUM(L21:L22)</f>
        <v>55061</v>
      </c>
    </row>
    <row r="24" spans="1:12" customFormat="1" ht="20.25" customHeight="1" x14ac:dyDescent="0.25">
      <c r="A24" s="15"/>
      <c r="B24" s="29"/>
      <c r="C24" s="29"/>
      <c r="D24" s="38"/>
      <c r="E24" s="38"/>
      <c r="F24" s="38"/>
      <c r="G24" s="38"/>
      <c r="H24" s="38"/>
      <c r="I24" s="38"/>
      <c r="J24" s="38"/>
      <c r="K24" s="41"/>
      <c r="L24" s="38"/>
    </row>
    <row r="25" spans="1:12" s="20" customFormat="1" ht="20.25" customHeight="1" thickBot="1" x14ac:dyDescent="0.3">
      <c r="A25" s="15" t="s">
        <v>156</v>
      </c>
      <c r="B25" s="30"/>
      <c r="C25" s="30"/>
      <c r="D25" s="37">
        <f>SUM(D12,D18,D23)</f>
        <v>998282</v>
      </c>
      <c r="E25" s="48"/>
      <c r="F25" s="37">
        <f>SUM(F12,F18,F23)</f>
        <v>2786808</v>
      </c>
      <c r="G25" s="48"/>
      <c r="H25" s="37">
        <f>SUM(H12,H18,H23)</f>
        <v>50780</v>
      </c>
      <c r="I25" s="48"/>
      <c r="J25" s="37">
        <f>SUM(J12,J18,J23)</f>
        <v>2144617</v>
      </c>
      <c r="K25" s="48"/>
      <c r="L25" s="37">
        <f>SUM(D25:J25)</f>
        <v>5980487</v>
      </c>
    </row>
    <row r="26" spans="1:12" s="20" customFormat="1" ht="20.25" customHeight="1" thickTop="1" x14ac:dyDescent="0.25">
      <c r="A26"/>
      <c r="B26"/>
      <c r="C26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20.25" customHeight="1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20.25" customHeight="1" x14ac:dyDescent="0.25">
      <c r="D28" s="39"/>
      <c r="F28" s="39"/>
      <c r="H28" s="39"/>
      <c r="J28" s="39"/>
      <c r="K28" s="39"/>
      <c r="L28" s="39"/>
    </row>
    <row r="140" spans="1:1" ht="20.25" customHeight="1" x14ac:dyDescent="0.25">
      <c r="A140" t="s">
        <v>112</v>
      </c>
    </row>
    <row r="213" spans="1:1" ht="20.25" customHeight="1" x14ac:dyDescent="0.25">
      <c r="A213" t="s">
        <v>113</v>
      </c>
    </row>
    <row r="214" spans="1:1" ht="20.25" customHeight="1" x14ac:dyDescent="0.25">
      <c r="A214" t="s">
        <v>114</v>
      </c>
    </row>
  </sheetData>
  <mergeCells count="3">
    <mergeCell ref="D5:L5"/>
    <mergeCell ref="H6:J6"/>
    <mergeCell ref="D10:L10"/>
  </mergeCells>
  <printOptions horizontalCentered="1"/>
  <pageMargins left="0.8" right="0.8" top="0.48" bottom="0.5" header="0.5" footer="0.5"/>
  <pageSetup paperSize="9" scale="92" firstPageNumber="8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14"/>
  <sheetViews>
    <sheetView view="pageBreakPreview" zoomScale="85" zoomScaleNormal="55" zoomScaleSheetLayoutView="85" workbookViewId="0"/>
  </sheetViews>
  <sheetFormatPr defaultColWidth="9.140625" defaultRowHeight="20.25" customHeight="1" x14ac:dyDescent="0.25"/>
  <cols>
    <col min="1" max="1" width="51.5703125" customWidth="1"/>
    <col min="2" max="2" width="7.7109375" customWidth="1"/>
    <col min="3" max="3" width="2.140625" customWidth="1"/>
    <col min="4" max="4" width="14.5703125" customWidth="1"/>
    <col min="5" max="5" width="2.140625" customWidth="1"/>
    <col min="6" max="6" width="14.5703125" customWidth="1"/>
    <col min="7" max="7" width="2.140625" customWidth="1"/>
    <col min="8" max="8" width="14.5703125" customWidth="1"/>
    <col min="9" max="9" width="2.140625" customWidth="1"/>
    <col min="10" max="10" width="14.5703125" customWidth="1"/>
    <col min="11" max="11" width="2.140625" customWidth="1"/>
    <col min="12" max="12" width="14.5703125" customWidth="1"/>
    <col min="13" max="13" width="14.42578125" style="1" customWidth="1"/>
    <col min="14" max="16384" width="9.140625" style="1"/>
  </cols>
  <sheetData>
    <row r="1" spans="1:12" s="45" customFormat="1" ht="20.25" customHeight="1" x14ac:dyDescent="0.3">
      <c r="A1" s="16" t="s">
        <v>167</v>
      </c>
      <c r="B1"/>
      <c r="C1"/>
      <c r="D1"/>
      <c r="E1"/>
      <c r="F1"/>
    </row>
    <row r="2" spans="1:12" s="45" customFormat="1" ht="20.25" customHeight="1" x14ac:dyDescent="0.3">
      <c r="A2" s="16" t="s">
        <v>184</v>
      </c>
      <c r="B2" s="126"/>
      <c r="C2" s="126"/>
    </row>
    <row r="3" spans="1:12" s="6" customFormat="1" ht="20.25" customHeight="1" x14ac:dyDescent="0.3">
      <c r="A3" s="16" t="s">
        <v>87</v>
      </c>
      <c r="B3" s="17"/>
      <c r="C3" s="17"/>
      <c r="F3" s="46"/>
    </row>
    <row r="4" spans="1:12" customFormat="1" ht="20.25" customHeight="1" x14ac:dyDescent="0.25"/>
    <row r="5" spans="1:12" customFormat="1" ht="20.25" customHeight="1" x14ac:dyDescent="0.25">
      <c r="A5" s="31"/>
      <c r="B5" s="31"/>
      <c r="C5" s="31"/>
      <c r="D5" s="134" t="s">
        <v>108</v>
      </c>
      <c r="E5" s="134"/>
      <c r="F5" s="134"/>
      <c r="G5" s="134"/>
      <c r="H5" s="134"/>
      <c r="I5" s="134"/>
      <c r="J5" s="134"/>
      <c r="K5" s="134"/>
      <c r="L5" s="134"/>
    </row>
    <row r="6" spans="1:12" customFormat="1" ht="20.25" customHeight="1" x14ac:dyDescent="0.25">
      <c r="A6" s="31"/>
      <c r="B6" s="31"/>
      <c r="C6" s="31"/>
      <c r="E6" s="21"/>
      <c r="F6" s="21"/>
      <c r="G6" s="21"/>
      <c r="H6" s="138" t="s">
        <v>89</v>
      </c>
      <c r="I6" s="138"/>
      <c r="J6" s="138"/>
      <c r="K6" s="21"/>
      <c r="L6" s="21"/>
    </row>
    <row r="7" spans="1:12" customFormat="1" ht="20.25" customHeight="1" x14ac:dyDescent="0.25">
      <c r="A7" s="31"/>
      <c r="B7" s="31"/>
      <c r="C7" s="31"/>
      <c r="D7" s="21" t="s">
        <v>90</v>
      </c>
      <c r="E7" s="21"/>
      <c r="H7" s="21"/>
      <c r="I7" s="21"/>
    </row>
    <row r="8" spans="1:12" customFormat="1" ht="20.25" customHeight="1" x14ac:dyDescent="0.25">
      <c r="A8" s="31"/>
      <c r="B8" s="31"/>
      <c r="C8" s="31"/>
      <c r="D8" s="21" t="s">
        <v>91</v>
      </c>
      <c r="E8" s="21"/>
      <c r="H8" s="21" t="s">
        <v>92</v>
      </c>
      <c r="I8" s="21"/>
      <c r="L8" s="21" t="s">
        <v>93</v>
      </c>
    </row>
    <row r="9" spans="1:12" customFormat="1" ht="20.25" customHeight="1" x14ac:dyDescent="0.25">
      <c r="A9" s="31"/>
      <c r="B9" s="29" t="s">
        <v>7</v>
      </c>
      <c r="C9" s="29"/>
      <c r="D9" s="21" t="s">
        <v>94</v>
      </c>
      <c r="E9" s="21"/>
      <c r="F9" s="21" t="s">
        <v>109</v>
      </c>
      <c r="G9" s="21"/>
      <c r="H9" s="21" t="s">
        <v>96</v>
      </c>
      <c r="I9" s="21"/>
      <c r="J9" s="21" t="s">
        <v>97</v>
      </c>
      <c r="K9" s="21"/>
      <c r="L9" s="21" t="s">
        <v>110</v>
      </c>
    </row>
    <row r="10" spans="1:12" customFormat="1" ht="20.25" customHeight="1" x14ac:dyDescent="0.25">
      <c r="A10" s="47"/>
      <c r="B10" s="29"/>
      <c r="C10" s="29"/>
      <c r="D10" s="133" t="s">
        <v>65</v>
      </c>
      <c r="E10" s="133"/>
      <c r="F10" s="133"/>
      <c r="G10" s="133"/>
      <c r="H10" s="133"/>
      <c r="I10" s="133"/>
      <c r="J10" s="133"/>
      <c r="K10" s="133"/>
      <c r="L10" s="133"/>
    </row>
    <row r="11" spans="1:12" customFormat="1" ht="20.25" customHeight="1" x14ac:dyDescent="0.25">
      <c r="A11" s="15" t="s">
        <v>175</v>
      </c>
      <c r="D11" s="39"/>
      <c r="E11" s="39"/>
      <c r="F11" s="39"/>
      <c r="G11" s="39"/>
      <c r="H11" s="39"/>
      <c r="I11" s="39"/>
      <c r="J11" s="39"/>
      <c r="K11" s="39"/>
      <c r="L11" s="39"/>
    </row>
    <row r="12" spans="1:12" s="20" customFormat="1" ht="20.25" customHeight="1" x14ac:dyDescent="0.25">
      <c r="A12" s="15" t="s">
        <v>176</v>
      </c>
      <c r="B12" s="30"/>
      <c r="C12" s="30"/>
      <c r="D12" s="131">
        <v>998282</v>
      </c>
      <c r="E12" s="131"/>
      <c r="F12" s="131">
        <v>2786808</v>
      </c>
      <c r="G12" s="131"/>
      <c r="H12" s="131">
        <v>60780</v>
      </c>
      <c r="I12" s="131"/>
      <c r="J12" s="131">
        <v>2178835</v>
      </c>
      <c r="K12" s="131"/>
      <c r="L12" s="131">
        <f>SUM(D12:J12)</f>
        <v>6024705</v>
      </c>
    </row>
    <row r="13" spans="1:12" customFormat="1" ht="20.25" customHeight="1" x14ac:dyDescent="0.25">
      <c r="A13" s="15"/>
      <c r="B13" s="29"/>
      <c r="C13" s="29"/>
      <c r="D13" s="38"/>
      <c r="E13" s="38"/>
      <c r="F13" s="38"/>
      <c r="G13" s="38"/>
      <c r="H13" s="38"/>
      <c r="I13" s="38"/>
      <c r="J13" s="38"/>
      <c r="K13" s="38"/>
      <c r="L13" s="38"/>
    </row>
    <row r="14" spans="1:12" customFormat="1" ht="20.25" customHeight="1" x14ac:dyDescent="0.25">
      <c r="A14" s="14" t="s">
        <v>99</v>
      </c>
      <c r="B14" s="29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customFormat="1" ht="20.25" customHeight="1" x14ac:dyDescent="0.25">
      <c r="A15" s="98" t="s">
        <v>100</v>
      </c>
      <c r="B15" s="29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customFormat="1" ht="20.25" customHeight="1" x14ac:dyDescent="0.25">
      <c r="A16" s="62" t="s">
        <v>101</v>
      </c>
      <c r="B16" s="29" t="s">
        <v>183</v>
      </c>
      <c r="C16" s="38"/>
      <c r="D16" s="44">
        <v>0</v>
      </c>
      <c r="E16" s="44"/>
      <c r="F16" s="44">
        <v>0</v>
      </c>
      <c r="G16" s="44"/>
      <c r="H16" s="44">
        <v>0</v>
      </c>
      <c r="I16" s="24"/>
      <c r="J16" s="24">
        <v>-289502</v>
      </c>
      <c r="K16" s="24"/>
      <c r="L16" s="24">
        <f>SUM(D16:J16)</f>
        <v>-289502</v>
      </c>
    </row>
    <row r="17" spans="1:13" s="20" customFormat="1" ht="20.25" customHeight="1" x14ac:dyDescent="0.25">
      <c r="A17" s="98" t="s">
        <v>102</v>
      </c>
      <c r="B17" s="29"/>
      <c r="C17" s="38"/>
      <c r="D17" s="51">
        <f>D16</f>
        <v>0</v>
      </c>
      <c r="E17" s="53"/>
      <c r="F17" s="51">
        <v>0</v>
      </c>
      <c r="G17" s="53"/>
      <c r="H17" s="51">
        <v>0</v>
      </c>
      <c r="I17" s="4"/>
      <c r="J17" s="12">
        <f>J16</f>
        <v>-289502</v>
      </c>
      <c r="K17" s="4"/>
      <c r="L17" s="12">
        <f>L16</f>
        <v>-289502</v>
      </c>
    </row>
    <row r="18" spans="1:13" customFormat="1" ht="20.25" customHeight="1" x14ac:dyDescent="0.25">
      <c r="A18" s="15" t="s">
        <v>103</v>
      </c>
      <c r="B18" s="29"/>
      <c r="C18" s="38"/>
      <c r="D18" s="51">
        <f>D17</f>
        <v>0</v>
      </c>
      <c r="E18" s="53"/>
      <c r="F18" s="51">
        <v>0</v>
      </c>
      <c r="G18" s="53"/>
      <c r="H18" s="51">
        <v>0</v>
      </c>
      <c r="I18" s="4"/>
      <c r="J18" s="12">
        <f>J17</f>
        <v>-289502</v>
      </c>
      <c r="K18" s="4"/>
      <c r="L18" s="12">
        <f>L17</f>
        <v>-289502</v>
      </c>
    </row>
    <row r="19" spans="1:13" s="20" customFormat="1" ht="20.25" customHeight="1" x14ac:dyDescent="0.25">
      <c r="A19" s="15"/>
      <c r="B19" s="29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3" customFormat="1" ht="20.25" customHeight="1" x14ac:dyDescent="0.25">
      <c r="A20" s="20" t="s">
        <v>104</v>
      </c>
      <c r="B20" s="31"/>
      <c r="C20" s="31"/>
      <c r="D20" s="41"/>
      <c r="E20" s="41"/>
      <c r="F20" s="41"/>
      <c r="G20" s="41"/>
      <c r="H20" s="41"/>
      <c r="I20" s="39"/>
      <c r="J20" s="41"/>
      <c r="K20" s="41"/>
      <c r="L20" s="41"/>
    </row>
    <row r="21" spans="1:13" customFormat="1" ht="20.25" customHeight="1" x14ac:dyDescent="0.25">
      <c r="A21" s="23" t="s">
        <v>159</v>
      </c>
      <c r="B21" s="2"/>
      <c r="C21" s="2"/>
      <c r="D21" s="44">
        <v>0</v>
      </c>
      <c r="E21" s="44"/>
      <c r="F21" s="44">
        <v>0</v>
      </c>
      <c r="G21" s="44"/>
      <c r="H21" s="44">
        <v>0</v>
      </c>
      <c r="I21" s="24"/>
      <c r="J21" s="55">
        <v>57887</v>
      </c>
      <c r="K21" s="24"/>
      <c r="L21" s="24">
        <f>SUM(D21:J21)</f>
        <v>57887</v>
      </c>
    </row>
    <row r="22" spans="1:13" customFormat="1" ht="20.25" hidden="1" customHeight="1" x14ac:dyDescent="0.25">
      <c r="A22" s="23" t="s">
        <v>111</v>
      </c>
      <c r="B22" s="2"/>
      <c r="C22" s="2"/>
      <c r="D22" s="50">
        <v>0</v>
      </c>
      <c r="E22" s="50"/>
      <c r="F22" s="50">
        <v>0</v>
      </c>
      <c r="G22" s="50"/>
      <c r="H22" s="40">
        <v>0</v>
      </c>
      <c r="I22" s="42"/>
      <c r="J22" s="81">
        <f>'PL4-5'!J85</f>
        <v>0</v>
      </c>
      <c r="K22" s="41"/>
      <c r="L22" s="81">
        <f>SUM(D22:J22)</f>
        <v>0</v>
      </c>
    </row>
    <row r="23" spans="1:13" customFormat="1" ht="20.25" customHeight="1" x14ac:dyDescent="0.25">
      <c r="A23" s="20" t="s">
        <v>107</v>
      </c>
      <c r="B23" s="32"/>
      <c r="C23" s="32"/>
      <c r="D23" s="51">
        <f>SUM(D21:D21)</f>
        <v>0</v>
      </c>
      <c r="E23" s="52"/>
      <c r="F23" s="51">
        <f>SUM(F21:F21)</f>
        <v>0</v>
      </c>
      <c r="G23" s="52"/>
      <c r="H23" s="51">
        <f>SUM(H21:H21)</f>
        <v>0</v>
      </c>
      <c r="I23" s="38"/>
      <c r="J23" s="65">
        <f>SUM(J21)</f>
        <v>57887</v>
      </c>
      <c r="K23" s="41"/>
      <c r="L23" s="65">
        <f>SUM(L21:L22)</f>
        <v>57887</v>
      </c>
    </row>
    <row r="24" spans="1:13" customFormat="1" ht="20.25" customHeight="1" x14ac:dyDescent="0.25">
      <c r="A24" s="15"/>
      <c r="B24" s="29"/>
      <c r="C24" s="29"/>
      <c r="D24" s="38"/>
      <c r="E24" s="38"/>
      <c r="F24" s="38"/>
      <c r="G24" s="38"/>
      <c r="H24" s="38"/>
      <c r="I24" s="38"/>
      <c r="J24" s="38"/>
      <c r="K24" s="41"/>
      <c r="L24" s="38"/>
    </row>
    <row r="25" spans="1:13" s="20" customFormat="1" ht="20.25" customHeight="1" thickBot="1" x14ac:dyDescent="0.3">
      <c r="A25" s="15" t="s">
        <v>177</v>
      </c>
      <c r="B25" s="30"/>
      <c r="C25" s="30"/>
      <c r="D25" s="37">
        <f>SUM(D12,D18,D23)</f>
        <v>998282</v>
      </c>
      <c r="E25" s="48"/>
      <c r="F25" s="37">
        <f>SUM(F12,F18,F23)</f>
        <v>2786808</v>
      </c>
      <c r="G25" s="48"/>
      <c r="H25" s="37">
        <f>SUM(H12,H18,H23)</f>
        <v>60780</v>
      </c>
      <c r="I25" s="48"/>
      <c r="J25" s="37">
        <f>SUM(J12,J18,J23)</f>
        <v>1947220</v>
      </c>
      <c r="K25" s="48"/>
      <c r="L25" s="37">
        <f>SUM(D25:J25)</f>
        <v>5793090</v>
      </c>
      <c r="M25" s="36"/>
    </row>
    <row r="26" spans="1:13" s="20" customFormat="1" ht="20.25" customHeight="1" thickTop="1" x14ac:dyDescent="0.25">
      <c r="A26"/>
      <c r="B26"/>
      <c r="C26"/>
      <c r="D26" s="39"/>
      <c r="E26" s="39"/>
      <c r="F26" s="39"/>
      <c r="G26" s="39"/>
      <c r="H26" s="39"/>
      <c r="I26" s="39"/>
      <c r="J26" s="39"/>
      <c r="K26" s="39"/>
      <c r="L26" s="39"/>
    </row>
    <row r="27" spans="1:13" ht="20.25" customHeight="1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</row>
    <row r="28" spans="1:13" ht="20.25" customHeight="1" x14ac:dyDescent="0.25">
      <c r="D28" s="39"/>
      <c r="F28" s="39"/>
      <c r="H28" s="39"/>
      <c r="J28" s="39"/>
      <c r="K28" s="39"/>
      <c r="L28" s="39"/>
    </row>
    <row r="140" spans="1:1" ht="20.25" customHeight="1" x14ac:dyDescent="0.25">
      <c r="A140" t="s">
        <v>112</v>
      </c>
    </row>
    <row r="213" spans="1:1" ht="20.25" customHeight="1" x14ac:dyDescent="0.25">
      <c r="A213" t="s">
        <v>113</v>
      </c>
    </row>
    <row r="214" spans="1:1" ht="20.25" customHeight="1" x14ac:dyDescent="0.25">
      <c r="A214" t="s">
        <v>114</v>
      </c>
    </row>
  </sheetData>
  <mergeCells count="3">
    <mergeCell ref="D5:L5"/>
    <mergeCell ref="H6:J6"/>
    <mergeCell ref="D10:L10"/>
  </mergeCells>
  <printOptions horizontalCentered="1"/>
  <pageMargins left="0.8" right="0.8" top="0.48" bottom="0.5" header="0.5" footer="0.5"/>
  <pageSetup paperSize="9" scale="92" firstPageNumber="9" fitToHeight="0" orientation="landscape" useFirstPageNumber="1" r:id="rId1"/>
  <headerFooter scaleWithDoc="0">
    <oddFooter>&amp;L&amp;10 &amp;11The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8"/>
  <sheetViews>
    <sheetView view="pageBreakPreview" zoomScale="85" zoomScaleNormal="115" zoomScaleSheetLayoutView="85" workbookViewId="0"/>
  </sheetViews>
  <sheetFormatPr defaultColWidth="9.140625" defaultRowHeight="18.75" customHeight="1" x14ac:dyDescent="0.25"/>
  <cols>
    <col min="1" max="1" width="53.140625" style="8" customWidth="1"/>
    <col min="2" max="2" width="11.5703125" style="1" customWidth="1"/>
    <col min="3" max="3" width="2.140625" style="1" customWidth="1"/>
    <col min="4" max="4" width="11.5703125" style="1" customWidth="1"/>
    <col min="5" max="5" width="2.140625" style="11" customWidth="1"/>
    <col min="6" max="6" width="11.5703125" style="1" customWidth="1"/>
    <col min="7" max="7" width="2.140625" style="1" customWidth="1"/>
    <col min="8" max="8" width="11.5703125" style="1" customWidth="1"/>
    <col min="9" max="10" width="13.85546875" style="1" bestFit="1" customWidth="1"/>
    <col min="11" max="11" width="10.42578125" style="1" bestFit="1" customWidth="1"/>
    <col min="12" max="16384" width="9.140625" style="1"/>
  </cols>
  <sheetData>
    <row r="1" spans="1:8" s="5" customFormat="1" ht="18.75" customHeight="1" x14ac:dyDescent="0.3">
      <c r="A1" s="16" t="s">
        <v>167</v>
      </c>
      <c r="B1"/>
      <c r="C1"/>
      <c r="D1"/>
      <c r="E1"/>
      <c r="F1"/>
    </row>
    <row r="2" spans="1:8" s="5" customFormat="1" ht="18.75" customHeight="1" x14ac:dyDescent="0.3">
      <c r="A2" s="16" t="s">
        <v>184</v>
      </c>
      <c r="E2" s="127"/>
    </row>
    <row r="3" spans="1:8" s="6" customFormat="1" ht="18.75" customHeight="1" x14ac:dyDescent="0.25">
      <c r="A3" s="17" t="s">
        <v>115</v>
      </c>
      <c r="E3" s="9"/>
    </row>
    <row r="4" spans="1:8" ht="15.75" customHeight="1" x14ac:dyDescent="0.25"/>
    <row r="5" spans="1:8" ht="18.75" customHeight="1" x14ac:dyDescent="0.25">
      <c r="B5" s="134" t="s">
        <v>1</v>
      </c>
      <c r="C5" s="134"/>
      <c r="D5" s="134"/>
      <c r="F5" s="134" t="s">
        <v>2</v>
      </c>
      <c r="G5" s="134"/>
      <c r="H5" s="134"/>
    </row>
    <row r="6" spans="1:8" ht="18.75" customHeight="1" x14ac:dyDescent="0.25">
      <c r="B6" s="134" t="s">
        <v>3</v>
      </c>
      <c r="C6" s="134"/>
      <c r="D6" s="134"/>
      <c r="E6" s="10"/>
      <c r="F6" s="134" t="s">
        <v>3</v>
      </c>
      <c r="G6" s="134"/>
      <c r="H6" s="134"/>
    </row>
    <row r="7" spans="1:8" ht="18.75" customHeight="1" x14ac:dyDescent="0.25">
      <c r="B7" s="137" t="s">
        <v>86</v>
      </c>
      <c r="C7" s="137"/>
      <c r="D7" s="137"/>
      <c r="E7" s="10"/>
      <c r="F7" s="137" t="s">
        <v>86</v>
      </c>
      <c r="G7" s="137"/>
      <c r="H7" s="137"/>
    </row>
    <row r="8" spans="1:8" ht="18.75" customHeight="1" x14ac:dyDescent="0.25">
      <c r="B8" s="135" t="s">
        <v>4</v>
      </c>
      <c r="C8" s="136"/>
      <c r="D8" s="136"/>
      <c r="E8" s="10"/>
      <c r="F8" s="135" t="s">
        <v>4</v>
      </c>
      <c r="G8" s="135"/>
      <c r="H8" s="135"/>
    </row>
    <row r="9" spans="1:8" ht="18.75" customHeight="1" x14ac:dyDescent="0.25">
      <c r="B9" s="107">
        <v>2023</v>
      </c>
      <c r="C9" s="107"/>
      <c r="D9" s="107">
        <v>2022</v>
      </c>
      <c r="E9" s="22"/>
      <c r="F9" s="107">
        <v>2023</v>
      </c>
      <c r="G9" s="107"/>
      <c r="H9" s="107">
        <v>2022</v>
      </c>
    </row>
    <row r="10" spans="1:8" ht="18.75" customHeight="1" x14ac:dyDescent="0.25">
      <c r="B10" s="133" t="s">
        <v>65</v>
      </c>
      <c r="C10" s="133"/>
      <c r="D10" s="133"/>
      <c r="E10" s="133"/>
      <c r="F10" s="133"/>
      <c r="G10" s="133"/>
      <c r="H10" s="133"/>
    </row>
    <row r="11" spans="1:8" ht="18.75" customHeight="1" x14ac:dyDescent="0.25">
      <c r="A11" s="18" t="s">
        <v>116</v>
      </c>
      <c r="B11" s="3"/>
      <c r="C11" s="3"/>
      <c r="D11" s="3"/>
      <c r="E11" s="3"/>
      <c r="F11" s="3"/>
      <c r="G11" s="3"/>
      <c r="H11" s="3"/>
    </row>
    <row r="12" spans="1:8" ht="18.75" customHeight="1" x14ac:dyDescent="0.25">
      <c r="A12" s="19" t="s">
        <v>180</v>
      </c>
      <c r="B12" s="24">
        <f>'PL4-5'!D74</f>
        <v>212356</v>
      </c>
      <c r="C12" s="55"/>
      <c r="D12" s="24">
        <f>'PL4-5'!F74</f>
        <v>378235</v>
      </c>
      <c r="E12" s="55"/>
      <c r="F12" s="24">
        <f>'PL4-5'!H74</f>
        <v>57887</v>
      </c>
      <c r="G12" s="55"/>
      <c r="H12" s="24">
        <f>'PL4-5'!J74</f>
        <v>55061</v>
      </c>
    </row>
    <row r="13" spans="1:8" ht="18.75" customHeight="1" x14ac:dyDescent="0.25">
      <c r="A13" s="7" t="s">
        <v>199</v>
      </c>
      <c r="B13" s="55"/>
      <c r="C13" s="55"/>
      <c r="D13" s="55"/>
      <c r="E13" s="55"/>
      <c r="F13" s="55"/>
      <c r="G13" s="55"/>
      <c r="H13" s="55"/>
    </row>
    <row r="14" spans="1:8" ht="18.75" customHeight="1" x14ac:dyDescent="0.25">
      <c r="A14" s="19" t="s">
        <v>189</v>
      </c>
      <c r="B14" s="55">
        <v>23639</v>
      </c>
      <c r="C14" s="55"/>
      <c r="D14" s="55">
        <v>-3722</v>
      </c>
      <c r="E14" s="55"/>
      <c r="F14" s="55">
        <v>6875</v>
      </c>
      <c r="G14" s="55"/>
      <c r="H14" s="55">
        <v>-5901</v>
      </c>
    </row>
    <row r="15" spans="1:8" ht="18.75" customHeight="1" x14ac:dyDescent="0.25">
      <c r="A15" s="1" t="s">
        <v>74</v>
      </c>
      <c r="B15" s="55">
        <v>4024</v>
      </c>
      <c r="C15" s="55"/>
      <c r="D15" s="55">
        <v>2710</v>
      </c>
      <c r="E15" s="55"/>
      <c r="F15" s="55">
        <v>3025</v>
      </c>
      <c r="G15" s="55"/>
      <c r="H15" s="55">
        <v>497</v>
      </c>
    </row>
    <row r="16" spans="1:8" ht="18.75" customHeight="1" x14ac:dyDescent="0.25">
      <c r="A16" s="1" t="s">
        <v>117</v>
      </c>
      <c r="B16" s="116">
        <v>158370</v>
      </c>
      <c r="C16" s="55"/>
      <c r="D16" s="24">
        <v>158649</v>
      </c>
      <c r="E16" s="55"/>
      <c r="F16" s="28">
        <v>53622</v>
      </c>
      <c r="G16" s="55"/>
      <c r="H16" s="28">
        <v>67043</v>
      </c>
    </row>
    <row r="17" spans="1:8" ht="18.75" customHeight="1" x14ac:dyDescent="0.25">
      <c r="A17" s="8" t="s">
        <v>118</v>
      </c>
      <c r="B17" s="116">
        <v>105029</v>
      </c>
      <c r="C17" s="55"/>
      <c r="D17" s="24">
        <v>105029</v>
      </c>
      <c r="E17" s="55"/>
      <c r="F17" s="55">
        <v>0</v>
      </c>
      <c r="G17" s="55"/>
      <c r="H17" s="55">
        <v>0</v>
      </c>
    </row>
    <row r="18" spans="1:8" ht="18.75" customHeight="1" x14ac:dyDescent="0.25">
      <c r="A18" s="19" t="s">
        <v>119</v>
      </c>
      <c r="B18" s="116">
        <v>48126</v>
      </c>
      <c r="C18" s="55"/>
      <c r="D18" s="24">
        <v>55492</v>
      </c>
      <c r="E18" s="55"/>
      <c r="F18" s="55">
        <v>48126</v>
      </c>
      <c r="G18" s="55"/>
      <c r="H18" s="55">
        <v>55492</v>
      </c>
    </row>
    <row r="19" spans="1:8" ht="18.75" customHeight="1" x14ac:dyDescent="0.25">
      <c r="A19" s="19" t="s">
        <v>120</v>
      </c>
      <c r="B19" s="116">
        <v>80116</v>
      </c>
      <c r="C19" s="55"/>
      <c r="D19" s="24">
        <v>69032</v>
      </c>
      <c r="E19" s="55"/>
      <c r="F19" s="55">
        <v>1845</v>
      </c>
      <c r="G19" s="55"/>
      <c r="H19" s="55">
        <v>2056</v>
      </c>
    </row>
    <row r="20" spans="1:8" ht="18.75" customHeight="1" x14ac:dyDescent="0.25">
      <c r="A20" s="19" t="s">
        <v>121</v>
      </c>
      <c r="B20" s="116">
        <v>2257</v>
      </c>
      <c r="C20" s="55"/>
      <c r="D20" s="24">
        <v>5241</v>
      </c>
      <c r="E20" s="55"/>
      <c r="F20" s="55">
        <v>406</v>
      </c>
      <c r="G20" s="55"/>
      <c r="H20" s="55">
        <v>1461</v>
      </c>
    </row>
    <row r="21" spans="1:8" ht="18.75" customHeight="1" x14ac:dyDescent="0.25">
      <c r="A21" s="19" t="s">
        <v>153</v>
      </c>
      <c r="B21" s="116">
        <v>7</v>
      </c>
      <c r="C21" s="55"/>
      <c r="D21" s="24">
        <v>15</v>
      </c>
      <c r="E21" s="55"/>
      <c r="F21" s="55">
        <v>7</v>
      </c>
      <c r="G21" s="55"/>
      <c r="H21" s="55">
        <v>15</v>
      </c>
    </row>
    <row r="22" spans="1:8" ht="18.75" customHeight="1" x14ac:dyDescent="0.25">
      <c r="A22" s="19" t="s">
        <v>75</v>
      </c>
      <c r="B22" s="116"/>
      <c r="C22" s="55"/>
      <c r="D22" s="24"/>
      <c r="E22" s="55"/>
      <c r="F22" s="55"/>
      <c r="G22" s="55"/>
      <c r="H22" s="55"/>
    </row>
    <row r="23" spans="1:8" ht="18.75" customHeight="1" x14ac:dyDescent="0.25">
      <c r="A23" s="62" t="s">
        <v>190</v>
      </c>
      <c r="B23" s="116">
        <v>-9642</v>
      </c>
      <c r="C23" s="55"/>
      <c r="D23" s="55">
        <v>-13632</v>
      </c>
      <c r="E23" s="55"/>
      <c r="F23" s="55">
        <v>0</v>
      </c>
      <c r="G23" s="55"/>
      <c r="H23" s="55">
        <v>0</v>
      </c>
    </row>
    <row r="24" spans="1:8" ht="18.75" customHeight="1" x14ac:dyDescent="0.25">
      <c r="A24" s="19" t="s">
        <v>191</v>
      </c>
      <c r="B24" s="116">
        <v>39</v>
      </c>
      <c r="C24" s="55"/>
      <c r="D24" s="24">
        <v>-55</v>
      </c>
      <c r="E24" s="55"/>
      <c r="F24" s="55">
        <v>0</v>
      </c>
      <c r="G24" s="55"/>
      <c r="H24" s="55">
        <v>0</v>
      </c>
    </row>
    <row r="25" spans="1:8" ht="18.75" customHeight="1" x14ac:dyDescent="0.25">
      <c r="A25" s="19" t="s">
        <v>192</v>
      </c>
      <c r="B25" s="116">
        <v>-6427</v>
      </c>
      <c r="C25" s="55"/>
      <c r="D25" s="24">
        <v>-3006</v>
      </c>
      <c r="E25" s="55"/>
      <c r="F25" s="55">
        <v>0</v>
      </c>
      <c r="G25" s="55"/>
      <c r="H25" s="55">
        <v>0</v>
      </c>
    </row>
    <row r="26" spans="1:8" ht="18.600000000000001" customHeight="1" x14ac:dyDescent="0.25">
      <c r="A26" s="19" t="s">
        <v>193</v>
      </c>
      <c r="B26" s="116">
        <v>-2707</v>
      </c>
      <c r="C26" s="55"/>
      <c r="D26" s="24">
        <v>-13096</v>
      </c>
      <c r="E26" s="55"/>
      <c r="F26" s="55">
        <v>-356</v>
      </c>
      <c r="G26" s="55"/>
      <c r="H26" s="55">
        <v>-88</v>
      </c>
    </row>
    <row r="27" spans="1:8" ht="18.75" customHeight="1" x14ac:dyDescent="0.25">
      <c r="A27" s="19" t="s">
        <v>45</v>
      </c>
      <c r="B27" s="116">
        <v>26313</v>
      </c>
      <c r="C27" s="55"/>
      <c r="D27" s="24">
        <v>32648</v>
      </c>
      <c r="E27" s="55"/>
      <c r="F27" s="55">
        <v>10936</v>
      </c>
      <c r="G27" s="55"/>
      <c r="H27" s="55">
        <v>18059</v>
      </c>
    </row>
    <row r="28" spans="1:8" ht="18.75" hidden="1" customHeight="1" x14ac:dyDescent="0.25">
      <c r="A28" s="19" t="s">
        <v>122</v>
      </c>
      <c r="B28" s="116"/>
      <c r="C28" s="55"/>
      <c r="D28" s="55"/>
      <c r="E28" s="55"/>
      <c r="F28" s="55"/>
      <c r="G28" s="55"/>
      <c r="H28" s="55"/>
    </row>
    <row r="29" spans="1:8" ht="18.75" customHeight="1" x14ac:dyDescent="0.25">
      <c r="A29" s="19" t="s">
        <v>166</v>
      </c>
      <c r="B29" s="116">
        <v>-2844</v>
      </c>
      <c r="C29" s="55"/>
      <c r="D29" s="76">
        <v>2541</v>
      </c>
      <c r="E29" s="55"/>
      <c r="F29" s="28">
        <v>-3190</v>
      </c>
      <c r="G29" s="55"/>
      <c r="H29" s="28">
        <v>2003</v>
      </c>
    </row>
    <row r="30" spans="1:8" ht="18.75" hidden="1" customHeight="1" x14ac:dyDescent="0.25">
      <c r="A30" s="99" t="s">
        <v>152</v>
      </c>
      <c r="B30" s="116"/>
      <c r="C30" s="55"/>
      <c r="D30" s="76">
        <v>0</v>
      </c>
      <c r="E30" s="55"/>
      <c r="F30" s="28">
        <v>0</v>
      </c>
      <c r="G30" s="55"/>
      <c r="H30" s="28">
        <v>0</v>
      </c>
    </row>
    <row r="31" spans="1:8" ht="18.75" customHeight="1" x14ac:dyDescent="0.25">
      <c r="A31" s="99" t="s">
        <v>194</v>
      </c>
      <c r="B31" s="116">
        <v>0</v>
      </c>
      <c r="C31" s="55"/>
      <c r="D31" s="76">
        <v>0</v>
      </c>
      <c r="E31" s="55"/>
      <c r="F31" s="28">
        <v>-5244</v>
      </c>
      <c r="G31" s="55"/>
      <c r="H31" s="28">
        <v>-2788</v>
      </c>
    </row>
    <row r="32" spans="1:8" ht="18.75" customHeight="1" x14ac:dyDescent="0.25">
      <c r="A32" s="23" t="s">
        <v>123</v>
      </c>
      <c r="B32" s="124">
        <v>-27562</v>
      </c>
      <c r="C32" s="55"/>
      <c r="D32" s="80">
        <v>-22811</v>
      </c>
      <c r="E32" s="55"/>
      <c r="F32" s="64">
        <v>-10826</v>
      </c>
      <c r="G32" s="55"/>
      <c r="H32" s="64">
        <v>-13386</v>
      </c>
    </row>
    <row r="33" spans="1:8" s="20" customFormat="1" ht="18.75" customHeight="1" x14ac:dyDescent="0.25">
      <c r="A33" s="15"/>
      <c r="B33" s="55">
        <f>SUM(B12:B32)</f>
        <v>611094</v>
      </c>
      <c r="C33" s="55"/>
      <c r="D33" s="55">
        <v>753270</v>
      </c>
      <c r="E33" s="55"/>
      <c r="F33" s="55">
        <f>SUM(F12:F32)</f>
        <v>163113</v>
      </c>
      <c r="G33" s="55"/>
      <c r="H33" s="55">
        <v>179524</v>
      </c>
    </row>
    <row r="34" spans="1:8" ht="18.75" customHeight="1" x14ac:dyDescent="0.25">
      <c r="A34" s="7" t="s">
        <v>124</v>
      </c>
      <c r="B34" s="69"/>
      <c r="C34" s="70"/>
      <c r="D34" s="69"/>
      <c r="E34" s="70"/>
      <c r="F34" s="69"/>
      <c r="G34" s="70"/>
      <c r="H34" s="69"/>
    </row>
    <row r="35" spans="1:8" ht="18.75" customHeight="1" x14ac:dyDescent="0.25">
      <c r="A35" s="8" t="s">
        <v>12</v>
      </c>
      <c r="B35" s="24">
        <v>32816</v>
      </c>
      <c r="C35" s="55"/>
      <c r="D35" s="24">
        <v>18418</v>
      </c>
      <c r="E35" s="55"/>
      <c r="F35" s="55">
        <v>18438</v>
      </c>
      <c r="G35" s="55"/>
      <c r="H35" s="55">
        <v>11178</v>
      </c>
    </row>
    <row r="36" spans="1:8" ht="18.75" customHeight="1" x14ac:dyDescent="0.25">
      <c r="A36" s="19" t="s">
        <v>13</v>
      </c>
      <c r="B36" s="24">
        <v>-19042</v>
      </c>
      <c r="C36" s="55"/>
      <c r="D36" s="24">
        <v>-30802</v>
      </c>
      <c r="E36" s="55"/>
      <c r="F36" s="55">
        <v>-15279</v>
      </c>
      <c r="G36" s="55"/>
      <c r="H36" s="55">
        <v>8461</v>
      </c>
    </row>
    <row r="37" spans="1:8" ht="18.75" customHeight="1" x14ac:dyDescent="0.25">
      <c r="A37" s="19" t="s">
        <v>125</v>
      </c>
      <c r="B37" s="24">
        <v>-6548</v>
      </c>
      <c r="C37" s="55"/>
      <c r="D37" s="24">
        <v>-35348</v>
      </c>
      <c r="E37" s="55"/>
      <c r="F37" s="55">
        <v>10316</v>
      </c>
      <c r="G37" s="55"/>
      <c r="H37" s="55">
        <v>-38734</v>
      </c>
    </row>
    <row r="38" spans="1:8" ht="18.75" customHeight="1" x14ac:dyDescent="0.25">
      <c r="A38" s="8" t="s">
        <v>16</v>
      </c>
      <c r="B38" s="24">
        <v>-13541</v>
      </c>
      <c r="C38" s="55"/>
      <c r="D38" s="24">
        <v>4624</v>
      </c>
      <c r="E38" s="55"/>
      <c r="F38" s="55">
        <v>-17017</v>
      </c>
      <c r="G38" s="55"/>
      <c r="H38" s="55">
        <v>297</v>
      </c>
    </row>
    <row r="39" spans="1:8" ht="18.75" hidden="1" customHeight="1" x14ac:dyDescent="0.25">
      <c r="A39" s="19" t="s">
        <v>126</v>
      </c>
      <c r="B39" s="55"/>
      <c r="C39" s="55"/>
      <c r="D39" s="55"/>
      <c r="E39" s="55"/>
      <c r="F39" s="55"/>
      <c r="G39" s="55"/>
      <c r="H39" s="55"/>
    </row>
    <row r="40" spans="1:8" ht="18.75" customHeight="1" x14ac:dyDescent="0.25">
      <c r="A40" s="19" t="s">
        <v>31</v>
      </c>
      <c r="B40" s="24">
        <v>-2119</v>
      </c>
      <c r="C40" s="55"/>
      <c r="D40" s="24">
        <v>4177</v>
      </c>
      <c r="E40" s="55"/>
      <c r="F40" s="55">
        <v>0</v>
      </c>
      <c r="G40" s="55"/>
      <c r="H40" s="55">
        <v>-23</v>
      </c>
    </row>
    <row r="41" spans="1:8" ht="18.75" customHeight="1" x14ac:dyDescent="0.25">
      <c r="A41" s="8" t="s">
        <v>32</v>
      </c>
      <c r="B41" s="24">
        <v>-16967</v>
      </c>
      <c r="C41" s="55"/>
      <c r="D41" s="24">
        <v>-41634</v>
      </c>
      <c r="E41" s="55"/>
      <c r="F41" s="55">
        <v>-82</v>
      </c>
      <c r="G41" s="55"/>
      <c r="H41" s="55">
        <v>-15593</v>
      </c>
    </row>
    <row r="42" spans="1:8" ht="18.75" customHeight="1" x14ac:dyDescent="0.25">
      <c r="A42" s="8" t="s">
        <v>37</v>
      </c>
      <c r="B42" s="24">
        <v>-37242</v>
      </c>
      <c r="C42" s="55"/>
      <c r="D42" s="24">
        <v>-30292</v>
      </c>
      <c r="E42" s="55"/>
      <c r="F42" s="55">
        <v>-26419</v>
      </c>
      <c r="G42" s="55"/>
      <c r="H42" s="55">
        <v>-13714</v>
      </c>
    </row>
    <row r="43" spans="1:8" ht="18.75" customHeight="1" x14ac:dyDescent="0.25">
      <c r="A43" s="19" t="s">
        <v>38</v>
      </c>
      <c r="B43" s="24">
        <v>110714</v>
      </c>
      <c r="C43" s="55"/>
      <c r="D43" s="24">
        <v>158812</v>
      </c>
      <c r="E43" s="55"/>
      <c r="F43" s="55">
        <v>130109</v>
      </c>
      <c r="G43" s="55"/>
      <c r="H43" s="55">
        <v>36201</v>
      </c>
    </row>
    <row r="44" spans="1:8" ht="18.75" customHeight="1" x14ac:dyDescent="0.25">
      <c r="A44" s="19" t="s">
        <v>39</v>
      </c>
      <c r="B44" s="24">
        <v>22663</v>
      </c>
      <c r="C44" s="55"/>
      <c r="D44" s="24">
        <v>69134</v>
      </c>
      <c r="E44" s="55"/>
      <c r="F44" s="55">
        <v>44500</v>
      </c>
      <c r="G44" s="55"/>
      <c r="H44" s="55">
        <v>11476</v>
      </c>
    </row>
    <row r="45" spans="1:8" ht="18.75" customHeight="1" x14ac:dyDescent="0.25">
      <c r="A45" s="8" t="s">
        <v>41</v>
      </c>
      <c r="B45" s="24">
        <v>-20782</v>
      </c>
      <c r="C45" s="55"/>
      <c r="D45" s="24">
        <v>-1572</v>
      </c>
      <c r="E45" s="55"/>
      <c r="F45" s="55">
        <v>-4422</v>
      </c>
      <c r="G45" s="55"/>
      <c r="H45" s="55">
        <v>-6264</v>
      </c>
    </row>
    <row r="46" spans="1:8" ht="18.75" customHeight="1" x14ac:dyDescent="0.25">
      <c r="A46" s="19" t="s">
        <v>47</v>
      </c>
      <c r="B46" s="55">
        <v>-400</v>
      </c>
      <c r="C46" s="55"/>
      <c r="D46" s="55">
        <v>-85</v>
      </c>
      <c r="E46" s="55"/>
      <c r="F46" s="28">
        <v>0</v>
      </c>
      <c r="G46" s="55"/>
      <c r="H46" s="28">
        <v>0</v>
      </c>
    </row>
    <row r="47" spans="1:8" ht="18.75" customHeight="1" x14ac:dyDescent="0.25">
      <c r="A47" s="19" t="s">
        <v>127</v>
      </c>
      <c r="B47" s="55">
        <v>-7396</v>
      </c>
      <c r="C47" s="55"/>
      <c r="D47" s="55">
        <v>0</v>
      </c>
      <c r="E47" s="55"/>
      <c r="F47" s="28">
        <v>-7396</v>
      </c>
      <c r="G47" s="55"/>
      <c r="H47" s="28">
        <v>0</v>
      </c>
    </row>
    <row r="48" spans="1:8" ht="18.75" customHeight="1" x14ac:dyDescent="0.25">
      <c r="A48" s="19" t="s">
        <v>128</v>
      </c>
      <c r="B48" s="82">
        <v>-45</v>
      </c>
      <c r="C48" s="55"/>
      <c r="D48" s="82">
        <v>-718</v>
      </c>
      <c r="E48" s="55"/>
      <c r="F48" s="64">
        <v>0</v>
      </c>
      <c r="G48" s="55"/>
      <c r="H48" s="64">
        <v>0</v>
      </c>
    </row>
    <row r="49" spans="1:8" ht="18.75" customHeight="1" x14ac:dyDescent="0.25">
      <c r="A49" s="103" t="s">
        <v>200</v>
      </c>
      <c r="B49" s="130">
        <f>SUM(B33:B48)</f>
        <v>653205</v>
      </c>
      <c r="C49" s="76"/>
      <c r="D49" s="130">
        <v>867984</v>
      </c>
      <c r="E49" s="76"/>
      <c r="F49" s="130">
        <f>SUM(F33:F48)</f>
        <v>295861</v>
      </c>
      <c r="G49" s="76"/>
      <c r="H49" s="130">
        <v>172809</v>
      </c>
    </row>
    <row r="50" spans="1:8" customFormat="1" ht="18.75" customHeight="1" x14ac:dyDescent="0.25">
      <c r="A50" s="19" t="s">
        <v>195</v>
      </c>
      <c r="B50" s="89">
        <v>15344</v>
      </c>
      <c r="C50" s="76"/>
      <c r="D50" s="89">
        <v>0</v>
      </c>
      <c r="E50" s="76"/>
      <c r="F50" s="89">
        <v>15344</v>
      </c>
      <c r="G50" s="76"/>
      <c r="H50" s="89">
        <v>0</v>
      </c>
    </row>
    <row r="51" spans="1:8" ht="18.75" customHeight="1" x14ac:dyDescent="0.25">
      <c r="A51" s="14" t="s">
        <v>129</v>
      </c>
      <c r="B51" s="91">
        <f>SUM(B49:B50)</f>
        <v>668549</v>
      </c>
      <c r="C51" s="66"/>
      <c r="D51" s="91">
        <v>867984</v>
      </c>
      <c r="E51" s="66"/>
      <c r="F51" s="91">
        <f>SUM(F49:F50)</f>
        <v>311205</v>
      </c>
      <c r="G51" s="66"/>
      <c r="H51" s="91">
        <v>172809</v>
      </c>
    </row>
    <row r="52" spans="1:8" ht="18.75" customHeight="1" x14ac:dyDescent="0.25">
      <c r="A52" s="14"/>
      <c r="B52" s="66"/>
      <c r="C52" s="66"/>
      <c r="D52" s="66"/>
      <c r="E52" s="66"/>
      <c r="F52" s="66"/>
      <c r="G52" s="66"/>
      <c r="H52" s="66"/>
    </row>
    <row r="53" spans="1:8" s="5" customFormat="1" ht="18.75" customHeight="1" x14ac:dyDescent="0.3">
      <c r="A53" s="16" t="s">
        <v>167</v>
      </c>
      <c r="B53"/>
      <c r="C53"/>
      <c r="D53"/>
      <c r="E53"/>
      <c r="F53"/>
      <c r="G53" s="72"/>
      <c r="H53" s="71"/>
    </row>
    <row r="54" spans="1:8" s="5" customFormat="1" ht="18.75" customHeight="1" x14ac:dyDescent="0.3">
      <c r="A54" s="16" t="s">
        <v>184</v>
      </c>
      <c r="B54" s="71"/>
      <c r="C54" s="72"/>
      <c r="D54" s="71"/>
      <c r="E54" s="128"/>
      <c r="F54" s="71"/>
      <c r="G54" s="72"/>
      <c r="H54" s="71"/>
    </row>
    <row r="55" spans="1:8" s="6" customFormat="1" ht="18.75" customHeight="1" x14ac:dyDescent="0.25">
      <c r="A55" s="17" t="s">
        <v>115</v>
      </c>
      <c r="B55" s="73"/>
      <c r="C55" s="74"/>
      <c r="D55" s="73"/>
      <c r="E55" s="75"/>
      <c r="F55" s="73"/>
      <c r="G55" s="74"/>
      <c r="H55" s="73"/>
    </row>
    <row r="56" spans="1:8" ht="18" customHeight="1" x14ac:dyDescent="0.25">
      <c r="B56" s="67"/>
      <c r="C56" s="76"/>
      <c r="D56" s="67"/>
      <c r="E56" s="77"/>
      <c r="F56" s="67"/>
      <c r="G56" s="76"/>
      <c r="H56" s="67"/>
    </row>
    <row r="57" spans="1:8" ht="18" customHeight="1" x14ac:dyDescent="0.25">
      <c r="B57" s="140" t="s">
        <v>1</v>
      </c>
      <c r="C57" s="140"/>
      <c r="D57" s="140"/>
      <c r="E57" s="77"/>
      <c r="F57" s="140" t="s">
        <v>2</v>
      </c>
      <c r="G57" s="140"/>
      <c r="H57" s="140"/>
    </row>
    <row r="58" spans="1:8" ht="18" customHeight="1" x14ac:dyDescent="0.25">
      <c r="A58" s="14"/>
      <c r="B58" s="140" t="s">
        <v>3</v>
      </c>
      <c r="C58" s="140"/>
      <c r="D58" s="140"/>
      <c r="E58" s="78"/>
      <c r="F58" s="140" t="s">
        <v>3</v>
      </c>
      <c r="G58" s="140"/>
      <c r="H58" s="140"/>
    </row>
    <row r="59" spans="1:8" ht="18" customHeight="1" x14ac:dyDescent="0.25">
      <c r="A59" s="14"/>
      <c r="B59" s="137" t="s">
        <v>86</v>
      </c>
      <c r="C59" s="137"/>
      <c r="D59" s="137"/>
      <c r="E59" s="10"/>
      <c r="F59" s="137" t="s">
        <v>86</v>
      </c>
      <c r="G59" s="137"/>
      <c r="H59" s="137"/>
    </row>
    <row r="60" spans="1:8" ht="18" customHeight="1" x14ac:dyDescent="0.25">
      <c r="A60" s="14"/>
      <c r="B60" s="135" t="s">
        <v>4</v>
      </c>
      <c r="C60" s="135"/>
      <c r="D60" s="135"/>
      <c r="E60" s="78"/>
      <c r="F60" s="135" t="s">
        <v>4</v>
      </c>
      <c r="G60" s="136"/>
      <c r="H60" s="136"/>
    </row>
    <row r="61" spans="1:8" ht="18" customHeight="1" x14ac:dyDescent="0.25">
      <c r="A61"/>
      <c r="B61" s="100">
        <v>2023</v>
      </c>
      <c r="C61" s="100"/>
      <c r="D61" s="100">
        <v>2022</v>
      </c>
      <c r="E61" s="22"/>
      <c r="F61" s="107">
        <v>2023</v>
      </c>
      <c r="G61" s="107"/>
      <c r="H61" s="107">
        <v>2022</v>
      </c>
    </row>
    <row r="62" spans="1:8" ht="18" customHeight="1" x14ac:dyDescent="0.25">
      <c r="B62" s="139" t="s">
        <v>65</v>
      </c>
      <c r="C62" s="139"/>
      <c r="D62" s="139"/>
      <c r="E62" s="139"/>
      <c r="F62" s="139"/>
      <c r="G62" s="139"/>
      <c r="H62" s="139"/>
    </row>
    <row r="63" spans="1:8" ht="17.25" customHeight="1" x14ac:dyDescent="0.25">
      <c r="A63" s="18" t="s">
        <v>130</v>
      </c>
      <c r="B63" s="67"/>
      <c r="C63" s="76"/>
      <c r="D63" s="67"/>
      <c r="E63" s="76"/>
      <c r="F63" s="67"/>
      <c r="G63" s="76"/>
      <c r="H63" s="67"/>
    </row>
    <row r="64" spans="1:8" ht="17.25" customHeight="1" x14ac:dyDescent="0.25">
      <c r="A64" t="s">
        <v>131</v>
      </c>
      <c r="B64" s="55">
        <v>0</v>
      </c>
      <c r="C64" s="55"/>
      <c r="D64" s="55">
        <v>40000</v>
      </c>
      <c r="E64" s="55"/>
      <c r="F64" s="55">
        <v>0</v>
      </c>
      <c r="G64" s="55"/>
      <c r="H64" s="55">
        <v>0</v>
      </c>
    </row>
    <row r="65" spans="1:8" ht="17.25" customHeight="1" x14ac:dyDescent="0.25">
      <c r="A65" t="s">
        <v>132</v>
      </c>
      <c r="B65" s="55">
        <v>310000</v>
      </c>
      <c r="C65" s="55"/>
      <c r="D65" s="55">
        <v>266000</v>
      </c>
      <c r="E65" s="55"/>
      <c r="F65" s="55">
        <v>105000</v>
      </c>
      <c r="G65" s="55"/>
      <c r="H65" s="55">
        <v>100000</v>
      </c>
    </row>
    <row r="66" spans="1:8" ht="17.25" customHeight="1" x14ac:dyDescent="0.25">
      <c r="A66" t="s">
        <v>133</v>
      </c>
      <c r="B66" s="55">
        <v>-45159</v>
      </c>
      <c r="C66" s="55"/>
      <c r="D66" s="55">
        <v>-501878</v>
      </c>
      <c r="E66" s="55"/>
      <c r="F66" s="28">
        <v>0</v>
      </c>
      <c r="G66" s="55"/>
      <c r="H66" s="28">
        <v>0</v>
      </c>
    </row>
    <row r="67" spans="1:8" ht="17.25" customHeight="1" x14ac:dyDescent="0.25">
      <c r="A67" t="s">
        <v>196</v>
      </c>
      <c r="B67" s="55">
        <v>-359225</v>
      </c>
      <c r="C67" s="55"/>
      <c r="D67" s="24">
        <v>-104362</v>
      </c>
      <c r="E67" s="55"/>
      <c r="F67" s="28">
        <v>-180628</v>
      </c>
      <c r="G67" s="55"/>
      <c r="H67" s="28">
        <v>-49058</v>
      </c>
    </row>
    <row r="68" spans="1:8" ht="18.75" customHeight="1" x14ac:dyDescent="0.25">
      <c r="A68" s="19" t="s">
        <v>134</v>
      </c>
      <c r="B68" s="55">
        <v>-124444</v>
      </c>
      <c r="C68" s="55"/>
      <c r="D68" s="55">
        <v>-102388</v>
      </c>
      <c r="E68" s="55"/>
      <c r="F68" s="55">
        <v>-124444</v>
      </c>
      <c r="G68" s="55"/>
      <c r="H68" s="55">
        <v>-102389</v>
      </c>
    </row>
    <row r="69" spans="1:8" ht="17.25" customHeight="1" x14ac:dyDescent="0.25">
      <c r="A69" t="s">
        <v>135</v>
      </c>
      <c r="B69" s="55">
        <v>13577</v>
      </c>
      <c r="C69" s="55"/>
      <c r="D69" s="24">
        <v>2464</v>
      </c>
      <c r="E69" s="55"/>
      <c r="F69" s="55">
        <v>13353</v>
      </c>
      <c r="G69" s="55"/>
      <c r="H69" s="55">
        <v>1296</v>
      </c>
    </row>
    <row r="70" spans="1:8" ht="17.25" customHeight="1" x14ac:dyDescent="0.25">
      <c r="A70" s="19" t="s">
        <v>136</v>
      </c>
      <c r="B70" s="55">
        <v>-68425</v>
      </c>
      <c r="C70" s="55"/>
      <c r="D70" s="55">
        <v>-79406</v>
      </c>
      <c r="E70" s="55"/>
      <c r="F70" s="55">
        <v>-227</v>
      </c>
      <c r="G70" s="55"/>
      <c r="H70" s="55">
        <v>-2031</v>
      </c>
    </row>
    <row r="71" spans="1:8" ht="17.25" hidden="1" customHeight="1" x14ac:dyDescent="0.25">
      <c r="A71" s="93" t="s">
        <v>137</v>
      </c>
      <c r="B71" s="55"/>
      <c r="C71" s="55"/>
      <c r="D71" s="55"/>
      <c r="E71" s="55"/>
      <c r="F71" s="55"/>
      <c r="G71" s="55"/>
      <c r="H71" s="55"/>
    </row>
    <row r="72" spans="1:8" ht="17.25" hidden="1" customHeight="1" x14ac:dyDescent="0.25">
      <c r="A72" t="s">
        <v>138</v>
      </c>
      <c r="B72" s="55"/>
      <c r="C72" s="55"/>
      <c r="D72" s="55"/>
      <c r="E72" s="55"/>
      <c r="F72" s="55"/>
      <c r="G72" s="55"/>
      <c r="H72" s="55"/>
    </row>
    <row r="73" spans="1:8" ht="17.25" hidden="1" customHeight="1" x14ac:dyDescent="0.25">
      <c r="A73" s="22" t="s">
        <v>139</v>
      </c>
      <c r="B73" s="55"/>
      <c r="C73" s="55"/>
      <c r="D73" s="55"/>
      <c r="E73" s="55"/>
      <c r="F73" s="55"/>
      <c r="G73" s="55"/>
      <c r="H73" s="55"/>
    </row>
    <row r="74" spans="1:8" ht="17.25" customHeight="1" x14ac:dyDescent="0.25">
      <c r="A74" s="22" t="s">
        <v>160</v>
      </c>
      <c r="B74" s="55">
        <v>5244</v>
      </c>
      <c r="C74" s="55"/>
      <c r="D74" s="55">
        <v>2788</v>
      </c>
      <c r="E74" s="55"/>
      <c r="F74" s="55">
        <v>5244</v>
      </c>
      <c r="G74" s="55"/>
      <c r="H74" s="55">
        <v>2788</v>
      </c>
    </row>
    <row r="75" spans="1:8" ht="17.25" customHeight="1" x14ac:dyDescent="0.25">
      <c r="A75" s="1" t="s">
        <v>140</v>
      </c>
      <c r="B75" s="55">
        <v>25892</v>
      </c>
      <c r="C75" s="55"/>
      <c r="D75" s="24">
        <v>20678</v>
      </c>
      <c r="E75" s="55"/>
      <c r="F75" s="28">
        <v>9779</v>
      </c>
      <c r="G75" s="55"/>
      <c r="H75" s="28">
        <v>14095</v>
      </c>
    </row>
    <row r="76" spans="1:8" ht="17.25" customHeight="1" x14ac:dyDescent="0.25">
      <c r="A76" s="14" t="s">
        <v>197</v>
      </c>
      <c r="B76" s="65">
        <f>SUM(B64:B75)</f>
        <v>-242540</v>
      </c>
      <c r="C76" s="66"/>
      <c r="D76" s="65">
        <v>-456104</v>
      </c>
      <c r="E76" s="66"/>
      <c r="F76" s="65">
        <f>SUM(F64:F75)</f>
        <v>-171923</v>
      </c>
      <c r="G76" s="66"/>
      <c r="H76" s="65">
        <v>-35299</v>
      </c>
    </row>
    <row r="77" spans="1:8" ht="17.25" customHeight="1" x14ac:dyDescent="0.25">
      <c r="A77" s="14"/>
      <c r="B77" s="67"/>
      <c r="C77" s="76"/>
      <c r="D77" s="67"/>
      <c r="E77" s="76"/>
      <c r="F77" s="67"/>
      <c r="G77" s="76"/>
      <c r="H77" s="67"/>
    </row>
    <row r="78" spans="1:8" ht="17.25" customHeight="1" x14ac:dyDescent="0.25">
      <c r="A78" s="18" t="s">
        <v>141</v>
      </c>
      <c r="B78" s="67"/>
      <c r="C78" s="67"/>
      <c r="D78" s="67"/>
      <c r="E78" s="67"/>
      <c r="F78" s="67"/>
      <c r="G78" s="67"/>
      <c r="H78" s="67"/>
    </row>
    <row r="79" spans="1:8" ht="17.25" customHeight="1" x14ac:dyDescent="0.25">
      <c r="A79" s="103" t="s">
        <v>198</v>
      </c>
      <c r="B79" s="67">
        <v>190000</v>
      </c>
      <c r="C79" s="67"/>
      <c r="D79" s="67">
        <v>0</v>
      </c>
      <c r="E79" s="67"/>
      <c r="F79" s="67">
        <v>190000</v>
      </c>
      <c r="G79" s="67"/>
      <c r="H79" s="67">
        <v>0</v>
      </c>
    </row>
    <row r="80" spans="1:8" ht="17.25" customHeight="1" x14ac:dyDescent="0.25">
      <c r="A80" s="103" t="s">
        <v>201</v>
      </c>
      <c r="B80" s="67">
        <v>-190000</v>
      </c>
      <c r="C80" s="67"/>
      <c r="D80" s="67">
        <v>0</v>
      </c>
      <c r="E80" s="67"/>
      <c r="F80" s="67">
        <v>-190000</v>
      </c>
      <c r="G80" s="67"/>
      <c r="H80" s="67">
        <v>0</v>
      </c>
    </row>
    <row r="81" spans="1:11" ht="17.25" customHeight="1" x14ac:dyDescent="0.25">
      <c r="A81" s="103" t="s">
        <v>161</v>
      </c>
      <c r="B81" s="67">
        <v>0</v>
      </c>
      <c r="C81" s="67"/>
      <c r="D81" s="55">
        <v>0</v>
      </c>
      <c r="E81" s="67"/>
      <c r="F81" s="67">
        <v>260000</v>
      </c>
      <c r="G81" s="67"/>
      <c r="H81" s="55">
        <v>90000</v>
      </c>
    </row>
    <row r="82" spans="1:11" ht="17.25" customHeight="1" x14ac:dyDescent="0.25">
      <c r="A82" s="103" t="s">
        <v>202</v>
      </c>
      <c r="B82" s="67">
        <v>0</v>
      </c>
      <c r="C82" s="67"/>
      <c r="D82" s="55">
        <v>0</v>
      </c>
      <c r="E82" s="67"/>
      <c r="F82" s="67">
        <v>-50000</v>
      </c>
      <c r="G82" s="67"/>
      <c r="H82" s="55">
        <v>-50000</v>
      </c>
    </row>
    <row r="83" spans="1:11" ht="17.25" customHeight="1" x14ac:dyDescent="0.25">
      <c r="A83" s="19" t="s">
        <v>142</v>
      </c>
      <c r="B83" s="67">
        <v>-67812</v>
      </c>
      <c r="C83" s="55"/>
      <c r="D83" s="24">
        <v>-72604</v>
      </c>
      <c r="E83" s="55"/>
      <c r="F83" s="55">
        <v>-1084</v>
      </c>
      <c r="G83" s="55"/>
      <c r="H83" s="55">
        <v>-2287</v>
      </c>
      <c r="I83" s="19"/>
    </row>
    <row r="84" spans="1:11" ht="17.25" customHeight="1" x14ac:dyDescent="0.25">
      <c r="A84" s="19" t="s">
        <v>163</v>
      </c>
      <c r="B84" s="67">
        <v>0</v>
      </c>
      <c r="C84" s="55"/>
      <c r="D84" s="55">
        <v>2689</v>
      </c>
      <c r="E84" s="55"/>
      <c r="F84" s="55">
        <v>0</v>
      </c>
      <c r="G84" s="55"/>
      <c r="H84" s="55">
        <v>2689</v>
      </c>
      <c r="I84" s="19"/>
    </row>
    <row r="85" spans="1:11" ht="17.25" customHeight="1" x14ac:dyDescent="0.25">
      <c r="A85" s="19" t="s">
        <v>143</v>
      </c>
      <c r="B85" s="67">
        <v>-289502</v>
      </c>
      <c r="C85" s="55"/>
      <c r="D85" s="55">
        <v>-189674</v>
      </c>
      <c r="E85" s="55"/>
      <c r="F85" s="55">
        <v>-289502</v>
      </c>
      <c r="G85" s="55"/>
      <c r="H85" s="55">
        <v>-189674</v>
      </c>
      <c r="I85" s="19"/>
    </row>
    <row r="86" spans="1:11" ht="17.25" customHeight="1" x14ac:dyDescent="0.25">
      <c r="A86" s="19" t="s">
        <v>162</v>
      </c>
      <c r="B86" s="67">
        <v>-4024</v>
      </c>
      <c r="C86" s="55"/>
      <c r="D86" s="55">
        <v>-2710</v>
      </c>
      <c r="E86" s="55"/>
      <c r="F86" s="55">
        <v>-3025</v>
      </c>
      <c r="G86" s="55"/>
      <c r="H86" s="55">
        <v>-450</v>
      </c>
      <c r="I86" s="19"/>
    </row>
    <row r="87" spans="1:11" ht="17.25" customHeight="1" x14ac:dyDescent="0.25">
      <c r="A87" s="15" t="s">
        <v>144</v>
      </c>
      <c r="B87" s="65">
        <f>SUM(B79:B86)</f>
        <v>-361338</v>
      </c>
      <c r="C87" s="55"/>
      <c r="D87" s="65">
        <f>SUM(D79:D86)</f>
        <v>-262299</v>
      </c>
      <c r="E87" s="55"/>
      <c r="F87" s="65">
        <f>SUM(F79:F86)</f>
        <v>-83611</v>
      </c>
      <c r="G87" s="66"/>
      <c r="H87" s="65">
        <f>SUM(H79:H86)</f>
        <v>-149722</v>
      </c>
    </row>
    <row r="88" spans="1:11" ht="17.25" customHeight="1" x14ac:dyDescent="0.25">
      <c r="A88" s="15"/>
      <c r="B88" s="55"/>
      <c r="C88" s="55"/>
      <c r="D88" s="55"/>
      <c r="E88" s="55"/>
      <c r="F88" s="55"/>
      <c r="G88" s="55"/>
      <c r="H88" s="55"/>
      <c r="K88" s="36"/>
    </row>
    <row r="89" spans="1:11" ht="17.25" customHeight="1" x14ac:dyDescent="0.25">
      <c r="A89" s="15" t="s">
        <v>165</v>
      </c>
      <c r="B89" s="66">
        <f>SUM(B51,B76,B87)</f>
        <v>64671</v>
      </c>
      <c r="C89" s="66">
        <f>SUM(C49,C76,C87)</f>
        <v>0</v>
      </c>
      <c r="D89" s="66">
        <v>149581</v>
      </c>
      <c r="E89" s="66">
        <f>SUM(E49,E76,E87)</f>
        <v>0</v>
      </c>
      <c r="F89" s="66">
        <f>SUM(F51,F76,F87)</f>
        <v>55671</v>
      </c>
      <c r="G89" s="66">
        <f>SUM(G49,G76,G87)</f>
        <v>0</v>
      </c>
      <c r="H89" s="66">
        <v>-12212</v>
      </c>
    </row>
    <row r="90" spans="1:11" ht="17.25" customHeight="1" x14ac:dyDescent="0.25">
      <c r="A90" s="23" t="s">
        <v>145</v>
      </c>
      <c r="B90" s="55">
        <f>'BS 2-3'!F12</f>
        <v>242180</v>
      </c>
      <c r="C90" s="55"/>
      <c r="D90" s="24">
        <v>288761</v>
      </c>
      <c r="E90" s="55"/>
      <c r="F90" s="55">
        <f>'BS 2-3'!J12</f>
        <v>8245</v>
      </c>
      <c r="G90" s="55"/>
      <c r="H90" s="55">
        <v>35782</v>
      </c>
    </row>
    <row r="91" spans="1:11" ht="17.25" customHeight="1" thickBot="1" x14ac:dyDescent="0.3">
      <c r="A91" s="14" t="s">
        <v>146</v>
      </c>
      <c r="B91" s="68">
        <f>SUM(B89:B90)</f>
        <v>306851</v>
      </c>
      <c r="C91" s="66"/>
      <c r="D91" s="68">
        <v>438342</v>
      </c>
      <c r="E91" s="66"/>
      <c r="F91" s="68">
        <f>SUM(F89:F90)</f>
        <v>63916</v>
      </c>
      <c r="G91" s="66"/>
      <c r="H91" s="68">
        <v>23570</v>
      </c>
      <c r="I91" s="43"/>
      <c r="J91" s="43"/>
      <c r="K91" s="43"/>
    </row>
    <row r="92" spans="1:11" ht="17.25" customHeight="1" thickTop="1" x14ac:dyDescent="0.25">
      <c r="A92" s="1"/>
      <c r="B92" s="66"/>
      <c r="C92" s="66"/>
      <c r="D92" s="66"/>
      <c r="E92" s="66"/>
      <c r="F92" s="66"/>
      <c r="G92" s="66"/>
      <c r="H92" s="66"/>
      <c r="J92" s="43"/>
      <c r="K92" s="43"/>
    </row>
    <row r="93" spans="1:11" ht="17.25" customHeight="1" x14ac:dyDescent="0.25">
      <c r="A93" s="18" t="s">
        <v>147</v>
      </c>
      <c r="B93" s="67"/>
      <c r="C93" s="67"/>
      <c r="D93" s="67"/>
      <c r="E93" s="67"/>
      <c r="F93" s="67"/>
      <c r="G93" s="67"/>
      <c r="H93" s="67"/>
    </row>
    <row r="94" spans="1:11" ht="17.25" customHeight="1" x14ac:dyDescent="0.25">
      <c r="A94" s="19" t="s">
        <v>148</v>
      </c>
      <c r="B94" s="55">
        <v>0</v>
      </c>
      <c r="C94" s="55"/>
      <c r="D94" s="55">
        <v>200</v>
      </c>
      <c r="E94" s="55"/>
      <c r="F94" s="55">
        <v>0</v>
      </c>
      <c r="G94" s="55"/>
      <c r="H94" s="55">
        <v>0</v>
      </c>
    </row>
    <row r="95" spans="1:11" ht="17.25" customHeight="1" x14ac:dyDescent="0.25">
      <c r="A95" s="19" t="s">
        <v>149</v>
      </c>
      <c r="B95" s="55">
        <v>6108</v>
      </c>
      <c r="C95" s="55"/>
      <c r="D95" s="24">
        <v>10655</v>
      </c>
      <c r="E95" s="55"/>
      <c r="F95" s="24">
        <v>2046</v>
      </c>
      <c r="G95" s="55"/>
      <c r="H95" s="24">
        <v>983</v>
      </c>
    </row>
    <row r="96" spans="1:11" ht="17.25" customHeight="1" x14ac:dyDescent="0.25">
      <c r="A96" s="19" t="s">
        <v>150</v>
      </c>
      <c r="B96" s="55">
        <v>7628</v>
      </c>
      <c r="C96" s="55"/>
      <c r="D96" s="24">
        <v>1343</v>
      </c>
      <c r="E96" s="55"/>
      <c r="F96" s="55">
        <v>310</v>
      </c>
      <c r="G96" s="55"/>
      <c r="H96" s="55">
        <v>107</v>
      </c>
    </row>
    <row r="97" spans="1:8" ht="17.25" customHeight="1" x14ac:dyDescent="0.25">
      <c r="A97" s="19" t="s">
        <v>151</v>
      </c>
      <c r="B97" s="55">
        <v>61677</v>
      </c>
      <c r="C97" s="55"/>
      <c r="D97" s="55">
        <v>72654</v>
      </c>
      <c r="E97" s="55"/>
      <c r="F97" s="28">
        <v>1195</v>
      </c>
      <c r="G97" s="55"/>
      <c r="H97" s="28">
        <v>3403</v>
      </c>
    </row>
    <row r="98" spans="1:8" ht="18.75" customHeight="1" x14ac:dyDescent="0.25">
      <c r="A98" s="8" t="s">
        <v>178</v>
      </c>
      <c r="B98" s="55">
        <v>41</v>
      </c>
      <c r="D98" s="55">
        <v>0</v>
      </c>
      <c r="F98" s="28">
        <v>41</v>
      </c>
      <c r="H98" s="123">
        <v>0</v>
      </c>
    </row>
  </sheetData>
  <mergeCells count="18">
    <mergeCell ref="B58:D58"/>
    <mergeCell ref="F58:H58"/>
    <mergeCell ref="B57:D57"/>
    <mergeCell ref="F57:H57"/>
    <mergeCell ref="B7:D7"/>
    <mergeCell ref="B8:D8"/>
    <mergeCell ref="F7:H7"/>
    <mergeCell ref="F8:H8"/>
    <mergeCell ref="B62:H62"/>
    <mergeCell ref="B59:D59"/>
    <mergeCell ref="B60:D60"/>
    <mergeCell ref="F59:H59"/>
    <mergeCell ref="F60:H60"/>
    <mergeCell ref="B5:D5"/>
    <mergeCell ref="F5:H5"/>
    <mergeCell ref="B6:D6"/>
    <mergeCell ref="F6:H6"/>
    <mergeCell ref="B10:H10"/>
  </mergeCells>
  <pageMargins left="0.8" right="0.8" top="0.48" bottom="0.5" header="0.4" footer="0.5"/>
  <pageSetup paperSize="9" scale="81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2" max="16383" man="1"/>
  </rowBreaks>
  <ignoredErrors>
    <ignoredError sqref="C49 E49 G49" formulaRange="1"/>
    <ignoredError sqref="F89" formula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PL4-5</vt:lpstr>
      <vt:lpstr>SH6 </vt:lpstr>
      <vt:lpstr>SH7</vt:lpstr>
      <vt:lpstr>SH8</vt:lpstr>
      <vt:lpstr>SH 9</vt:lpstr>
      <vt:lpstr>CF10-11</vt:lpstr>
      <vt:lpstr>'BS 2-3'!Print_Area</vt:lpstr>
      <vt:lpstr>'CF10-11'!Print_Area</vt:lpstr>
      <vt:lpstr>'PL4-5'!Print_Area</vt:lpstr>
      <vt:lpstr>'SH 9'!Print_Area</vt:lpstr>
      <vt:lpstr>'SH6 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Kittipat, Saeheng</cp:lastModifiedBy>
  <cp:revision/>
  <cp:lastPrinted>2023-11-07T03:20:39Z</cp:lastPrinted>
  <dcterms:created xsi:type="dcterms:W3CDTF">2006-01-03T07:48:30Z</dcterms:created>
  <dcterms:modified xsi:type="dcterms:W3CDTF">2023-11-07T07:19:10Z</dcterms:modified>
  <cp:category/>
  <cp:contentStatus/>
</cp:coreProperties>
</file>