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/>
  <bookViews>
    <workbookView xWindow="-120" yWindow="-120" windowWidth="20640" windowHeight="11160" tabRatio="842"/>
  </bookViews>
  <sheets>
    <sheet name="BS" sheetId="1" r:id="rId1"/>
    <sheet name="PL 3 M" sheetId="8" r:id="rId2"/>
    <sheet name="PL 6 M" sheetId="9" r:id="rId3"/>
    <sheet name="CHANGE-1" sheetId="4" r:id="rId4"/>
    <sheet name="CHANGE-2" sheetId="5" r:id="rId5"/>
    <sheet name="Cash Flow" sheetId="6" r:id="rId6"/>
  </sheets>
  <definedNames>
    <definedName name="_xlnm.Print_Area" localSheetId="0">BS!$A$1:$K$89</definedName>
    <definedName name="_xlnm.Print_Area" localSheetId="5">'Cash Flow'!$A$1:$J$85</definedName>
    <definedName name="_xlnm.Print_Area" localSheetId="3">'CHANGE-1'!$A$1:$AD$29</definedName>
    <definedName name="_xlnm.Print_Area" localSheetId="4">'CHANGE-2'!$A$1:$T$26</definedName>
    <definedName name="_xlnm.Print_Area" localSheetId="1">'PL 3 M'!$A$1:$K$47</definedName>
    <definedName name="_xlnm.Print_Area" localSheetId="2">'PL 6 M'!$A$1:$K$47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D21" i="4" l="1"/>
  <c r="D67" i="6"/>
  <c r="R23" i="5"/>
  <c r="P23" i="5"/>
  <c r="D69" i="6" l="1"/>
  <c r="R15" i="5" l="1"/>
  <c r="T15" i="5" s="1"/>
  <c r="R13" i="5"/>
  <c r="T13" i="5" s="1"/>
  <c r="R16" i="5"/>
  <c r="R12" i="5"/>
  <c r="N14" i="5"/>
  <c r="D17" i="5"/>
  <c r="X18" i="4"/>
  <c r="Z18" i="4" s="1"/>
  <c r="AD18" i="4" s="1"/>
  <c r="X17" i="4"/>
  <c r="Z17" i="4" s="1"/>
  <c r="AD17" i="4" s="1"/>
  <c r="X16" i="4"/>
  <c r="X15" i="4"/>
  <c r="Z15" i="4" s="1"/>
  <c r="AD15" i="4" s="1"/>
  <c r="X14" i="4"/>
  <c r="Z14" i="4" s="1"/>
  <c r="AD14" i="4" s="1"/>
  <c r="X19" i="4"/>
  <c r="N16" i="4"/>
  <c r="Z16" i="4" l="1"/>
  <c r="AD16" i="4" s="1"/>
  <c r="P17" i="5"/>
  <c r="R14" i="5"/>
  <c r="T14" i="5" s="1"/>
  <c r="T12" i="5"/>
  <c r="J58" i="6"/>
  <c r="H58" i="6"/>
  <c r="D58" i="6"/>
  <c r="F58" i="6"/>
  <c r="F31" i="6"/>
  <c r="T21" i="5"/>
  <c r="I75" i="1"/>
  <c r="D23" i="5"/>
  <c r="K42" i="9"/>
  <c r="I42" i="9"/>
  <c r="G42" i="9"/>
  <c r="E42" i="9"/>
  <c r="AB19" i="4" s="1"/>
  <c r="K24" i="9"/>
  <c r="I24" i="9"/>
  <c r="G24" i="9"/>
  <c r="E24" i="9"/>
  <c r="K15" i="9"/>
  <c r="I15" i="9"/>
  <c r="G15" i="9"/>
  <c r="E15" i="9"/>
  <c r="K12" i="9"/>
  <c r="I12" i="9"/>
  <c r="G12" i="9"/>
  <c r="E12" i="9"/>
  <c r="R17" i="5" l="1"/>
  <c r="G16" i="9"/>
  <c r="G19" i="9" s="1"/>
  <c r="I16" i="9"/>
  <c r="I19" i="9" s="1"/>
  <c r="I25" i="9" s="1"/>
  <c r="I28" i="9" s="1"/>
  <c r="I30" i="9" s="1"/>
  <c r="I32" i="9" s="1"/>
  <c r="K16" i="9"/>
  <c r="K19" i="9" s="1"/>
  <c r="K25" i="9" s="1"/>
  <c r="K28" i="9" s="1"/>
  <c r="E16" i="9"/>
  <c r="E19" i="9" s="1"/>
  <c r="E25" i="9" s="1"/>
  <c r="G25" i="9"/>
  <c r="G28" i="9" s="1"/>
  <c r="E28" i="9" l="1"/>
  <c r="E30" i="9" s="1"/>
  <c r="I35" i="9"/>
  <c r="N16" i="5" s="1"/>
  <c r="T16" i="5" s="1"/>
  <c r="I41" i="9"/>
  <c r="I43" i="9" s="1"/>
  <c r="H10" i="6"/>
  <c r="G30" i="9"/>
  <c r="G32" i="9" s="1"/>
  <c r="F10" i="6"/>
  <c r="K30" i="9"/>
  <c r="K35" i="9" s="1"/>
  <c r="K45" i="9" s="1"/>
  <c r="J10" i="6"/>
  <c r="D10" i="6"/>
  <c r="E35" i="9" l="1"/>
  <c r="E41" i="9"/>
  <c r="E43" i="9" s="1"/>
  <c r="E32" i="9"/>
  <c r="I45" i="9"/>
  <c r="I37" i="9"/>
  <c r="N19" i="4"/>
  <c r="K32" i="9"/>
  <c r="K37" i="9"/>
  <c r="K41" i="9"/>
  <c r="K43" i="9" s="1"/>
  <c r="G41" i="9"/>
  <c r="G43" i="9" s="1"/>
  <c r="G35" i="9"/>
  <c r="G37" i="9" s="1"/>
  <c r="E37" i="9" l="1"/>
  <c r="E45" i="9"/>
  <c r="G45" i="9"/>
  <c r="J31" i="6"/>
  <c r="H31" i="6"/>
  <c r="D31" i="6"/>
  <c r="X13" i="4" l="1"/>
  <c r="G83" i="1" s="1"/>
  <c r="Z13" i="4" l="1"/>
  <c r="AD13" i="4" s="1"/>
  <c r="K82" i="1" l="1"/>
  <c r="K81" i="1"/>
  <c r="K80" i="1"/>
  <c r="K78" i="1"/>
  <c r="K77" i="1"/>
  <c r="K76" i="1"/>
  <c r="G85" i="1"/>
  <c r="G82" i="1"/>
  <c r="G81" i="1"/>
  <c r="G80" i="1"/>
  <c r="G78" i="1"/>
  <c r="G77" i="1"/>
  <c r="G76" i="1"/>
  <c r="L23" i="5"/>
  <c r="J23" i="5"/>
  <c r="H23" i="5"/>
  <c r="F23" i="5"/>
  <c r="T22" i="5"/>
  <c r="T20" i="5"/>
  <c r="L17" i="5"/>
  <c r="I81" i="1" s="1"/>
  <c r="J17" i="5"/>
  <c r="I80" i="1" s="1"/>
  <c r="H17" i="5"/>
  <c r="I78" i="1" s="1"/>
  <c r="F17" i="5"/>
  <c r="I77" i="1" s="1"/>
  <c r="V21" i="4"/>
  <c r="T21" i="4"/>
  <c r="R20" i="4"/>
  <c r="X20" i="4" s="1"/>
  <c r="P21" i="4"/>
  <c r="L21" i="4"/>
  <c r="E81" i="1" s="1"/>
  <c r="J21" i="4"/>
  <c r="E80" i="1" s="1"/>
  <c r="H21" i="4"/>
  <c r="E78" i="1" s="1"/>
  <c r="F21" i="4"/>
  <c r="E77" i="1" s="1"/>
  <c r="E75" i="1"/>
  <c r="X25" i="4"/>
  <c r="Z25" i="4" s="1"/>
  <c r="AD25" i="4" s="1"/>
  <c r="X24" i="4"/>
  <c r="Z24" i="4" s="1"/>
  <c r="AD24" i="4" s="1"/>
  <c r="X23" i="4"/>
  <c r="R26" i="4"/>
  <c r="R27" i="4" s="1"/>
  <c r="AB27" i="4"/>
  <c r="V27" i="4"/>
  <c r="T27" i="4"/>
  <c r="P27" i="4"/>
  <c r="N27" i="4"/>
  <c r="L27" i="4"/>
  <c r="J27" i="4"/>
  <c r="H27" i="4"/>
  <c r="F27" i="4"/>
  <c r="D27" i="4"/>
  <c r="K84" i="1" l="1"/>
  <c r="G84" i="1"/>
  <c r="Z20" i="4"/>
  <c r="AD20" i="4" s="1"/>
  <c r="R21" i="4"/>
  <c r="X26" i="4"/>
  <c r="Z26" i="4" s="1"/>
  <c r="AD26" i="4" s="1"/>
  <c r="T23" i="5"/>
  <c r="N23" i="5"/>
  <c r="Z23" i="4"/>
  <c r="X27" i="4" l="1"/>
  <c r="Z27" i="4"/>
  <c r="AD23" i="4"/>
  <c r="AD27" i="4" s="1"/>
  <c r="K42" i="8"/>
  <c r="I42" i="8"/>
  <c r="G42" i="8"/>
  <c r="E42" i="8"/>
  <c r="AB21" i="4" s="1"/>
  <c r="E85" i="1" s="1"/>
  <c r="K24" i="8" l="1"/>
  <c r="I24" i="8"/>
  <c r="G24" i="8"/>
  <c r="E24" i="8"/>
  <c r="J67" i="6" l="1"/>
  <c r="H67" i="6"/>
  <c r="F67" i="6"/>
  <c r="E65" i="1" l="1"/>
  <c r="E57" i="1"/>
  <c r="E32" i="1"/>
  <c r="E22" i="1"/>
  <c r="E67" i="1" l="1"/>
  <c r="G57" i="1" l="1"/>
  <c r="D79" i="6" l="1"/>
  <c r="E12" i="8"/>
  <c r="E15" i="8" l="1"/>
  <c r="H69" i="6" l="1"/>
  <c r="K15" i="8" l="1"/>
  <c r="I15" i="8"/>
  <c r="G15" i="8"/>
  <c r="K12" i="8"/>
  <c r="K16" i="8" s="1"/>
  <c r="I12" i="8"/>
  <c r="G12" i="8"/>
  <c r="E16" i="8"/>
  <c r="E19" i="8" s="1"/>
  <c r="E25" i="8" l="1"/>
  <c r="K19" i="8"/>
  <c r="G16" i="8"/>
  <c r="G19" i="8" s="1"/>
  <c r="I16" i="8"/>
  <c r="I19" i="8" s="1"/>
  <c r="I57" i="1"/>
  <c r="I32" i="1"/>
  <c r="I22" i="1"/>
  <c r="E28" i="8" l="1"/>
  <c r="E30" i="8" s="1"/>
  <c r="I25" i="8"/>
  <c r="I28" i="8" s="1"/>
  <c r="G25" i="8"/>
  <c r="G28" i="8" s="1"/>
  <c r="K25" i="8"/>
  <c r="K28" i="8" s="1"/>
  <c r="E34" i="1"/>
  <c r="I65" i="1"/>
  <c r="G65" i="1"/>
  <c r="K65" i="1"/>
  <c r="G32" i="1"/>
  <c r="K32" i="1"/>
  <c r="K22" i="1"/>
  <c r="E32" i="8" l="1"/>
  <c r="E41" i="8"/>
  <c r="Z19" i="4" s="1"/>
  <c r="AD19" i="4" s="1"/>
  <c r="AD21" i="4" s="1"/>
  <c r="E35" i="8"/>
  <c r="E45" i="8" s="1"/>
  <c r="F32" i="6"/>
  <c r="F37" i="6" s="1"/>
  <c r="F68" i="6" s="1"/>
  <c r="F70" i="6" s="1"/>
  <c r="J32" i="6"/>
  <c r="J37" i="6" s="1"/>
  <c r="I30" i="8"/>
  <c r="I32" i="8" s="1"/>
  <c r="N21" i="4"/>
  <c r="E82" i="1" s="1"/>
  <c r="D32" i="6"/>
  <c r="D37" i="6" s="1"/>
  <c r="D68" i="6" l="1"/>
  <c r="D70" i="6" s="1"/>
  <c r="E37" i="8"/>
  <c r="Z21" i="4"/>
  <c r="E43" i="8"/>
  <c r="G30" i="8"/>
  <c r="G32" i="8" s="1"/>
  <c r="H32" i="6"/>
  <c r="H37" i="6" s="1"/>
  <c r="I41" i="8"/>
  <c r="I43" i="8" s="1"/>
  <c r="I35" i="8"/>
  <c r="I45" i="8" s="1"/>
  <c r="K30" i="8"/>
  <c r="K32" i="8" s="1"/>
  <c r="G41" i="8" l="1"/>
  <c r="G43" i="8" s="1"/>
  <c r="G35" i="8"/>
  <c r="G45" i="8" s="1"/>
  <c r="N17" i="5"/>
  <c r="I82" i="1" s="1"/>
  <c r="I84" i="1" s="1"/>
  <c r="K35" i="8"/>
  <c r="K41" i="8"/>
  <c r="K43" i="8" s="1"/>
  <c r="I37" i="8"/>
  <c r="T17" i="5" l="1"/>
  <c r="G37" i="8"/>
  <c r="K45" i="8"/>
  <c r="K37" i="8"/>
  <c r="K57" i="1"/>
  <c r="K67" i="1" s="1"/>
  <c r="G22" i="1"/>
  <c r="J79" i="6"/>
  <c r="H79" i="6"/>
  <c r="F79" i="6"/>
  <c r="I67" i="1"/>
  <c r="G67" i="1"/>
  <c r="A38" i="1"/>
  <c r="G34" i="1" l="1"/>
  <c r="K34" i="1"/>
  <c r="I34" i="1"/>
  <c r="J68" i="6" l="1"/>
  <c r="J70" i="6" s="1"/>
  <c r="H68" i="6" l="1"/>
  <c r="H70" i="6" s="1"/>
  <c r="K86" i="1" l="1"/>
  <c r="K89" i="1" s="1"/>
  <c r="I86" i="1" l="1"/>
  <c r="I89" i="1" s="1"/>
  <c r="G86" i="1" l="1"/>
  <c r="G89" i="1" s="1"/>
  <c r="X21" i="4" l="1"/>
  <c r="E83" i="1" s="1"/>
  <c r="E84" i="1" l="1"/>
  <c r="E86" i="1" s="1"/>
  <c r="E89" i="1" s="1"/>
</calcChain>
</file>

<file path=xl/sharedStrings.xml><?xml version="1.0" encoding="utf-8"?>
<sst xmlns="http://schemas.openxmlformats.org/spreadsheetml/2006/main" count="391" uniqueCount="230">
  <si>
    <t>STATEMENTS OF FINANCIAL POSITION</t>
  </si>
  <si>
    <t>Consolidated</t>
  </si>
  <si>
    <t>Separate</t>
  </si>
  <si>
    <t>Notes</t>
  </si>
  <si>
    <t>ASSETS</t>
  </si>
  <si>
    <t>Current assets</t>
  </si>
  <si>
    <t>Cash and cash equivalents</t>
  </si>
  <si>
    <t>Inventories</t>
  </si>
  <si>
    <t>Current tax assets</t>
  </si>
  <si>
    <t>Other current assets</t>
  </si>
  <si>
    <t>Total current assets</t>
  </si>
  <si>
    <t>Investments in subsidiaries</t>
  </si>
  <si>
    <t>Investment property</t>
  </si>
  <si>
    <t>Right-of-use assets</t>
  </si>
  <si>
    <t>Deferred tax assets</t>
  </si>
  <si>
    <t>TOTAL ASSETS</t>
  </si>
  <si>
    <t>STATEMENTS OF FINANCIAL POSITION (CONT.)</t>
  </si>
  <si>
    <t>Current liabilities</t>
  </si>
  <si>
    <t>Trade and other current payables</t>
  </si>
  <si>
    <t>Current provisions for employee benefit</t>
  </si>
  <si>
    <t>Current income tax payable</t>
  </si>
  <si>
    <t>Other current liabilities</t>
  </si>
  <si>
    <t>Total current liabilities</t>
  </si>
  <si>
    <t>Deferred tax liabilities</t>
  </si>
  <si>
    <t>Total liabilities</t>
  </si>
  <si>
    <t>Shareholders’ equity</t>
  </si>
  <si>
    <t xml:space="preserve">Share capital </t>
  </si>
  <si>
    <t xml:space="preserve">Authorized share capital </t>
  </si>
  <si>
    <t xml:space="preserve">  26,295,658,054 common shares of Baht 1 par value</t>
  </si>
  <si>
    <t xml:space="preserve">Issued and fully paid - up share </t>
  </si>
  <si>
    <t xml:space="preserve">  17,374,401,054 common shares of Baht 1 par value</t>
  </si>
  <si>
    <t>Treasury stock</t>
  </si>
  <si>
    <t>Premium on share capital</t>
  </si>
  <si>
    <t>Retained earnings</t>
  </si>
  <si>
    <t xml:space="preserve"> - Appropriated for legal reserve</t>
  </si>
  <si>
    <t xml:space="preserve"> - Appropriated for treasury stock reserve</t>
  </si>
  <si>
    <t xml:space="preserve"> - Unappropriated</t>
  </si>
  <si>
    <t>Other components of shareholders’ equity</t>
  </si>
  <si>
    <t>Total shareholders’ equity of the Company</t>
  </si>
  <si>
    <t>Total shareholders’ equity</t>
  </si>
  <si>
    <t>SHAREHOLDERS’ EQUITY</t>
  </si>
  <si>
    <t>STATEMENTS OF COMPREHENSIVE INCOME</t>
  </si>
  <si>
    <t>Revenues from sales</t>
  </si>
  <si>
    <t>Revenues from rental and service</t>
  </si>
  <si>
    <t>Total revenues</t>
  </si>
  <si>
    <t xml:space="preserve">Costs of sales </t>
  </si>
  <si>
    <t>Costs of rental and services</t>
  </si>
  <si>
    <t>Total costs</t>
  </si>
  <si>
    <t>Other revenues</t>
  </si>
  <si>
    <t>Selling expenses</t>
  </si>
  <si>
    <t>Administrative expenses</t>
  </si>
  <si>
    <t>Finance costs</t>
  </si>
  <si>
    <t>Total expenses</t>
  </si>
  <si>
    <t>Currency translation differences</t>
  </si>
  <si>
    <t>Depreciation on surplus on revaluation of assets</t>
  </si>
  <si>
    <t>Owners of the parent</t>
  </si>
  <si>
    <t>STATEMENTS OF CHANGES IN SHAREHOLDERS' EQUITY</t>
  </si>
  <si>
    <t xml:space="preserve">Retained earnings </t>
  </si>
  <si>
    <t xml:space="preserve">Premium on share capital </t>
  </si>
  <si>
    <t>Appropriated for legal reserve</t>
  </si>
  <si>
    <t>Unappropriated</t>
  </si>
  <si>
    <t>Surplus on revaluation of assets</t>
  </si>
  <si>
    <t>Net book value of subsidiaries exceed investment as of purchasing date</t>
  </si>
  <si>
    <t>Change in shareholding in subsidiaries</t>
  </si>
  <si>
    <t>Total other components of shareholders’ equity</t>
  </si>
  <si>
    <t>Total</t>
  </si>
  <si>
    <t>ส่วน</t>
  </si>
  <si>
    <t>ทุนที่ออกและ</t>
  </si>
  <si>
    <t>ส่วนเกิน</t>
  </si>
  <si>
    <t>ได้เสียที่ไม่มี</t>
  </si>
  <si>
    <t>เรียกชำระแล้ว</t>
  </si>
  <si>
    <t>มูลค่าหุ้น</t>
  </si>
  <si>
    <t>อำนาจควบคุม</t>
  </si>
  <si>
    <r>
      <t>STATEMENTS OF CHANGES IN SHAREHOLDERS' EQUITY</t>
    </r>
    <r>
      <rPr>
        <sz val="12"/>
        <rFont val="Angsana New"/>
        <family val="1"/>
      </rPr>
      <t/>
    </r>
  </si>
  <si>
    <t xml:space="preserve">Total </t>
  </si>
  <si>
    <t>ยังไม่ได้จัดสรร</t>
  </si>
  <si>
    <t xml:space="preserve">STATEMENTS OF CASH FLOWS </t>
  </si>
  <si>
    <t>CASH FLOWS FROM OPERATING ACTIVITIES</t>
  </si>
  <si>
    <t>Interest expense</t>
  </si>
  <si>
    <t>Interest income</t>
  </si>
  <si>
    <t>Other current assets (increase) decrease</t>
  </si>
  <si>
    <t>Depreciation and amortization</t>
  </si>
  <si>
    <t xml:space="preserve">     changes in operating assets and liabilities</t>
  </si>
  <si>
    <t>Provisions for employee benefit</t>
  </si>
  <si>
    <t>Cash paid for employee benefits</t>
  </si>
  <si>
    <t>CASH FLOWS FROM INVESTING ACTIVITIES</t>
  </si>
  <si>
    <t>Interest income received</t>
  </si>
  <si>
    <t>CASH FLOWS FROM FINANCING ACTIVITIES</t>
  </si>
  <si>
    <t>Cash paid for long - term loans</t>
  </si>
  <si>
    <t>Net increase (decrease) in cash and cash equivalents</t>
  </si>
  <si>
    <t>STATEMENTS OF CASH FLOWS (CONT.)</t>
  </si>
  <si>
    <t xml:space="preserve">  Cash on hand</t>
  </si>
  <si>
    <t xml:space="preserve">  Undeposited cheques</t>
  </si>
  <si>
    <t xml:space="preserve">  Saving accounts </t>
  </si>
  <si>
    <t xml:space="preserve">  Current account</t>
  </si>
  <si>
    <t xml:space="preserve">  Fixed deposits</t>
  </si>
  <si>
    <t xml:space="preserve">  Total</t>
  </si>
  <si>
    <t>Lease liabilities</t>
  </si>
  <si>
    <t>Provision for loss on pending lawsuits</t>
  </si>
  <si>
    <t>Appropriated for treasury stock reserve</t>
  </si>
  <si>
    <t xml:space="preserve">Appropriated for treasury stock reserve </t>
  </si>
  <si>
    <t>Trade and other current receivables - net</t>
  </si>
  <si>
    <t>Other current financial assets</t>
  </si>
  <si>
    <t>Property, plant and equipment - net</t>
  </si>
  <si>
    <t>Other current liabilities increase (decrease)</t>
  </si>
  <si>
    <t>Net cash provided by (used in) operating activities</t>
  </si>
  <si>
    <t>Trade and other current receivables (increase) decrease</t>
  </si>
  <si>
    <t>financial statements</t>
  </si>
  <si>
    <t>Consolidated financial statements</t>
  </si>
  <si>
    <t>Separate financial statements</t>
  </si>
  <si>
    <t>Loss on pending lawsuits</t>
  </si>
  <si>
    <t>Dividends payment</t>
  </si>
  <si>
    <t>LIABILITIES AND SHAREHOLDERS' EQUITY</t>
  </si>
  <si>
    <t>Profit (loss) before income tax expense</t>
  </si>
  <si>
    <t>Earnings (loss) per share</t>
  </si>
  <si>
    <t>Basic earnings (loss) per share (Baht)</t>
  </si>
  <si>
    <t>Trade and other current payables increase (decrease)</t>
  </si>
  <si>
    <t>2022</t>
  </si>
  <si>
    <t>Short - term loans to related parties - net</t>
  </si>
  <si>
    <t>Non - current assets</t>
  </si>
  <si>
    <t>Other non - current assets</t>
  </si>
  <si>
    <t>Total non - current assets</t>
  </si>
  <si>
    <t>Non - current liabilities</t>
  </si>
  <si>
    <t>Long - term loans</t>
  </si>
  <si>
    <t>Non - current provisions for employee benefit</t>
  </si>
  <si>
    <t>Total non - current  liabilities</t>
  </si>
  <si>
    <t>Non - controlling interests</t>
  </si>
  <si>
    <t>Profit (loss) attributable to :</t>
  </si>
  <si>
    <t>attributable to :</t>
  </si>
  <si>
    <t xml:space="preserve">Issued and paid - up share capital </t>
  </si>
  <si>
    <t>Inventories (increase) decrease</t>
  </si>
  <si>
    <t>Other non - current assets (increase) decrease</t>
  </si>
  <si>
    <t>Other non - current liabilities increase (decrease)</t>
  </si>
  <si>
    <t>Total adjusments to reconcile profit (loss)</t>
  </si>
  <si>
    <t>Net cash provied by (use in) investing activities</t>
  </si>
  <si>
    <t>Net cash provied by (used in) financing activities</t>
  </si>
  <si>
    <t>Supplemental Disclosures of Cash Flows Information :</t>
  </si>
  <si>
    <t xml:space="preserve">Issued and 
paid - up 
share capital </t>
  </si>
  <si>
    <t>Non - controlling  interests</t>
  </si>
  <si>
    <t xml:space="preserve"> TOTAL LIABILITIES AND  </t>
  </si>
  <si>
    <t>7</t>
  </si>
  <si>
    <t>Gross profit (loss)</t>
  </si>
  <si>
    <t>Profit (loss) from operating activities</t>
  </si>
  <si>
    <t>Profit (loss) before expenses</t>
  </si>
  <si>
    <t>Finance cost</t>
  </si>
  <si>
    <t>Adjustment for :</t>
  </si>
  <si>
    <t>(Reverse) expected credit loss</t>
  </si>
  <si>
    <t>Current portion of long - term loans</t>
  </si>
  <si>
    <t>(2022 : 17,353 million shares)</t>
  </si>
  <si>
    <t>(Profit) loss on sale and write off of fixed assets</t>
  </si>
  <si>
    <t>2023</t>
  </si>
  <si>
    <t>(2023 : 17,353 million shares)</t>
  </si>
  <si>
    <t>Cash received from sale of fixed assets</t>
  </si>
  <si>
    <t>Cash received from long - term loans</t>
  </si>
  <si>
    <t xml:space="preserve">          from construction payable</t>
  </si>
  <si>
    <t>Income tax</t>
  </si>
  <si>
    <t>Unrealized loss for exchange rate</t>
  </si>
  <si>
    <t>BANGKOK LAND PUBLIC COMPANY LIMITED AND ITS SUBSIDIARIES</t>
  </si>
  <si>
    <t>(Unit :  Thousand Baht)</t>
  </si>
  <si>
    <t>March 31,</t>
  </si>
  <si>
    <t>"Unaudited"</t>
  </si>
  <si>
    <t>"Reviewed"</t>
  </si>
  <si>
    <t>"Audited"</t>
  </si>
  <si>
    <t>3.2, 4</t>
  </si>
  <si>
    <t>5</t>
  </si>
  <si>
    <t>3.3</t>
  </si>
  <si>
    <t>6</t>
  </si>
  <si>
    <t>3.5</t>
  </si>
  <si>
    <t>3.4</t>
  </si>
  <si>
    <t>"UNAUDITED"</t>
  </si>
  <si>
    <t>"REVIEWED"</t>
  </si>
  <si>
    <t>Profit (loss) for the period</t>
  </si>
  <si>
    <t>Balance as at April 1, 2023</t>
  </si>
  <si>
    <t>Comprehensive income (expense) for the period</t>
  </si>
  <si>
    <t>Balance as at April 1, 2022</t>
  </si>
  <si>
    <t>Cash recieved from refundable withholding tax</t>
  </si>
  <si>
    <t>Withholding tax amortization</t>
  </si>
  <si>
    <t>8</t>
  </si>
  <si>
    <t>10</t>
  </si>
  <si>
    <t>Total comprehensive income (expense) for the period</t>
  </si>
  <si>
    <t xml:space="preserve">Adjusted other income from the reduction of lease liabilities
</t>
  </si>
  <si>
    <t>Share of (profit) loss from investments in associate</t>
  </si>
  <si>
    <t>Income tax paid obligations</t>
  </si>
  <si>
    <t>Cash paid for purchase of property, plant and equipment</t>
  </si>
  <si>
    <t>Cash paid of lease liabilities</t>
  </si>
  <si>
    <t>Cash and cash equivalents at beginning of the period</t>
  </si>
  <si>
    <t>Cash and cash equivalents at ending of the period</t>
  </si>
  <si>
    <t xml:space="preserve">  Cash paid for purchase of property, plants and equipment set off</t>
  </si>
  <si>
    <t>3.4, 9</t>
  </si>
  <si>
    <t>3.6, 11</t>
  </si>
  <si>
    <t>16(b)</t>
  </si>
  <si>
    <t>3.1</t>
  </si>
  <si>
    <t>Share of profit (loss) from investments in associate</t>
  </si>
  <si>
    <t>Total equity attributable to owner's of 
the Company</t>
  </si>
  <si>
    <t>Investment in associate</t>
  </si>
  <si>
    <t>Current portion of lease liabilities</t>
  </si>
  <si>
    <t>1.</t>
  </si>
  <si>
    <t xml:space="preserve">2.    </t>
  </si>
  <si>
    <t xml:space="preserve">  Cash and cash equivalents comprised of :</t>
  </si>
  <si>
    <t xml:space="preserve">  Non - cash transactions</t>
  </si>
  <si>
    <t>Dividend payment of subsidiaries</t>
  </si>
  <si>
    <t>Other current financial assets (increase) decrease</t>
  </si>
  <si>
    <t>Other non - current liabilities</t>
  </si>
  <si>
    <t>AS AT SEPTEMBER 30, 2023</t>
  </si>
  <si>
    <t>September 30,</t>
  </si>
  <si>
    <t>FOR THE THREE-MONTH PERIOD ENDED SEPTEMBER 30, 2023</t>
  </si>
  <si>
    <t>FOR THE SIX-MONTH PERIOD ENDED SEPTEMBER 30, 2023</t>
  </si>
  <si>
    <t>Balance as at September 30, 2023</t>
  </si>
  <si>
    <t>Balance as at September 30, 2022</t>
  </si>
  <si>
    <t>(Profit) loss on sale of investment property</t>
  </si>
  <si>
    <t>Cash received from sale of investment property</t>
  </si>
  <si>
    <t>Cash paid for purchase of investment property</t>
  </si>
  <si>
    <t xml:space="preserve">  26,273,882,154 common shares of Baht 1 par value</t>
  </si>
  <si>
    <t xml:space="preserve">  17,352,625,154 common shares of Baht 1 par value</t>
  </si>
  <si>
    <t>Dividend income</t>
  </si>
  <si>
    <t>Total Other components of shareholders’ equity</t>
  </si>
  <si>
    <t>Gain (loss) from remeasurement of defined employee benefits.</t>
  </si>
  <si>
    <t>Other comprehensive income (expense) for the period - net of tax</t>
  </si>
  <si>
    <t xml:space="preserve">Dividend payment </t>
  </si>
  <si>
    <t>Reduce paid-up capital by writing off treasury shares</t>
  </si>
  <si>
    <t>Transfer back retained earnings allocated for treasury shares</t>
  </si>
  <si>
    <t>Reduction of paid-up share capital by writing off treasury shares</t>
  </si>
  <si>
    <t>Reversal of appropriated retained earnings for treasury shares</t>
  </si>
  <si>
    <t>Changes in the proportion of interests in subsidiaries</t>
  </si>
  <si>
    <t>Unrealized (gain) loss from exchange rate</t>
  </si>
  <si>
    <t>Proceeds from loans to related parties</t>
  </si>
  <si>
    <t>Proceeds from sale of investments in subsidiaries</t>
  </si>
  <si>
    <t>Cash paid for purchase of investments in associate</t>
  </si>
  <si>
    <t xml:space="preserve">  Advance proceeds from disposal of investment property</t>
  </si>
  <si>
    <t xml:space="preserve">  Accrued dividend income of subsidiaries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</si>
</sst>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1">
    <numFmt numFmtId="8" formatCode="&quot;฿&quot;#,##0.00;[Red]\-&quot;฿&quot;#,##0.00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_(* #,##0.00_);_(* \(#,##0.00\);_(* &quot;-&quot;??_);_(@_)"/>
    <numFmt numFmtId="188" formatCode="#,##0;\(#,##0\);\-"/>
    <numFmt numFmtId="189" formatCode="#,##0;\(#,##0\)"/>
    <numFmt numFmtId="190" formatCode="#,##0.00;\(#,##0.00\);\-"/>
    <numFmt numFmtId="191" formatCode="_-* #,##0_-;\-* #,##0_-;_-* &quot;-&quot;??_-;_-@_-"/>
    <numFmt numFmtId="192" formatCode="#,##0.000;\(#,##0.000\);\-"/>
    <numFmt numFmtId="193" formatCode="#,##0.00;\(#,##0.00\)"/>
    <numFmt numFmtId="194" formatCode="\t&quot;฿&quot;#,##0_);\(\t&quot;฿&quot;#,##0\)"/>
    <numFmt numFmtId="195" formatCode="_-* #,##0.00\ _F_-;\-* #,##0.00\ _F_-;_-* &quot;-&quot;??\ _F_-;_-@_-"/>
    <numFmt numFmtId="196" formatCode="0.00000000000"/>
    <numFmt numFmtId="197" formatCode="mmmm\,yy;@"/>
    <numFmt numFmtId="198" formatCode="\$#,##0.00;\(\$#,##0.00\)"/>
    <numFmt numFmtId="199" formatCode="\$#,##0;\(\$#,##0\)"/>
    <numFmt numFmtId="200" formatCode="_-[$€-2]* #,##0.00_-;\-[$€-2]* #,##0.00_-;_-[$€-2]* &quot;-&quot;??_-"/>
    <numFmt numFmtId="201" formatCode="0.00_)"/>
    <numFmt numFmtId="202" formatCode="0%_);\(0%\)"/>
    <numFmt numFmtId="203" formatCode="_(* #,##0_);_(* \(#,##0\);_(* &quot;-&quot;??_);_(@_)"/>
  </numFmts>
  <fonts count="44" x14ac:knownFonts="1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0"/>
      <name val="Arial"/>
      <family val="2"/>
    </font>
    <font>
      <b/>
      <sz val="14"/>
      <name val="Angsana New"/>
      <family val="1"/>
    </font>
    <font>
      <sz val="14"/>
      <name val="Cordia New"/>
      <family val="2"/>
    </font>
    <font>
      <sz val="14"/>
      <name val="Angsana New"/>
      <family val="1"/>
    </font>
    <font>
      <sz val="16"/>
      <name val="Angsana New"/>
      <family val="1"/>
    </font>
    <font>
      <sz val="12"/>
      <name val="Helv"/>
      <charset val="222"/>
    </font>
    <font>
      <sz val="12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0"/>
      <name val="Times New Roman"/>
      <family val="1"/>
    </font>
    <font>
      <sz val="14"/>
      <name val="AngsanaUPC"/>
      <family val="1"/>
      <charset val="222"/>
    </font>
    <font>
      <sz val="12"/>
      <name val="Arial"/>
      <family val="2"/>
    </font>
    <font>
      <sz val="8"/>
      <name val="Arial"/>
      <family val="2"/>
    </font>
    <font>
      <b/>
      <sz val="10"/>
      <name val="Arial"/>
      <family val="2"/>
    </font>
    <font>
      <b/>
      <sz val="18"/>
      <name val="Arial"/>
      <family val="2"/>
    </font>
    <font>
      <b/>
      <sz val="12"/>
      <name val="Arial"/>
      <family val="2"/>
    </font>
    <font>
      <u/>
      <sz val="10"/>
      <color indexed="12"/>
      <name val="Arial"/>
      <family val="2"/>
    </font>
    <font>
      <sz val="7"/>
      <name val="Small Fonts"/>
      <family val="2"/>
    </font>
    <font>
      <b/>
      <i/>
      <sz val="16"/>
      <name val="Helv"/>
    </font>
    <font>
      <sz val="10"/>
      <color indexed="8"/>
      <name val="Arial"/>
      <family val="2"/>
    </font>
    <font>
      <b/>
      <sz val="10"/>
      <color indexed="10"/>
      <name val="ARIAL"/>
      <family val="2"/>
    </font>
    <font>
      <sz val="11"/>
      <color theme="1"/>
      <name val="Tahoma"/>
      <family val="2"/>
      <charset val="222"/>
      <scheme val="minor"/>
    </font>
    <font>
      <sz val="14"/>
      <name val="Angsana New"/>
      <family val="1"/>
      <charset val="222"/>
    </font>
    <font>
      <b/>
      <sz val="16"/>
      <name val="Angsana New"/>
      <family val="1"/>
    </font>
    <font>
      <sz val="16"/>
      <color theme="1"/>
      <name val="Tahoma"/>
      <family val="2"/>
      <scheme val="minor"/>
    </font>
    <font>
      <sz val="16"/>
      <name val="Angsana New"/>
      <family val="1"/>
      <charset val="222"/>
    </font>
    <font>
      <b/>
      <sz val="18"/>
      <name val="Angsana New"/>
      <family val="1"/>
    </font>
    <font>
      <sz val="18"/>
      <name val="Angsana New"/>
      <family val="1"/>
    </font>
    <font>
      <sz val="18"/>
      <color theme="1"/>
      <name val="Tahoma"/>
      <family val="2"/>
      <scheme val="minor"/>
    </font>
    <font>
      <sz val="18"/>
      <name val="Angsana New"/>
      <family val="1"/>
      <charset val="222"/>
    </font>
    <font>
      <sz val="18"/>
      <color theme="1"/>
      <name val="Tahoma"/>
      <family val="2"/>
      <charset val="222"/>
      <scheme val="minor"/>
    </font>
    <font>
      <sz val="14"/>
      <color theme="1"/>
      <name val="Tahoma"/>
      <family val="2"/>
      <scheme val="minor"/>
    </font>
    <font>
      <b/>
      <sz val="14"/>
      <name val="Angsana New"/>
      <family val="1"/>
      <charset val="222"/>
    </font>
    <font>
      <b/>
      <sz val="14"/>
      <color theme="1"/>
      <name val="Tahoma"/>
      <family val="2"/>
      <charset val="222"/>
      <scheme val="minor"/>
    </font>
    <font>
      <b/>
      <sz val="16"/>
      <name val="Angsana New"/>
      <family val="1"/>
      <charset val="222"/>
    </font>
    <font>
      <b/>
      <sz val="16"/>
      <color theme="1"/>
      <name val="Tahoma"/>
      <family val="2"/>
      <charset val="222"/>
      <scheme val="minor"/>
    </font>
    <font>
      <b/>
      <sz val="18"/>
      <name val="Angsana New"/>
      <family val="1"/>
      <charset val="222"/>
    </font>
    <font>
      <b/>
      <sz val="18"/>
      <color theme="1"/>
      <name val="Tahoma"/>
      <family val="2"/>
      <charset val="222"/>
      <scheme val="minor"/>
    </font>
    <font>
      <sz val="14"/>
      <color theme="1"/>
      <name val="Tahoma"/>
      <family val="2"/>
      <charset val="222"/>
      <scheme val="minor"/>
    </font>
    <font>
      <sz val="16"/>
      <color theme="1"/>
      <name val="Tahoma"/>
      <family val="2"/>
      <charset val="222"/>
      <scheme val="minor"/>
    </font>
    <font>
      <b/>
      <sz val="16"/>
      <color rgb="FFFF0000"/>
      <name val="Angsana New"/>
      <family val="1"/>
    </font>
  </fonts>
  <fills count="5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26"/>
        <bgColor indexed="64"/>
      </patternFill>
    </fill>
  </fills>
  <borders count="9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17">
    <xf numFmtId="0" fontId="0" fillId="0" borderId="0"/>
    <xf numFmtId="187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0" fontId="5" fillId="0" borderId="0"/>
    <xf numFmtId="187" fontId="5" fillId="0" borderId="0" applyFont="0" applyFill="0" applyBorder="0" applyAlignment="0" applyProtection="0"/>
    <xf numFmtId="0" fontId="5" fillId="0" borderId="0"/>
    <xf numFmtId="0" fontId="7" fillId="0" borderId="0"/>
    <xf numFmtId="0" fontId="3" fillId="0" borderId="0"/>
    <xf numFmtId="0" fontId="3" fillId="0" borderId="0"/>
    <xf numFmtId="0" fontId="7" fillId="0" borderId="0"/>
    <xf numFmtId="0" fontId="5" fillId="0" borderId="0"/>
    <xf numFmtId="39" fontId="8" fillId="0" borderId="0"/>
    <xf numFmtId="0" fontId="7" fillId="0" borderId="0"/>
    <xf numFmtId="0" fontId="11" fillId="0" borderId="0"/>
    <xf numFmtId="195" fontId="12" fillId="0" borderId="0" applyFont="0" applyFill="0" applyBorder="0" applyAlignment="0" applyProtection="0"/>
    <xf numFmtId="196" fontId="13" fillId="0" borderId="0" applyFont="0" applyFill="0" applyBorder="0" applyAlignment="0" applyProtection="0"/>
    <xf numFmtId="196" fontId="13" fillId="0" borderId="0" applyFont="0" applyFill="0" applyBorder="0" applyAlignment="0" applyProtection="0"/>
    <xf numFmtId="43" fontId="24" fillId="0" borderId="0" applyFont="0" applyFill="0" applyBorder="0" applyAlignment="0" applyProtection="0"/>
    <xf numFmtId="19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9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43" fontId="24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197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189" fontId="12" fillId="0" borderId="0"/>
    <xf numFmtId="198" fontId="12" fillId="0" borderId="0"/>
    <xf numFmtId="0" fontId="14" fillId="0" borderId="0" applyProtection="0"/>
    <xf numFmtId="199" fontId="12" fillId="0" borderId="0"/>
    <xf numFmtId="200" fontId="13" fillId="0" borderId="0" applyFont="0" applyFill="0" applyBorder="0" applyAlignment="0" applyProtection="0"/>
    <xf numFmtId="2" fontId="14" fillId="0" borderId="0" applyProtection="0"/>
    <xf numFmtId="38" fontId="15" fillId="2" borderId="0" applyNumberFormat="0" applyBorder="0" applyAlignment="0" applyProtection="0"/>
    <xf numFmtId="14" fontId="16" fillId="3" borderId="6">
      <alignment horizontal="center" vertical="center" wrapText="1"/>
    </xf>
    <xf numFmtId="0" fontId="17" fillId="0" borderId="0" applyProtection="0"/>
    <xf numFmtId="0" fontId="18" fillId="0" borderId="0" applyProtection="0"/>
    <xf numFmtId="0" fontId="19" fillId="0" borderId="0" applyNumberFormat="0" applyFill="0" applyBorder="0" applyAlignment="0" applyProtection="0">
      <alignment vertical="top"/>
      <protection locked="0"/>
    </xf>
    <xf numFmtId="10" fontId="15" fillId="4" borderId="7" applyNumberFormat="0" applyBorder="0" applyAlignment="0" applyProtection="0"/>
    <xf numFmtId="37" fontId="20" fillId="0" borderId="0"/>
    <xf numFmtId="201" fontId="21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3" fillId="0" borderId="0"/>
    <xf numFmtId="0" fontId="3" fillId="0" borderId="0"/>
    <xf numFmtId="0" fontId="3" fillId="0" borderId="0"/>
    <xf numFmtId="0" fontId="5" fillId="0" borderId="0"/>
    <xf numFmtId="0" fontId="3" fillId="0" borderId="0"/>
    <xf numFmtId="40" fontId="5" fillId="0" borderId="0"/>
    <xf numFmtId="40" fontId="5" fillId="0" borderId="0"/>
    <xf numFmtId="0" fontId="22" fillId="0" borderId="0">
      <alignment vertical="top"/>
    </xf>
    <xf numFmtId="0" fontId="2" fillId="0" borderId="0"/>
    <xf numFmtId="0" fontId="3" fillId="0" borderId="0"/>
    <xf numFmtId="0" fontId="3" fillId="0" borderId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202" fontId="3" fillId="0" borderId="0" applyFont="0" applyFill="0" applyBorder="0" applyAlignment="0" applyProtection="0"/>
    <xf numFmtId="10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1" fontId="3" fillId="0" borderId="8" applyNumberFormat="0" applyFill="0" applyAlignment="0" applyProtection="0">
      <alignment horizontal="center" vertical="center"/>
    </xf>
    <xf numFmtId="0" fontId="23" fillId="0" borderId="0" applyFill="0" applyBorder="0" applyProtection="0">
      <alignment horizontal="left" vertical="top"/>
    </xf>
    <xf numFmtId="14" fontId="5" fillId="0" borderId="0" applyFont="0" applyFill="0" applyBorder="0" applyAlignment="0" applyProtection="0"/>
    <xf numFmtId="14" fontId="3" fillId="0" borderId="0" applyFont="0" applyFill="0" applyBorder="0" applyAlignment="0" applyProtection="0"/>
    <xf numFmtId="40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4" fontId="3" fillId="0" borderId="0" applyFont="0" applyFill="0" applyBorder="0" applyAlignment="0" applyProtection="0"/>
    <xf numFmtId="187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99" fontId="3" fillId="0" borderId="0" applyFont="0" applyFill="0" applyBorder="0" applyAlignment="0" applyProtection="0"/>
    <xf numFmtId="14" fontId="5" fillId="0" borderId="0" applyFont="0" applyFill="0" applyBorder="0" applyAlignment="0" applyProtection="0"/>
    <xf numFmtId="187" fontId="5" fillId="0" borderId="0" applyFont="0" applyFill="0" applyBorder="0" applyAlignment="0" applyProtection="0"/>
    <xf numFmtId="0" fontId="3" fillId="0" borderId="0"/>
    <xf numFmtId="0" fontId="3" fillId="0" borderId="0"/>
    <xf numFmtId="0" fontId="3" fillId="0" borderId="0"/>
    <xf numFmtId="0" fontId="5" fillId="0" borderId="0"/>
    <xf numFmtId="40" fontId="5" fillId="0" borderId="0"/>
    <xf numFmtId="0" fontId="3" fillId="0" borderId="0"/>
    <xf numFmtId="0" fontId="3" fillId="0" borderId="0"/>
    <xf numFmtId="0" fontId="2" fillId="0" borderId="0"/>
    <xf numFmtId="0" fontId="3" fillId="0" borderId="0"/>
    <xf numFmtId="0" fontId="11" fillId="0" borderId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9" fontId="3" fillId="0" borderId="0" applyFont="0" applyFill="0" applyBorder="0" applyAlignment="0" applyProtection="0"/>
    <xf numFmtId="0" fontId="3" fillId="0" borderId="0"/>
    <xf numFmtId="0" fontId="11" fillId="0" borderId="0"/>
    <xf numFmtId="0" fontId="11" fillId="0" borderId="0"/>
    <xf numFmtId="0" fontId="11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9" fontId="2" fillId="0" borderId="0" applyFont="0" applyFill="0" applyBorder="0" applyAlignment="0" applyProtection="0"/>
    <xf numFmtId="0" fontId="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7" fillId="0" borderId="0"/>
    <xf numFmtId="43" fontId="2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5" fillId="0" borderId="0" applyFont="0" applyFill="0" applyBorder="0" applyAlignment="0" applyProtection="0"/>
    <xf numFmtId="43" fontId="1" fillId="0" borderId="0" applyFont="0" applyFill="0" applyBorder="0" applyAlignment="0" applyProtection="0"/>
    <xf numFmtId="8" fontId="3" fillId="0" borderId="0" applyFont="0" applyFill="0" applyBorder="0" applyAlignment="0" applyProtection="0"/>
    <xf numFmtId="8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4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1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</cellStyleXfs>
  <cellXfs count="409">
    <xf numFmtId="0" fontId="0" fillId="0" borderId="0" xfId="0"/>
    <xf numFmtId="0" fontId="4" fillId="0" borderId="1" xfId="3" applyFont="1" applyBorder="1" applyAlignment="1">
      <alignment vertical="center"/>
    </xf>
    <xf numFmtId="49" fontId="4" fillId="0" borderId="0" xfId="0" applyNumberFormat="1" applyFont="1" applyAlignment="1">
      <alignment horizontal="center" vertical="center"/>
    </xf>
    <xf numFmtId="193" fontId="4" fillId="0" borderId="1" xfId="10" applyNumberFormat="1" applyFont="1" applyBorder="1" applyAlignment="1" applyProtection="1">
      <alignment horizontal="left" vertical="center"/>
      <protection locked="0"/>
    </xf>
    <xf numFmtId="193" fontId="6" fillId="0" borderId="0" xfId="10" applyNumberFormat="1" applyFont="1" applyAlignment="1" applyProtection="1">
      <alignment vertical="center"/>
      <protection locked="0"/>
    </xf>
    <xf numFmtId="193" fontId="6" fillId="0" borderId="0" xfId="10" applyNumberFormat="1" applyFont="1" applyAlignment="1">
      <alignment horizontal="right" vertical="center"/>
    </xf>
    <xf numFmtId="193" fontId="6" fillId="0" borderId="0" xfId="0" applyNumberFormat="1" applyFont="1" applyAlignment="1">
      <alignment horizontal="right" vertical="center"/>
    </xf>
    <xf numFmtId="193" fontId="6" fillId="0" borderId="0" xfId="10" quotePrefix="1" applyNumberFormat="1" applyFont="1" applyAlignment="1" applyProtection="1">
      <alignment horizontal="right" vertical="center"/>
      <protection locked="0"/>
    </xf>
    <xf numFmtId="188" fontId="6" fillId="0" borderId="0" xfId="10" quotePrefix="1" applyNumberFormat="1" applyFont="1" applyAlignment="1" applyProtection="1">
      <alignment horizontal="right" vertical="center"/>
      <protection locked="0"/>
    </xf>
    <xf numFmtId="193" fontId="6" fillId="0" borderId="0" xfId="10" applyNumberFormat="1" applyFont="1" applyProtection="1">
      <protection locked="0"/>
    </xf>
    <xf numFmtId="0" fontId="6" fillId="0" borderId="0" xfId="3" applyFont="1" applyAlignment="1" applyProtection="1">
      <alignment horizontal="center"/>
      <protection locked="0"/>
    </xf>
    <xf numFmtId="193" fontId="6" fillId="0" borderId="0" xfId="10" applyNumberFormat="1" applyFont="1" applyAlignment="1" applyProtection="1">
      <alignment horizontal="center"/>
      <protection locked="0"/>
    </xf>
    <xf numFmtId="189" fontId="4" fillId="0" borderId="0" xfId="10" applyNumberFormat="1" applyFont="1" applyAlignment="1" applyProtection="1">
      <alignment horizontal="center"/>
      <protection locked="0"/>
    </xf>
    <xf numFmtId="193" fontId="4" fillId="0" borderId="0" xfId="10" applyNumberFormat="1" applyFont="1" applyAlignment="1" applyProtection="1">
      <alignment horizontal="center"/>
      <protection locked="0"/>
    </xf>
    <xf numFmtId="193" fontId="6" fillId="0" borderId="0" xfId="10" applyNumberFormat="1" applyFont="1" applyAlignment="1" applyProtection="1">
      <alignment horizontal="center" vertical="center"/>
      <protection locked="0"/>
    </xf>
    <xf numFmtId="189" fontId="6" fillId="0" borderId="0" xfId="10" applyNumberFormat="1" applyFont="1" applyAlignment="1" applyProtection="1">
      <alignment horizontal="center" vertical="center"/>
      <protection locked="0"/>
    </xf>
    <xf numFmtId="193" fontId="4" fillId="0" borderId="0" xfId="10" applyNumberFormat="1" applyFont="1" applyAlignment="1" applyProtection="1">
      <alignment horizontal="left" vertical="center"/>
      <protection locked="0"/>
    </xf>
    <xf numFmtId="193" fontId="6" fillId="0" borderId="0" xfId="2" applyNumberFormat="1" applyFont="1" applyFill="1" applyBorder="1" applyAlignment="1">
      <alignment horizontal="right" vertical="center"/>
    </xf>
    <xf numFmtId="0" fontId="6" fillId="0" borderId="0" xfId="10" applyFont="1" applyAlignment="1" applyProtection="1">
      <alignment vertical="center"/>
      <protection locked="0"/>
    </xf>
    <xf numFmtId="0" fontId="4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6" fillId="0" borderId="0" xfId="3" applyFont="1" applyAlignment="1" applyProtection="1">
      <alignment horizontal="center" vertical="center"/>
      <protection locked="0"/>
    </xf>
    <xf numFmtId="188" fontId="6" fillId="0" borderId="0" xfId="10" applyNumberFormat="1" applyFont="1" applyAlignment="1" applyProtection="1">
      <alignment horizontal="right" vertical="center"/>
      <protection locked="0"/>
    </xf>
    <xf numFmtId="189" fontId="6" fillId="0" borderId="0" xfId="10" applyNumberFormat="1" applyFont="1" applyAlignment="1" applyProtection="1">
      <alignment vertical="center"/>
      <protection locked="0"/>
    </xf>
    <xf numFmtId="0" fontId="6" fillId="0" borderId="0" xfId="10" applyFont="1" applyProtection="1">
      <protection locked="0"/>
    </xf>
    <xf numFmtId="0" fontId="4" fillId="0" borderId="0" xfId="3" applyFont="1" applyAlignment="1">
      <alignment vertical="center"/>
    </xf>
    <xf numFmtId="0" fontId="6" fillId="0" borderId="0" xfId="3" applyFont="1" applyAlignment="1" applyProtection="1">
      <alignment horizontal="right" vertical="center"/>
      <protection locked="0"/>
    </xf>
    <xf numFmtId="193" fontId="6" fillId="0" borderId="0" xfId="10" applyNumberFormat="1" applyFont="1" applyAlignment="1" applyProtection="1">
      <alignment horizontal="right" vertical="center"/>
      <protection locked="0"/>
    </xf>
    <xf numFmtId="0" fontId="4" fillId="0" borderId="0" xfId="0" applyFont="1" applyAlignment="1">
      <alignment horizontal="center" vertical="center"/>
    </xf>
    <xf numFmtId="0" fontId="4" fillId="0" borderId="0" xfId="3" applyFont="1" applyAlignment="1" applyProtection="1">
      <alignment vertical="center"/>
      <protection locked="0"/>
    </xf>
    <xf numFmtId="0" fontId="4" fillId="0" borderId="0" xfId="10" applyFont="1" applyAlignment="1" applyProtection="1">
      <alignment horizontal="left" vertical="center"/>
      <protection locked="0"/>
    </xf>
    <xf numFmtId="0" fontId="4" fillId="0" borderId="1" xfId="10" applyFont="1" applyBorder="1" applyAlignment="1" applyProtection="1">
      <alignment horizontal="left" vertical="center"/>
      <protection locked="0"/>
    </xf>
    <xf numFmtId="188" fontId="7" fillId="0" borderId="0" xfId="3" applyNumberFormat="1" applyFont="1" applyAlignment="1" applyProtection="1">
      <alignment vertical="center"/>
      <protection locked="0"/>
    </xf>
    <xf numFmtId="189" fontId="26" fillId="0" borderId="0" xfId="3" applyNumberFormat="1" applyFont="1" applyAlignment="1">
      <alignment vertical="center"/>
    </xf>
    <xf numFmtId="0" fontId="27" fillId="0" borderId="0" xfId="0" applyFont="1"/>
    <xf numFmtId="190" fontId="7" fillId="0" borderId="0" xfId="0" applyNumberFormat="1" applyFont="1" applyAlignment="1" applyProtection="1">
      <alignment vertical="center"/>
      <protection locked="0"/>
    </xf>
    <xf numFmtId="189" fontId="7" fillId="0" borderId="0" xfId="0" applyNumberFormat="1" applyFont="1" applyAlignment="1">
      <alignment horizontal="right" vertical="center"/>
    </xf>
    <xf numFmtId="188" fontId="7" fillId="0" borderId="0" xfId="0" applyNumberFormat="1" applyFont="1" applyProtection="1">
      <protection locked="0"/>
    </xf>
    <xf numFmtId="188" fontId="7" fillId="0" borderId="0" xfId="0" applyNumberFormat="1" applyFont="1" applyAlignment="1" applyProtection="1">
      <alignment horizontal="right" vertical="center"/>
      <protection locked="0"/>
    </xf>
    <xf numFmtId="43" fontId="7" fillId="0" borderId="0" xfId="2" applyFont="1" applyFill="1" applyAlignment="1" applyProtection="1">
      <alignment vertical="center"/>
      <protection locked="0"/>
    </xf>
    <xf numFmtId="191" fontId="7" fillId="0" borderId="0" xfId="1" applyNumberFormat="1" applyFont="1" applyFill="1" applyBorder="1" applyAlignment="1" applyProtection="1">
      <alignment horizontal="right" vertical="center"/>
      <protection locked="0"/>
    </xf>
    <xf numFmtId="188" fontId="7" fillId="0" borderId="0" xfId="0" applyNumberFormat="1" applyFont="1" applyAlignment="1">
      <alignment horizontal="right" vertical="center"/>
    </xf>
    <xf numFmtId="188" fontId="7" fillId="0" borderId="3" xfId="2" applyNumberFormat="1" applyFont="1" applyFill="1" applyBorder="1" applyAlignment="1" applyProtection="1">
      <alignment vertical="center"/>
      <protection locked="0"/>
    </xf>
    <xf numFmtId="191" fontId="7" fillId="0" borderId="0" xfId="1" applyNumberFormat="1" applyFont="1" applyFill="1" applyProtection="1">
      <protection locked="0"/>
    </xf>
    <xf numFmtId="43" fontId="7" fillId="0" borderId="0" xfId="2" applyFont="1" applyFill="1" applyAlignment="1" applyProtection="1">
      <alignment horizontal="left" vertical="center"/>
      <protection locked="0"/>
    </xf>
    <xf numFmtId="43" fontId="7" fillId="0" borderId="0" xfId="2" applyFont="1" applyFill="1" applyAlignment="1">
      <alignment horizontal="right" vertical="center"/>
    </xf>
    <xf numFmtId="189" fontId="7" fillId="0" borderId="0" xfId="2" applyNumberFormat="1" applyFont="1" applyFill="1" applyAlignment="1" applyProtection="1">
      <alignment horizontal="right" vertical="center"/>
      <protection locked="0"/>
    </xf>
    <xf numFmtId="189" fontId="7" fillId="0" borderId="0" xfId="0" applyNumberFormat="1" applyFont="1" applyAlignment="1" applyProtection="1">
      <alignment horizontal="right" vertical="center"/>
      <protection locked="0"/>
    </xf>
    <xf numFmtId="0" fontId="7" fillId="0" borderId="0" xfId="0" applyFont="1" applyProtection="1">
      <protection locked="0"/>
    </xf>
    <xf numFmtId="0" fontId="7" fillId="0" borderId="0" xfId="0" applyFont="1" applyAlignment="1" applyProtection="1">
      <alignment vertical="center"/>
      <protection locked="0"/>
    </xf>
    <xf numFmtId="188" fontId="7" fillId="0" borderId="0" xfId="2" applyNumberFormat="1" applyFont="1" applyFill="1" applyBorder="1" applyAlignment="1" applyProtection="1">
      <alignment vertical="center"/>
      <protection locked="0"/>
    </xf>
    <xf numFmtId="191" fontId="7" fillId="0" borderId="0" xfId="1" applyNumberFormat="1" applyFont="1" applyFill="1" applyAlignment="1" applyProtection="1">
      <alignment horizontal="right" vertical="center"/>
      <protection locked="0"/>
    </xf>
    <xf numFmtId="189" fontId="7" fillId="0" borderId="0" xfId="0" applyNumberFormat="1" applyFont="1" applyAlignment="1">
      <alignment horizontal="center" vertical="center"/>
    </xf>
    <xf numFmtId="0" fontId="7" fillId="0" borderId="0" xfId="3" applyFont="1" applyAlignment="1" applyProtection="1">
      <alignment vertical="center"/>
      <protection locked="0"/>
    </xf>
    <xf numFmtId="0" fontId="29" fillId="0" borderId="0" xfId="3" applyFont="1" applyAlignment="1" applyProtection="1">
      <alignment vertical="center"/>
      <protection locked="0"/>
    </xf>
    <xf numFmtId="0" fontId="29" fillId="0" borderId="0" xfId="10" applyFont="1" applyAlignment="1" applyProtection="1">
      <alignment horizontal="left" vertical="center"/>
      <protection locked="0"/>
    </xf>
    <xf numFmtId="189" fontId="30" fillId="0" borderId="0" xfId="10" applyNumberFormat="1" applyFont="1" applyAlignment="1" applyProtection="1">
      <alignment vertical="center"/>
      <protection locked="0"/>
    </xf>
    <xf numFmtId="0" fontId="29" fillId="0" borderId="1" xfId="3" applyFont="1" applyBorder="1" applyAlignment="1">
      <alignment vertical="center"/>
    </xf>
    <xf numFmtId="0" fontId="29" fillId="0" borderId="1" xfId="10" applyFont="1" applyBorder="1" applyAlignment="1" applyProtection="1">
      <alignment horizontal="left" vertical="center"/>
      <protection locked="0"/>
    </xf>
    <xf numFmtId="0" fontId="30" fillId="0" borderId="1" xfId="10" applyFont="1" applyBorder="1" applyProtection="1">
      <protection locked="0"/>
    </xf>
    <xf numFmtId="0" fontId="30" fillId="0" borderId="0" xfId="10" applyFont="1" applyAlignment="1" applyProtection="1">
      <alignment vertical="center"/>
      <protection locked="0"/>
    </xf>
    <xf numFmtId="0" fontId="30" fillId="0" borderId="0" xfId="10" applyFont="1" applyAlignment="1" applyProtection="1">
      <alignment horizontal="center" vertical="center"/>
      <protection locked="0"/>
    </xf>
    <xf numFmtId="189" fontId="30" fillId="0" borderId="0" xfId="10" applyNumberFormat="1" applyFont="1" applyAlignment="1" applyProtection="1">
      <alignment horizontal="right" vertical="center"/>
      <protection locked="0"/>
    </xf>
    <xf numFmtId="0" fontId="30" fillId="0" borderId="0" xfId="10" applyFont="1" applyProtection="1">
      <protection locked="0"/>
    </xf>
    <xf numFmtId="0" fontId="30" fillId="0" borderId="0" xfId="3" applyFont="1" applyAlignment="1" applyProtection="1">
      <alignment horizontal="center" vertical="center"/>
      <protection locked="0"/>
    </xf>
    <xf numFmtId="189" fontId="30" fillId="0" borderId="0" xfId="3" applyNumberFormat="1" applyFont="1" applyAlignment="1" applyProtection="1">
      <alignment horizontal="center" vertical="center"/>
      <protection locked="0"/>
    </xf>
    <xf numFmtId="189" fontId="30" fillId="0" borderId="0" xfId="3" applyNumberFormat="1" applyFont="1" applyAlignment="1" applyProtection="1">
      <alignment horizontal="center"/>
      <protection locked="0"/>
    </xf>
    <xf numFmtId="0" fontId="30" fillId="0" borderId="0" xfId="3" applyFont="1" applyAlignment="1" applyProtection="1">
      <alignment horizontal="right" vertical="center"/>
      <protection locked="0"/>
    </xf>
    <xf numFmtId="0" fontId="31" fillId="0" borderId="0" xfId="0" applyFont="1"/>
    <xf numFmtId="49" fontId="30" fillId="0" borderId="0" xfId="12" applyNumberFormat="1" applyFont="1" applyAlignment="1">
      <alignment horizontal="center"/>
    </xf>
    <xf numFmtId="188" fontId="30" fillId="0" borderId="0" xfId="10" applyNumberFormat="1" applyFont="1" applyAlignment="1" applyProtection="1">
      <alignment horizontal="right" vertical="center"/>
      <protection locked="0"/>
    </xf>
    <xf numFmtId="0" fontId="32" fillId="0" borderId="0" xfId="0" applyFont="1" applyAlignment="1">
      <alignment vertical="center"/>
    </xf>
    <xf numFmtId="188" fontId="32" fillId="0" borderId="0" xfId="10" applyNumberFormat="1" applyFont="1" applyAlignment="1" applyProtection="1">
      <alignment horizontal="right" vertical="center"/>
      <protection locked="0"/>
    </xf>
    <xf numFmtId="190" fontId="7" fillId="0" borderId="0" xfId="0" applyNumberFormat="1" applyFont="1" applyProtection="1">
      <protection locked="0"/>
    </xf>
    <xf numFmtId="0" fontId="7" fillId="0" borderId="0" xfId="5" applyFont="1" applyAlignment="1">
      <alignment vertical="center"/>
    </xf>
    <xf numFmtId="43" fontId="26" fillId="0" borderId="0" xfId="2" applyFont="1" applyFill="1" applyAlignment="1" applyProtection="1">
      <alignment vertical="center"/>
      <protection locked="0"/>
    </xf>
    <xf numFmtId="0" fontId="7" fillId="0" borderId="0" xfId="3" applyFont="1" applyProtection="1">
      <protection locked="0"/>
    </xf>
    <xf numFmtId="189" fontId="7" fillId="0" borderId="0" xfId="2" applyNumberFormat="1" applyFont="1" applyFill="1" applyAlignment="1" applyProtection="1">
      <alignment vertical="center"/>
      <protection locked="0"/>
    </xf>
    <xf numFmtId="189" fontId="7" fillId="0" borderId="0" xfId="2" applyNumberFormat="1" applyFont="1" applyFill="1" applyAlignment="1" applyProtection="1">
      <alignment horizontal="center" vertical="center"/>
      <protection locked="0"/>
    </xf>
    <xf numFmtId="43" fontId="26" fillId="0" borderId="0" xfId="2" applyFont="1" applyFill="1" applyAlignment="1" applyProtection="1">
      <alignment horizontal="left" vertical="center"/>
      <protection locked="0"/>
    </xf>
    <xf numFmtId="43" fontId="26" fillId="0" borderId="1" xfId="2" applyFont="1" applyFill="1" applyBorder="1" applyAlignment="1">
      <alignment vertical="center"/>
    </xf>
    <xf numFmtId="43" fontId="26" fillId="0" borderId="1" xfId="2" applyFont="1" applyFill="1" applyBorder="1" applyAlignment="1" applyProtection="1">
      <alignment horizontal="left" vertical="center"/>
      <protection locked="0"/>
    </xf>
    <xf numFmtId="189" fontId="7" fillId="0" borderId="1" xfId="2" applyNumberFormat="1" applyFont="1" applyFill="1" applyBorder="1" applyAlignment="1" applyProtection="1">
      <alignment vertical="center"/>
      <protection locked="0"/>
    </xf>
    <xf numFmtId="189" fontId="7" fillId="0" borderId="1" xfId="2" applyNumberFormat="1" applyFont="1" applyFill="1" applyBorder="1" applyAlignment="1" applyProtection="1">
      <alignment horizontal="center" vertical="center"/>
      <protection locked="0"/>
    </xf>
    <xf numFmtId="189" fontId="7" fillId="0" borderId="1" xfId="2" applyNumberFormat="1" applyFont="1" applyFill="1" applyBorder="1" applyAlignment="1" applyProtection="1">
      <alignment horizontal="right" vertical="center"/>
      <protection locked="0"/>
    </xf>
    <xf numFmtId="188" fontId="7" fillId="0" borderId="0" xfId="0" applyNumberFormat="1" applyFont="1" applyAlignment="1" applyProtection="1">
      <alignment vertical="center"/>
      <protection locked="0"/>
    </xf>
    <xf numFmtId="49" fontId="26" fillId="0" borderId="0" xfId="4" applyNumberFormat="1" applyFont="1" applyFill="1" applyBorder="1" applyAlignment="1">
      <alignment horizontal="center" vertical="center"/>
    </xf>
    <xf numFmtId="188" fontId="26" fillId="0" borderId="0" xfId="0" applyNumberFormat="1" applyFont="1" applyAlignment="1" applyProtection="1">
      <alignment vertical="center"/>
      <protection locked="0"/>
    </xf>
    <xf numFmtId="188" fontId="7" fillId="0" borderId="0" xfId="2" applyNumberFormat="1" applyFont="1" applyFill="1" applyAlignment="1" applyProtection="1">
      <alignment horizontal="right" vertical="center"/>
      <protection locked="0"/>
    </xf>
    <xf numFmtId="43" fontId="7" fillId="0" borderId="0" xfId="2" applyFont="1" applyFill="1" applyAlignment="1" applyProtection="1">
      <alignment horizontal="center" vertical="center"/>
      <protection locked="0"/>
    </xf>
    <xf numFmtId="43" fontId="7" fillId="0" borderId="0" xfId="2" applyFont="1" applyFill="1" applyAlignment="1" applyProtection="1">
      <alignment horizontal="right" vertical="center"/>
      <protection locked="0"/>
    </xf>
    <xf numFmtId="43" fontId="7" fillId="0" borderId="0" xfId="2" applyFont="1" applyFill="1" applyBorder="1" applyAlignment="1" applyProtection="1">
      <alignment horizontal="right" vertical="center"/>
      <protection locked="0"/>
    </xf>
    <xf numFmtId="191" fontId="7" fillId="0" borderId="0" xfId="2" applyNumberFormat="1" applyFont="1" applyFill="1" applyBorder="1" applyAlignment="1" applyProtection="1">
      <alignment horizontal="right" vertical="center"/>
      <protection locked="0"/>
    </xf>
    <xf numFmtId="188" fontId="7" fillId="0" borderId="0" xfId="2" applyNumberFormat="1" applyFont="1" applyFill="1" applyAlignment="1" applyProtection="1">
      <alignment vertical="center"/>
      <protection locked="0"/>
    </xf>
    <xf numFmtId="49" fontId="7" fillId="0" borderId="0" xfId="2" applyNumberFormat="1" applyFont="1" applyFill="1" applyAlignment="1" applyProtection="1">
      <alignment horizontal="center" vertical="center"/>
      <protection locked="0"/>
    </xf>
    <xf numFmtId="188" fontId="7" fillId="0" borderId="1" xfId="2" applyNumberFormat="1" applyFont="1" applyFill="1" applyBorder="1" applyAlignment="1" applyProtection="1">
      <alignment vertical="center"/>
      <protection locked="0"/>
    </xf>
    <xf numFmtId="43" fontId="7" fillId="0" borderId="0" xfId="2" applyFont="1" applyFill="1" applyProtection="1">
      <protection locked="0"/>
    </xf>
    <xf numFmtId="191" fontId="7" fillId="0" borderId="0" xfId="2" applyNumberFormat="1" applyFont="1" applyFill="1" applyBorder="1" applyAlignment="1">
      <alignment horizontal="right" vertical="center"/>
    </xf>
    <xf numFmtId="191" fontId="7" fillId="0" borderId="0" xfId="2" applyNumberFormat="1" applyFont="1" applyFill="1" applyAlignment="1">
      <alignment horizontal="right" vertical="center"/>
    </xf>
    <xf numFmtId="191" fontId="7" fillId="0" borderId="0" xfId="2" applyNumberFormat="1" applyFont="1" applyFill="1" applyAlignment="1" applyProtection="1">
      <alignment horizontal="right" vertical="center"/>
      <protection locked="0"/>
    </xf>
    <xf numFmtId="188" fontId="7" fillId="0" borderId="4" xfId="2" applyNumberFormat="1" applyFont="1" applyFill="1" applyBorder="1" applyAlignment="1" applyProtection="1">
      <alignment vertical="center"/>
      <protection locked="0"/>
    </xf>
    <xf numFmtId="43" fontId="26" fillId="0" borderId="0" xfId="2" applyFont="1" applyFill="1" applyBorder="1" applyAlignment="1" applyProtection="1">
      <alignment horizontal="left" vertical="center"/>
      <protection locked="0"/>
    </xf>
    <xf numFmtId="43" fontId="26" fillId="0" borderId="0" xfId="2" applyFont="1" applyFill="1" applyAlignment="1">
      <alignment vertical="center"/>
    </xf>
    <xf numFmtId="49" fontId="7" fillId="0" borderId="0" xfId="2" applyNumberFormat="1" applyFont="1" applyFill="1" applyBorder="1" applyAlignment="1" applyProtection="1">
      <alignment horizontal="center" vertical="center"/>
      <protection locked="0"/>
    </xf>
    <xf numFmtId="43" fontId="7" fillId="0" borderId="0" xfId="2" applyFont="1" applyFill="1" applyBorder="1" applyAlignment="1">
      <alignment horizontal="right" vertical="center"/>
    </xf>
    <xf numFmtId="43" fontId="7" fillId="0" borderId="0" xfId="2" applyFont="1" applyFill="1" applyBorder="1" applyAlignment="1">
      <alignment horizontal="center" vertical="center"/>
    </xf>
    <xf numFmtId="43" fontId="7" fillId="0" borderId="0" xfId="2" applyFont="1" applyFill="1" applyBorder="1" applyAlignment="1" applyProtection="1">
      <alignment horizontal="center" vertical="center"/>
      <protection locked="0"/>
    </xf>
    <xf numFmtId="191" fontId="7" fillId="0" borderId="0" xfId="2" applyNumberFormat="1" applyFont="1" applyFill="1" applyBorder="1" applyProtection="1">
      <protection locked="0"/>
    </xf>
    <xf numFmtId="0" fontId="7" fillId="0" borderId="0" xfId="2" applyNumberFormat="1" applyFont="1" applyFill="1" applyAlignment="1" applyProtection="1">
      <alignment horizontal="center" vertical="center"/>
      <protection locked="0"/>
    </xf>
    <xf numFmtId="190" fontId="7" fillId="0" borderId="0" xfId="2" applyNumberFormat="1" applyFont="1" applyFill="1" applyAlignment="1" applyProtection="1">
      <alignment horizontal="right" vertical="center"/>
      <protection locked="0"/>
    </xf>
    <xf numFmtId="190" fontId="7" fillId="0" borderId="0" xfId="3" applyNumberFormat="1" applyFont="1" applyAlignment="1" applyProtection="1">
      <alignment horizontal="left" vertical="center"/>
      <protection locked="0"/>
    </xf>
    <xf numFmtId="190" fontId="7" fillId="0" borderId="0" xfId="2" applyNumberFormat="1" applyFont="1" applyFill="1" applyProtection="1">
      <protection locked="0"/>
    </xf>
    <xf numFmtId="188" fontId="7" fillId="0" borderId="0" xfId="2" applyNumberFormat="1" applyFont="1" applyFill="1" applyBorder="1" applyAlignment="1">
      <alignment horizontal="right" vertical="center"/>
    </xf>
    <xf numFmtId="187" fontId="7" fillId="0" borderId="0" xfId="1" applyFont="1" applyFill="1" applyAlignment="1" applyProtection="1">
      <alignment horizontal="right" vertical="center"/>
      <protection locked="0"/>
    </xf>
    <xf numFmtId="187" fontId="7" fillId="0" borderId="0" xfId="1" applyFont="1" applyFill="1" applyBorder="1" applyAlignment="1" applyProtection="1">
      <alignment horizontal="right" vertical="center"/>
      <protection locked="0"/>
    </xf>
    <xf numFmtId="9" fontId="7" fillId="0" borderId="0" xfId="158" applyFont="1" applyFill="1" applyAlignment="1" applyProtection="1">
      <alignment horizontal="right" vertical="center"/>
      <protection locked="0"/>
    </xf>
    <xf numFmtId="193" fontId="6" fillId="0" borderId="0" xfId="3" applyNumberFormat="1" applyFont="1" applyAlignment="1" applyProtection="1">
      <alignment horizontal="center" wrapText="1"/>
      <protection locked="0"/>
    </xf>
    <xf numFmtId="193" fontId="6" fillId="0" borderId="0" xfId="3" applyNumberFormat="1" applyFont="1" applyAlignment="1" applyProtection="1">
      <alignment horizontal="center"/>
      <protection locked="0"/>
    </xf>
    <xf numFmtId="0" fontId="29" fillId="0" borderId="0" xfId="0" applyFont="1" applyAlignment="1">
      <alignment horizontal="right" vertical="center"/>
    </xf>
    <xf numFmtId="49" fontId="29" fillId="0" borderId="0" xfId="0" applyNumberFormat="1" applyFont="1" applyAlignment="1">
      <alignment horizontal="right" vertical="center"/>
    </xf>
    <xf numFmtId="189" fontId="30" fillId="0" borderId="0" xfId="10" applyNumberFormat="1" applyFont="1" applyAlignment="1" applyProtection="1">
      <alignment horizontal="center" vertical="center"/>
      <protection locked="0"/>
    </xf>
    <xf numFmtId="0" fontId="30" fillId="0" borderId="0" xfId="3" applyFont="1" applyAlignment="1" applyProtection="1">
      <alignment vertical="center"/>
      <protection locked="0"/>
    </xf>
    <xf numFmtId="189" fontId="4" fillId="0" borderId="0" xfId="10" applyNumberFormat="1" applyFont="1" applyAlignment="1" applyProtection="1">
      <alignment horizontal="center" vertical="center"/>
      <protection locked="0"/>
    </xf>
    <xf numFmtId="49" fontId="30" fillId="0" borderId="0" xfId="12" applyNumberFormat="1" applyFont="1" applyAlignment="1">
      <alignment horizontal="center" wrapText="1"/>
    </xf>
    <xf numFmtId="189" fontId="30" fillId="0" borderId="1" xfId="10" applyNumberFormat="1" applyFont="1" applyBorder="1" applyAlignment="1" applyProtection="1">
      <alignment horizontal="right" vertical="center"/>
      <protection locked="0"/>
    </xf>
    <xf numFmtId="0" fontId="30" fillId="0" borderId="0" xfId="3" applyFont="1" applyAlignment="1" applyProtection="1">
      <alignment horizontal="center" wrapText="1"/>
      <protection locked="0"/>
    </xf>
    <xf numFmtId="39" fontId="30" fillId="0" borderId="0" xfId="11" applyFont="1" applyAlignment="1">
      <alignment horizontal="center" wrapText="1"/>
    </xf>
    <xf numFmtId="190" fontId="6" fillId="0" borderId="0" xfId="0" applyNumberFormat="1" applyFont="1" applyProtection="1">
      <protection locked="0"/>
    </xf>
    <xf numFmtId="190" fontId="6" fillId="0" borderId="0" xfId="0" applyNumberFormat="1" applyFont="1" applyAlignment="1" applyProtection="1">
      <alignment vertical="center"/>
      <protection locked="0"/>
    </xf>
    <xf numFmtId="190" fontId="6" fillId="0" borderId="0" xfId="2" applyNumberFormat="1" applyFont="1" applyFill="1" applyBorder="1" applyAlignment="1" applyProtection="1">
      <alignment horizontal="right" vertical="center"/>
      <protection locked="0"/>
    </xf>
    <xf numFmtId="190" fontId="6" fillId="0" borderId="0" xfId="0" applyNumberFormat="1" applyFont="1" applyAlignment="1" applyProtection="1">
      <alignment horizontal="right" vertical="center"/>
      <protection locked="0"/>
    </xf>
    <xf numFmtId="0" fontId="34" fillId="0" borderId="0" xfId="0" applyFont="1"/>
    <xf numFmtId="49" fontId="6" fillId="0" borderId="1" xfId="0" quotePrefix="1" applyNumberFormat="1" applyFont="1" applyBorder="1" applyAlignment="1">
      <alignment horizontal="center" vertical="center"/>
    </xf>
    <xf numFmtId="189" fontId="6" fillId="0" borderId="0" xfId="0" applyNumberFormat="1" applyFont="1" applyAlignment="1">
      <alignment horizontal="center" vertical="center"/>
    </xf>
    <xf numFmtId="0" fontId="6" fillId="0" borderId="0" xfId="3" applyFont="1" applyAlignment="1" applyProtection="1">
      <alignment vertical="center"/>
      <protection locked="0"/>
    </xf>
    <xf numFmtId="37" fontId="6" fillId="0" borderId="0" xfId="0" quotePrefix="1" applyNumberFormat="1" applyFont="1" applyAlignment="1">
      <alignment horizontal="center" vertical="center"/>
    </xf>
    <xf numFmtId="188" fontId="6" fillId="0" borderId="0" xfId="0" applyNumberFormat="1" applyFont="1" applyAlignment="1">
      <alignment horizontal="right" vertical="center"/>
    </xf>
    <xf numFmtId="188" fontId="6" fillId="0" borderId="0" xfId="3" applyNumberFormat="1" applyFont="1" applyAlignment="1" applyProtection="1">
      <alignment horizontal="right" vertical="center"/>
      <protection locked="0"/>
    </xf>
    <xf numFmtId="188" fontId="6" fillId="0" borderId="1" xfId="0" applyNumberFormat="1" applyFont="1" applyBorder="1" applyAlignment="1">
      <alignment horizontal="right" vertical="center"/>
    </xf>
    <xf numFmtId="0" fontId="4" fillId="0" borderId="0" xfId="0" applyFont="1"/>
    <xf numFmtId="0" fontId="4" fillId="0" borderId="0" xfId="6" applyFont="1"/>
    <xf numFmtId="188" fontId="6" fillId="0" borderId="0" xfId="2" applyNumberFormat="1" applyFont="1" applyFill="1" applyAlignment="1" applyProtection="1">
      <alignment vertical="center"/>
      <protection locked="0"/>
    </xf>
    <xf numFmtId="0" fontId="6" fillId="0" borderId="0" xfId="0" applyFont="1"/>
    <xf numFmtId="188" fontId="6" fillId="0" borderId="1" xfId="2" applyNumberFormat="1" applyFont="1" applyFill="1" applyBorder="1" applyAlignment="1" applyProtection="1">
      <alignment vertical="center"/>
      <protection locked="0"/>
    </xf>
    <xf numFmtId="0" fontId="6" fillId="0" borderId="0" xfId="6" applyFont="1" applyAlignment="1">
      <alignment vertical="center"/>
    </xf>
    <xf numFmtId="0" fontId="35" fillId="0" borderId="0" xfId="3" applyFont="1" applyAlignment="1" applyProtection="1">
      <alignment vertical="center"/>
      <protection locked="0"/>
    </xf>
    <xf numFmtId="188" fontId="6" fillId="0" borderId="5" xfId="2" applyNumberFormat="1" applyFont="1" applyFill="1" applyBorder="1" applyAlignment="1" applyProtection="1">
      <alignment vertical="center"/>
      <protection locked="0"/>
    </xf>
    <xf numFmtId="0" fontId="36" fillId="0" borderId="0" xfId="0" applyFont="1"/>
    <xf numFmtId="188" fontId="6" fillId="0" borderId="0" xfId="2" applyNumberFormat="1" applyFont="1" applyFill="1" applyBorder="1" applyAlignment="1" applyProtection="1">
      <alignment vertical="center"/>
      <protection locked="0"/>
    </xf>
    <xf numFmtId="189" fontId="6" fillId="0" borderId="0" xfId="3" applyNumberFormat="1" applyFont="1" applyAlignment="1" applyProtection="1">
      <alignment horizontal="right" vertical="center"/>
      <protection locked="0"/>
    </xf>
    <xf numFmtId="188" fontId="6" fillId="0" borderId="0" xfId="2" applyNumberFormat="1" applyFont="1" applyFill="1" applyBorder="1" applyAlignment="1" applyProtection="1">
      <alignment horizontal="right" vertical="center"/>
      <protection locked="0"/>
    </xf>
    <xf numFmtId="193" fontId="6" fillId="0" borderId="0" xfId="3" applyNumberFormat="1" applyFont="1" applyAlignment="1" applyProtection="1">
      <alignment horizontal="right" vertical="center"/>
      <protection locked="0"/>
    </xf>
    <xf numFmtId="0" fontId="4" fillId="0" borderId="1" xfId="0" applyFont="1" applyBorder="1" applyAlignment="1">
      <alignment horizontal="left" vertical="center"/>
    </xf>
    <xf numFmtId="189" fontId="4" fillId="0" borderId="1" xfId="0" applyNumberFormat="1" applyFont="1" applyBorder="1" applyAlignment="1">
      <alignment horizontal="right" vertical="center"/>
    </xf>
    <xf numFmtId="0" fontId="7" fillId="0" borderId="0" xfId="3" applyFont="1" applyAlignment="1" applyProtection="1">
      <alignment horizontal="center" vertical="center"/>
      <protection locked="0"/>
    </xf>
    <xf numFmtId="0" fontId="26" fillId="0" borderId="0" xfId="0" applyFont="1" applyAlignment="1">
      <alignment horizontal="right" vertical="center"/>
    </xf>
    <xf numFmtId="49" fontId="26" fillId="0" borderId="0" xfId="0" applyNumberFormat="1" applyFont="1" applyAlignment="1">
      <alignment horizontal="right" vertical="center"/>
    </xf>
    <xf numFmtId="0" fontId="7" fillId="0" borderId="1" xfId="3" applyFont="1" applyBorder="1" applyAlignment="1" applyProtection="1">
      <alignment vertical="center"/>
      <protection locked="0"/>
    </xf>
    <xf numFmtId="0" fontId="7" fillId="0" borderId="1" xfId="3" applyFont="1" applyBorder="1" applyAlignment="1" applyProtection="1">
      <alignment horizontal="center" vertical="center"/>
      <protection locked="0"/>
    </xf>
    <xf numFmtId="189" fontId="7" fillId="0" borderId="1" xfId="3" applyNumberFormat="1" applyFont="1" applyBorder="1" applyAlignment="1" applyProtection="1">
      <alignment horizontal="right" vertical="center"/>
      <protection locked="0"/>
    </xf>
    <xf numFmtId="190" fontId="7" fillId="0" borderId="0" xfId="0" applyNumberFormat="1" applyFont="1" applyAlignment="1" applyProtection="1">
      <alignment horizontal="right" vertical="center"/>
      <protection locked="0"/>
    </xf>
    <xf numFmtId="0" fontId="7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center" vertical="center"/>
    </xf>
    <xf numFmtId="37" fontId="26" fillId="0" borderId="0" xfId="0" quotePrefix="1" applyNumberFormat="1" applyFont="1" applyAlignment="1">
      <alignment horizontal="center" vertical="center"/>
    </xf>
    <xf numFmtId="189" fontId="26" fillId="0" borderId="0" xfId="0" applyNumberFormat="1" applyFont="1" applyAlignment="1">
      <alignment horizontal="center" vertical="center"/>
    </xf>
    <xf numFmtId="49" fontId="7" fillId="0" borderId="0" xfId="2" quotePrefix="1" applyNumberFormat="1" applyFont="1" applyFill="1" applyAlignment="1" applyProtection="1">
      <alignment horizontal="center" vertical="center"/>
      <protection locked="0"/>
    </xf>
    <xf numFmtId="188" fontId="7" fillId="0" borderId="0" xfId="3" applyNumberFormat="1" applyFont="1" applyAlignment="1" applyProtection="1">
      <alignment horizontal="right" vertical="center"/>
      <protection locked="0"/>
    </xf>
    <xf numFmtId="189" fontId="6" fillId="0" borderId="0" xfId="0" applyNumberFormat="1" applyFont="1" applyAlignment="1">
      <alignment horizontal="right" vertical="center"/>
    </xf>
    <xf numFmtId="188" fontId="6" fillId="0" borderId="0" xfId="7" applyNumberFormat="1" applyFont="1" applyAlignment="1">
      <alignment horizontal="right" vertical="center"/>
    </xf>
    <xf numFmtId="0" fontId="35" fillId="0" borderId="0" xfId="3" applyFont="1" applyAlignment="1" applyProtection="1">
      <alignment horizontal="center" vertical="center"/>
      <protection locked="0"/>
    </xf>
    <xf numFmtId="189" fontId="6" fillId="0" borderId="0" xfId="3" quotePrefix="1" applyNumberFormat="1" applyFont="1" applyAlignment="1" applyProtection="1">
      <alignment horizontal="right" vertical="center"/>
      <protection locked="0"/>
    </xf>
    <xf numFmtId="0" fontId="29" fillId="0" borderId="0" xfId="3" applyFont="1" applyAlignment="1" applyProtection="1">
      <alignment horizontal="center" vertical="center"/>
      <protection locked="0"/>
    </xf>
    <xf numFmtId="0" fontId="29" fillId="0" borderId="1" xfId="3" applyFont="1" applyBorder="1" applyAlignment="1" applyProtection="1">
      <alignment horizontal="center" vertical="center"/>
      <protection locked="0"/>
    </xf>
    <xf numFmtId="0" fontId="30" fillId="0" borderId="1" xfId="3" applyFont="1" applyBorder="1" applyAlignment="1" applyProtection="1">
      <alignment horizontal="center" vertical="center"/>
      <protection locked="0"/>
    </xf>
    <xf numFmtId="188" fontId="30" fillId="0" borderId="0" xfId="3" applyNumberFormat="1" applyFont="1" applyAlignment="1" applyProtection="1">
      <alignment horizontal="center" vertical="center"/>
      <protection locked="0"/>
    </xf>
    <xf numFmtId="0" fontId="4" fillId="0" borderId="1" xfId="3" applyFont="1" applyBorder="1" applyAlignment="1" applyProtection="1">
      <alignment vertical="center"/>
      <protection locked="0"/>
    </xf>
    <xf numFmtId="0" fontId="6" fillId="0" borderId="1" xfId="3" applyFont="1" applyBorder="1" applyAlignment="1" applyProtection="1">
      <alignment horizontal="center"/>
      <protection locked="0"/>
    </xf>
    <xf numFmtId="0" fontId="6" fillId="0" borderId="0" xfId="10" applyFont="1" applyAlignment="1" applyProtection="1">
      <alignment horizontal="center" vertical="center"/>
      <protection locked="0"/>
    </xf>
    <xf numFmtId="0" fontId="6" fillId="0" borderId="0" xfId="3" applyFont="1" applyAlignment="1">
      <alignment vertical="center"/>
    </xf>
    <xf numFmtId="189" fontId="7" fillId="0" borderId="2" xfId="0" applyNumberFormat="1" applyFont="1" applyBorder="1" applyAlignment="1">
      <alignment horizontal="center" vertical="center"/>
    </xf>
    <xf numFmtId="190" fontId="7" fillId="0" borderId="0" xfId="2" applyNumberFormat="1" applyFont="1" applyFill="1" applyBorder="1" applyAlignment="1" applyProtection="1">
      <alignment horizontal="right" vertical="center"/>
      <protection locked="0"/>
    </xf>
    <xf numFmtId="187" fontId="7" fillId="0" borderId="0" xfId="1" quotePrefix="1" applyFont="1" applyFill="1" applyBorder="1" applyAlignment="1">
      <alignment horizontal="center" vertical="center"/>
    </xf>
    <xf numFmtId="189" fontId="7" fillId="0" borderId="0" xfId="0" quotePrefix="1" applyNumberFormat="1" applyFont="1" applyAlignment="1">
      <alignment horizontal="center" vertical="center"/>
    </xf>
    <xf numFmtId="0" fontId="6" fillId="0" borderId="0" xfId="9" applyFont="1" applyAlignment="1">
      <alignment vertical="center"/>
    </xf>
    <xf numFmtId="0" fontId="28" fillId="0" borderId="0" xfId="3" applyFont="1" applyAlignment="1" applyProtection="1">
      <alignment horizontal="center" vertical="center"/>
      <protection locked="0"/>
    </xf>
    <xf numFmtId="0" fontId="28" fillId="0" borderId="0" xfId="0" applyFont="1" applyAlignment="1">
      <alignment vertical="center"/>
    </xf>
    <xf numFmtId="0" fontId="28" fillId="0" borderId="0" xfId="10" applyFont="1" applyAlignment="1" applyProtection="1">
      <alignment vertical="center"/>
      <protection locked="0"/>
    </xf>
    <xf numFmtId="0" fontId="28" fillId="0" borderId="0" xfId="0" applyFont="1"/>
    <xf numFmtId="0" fontId="28" fillId="0" borderId="0" xfId="10" applyFont="1" applyProtection="1">
      <protection locked="0"/>
    </xf>
    <xf numFmtId="37" fontId="6" fillId="0" borderId="0" xfId="1" applyNumberFormat="1" applyFont="1" applyFill="1"/>
    <xf numFmtId="37" fontId="6" fillId="0" borderId="0" xfId="1" applyNumberFormat="1" applyFont="1" applyFill="1" applyBorder="1" applyAlignment="1" applyProtection="1">
      <alignment horizontal="right" vertical="center"/>
      <protection locked="0"/>
    </xf>
    <xf numFmtId="37" fontId="6" fillId="0" borderId="0" xfId="1" applyNumberFormat="1" applyFont="1" applyFill="1" applyBorder="1" applyAlignment="1">
      <alignment horizontal="right" vertical="center"/>
    </xf>
    <xf numFmtId="187" fontId="6" fillId="0" borderId="0" xfId="1" applyFont="1" applyFill="1"/>
    <xf numFmtId="187" fontId="6" fillId="0" borderId="0" xfId="1" applyFont="1" applyFill="1" applyBorder="1" applyAlignment="1" applyProtection="1">
      <alignment horizontal="right" vertical="center"/>
      <protection locked="0"/>
    </xf>
    <xf numFmtId="187" fontId="6" fillId="0" borderId="0" xfId="1" applyFont="1" applyFill="1" applyBorder="1" applyAlignment="1">
      <alignment horizontal="right" vertical="center"/>
    </xf>
    <xf numFmtId="188" fontId="6" fillId="0" borderId="1" xfId="7" applyNumberFormat="1" applyFont="1" applyBorder="1" applyAlignment="1">
      <alignment horizontal="right" vertical="center"/>
    </xf>
    <xf numFmtId="188" fontId="6" fillId="0" borderId="0" xfId="0" applyNumberFormat="1" applyFont="1" applyAlignment="1" applyProtection="1">
      <alignment horizontal="right" vertical="center"/>
      <protection locked="0"/>
    </xf>
    <xf numFmtId="0" fontId="25" fillId="0" borderId="0" xfId="3" applyFont="1" applyAlignment="1" applyProtection="1">
      <alignment horizontal="center" vertical="center"/>
      <protection locked="0"/>
    </xf>
    <xf numFmtId="0" fontId="29" fillId="0" borderId="0" xfId="10" applyFont="1" applyAlignment="1" applyProtection="1">
      <alignment vertical="center"/>
      <protection locked="0"/>
    </xf>
    <xf numFmtId="188" fontId="30" fillId="0" borderId="0" xfId="10" applyNumberFormat="1" applyFont="1" applyProtection="1">
      <protection locked="0"/>
    </xf>
    <xf numFmtId="0" fontId="32" fillId="0" borderId="0" xfId="10" applyFont="1" applyAlignment="1" applyProtection="1">
      <alignment vertical="center"/>
      <protection locked="0"/>
    </xf>
    <xf numFmtId="188" fontId="32" fillId="0" borderId="0" xfId="10" applyNumberFormat="1" applyFont="1" applyProtection="1">
      <protection locked="0"/>
    </xf>
    <xf numFmtId="0" fontId="33" fillId="0" borderId="0" xfId="0" applyFont="1"/>
    <xf numFmtId="39" fontId="30" fillId="0" borderId="2" xfId="11" applyFont="1" applyBorder="1" applyAlignment="1">
      <alignment wrapText="1"/>
    </xf>
    <xf numFmtId="0" fontId="6" fillId="0" borderId="0" xfId="0" applyFont="1" applyAlignment="1" applyProtection="1">
      <alignment vertical="center"/>
      <protection locked="0"/>
    </xf>
    <xf numFmtId="189" fontId="6" fillId="0" borderId="0" xfId="0" applyNumberFormat="1" applyFont="1" applyAlignment="1" applyProtection="1">
      <alignment horizontal="right" vertical="center"/>
      <protection locked="0"/>
    </xf>
    <xf numFmtId="0" fontId="6" fillId="0" borderId="0" xfId="0" applyFont="1" applyProtection="1">
      <protection locked="0"/>
    </xf>
    <xf numFmtId="189" fontId="4" fillId="0" borderId="0" xfId="3" applyNumberFormat="1" applyFont="1" applyAlignment="1">
      <alignment vertical="center"/>
    </xf>
    <xf numFmtId="0" fontId="4" fillId="0" borderId="1" xfId="0" applyFont="1" applyBorder="1" applyAlignment="1">
      <alignment vertical="center"/>
    </xf>
    <xf numFmtId="0" fontId="6" fillId="0" borderId="1" xfId="0" applyFont="1" applyBorder="1" applyAlignment="1" applyProtection="1">
      <alignment vertical="center"/>
      <protection locked="0"/>
    </xf>
    <xf numFmtId="188" fontId="6" fillId="0" borderId="1" xfId="0" applyNumberFormat="1" applyFont="1" applyBorder="1" applyAlignment="1" applyProtection="1">
      <alignment horizontal="right" vertical="center"/>
      <protection locked="0"/>
    </xf>
    <xf numFmtId="189" fontId="6" fillId="0" borderId="1" xfId="0" applyNumberFormat="1" applyFont="1" applyBorder="1" applyAlignment="1" applyProtection="1">
      <alignment horizontal="right" vertical="center"/>
      <protection locked="0"/>
    </xf>
    <xf numFmtId="189" fontId="6" fillId="0" borderId="1" xfId="0" applyNumberFormat="1" applyFont="1" applyBorder="1" applyAlignment="1" applyProtection="1">
      <alignment horizontal="center" vertical="center"/>
      <protection locked="0"/>
    </xf>
    <xf numFmtId="188" fontId="6" fillId="0" borderId="0" xfId="1" applyNumberFormat="1" applyFont="1" applyFill="1" applyAlignment="1" applyProtection="1">
      <alignment vertical="center"/>
      <protection locked="0"/>
    </xf>
    <xf numFmtId="189" fontId="6" fillId="0" borderId="0" xfId="2" applyNumberFormat="1" applyFont="1" applyFill="1" applyAlignment="1" applyProtection="1">
      <alignment horizontal="right" vertical="center"/>
      <protection locked="0"/>
    </xf>
    <xf numFmtId="0" fontId="4" fillId="0" borderId="0" xfId="0" applyFont="1" applyProtection="1">
      <protection locked="0"/>
    </xf>
    <xf numFmtId="3" fontId="6" fillId="0" borderId="0" xfId="0" applyNumberFormat="1" applyFont="1" applyAlignment="1">
      <alignment vertical="center"/>
    </xf>
    <xf numFmtId="189" fontId="6" fillId="0" borderId="0" xfId="2" applyNumberFormat="1" applyFont="1" applyFill="1" applyAlignment="1">
      <alignment horizontal="right" vertical="center"/>
    </xf>
    <xf numFmtId="191" fontId="6" fillId="0" borderId="0" xfId="1" applyNumberFormat="1" applyFont="1" applyFill="1" applyAlignment="1">
      <alignment horizontal="right" vertical="center"/>
    </xf>
    <xf numFmtId="191" fontId="6" fillId="0" borderId="0" xfId="1" applyNumberFormat="1" applyFont="1" applyFill="1"/>
    <xf numFmtId="43" fontId="6" fillId="0" borderId="0" xfId="2" applyFont="1" applyFill="1" applyAlignment="1" applyProtection="1">
      <alignment vertical="center"/>
      <protection locked="0"/>
    </xf>
    <xf numFmtId="191" fontId="6" fillId="0" borderId="0" xfId="1" applyNumberFormat="1" applyFont="1" applyFill="1" applyBorder="1" applyAlignment="1">
      <alignment horizontal="right" vertical="center"/>
    </xf>
    <xf numFmtId="188" fontId="6" fillId="0" borderId="0" xfId="1" applyNumberFormat="1" applyFont="1" applyFill="1"/>
    <xf numFmtId="0" fontId="6" fillId="0" borderId="0" xfId="5" applyFont="1" applyAlignment="1">
      <alignment vertical="center"/>
    </xf>
    <xf numFmtId="43" fontId="6" fillId="0" borderId="0" xfId="2" applyFont="1" applyFill="1" applyAlignment="1" applyProtection="1">
      <alignment horizontal="left" vertical="center"/>
      <protection locked="0"/>
    </xf>
    <xf numFmtId="191" fontId="6" fillId="0" borderId="0" xfId="1" applyNumberFormat="1" applyFont="1" applyFill="1" applyBorder="1"/>
    <xf numFmtId="188" fontId="6" fillId="0" borderId="0" xfId="1" applyNumberFormat="1" applyFont="1" applyFill="1" applyBorder="1"/>
    <xf numFmtId="188" fontId="6" fillId="0" borderId="0" xfId="1" applyNumberFormat="1" applyFont="1" applyFill="1" applyAlignment="1">
      <alignment horizontal="right" vertical="center"/>
    </xf>
    <xf numFmtId="188" fontId="6" fillId="0" borderId="0" xfId="1" applyNumberFormat="1" applyFont="1" applyFill="1" applyAlignment="1" applyProtection="1">
      <alignment vertical="center" wrapText="1"/>
      <protection locked="0"/>
    </xf>
    <xf numFmtId="0" fontId="6" fillId="0" borderId="0" xfId="159" applyFont="1" applyAlignment="1">
      <alignment vertical="center"/>
    </xf>
    <xf numFmtId="188" fontId="25" fillId="0" borderId="0" xfId="1" applyNumberFormat="1" applyFont="1" applyFill="1" applyBorder="1" applyAlignment="1">
      <alignment horizontal="right" vertical="center"/>
    </xf>
    <xf numFmtId="188" fontId="6" fillId="0" borderId="3" xfId="1" applyNumberFormat="1" applyFont="1" applyFill="1" applyBorder="1" applyAlignment="1" applyProtection="1">
      <alignment vertical="center"/>
      <protection locked="0"/>
    </xf>
    <xf numFmtId="189" fontId="6" fillId="0" borderId="0" xfId="2" applyNumberFormat="1" applyFont="1" applyFill="1" applyProtection="1">
      <protection locked="0"/>
    </xf>
    <xf numFmtId="189" fontId="4" fillId="0" borderId="0" xfId="2" applyNumberFormat="1" applyFont="1" applyFill="1" applyAlignment="1">
      <alignment vertical="center"/>
    </xf>
    <xf numFmtId="188" fontId="6" fillId="0" borderId="1" xfId="1" applyNumberFormat="1" applyFont="1" applyFill="1" applyBorder="1" applyAlignment="1">
      <alignment horizontal="right" vertical="center"/>
    </xf>
    <xf numFmtId="188" fontId="6" fillId="0" borderId="1" xfId="1" applyNumberFormat="1" applyFont="1" applyFill="1" applyBorder="1"/>
    <xf numFmtId="43" fontId="6" fillId="0" borderId="0" xfId="2" applyFont="1" applyFill="1" applyAlignment="1">
      <alignment horizontal="right" vertical="center"/>
    </xf>
    <xf numFmtId="188" fontId="25" fillId="0" borderId="0" xfId="1" applyNumberFormat="1" applyFont="1" applyFill="1" applyAlignment="1">
      <alignment horizontal="right" vertical="center"/>
    </xf>
    <xf numFmtId="188" fontId="6" fillId="0" borderId="0" xfId="1" applyNumberFormat="1" applyFont="1" applyFill="1" applyBorder="1" applyAlignment="1">
      <alignment horizontal="right" vertical="center"/>
    </xf>
    <xf numFmtId="43" fontId="6" fillId="0" borderId="0" xfId="2" applyFont="1" applyFill="1" applyBorder="1" applyAlignment="1" applyProtection="1">
      <alignment vertical="center"/>
      <protection locked="0"/>
    </xf>
    <xf numFmtId="187" fontId="6" fillId="0" borderId="0" xfId="1" applyFont="1" applyFill="1" applyAlignment="1">
      <alignment horizontal="right" vertical="center"/>
    </xf>
    <xf numFmtId="0" fontId="6" fillId="0" borderId="0" xfId="0" applyFont="1" applyAlignment="1" applyProtection="1">
      <alignment vertical="top" wrapText="1"/>
      <protection locked="0"/>
    </xf>
    <xf numFmtId="191" fontId="6" fillId="0" borderId="0" xfId="1" applyNumberFormat="1" applyFont="1" applyFill="1" applyProtection="1">
      <protection locked="0"/>
    </xf>
    <xf numFmtId="188" fontId="6" fillId="0" borderId="0" xfId="0" applyNumberFormat="1" applyFont="1" applyProtection="1">
      <protection locked="0"/>
    </xf>
    <xf numFmtId="188" fontId="6" fillId="0" borderId="0" xfId="2" applyNumberFormat="1" applyFont="1" applyFill="1" applyAlignment="1">
      <alignment horizontal="right" vertical="center"/>
    </xf>
    <xf numFmtId="0" fontId="6" fillId="0" borderId="0" xfId="0" quotePrefix="1" applyFont="1" applyAlignment="1">
      <alignment vertical="center"/>
    </xf>
    <xf numFmtId="191" fontId="6" fillId="0" borderId="0" xfId="1" applyNumberFormat="1" applyFont="1" applyFill="1" applyAlignment="1" applyProtection="1">
      <alignment horizontal="right" vertical="center"/>
      <protection locked="0"/>
    </xf>
    <xf numFmtId="191" fontId="6" fillId="0" borderId="0" xfId="1" applyNumberFormat="1" applyFont="1" applyFill="1" applyAlignment="1" applyProtection="1">
      <alignment vertical="center"/>
      <protection locked="0"/>
    </xf>
    <xf numFmtId="191" fontId="6" fillId="0" borderId="0" xfId="1" applyNumberFormat="1" applyFont="1" applyFill="1" applyBorder="1" applyAlignment="1" applyProtection="1">
      <alignment horizontal="right" vertical="center"/>
      <protection locked="0"/>
    </xf>
    <xf numFmtId="191" fontId="6" fillId="0" borderId="0" xfId="1" applyNumberFormat="1" applyFont="1" applyFill="1" applyBorder="1" applyAlignment="1" applyProtection="1">
      <alignment vertical="center"/>
      <protection locked="0"/>
    </xf>
    <xf numFmtId="0" fontId="6" fillId="0" borderId="0" xfId="163" quotePrefix="1" applyFont="1"/>
    <xf numFmtId="0" fontId="6" fillId="0" borderId="0" xfId="163" applyFont="1"/>
    <xf numFmtId="203" fontId="6" fillId="0" borderId="0" xfId="1" applyNumberFormat="1" applyFont="1" applyFill="1" applyAlignment="1">
      <alignment horizontal="right" vertical="center"/>
    </xf>
    <xf numFmtId="191" fontId="25" fillId="0" borderId="0" xfId="1" applyNumberFormat="1" applyFont="1" applyFill="1" applyProtection="1">
      <protection locked="0"/>
    </xf>
    <xf numFmtId="43" fontId="37" fillId="0" borderId="0" xfId="2" applyFont="1" applyFill="1" applyAlignment="1" applyProtection="1">
      <alignment vertical="center"/>
      <protection locked="0"/>
    </xf>
    <xf numFmtId="49" fontId="37" fillId="0" borderId="0" xfId="2" applyNumberFormat="1" applyFont="1" applyFill="1" applyAlignment="1" applyProtection="1">
      <alignment horizontal="center" vertical="center"/>
      <protection locked="0"/>
    </xf>
    <xf numFmtId="188" fontId="37" fillId="0" borderId="4" xfId="2" applyNumberFormat="1" applyFont="1" applyFill="1" applyBorder="1" applyAlignment="1" applyProtection="1">
      <alignment vertical="center"/>
      <protection locked="0"/>
    </xf>
    <xf numFmtId="191" fontId="37" fillId="0" borderId="0" xfId="2" applyNumberFormat="1" applyFont="1" applyFill="1" applyBorder="1" applyAlignment="1" applyProtection="1">
      <alignment horizontal="right" vertical="center"/>
      <protection locked="0"/>
    </xf>
    <xf numFmtId="0" fontId="38" fillId="0" borderId="0" xfId="0" applyFont="1"/>
    <xf numFmtId="43" fontId="37" fillId="0" borderId="0" xfId="2" applyFont="1" applyFill="1" applyProtection="1">
      <protection locked="0"/>
    </xf>
    <xf numFmtId="188" fontId="37" fillId="0" borderId="1" xfId="2" applyNumberFormat="1" applyFont="1" applyFill="1" applyBorder="1" applyAlignment="1" applyProtection="1">
      <alignment vertical="center"/>
      <protection locked="0"/>
    </xf>
    <xf numFmtId="191" fontId="37" fillId="0" borderId="0" xfId="2" applyNumberFormat="1" applyFont="1" applyFill="1" applyBorder="1" applyAlignment="1">
      <alignment horizontal="right" vertical="center"/>
    </xf>
    <xf numFmtId="0" fontId="37" fillId="0" borderId="0" xfId="0" applyFont="1" applyProtection="1">
      <protection locked="0"/>
    </xf>
    <xf numFmtId="190" fontId="37" fillId="0" borderId="0" xfId="3" applyNumberFormat="1" applyFont="1" applyAlignment="1" applyProtection="1">
      <alignment horizontal="left" vertical="center"/>
      <protection locked="0"/>
    </xf>
    <xf numFmtId="188" fontId="37" fillId="0" borderId="0" xfId="2" applyNumberFormat="1" applyFont="1" applyFill="1" applyAlignment="1" applyProtection="1">
      <alignment vertical="center"/>
      <protection locked="0"/>
    </xf>
    <xf numFmtId="188" fontId="37" fillId="0" borderId="0" xfId="0" applyNumberFormat="1" applyFont="1" applyAlignment="1" applyProtection="1">
      <alignment horizontal="right" vertical="center"/>
      <protection locked="0"/>
    </xf>
    <xf numFmtId="191" fontId="37" fillId="0" borderId="0" xfId="2" applyNumberFormat="1" applyFont="1" applyFill="1" applyAlignment="1">
      <alignment horizontal="right" vertical="center"/>
    </xf>
    <xf numFmtId="43" fontId="37" fillId="0" borderId="0" xfId="2" applyFont="1" applyFill="1" applyAlignment="1" applyProtection="1">
      <alignment horizontal="left" vertical="center"/>
      <protection locked="0"/>
    </xf>
    <xf numFmtId="190" fontId="37" fillId="0" borderId="0" xfId="0" applyNumberFormat="1" applyFont="1" applyProtection="1">
      <protection locked="0"/>
    </xf>
    <xf numFmtId="190" fontId="37" fillId="0" borderId="0" xfId="0" applyNumberFormat="1" applyFont="1" applyAlignment="1" applyProtection="1">
      <alignment vertical="center"/>
      <protection locked="0"/>
    </xf>
    <xf numFmtId="188" fontId="37" fillId="0" borderId="0" xfId="2" applyNumberFormat="1" applyFont="1" applyFill="1" applyAlignment="1" applyProtection="1">
      <alignment horizontal="right" vertical="center"/>
      <protection locked="0"/>
    </xf>
    <xf numFmtId="188" fontId="37" fillId="0" borderId="0" xfId="0" applyNumberFormat="1" applyFont="1" applyAlignment="1" applyProtection="1">
      <alignment vertical="center"/>
      <protection locked="0"/>
    </xf>
    <xf numFmtId="188" fontId="37" fillId="0" borderId="4" xfId="2" applyNumberFormat="1" applyFont="1" applyFill="1" applyBorder="1" applyAlignment="1">
      <alignment horizontal="right" vertical="center"/>
    </xf>
    <xf numFmtId="0" fontId="35" fillId="0" borderId="0" xfId="0" applyFont="1"/>
    <xf numFmtId="188" fontId="35" fillId="0" borderId="3" xfId="2" applyNumberFormat="1" applyFont="1" applyFill="1" applyBorder="1" applyAlignment="1">
      <alignment vertical="center"/>
    </xf>
    <xf numFmtId="188" fontId="35" fillId="0" borderId="0" xfId="3" applyNumberFormat="1" applyFont="1" applyAlignment="1" applyProtection="1">
      <alignment horizontal="right" vertical="center"/>
      <protection locked="0"/>
    </xf>
    <xf numFmtId="0" fontId="35" fillId="0" borderId="0" xfId="6" applyFont="1"/>
    <xf numFmtId="188" fontId="35" fillId="0" borderId="0" xfId="2" applyNumberFormat="1" applyFont="1" applyFill="1" applyAlignment="1" applyProtection="1">
      <alignment vertical="center"/>
      <protection locked="0"/>
    </xf>
    <xf numFmtId="188" fontId="35" fillId="0" borderId="0" xfId="0" applyNumberFormat="1" applyFont="1" applyAlignment="1">
      <alignment horizontal="right" vertical="center"/>
    </xf>
    <xf numFmtId="0" fontId="35" fillId="0" borderId="0" xfId="6" applyFont="1" applyAlignment="1">
      <alignment vertical="center"/>
    </xf>
    <xf numFmtId="188" fontId="35" fillId="0" borderId="3" xfId="0" applyNumberFormat="1" applyFont="1" applyBorder="1" applyAlignment="1">
      <alignment horizontal="right" vertical="center"/>
    </xf>
    <xf numFmtId="0" fontId="35" fillId="0" borderId="0" xfId="0" applyFont="1" applyAlignment="1">
      <alignment vertical="center"/>
    </xf>
    <xf numFmtId="188" fontId="35" fillId="0" borderId="2" xfId="2" applyNumberFormat="1" applyFont="1" applyFill="1" applyBorder="1" applyAlignment="1" applyProtection="1">
      <alignment vertical="center"/>
      <protection locked="0"/>
    </xf>
    <xf numFmtId="0" fontId="35" fillId="0" borderId="0" xfId="8" applyFont="1" applyAlignment="1">
      <alignment vertical="center"/>
    </xf>
    <xf numFmtId="190" fontId="35" fillId="0" borderId="0" xfId="0" applyNumberFormat="1" applyFont="1" applyAlignment="1" applyProtection="1">
      <alignment vertical="center"/>
      <protection locked="0"/>
    </xf>
    <xf numFmtId="188" fontId="35" fillId="0" borderId="5" xfId="2" applyNumberFormat="1" applyFont="1" applyFill="1" applyBorder="1" applyAlignment="1" applyProtection="1">
      <alignment horizontal="right" vertical="center"/>
      <protection locked="0"/>
    </xf>
    <xf numFmtId="188" fontId="35" fillId="0" borderId="0" xfId="0" applyNumberFormat="1" applyFont="1" applyAlignment="1" applyProtection="1">
      <alignment horizontal="right" vertical="center"/>
      <protection locked="0"/>
    </xf>
    <xf numFmtId="192" fontId="4" fillId="0" borderId="4" xfId="2" applyNumberFormat="1" applyFont="1" applyFill="1" applyBorder="1" applyAlignment="1" applyProtection="1">
      <alignment vertical="center"/>
      <protection locked="0"/>
    </xf>
    <xf numFmtId="188" fontId="35" fillId="0" borderId="3" xfId="2" applyNumberFormat="1" applyFont="1" applyFill="1" applyBorder="1" applyAlignment="1" applyProtection="1">
      <alignment vertical="center"/>
      <protection locked="0"/>
    </xf>
    <xf numFmtId="192" fontId="35" fillId="0" borderId="4" xfId="2" applyNumberFormat="1" applyFont="1" applyFill="1" applyBorder="1" applyAlignment="1" applyProtection="1">
      <alignment vertical="center"/>
      <protection locked="0"/>
    </xf>
    <xf numFmtId="0" fontId="30" fillId="0" borderId="0" xfId="0" applyFont="1" applyAlignment="1">
      <alignment vertical="center"/>
    </xf>
    <xf numFmtId="0" fontId="39" fillId="0" borderId="0" xfId="0" applyFont="1" applyAlignment="1">
      <alignment vertical="center"/>
    </xf>
    <xf numFmtId="0" fontId="39" fillId="0" borderId="0" xfId="3" applyFont="1" applyAlignment="1" applyProtection="1">
      <alignment horizontal="center" vertical="center"/>
      <protection locked="0"/>
    </xf>
    <xf numFmtId="0" fontId="39" fillId="0" borderId="0" xfId="10" applyFont="1" applyAlignment="1" applyProtection="1">
      <alignment vertical="center"/>
      <protection locked="0"/>
    </xf>
    <xf numFmtId="188" fontId="39" fillId="0" borderId="5" xfId="10" applyNumberFormat="1" applyFont="1" applyBorder="1" applyAlignment="1" applyProtection="1">
      <alignment horizontal="right" vertical="center"/>
      <protection locked="0"/>
    </xf>
    <xf numFmtId="188" fontId="39" fillId="0" borderId="0" xfId="10" applyNumberFormat="1" applyFont="1" applyAlignment="1" applyProtection="1">
      <alignment horizontal="right" vertical="center"/>
      <protection locked="0"/>
    </xf>
    <xf numFmtId="188" fontId="39" fillId="0" borderId="0" xfId="10" applyNumberFormat="1" applyFont="1" applyProtection="1">
      <protection locked="0"/>
    </xf>
    <xf numFmtId="0" fontId="40" fillId="0" borderId="0" xfId="0" applyFont="1"/>
    <xf numFmtId="0" fontId="39" fillId="0" borderId="0" xfId="10" applyFont="1" applyAlignment="1" applyProtection="1">
      <alignment horizontal="center" vertical="center"/>
      <protection locked="0"/>
    </xf>
    <xf numFmtId="189" fontId="39" fillId="0" borderId="0" xfId="10" applyNumberFormat="1" applyFont="1" applyAlignment="1" applyProtection="1">
      <alignment vertical="center"/>
      <protection locked="0"/>
    </xf>
    <xf numFmtId="0" fontId="39" fillId="0" borderId="0" xfId="10" applyFont="1" applyProtection="1">
      <protection locked="0"/>
    </xf>
    <xf numFmtId="0" fontId="26" fillId="0" borderId="0" xfId="10" applyFont="1" applyAlignment="1" applyProtection="1">
      <alignment vertical="center"/>
      <protection locked="0"/>
    </xf>
    <xf numFmtId="0" fontId="26" fillId="0" borderId="0" xfId="0" applyFont="1"/>
    <xf numFmtId="188" fontId="4" fillId="0" borderId="5" xfId="3" applyNumberFormat="1" applyFont="1" applyBorder="1" applyAlignment="1" applyProtection="1">
      <alignment vertical="center"/>
      <protection locked="0"/>
    </xf>
    <xf numFmtId="188" fontId="4" fillId="0" borderId="0" xfId="3" applyNumberFormat="1" applyFont="1" applyAlignment="1" applyProtection="1">
      <alignment vertical="center"/>
      <protection locked="0"/>
    </xf>
    <xf numFmtId="0" fontId="26" fillId="0" borderId="0" xfId="3" applyFont="1" applyAlignment="1" applyProtection="1">
      <alignment horizontal="center" vertical="center"/>
      <protection locked="0"/>
    </xf>
    <xf numFmtId="0" fontId="26" fillId="0" borderId="0" xfId="10" applyFont="1" applyProtection="1">
      <protection locked="0"/>
    </xf>
    <xf numFmtId="0" fontId="4" fillId="0" borderId="0" xfId="10" applyFont="1" applyAlignment="1" applyProtection="1">
      <alignment horizontal="center" vertical="center"/>
      <protection locked="0"/>
    </xf>
    <xf numFmtId="0" fontId="4" fillId="0" borderId="0" xfId="3" applyFont="1" applyAlignment="1" applyProtection="1">
      <alignment horizontal="center" vertical="center"/>
      <protection locked="0"/>
    </xf>
    <xf numFmtId="0" fontId="4" fillId="0" borderId="0" xfId="10" applyFont="1" applyProtection="1">
      <protection locked="0"/>
    </xf>
    <xf numFmtId="3" fontId="35" fillId="0" borderId="0" xfId="0" applyNumberFormat="1" applyFont="1" applyAlignment="1" applyProtection="1">
      <alignment vertical="center"/>
      <protection locked="0"/>
    </xf>
    <xf numFmtId="188" fontId="35" fillId="0" borderId="0" xfId="1" applyNumberFormat="1" applyFont="1" applyFill="1" applyAlignment="1" applyProtection="1">
      <alignment vertical="center"/>
      <protection locked="0"/>
    </xf>
    <xf numFmtId="189" fontId="35" fillId="0" borderId="0" xfId="2" applyNumberFormat="1" applyFont="1" applyFill="1" applyAlignment="1" applyProtection="1">
      <alignment horizontal="right" vertical="center"/>
      <protection locked="0"/>
    </xf>
    <xf numFmtId="3" fontId="35" fillId="0" borderId="0" xfId="0" applyNumberFormat="1" applyFont="1" applyAlignment="1">
      <alignment vertical="center"/>
    </xf>
    <xf numFmtId="189" fontId="35" fillId="0" borderId="0" xfId="2" applyNumberFormat="1" applyFont="1" applyFill="1" applyProtection="1">
      <protection locked="0"/>
    </xf>
    <xf numFmtId="189" fontId="35" fillId="0" borderId="0" xfId="2" applyNumberFormat="1" applyFont="1" applyFill="1" applyAlignment="1">
      <alignment vertical="center"/>
    </xf>
    <xf numFmtId="189" fontId="35" fillId="0" borderId="0" xfId="2" applyNumberFormat="1" applyFont="1" applyFill="1" applyAlignment="1">
      <alignment horizontal="right" vertical="center"/>
    </xf>
    <xf numFmtId="43" fontId="35" fillId="0" borderId="0" xfId="2" applyFont="1" applyFill="1" applyAlignment="1" applyProtection="1">
      <alignment vertical="center"/>
      <protection locked="0"/>
    </xf>
    <xf numFmtId="188" fontId="35" fillId="0" borderId="3" xfId="1" applyNumberFormat="1" applyFont="1" applyFill="1" applyBorder="1" applyAlignment="1" applyProtection="1">
      <alignment vertical="center"/>
      <protection locked="0"/>
    </xf>
    <xf numFmtId="187" fontId="35" fillId="0" borderId="0" xfId="1" applyFont="1" applyFill="1" applyProtection="1">
      <protection locked="0"/>
    </xf>
    <xf numFmtId="0" fontId="35" fillId="0" borderId="0" xfId="0" applyFont="1" applyAlignment="1">
      <alignment horizontal="left" vertical="center"/>
    </xf>
    <xf numFmtId="0" fontId="35" fillId="0" borderId="0" xfId="0" applyFont="1" applyProtection="1">
      <protection locked="0"/>
    </xf>
    <xf numFmtId="189" fontId="35" fillId="0" borderId="3" xfId="2" applyNumberFormat="1" applyFont="1" applyFill="1" applyBorder="1" applyAlignment="1">
      <alignment horizontal="right" vertical="center"/>
    </xf>
    <xf numFmtId="189" fontId="35" fillId="0" borderId="0" xfId="2" applyNumberFormat="1" applyFont="1" applyFill="1" applyBorder="1" applyAlignment="1">
      <alignment horizontal="right" vertical="center"/>
    </xf>
    <xf numFmtId="188" fontId="35" fillId="0" borderId="3" xfId="1" applyNumberFormat="1" applyFont="1" applyFill="1" applyBorder="1" applyAlignment="1">
      <alignment horizontal="right" vertical="center"/>
    </xf>
    <xf numFmtId="191" fontId="35" fillId="0" borderId="0" xfId="1" applyNumberFormat="1" applyFont="1" applyFill="1" applyProtection="1">
      <protection locked="0"/>
    </xf>
    <xf numFmtId="191" fontId="35" fillId="0" borderId="0" xfId="1" applyNumberFormat="1" applyFont="1" applyFill="1" applyAlignment="1">
      <alignment horizontal="right" vertical="center"/>
    </xf>
    <xf numFmtId="188" fontId="36" fillId="0" borderId="0" xfId="0" applyNumberFormat="1" applyFont="1"/>
    <xf numFmtId="188" fontId="28" fillId="0" borderId="0" xfId="0" applyNumberFormat="1" applyFont="1" applyAlignment="1">
      <alignment horizontal="right" vertical="center"/>
    </xf>
    <xf numFmtId="189" fontId="7" fillId="0" borderId="0" xfId="2" applyNumberFormat="1" applyFont="1" applyFill="1" applyBorder="1" applyAlignment="1" applyProtection="1">
      <alignment horizontal="right" vertical="center"/>
      <protection locked="0"/>
    </xf>
    <xf numFmtId="188" fontId="25" fillId="0" borderId="0" xfId="0" applyNumberFormat="1" applyFont="1" applyAlignment="1">
      <alignment horizontal="right" vertical="center"/>
    </xf>
    <xf numFmtId="188" fontId="25" fillId="0" borderId="1" xfId="0" applyNumberFormat="1" applyFont="1" applyBorder="1" applyAlignment="1">
      <alignment horizontal="right" vertical="center"/>
    </xf>
    <xf numFmtId="188" fontId="25" fillId="0" borderId="0" xfId="7" applyNumberFormat="1" applyFont="1" applyAlignment="1">
      <alignment horizontal="right" vertical="center"/>
    </xf>
    <xf numFmtId="188" fontId="25" fillId="0" borderId="0" xfId="2" applyNumberFormat="1" applyFont="1" applyFill="1" applyAlignment="1" applyProtection="1">
      <alignment vertical="center"/>
      <protection locked="0"/>
    </xf>
    <xf numFmtId="188" fontId="25" fillId="0" borderId="0" xfId="3" applyNumberFormat="1" applyFont="1" applyAlignment="1" applyProtection="1">
      <alignment horizontal="right" vertical="center"/>
      <protection locked="0"/>
    </xf>
    <xf numFmtId="0" fontId="41" fillId="0" borderId="0" xfId="0" applyFont="1"/>
    <xf numFmtId="193" fontId="6" fillId="0" borderId="2" xfId="10" applyNumberFormat="1" applyFont="1" applyBorder="1" applyAlignment="1" applyProtection="1">
      <alignment horizontal="center"/>
      <protection locked="0"/>
    </xf>
    <xf numFmtId="43" fontId="28" fillId="0" borderId="0" xfId="2" applyFont="1" applyFill="1" applyAlignment="1" applyProtection="1">
      <alignment horizontal="left" vertical="center"/>
      <protection locked="0"/>
    </xf>
    <xf numFmtId="0" fontId="28" fillId="0" borderId="0" xfId="0" applyFont="1" applyProtection="1">
      <protection locked="0"/>
    </xf>
    <xf numFmtId="190" fontId="28" fillId="0" borderId="0" xfId="3" applyNumberFormat="1" applyFont="1" applyAlignment="1" applyProtection="1">
      <alignment horizontal="left" vertical="center"/>
      <protection locked="0"/>
    </xf>
    <xf numFmtId="188" fontId="28" fillId="0" borderId="1" xfId="2" applyNumberFormat="1" applyFont="1" applyFill="1" applyBorder="1" applyAlignment="1" applyProtection="1">
      <alignment vertical="center"/>
      <protection locked="0"/>
    </xf>
    <xf numFmtId="191" fontId="28" fillId="0" borderId="0" xfId="2" applyNumberFormat="1" applyFont="1" applyFill="1" applyAlignment="1">
      <alignment horizontal="right" vertical="center"/>
    </xf>
    <xf numFmtId="0" fontId="42" fillId="0" borderId="0" xfId="0" applyFont="1"/>
    <xf numFmtId="0" fontId="25" fillId="0" borderId="0" xfId="6" applyFont="1"/>
    <xf numFmtId="0" fontId="25" fillId="0" borderId="0" xfId="3" applyFont="1" applyAlignment="1" applyProtection="1">
      <alignment vertical="center"/>
      <protection locked="0"/>
    </xf>
    <xf numFmtId="3" fontId="25" fillId="0" borderId="0" xfId="0" applyNumberFormat="1" applyFont="1" applyAlignment="1">
      <alignment vertical="center"/>
    </xf>
    <xf numFmtId="189" fontId="25" fillId="0" borderId="0" xfId="2" applyNumberFormat="1" applyFont="1" applyFill="1" applyProtection="1">
      <protection locked="0"/>
    </xf>
    <xf numFmtId="189" fontId="25" fillId="0" borderId="0" xfId="2" applyNumberFormat="1" applyFont="1" applyFill="1" applyAlignment="1" applyProtection="1">
      <alignment horizontal="right" vertical="center"/>
      <protection locked="0"/>
    </xf>
    <xf numFmtId="189" fontId="25" fillId="0" borderId="0" xfId="2" applyNumberFormat="1" applyFont="1" applyFill="1" applyAlignment="1">
      <alignment vertical="center"/>
    </xf>
    <xf numFmtId="0" fontId="25" fillId="0" borderId="0" xfId="0" applyFont="1" applyAlignment="1">
      <alignment vertical="center"/>
    </xf>
    <xf numFmtId="188" fontId="35" fillId="0" borderId="0" xfId="3" applyNumberFormat="1" applyFont="1" applyAlignment="1" applyProtection="1">
      <alignment vertical="center"/>
      <protection locked="0"/>
    </xf>
    <xf numFmtId="188" fontId="6" fillId="0" borderId="0" xfId="3" applyNumberFormat="1" applyFont="1" applyAlignment="1" applyProtection="1">
      <alignment vertical="center"/>
      <protection locked="0"/>
    </xf>
    <xf numFmtId="188" fontId="35" fillId="0" borderId="0" xfId="10" applyNumberFormat="1" applyFont="1" applyAlignment="1" applyProtection="1">
      <alignment horizontal="right" vertical="center"/>
      <protection locked="0"/>
    </xf>
    <xf numFmtId="188" fontId="25" fillId="0" borderId="0" xfId="10" applyNumberFormat="1" applyFont="1" applyAlignment="1" applyProtection="1">
      <alignment horizontal="right" vertical="center"/>
      <protection locked="0"/>
    </xf>
    <xf numFmtId="189" fontId="6" fillId="0" borderId="0" xfId="0" applyNumberFormat="1" applyFont="1" applyProtection="1">
      <protection locked="0"/>
    </xf>
    <xf numFmtId="188" fontId="35" fillId="0" borderId="3" xfId="3" applyNumberFormat="1" applyFont="1" applyBorder="1" applyAlignment="1" applyProtection="1">
      <alignment vertical="center"/>
      <protection locked="0"/>
    </xf>
    <xf numFmtId="188" fontId="35" fillId="0" borderId="5" xfId="0" applyNumberFormat="1" applyFont="1" applyBorder="1" applyAlignment="1">
      <alignment horizontal="right" vertical="center"/>
    </xf>
    <xf numFmtId="188" fontId="6" fillId="0" borderId="5" xfId="0" applyNumberFormat="1" applyFont="1" applyBorder="1" applyAlignment="1">
      <alignment horizontal="right" vertical="center"/>
    </xf>
    <xf numFmtId="203" fontId="6" fillId="0" borderId="0" xfId="1" applyNumberFormat="1" applyFont="1" applyFill="1" applyAlignment="1" applyProtection="1">
      <alignment horizontal="right" vertical="center"/>
      <protection locked="0"/>
    </xf>
    <xf numFmtId="187" fontId="6" fillId="0" borderId="0" xfId="1" applyFont="1" applyFill="1" applyProtection="1">
      <protection locked="0"/>
    </xf>
    <xf numFmtId="203" fontId="6" fillId="0" borderId="0" xfId="1" applyNumberFormat="1" applyFont="1" applyFill="1" applyProtection="1">
      <protection locked="0"/>
    </xf>
    <xf numFmtId="188" fontId="7" fillId="0" borderId="1" xfId="3" applyNumberFormat="1" applyFont="1" applyBorder="1" applyAlignment="1" applyProtection="1">
      <alignment vertical="center"/>
      <protection locked="0"/>
    </xf>
    <xf numFmtId="188" fontId="7" fillId="0" borderId="0" xfId="0" applyNumberFormat="1" applyFont="1" applyAlignment="1" applyProtection="1">
      <alignment horizontal="center" vertical="center"/>
      <protection locked="0"/>
    </xf>
    <xf numFmtId="0" fontId="26" fillId="0" borderId="0" xfId="0" applyFont="1" applyAlignment="1">
      <alignment horizontal="center" vertical="center"/>
    </xf>
    <xf numFmtId="188" fontId="7" fillId="0" borderId="0" xfId="0" quotePrefix="1" applyNumberFormat="1" applyFont="1" applyAlignment="1" applyProtection="1">
      <alignment horizontal="center" vertical="center"/>
      <protection locked="0"/>
    </xf>
    <xf numFmtId="188" fontId="7" fillId="0" borderId="0" xfId="3" applyNumberFormat="1" applyFont="1" applyAlignment="1" applyProtection="1">
      <alignment horizontal="center" vertical="center"/>
      <protection locked="0"/>
    </xf>
    <xf numFmtId="188" fontId="7" fillId="0" borderId="0" xfId="3" applyNumberFormat="1" applyFont="1" applyAlignment="1" applyProtection="1">
      <alignment horizontal="left" vertical="center"/>
      <protection locked="0"/>
    </xf>
    <xf numFmtId="188" fontId="37" fillId="0" borderId="0" xfId="3" applyNumberFormat="1" applyFont="1" applyAlignment="1" applyProtection="1">
      <alignment horizontal="left" vertical="center"/>
      <protection locked="0"/>
    </xf>
    <xf numFmtId="188" fontId="28" fillId="0" borderId="0" xfId="3" applyNumberFormat="1" applyFont="1" applyAlignment="1" applyProtection="1">
      <alignment horizontal="left" vertical="center"/>
      <protection locked="0"/>
    </xf>
    <xf numFmtId="188" fontId="37" fillId="0" borderId="0" xfId="0" applyNumberFormat="1" applyFont="1" applyAlignment="1" applyProtection="1">
      <alignment horizontal="center" vertical="center"/>
      <protection locked="0"/>
    </xf>
    <xf numFmtId="188" fontId="6" fillId="0" borderId="0" xfId="0" applyNumberFormat="1" applyFont="1" applyAlignment="1" applyProtection="1">
      <alignment horizontal="center" vertical="center"/>
      <protection locked="0"/>
    </xf>
    <xf numFmtId="0" fontId="6" fillId="0" borderId="1" xfId="0" applyFont="1" applyBorder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6" fillId="0" borderId="0" xfId="7" applyFont="1" applyAlignment="1" applyProtection="1">
      <alignment horizontal="center" vertical="center"/>
      <protection locked="0"/>
    </xf>
    <xf numFmtId="0" fontId="6" fillId="0" borderId="0" xfId="3" quotePrefix="1" applyFont="1" applyAlignment="1" applyProtection="1">
      <alignment horizontal="center" vertical="center"/>
      <protection locked="0"/>
    </xf>
    <xf numFmtId="0" fontId="35" fillId="0" borderId="0" xfId="3" quotePrefix="1" applyFont="1" applyAlignment="1" applyProtection="1">
      <alignment horizontal="center" vertical="center"/>
      <protection locked="0"/>
    </xf>
    <xf numFmtId="188" fontId="35" fillId="0" borderId="0" xfId="0" applyNumberFormat="1" applyFont="1" applyAlignment="1" applyProtection="1">
      <alignment horizontal="center" vertical="center"/>
      <protection locked="0"/>
    </xf>
    <xf numFmtId="0" fontId="6" fillId="0" borderId="0" xfId="0" quotePrefix="1" applyFont="1" applyProtection="1">
      <protection locked="0"/>
    </xf>
    <xf numFmtId="189" fontId="43" fillId="0" borderId="0" xfId="3" applyNumberFormat="1" applyFont="1" applyAlignment="1">
      <alignment horizontal="center" vertical="center"/>
    </xf>
    <xf numFmtId="189" fontId="7" fillId="0" borderId="1" xfId="0" applyNumberFormat="1" applyFont="1" applyBorder="1" applyAlignment="1">
      <alignment horizontal="right" vertical="center"/>
    </xf>
    <xf numFmtId="189" fontId="7" fillId="0" borderId="2" xfId="0" applyNumberFormat="1" applyFont="1" applyBorder="1" applyAlignment="1">
      <alignment horizontal="center" vertical="center"/>
    </xf>
    <xf numFmtId="189" fontId="7" fillId="0" borderId="1" xfId="0" applyNumberFormat="1" applyFont="1" applyBorder="1" applyAlignment="1">
      <alignment horizontal="center" vertical="center"/>
    </xf>
    <xf numFmtId="189" fontId="6" fillId="0" borderId="1" xfId="0" applyNumberFormat="1" applyFont="1" applyBorder="1" applyAlignment="1">
      <alignment horizontal="right" vertical="center"/>
    </xf>
    <xf numFmtId="189" fontId="6" fillId="0" borderId="2" xfId="0" applyNumberFormat="1" applyFont="1" applyBorder="1" applyAlignment="1">
      <alignment horizontal="center" vertical="center"/>
    </xf>
    <xf numFmtId="189" fontId="6" fillId="0" borderId="1" xfId="0" applyNumberFormat="1" applyFont="1" applyBorder="1" applyAlignment="1">
      <alignment horizontal="center" vertical="center"/>
    </xf>
    <xf numFmtId="0" fontId="30" fillId="0" borderId="2" xfId="3" applyFont="1" applyBorder="1" applyAlignment="1" applyProtection="1">
      <alignment horizontal="center" wrapText="1"/>
      <protection locked="0"/>
    </xf>
    <xf numFmtId="0" fontId="30" fillId="0" borderId="0" xfId="3" applyFont="1" applyAlignment="1" applyProtection="1">
      <alignment horizontal="center" wrapText="1"/>
      <protection locked="0"/>
    </xf>
    <xf numFmtId="0" fontId="30" fillId="0" borderId="1" xfId="3" applyFont="1" applyBorder="1" applyAlignment="1" applyProtection="1">
      <alignment horizontal="center" wrapText="1"/>
      <protection locked="0"/>
    </xf>
    <xf numFmtId="49" fontId="30" fillId="0" borderId="2" xfId="12" applyNumberFormat="1" applyFont="1" applyBorder="1" applyAlignment="1">
      <alignment horizontal="center" wrapText="1"/>
    </xf>
    <xf numFmtId="49" fontId="30" fillId="0" borderId="0" xfId="12" applyNumberFormat="1" applyFont="1" applyAlignment="1">
      <alignment horizontal="center" wrapText="1"/>
    </xf>
    <xf numFmtId="49" fontId="30" fillId="0" borderId="1" xfId="12" applyNumberFormat="1" applyFont="1" applyBorder="1" applyAlignment="1">
      <alignment horizontal="center" wrapText="1"/>
    </xf>
    <xf numFmtId="39" fontId="30" fillId="0" borderId="3" xfId="11" applyFont="1" applyBorder="1" applyAlignment="1">
      <alignment horizontal="center" wrapText="1"/>
    </xf>
    <xf numFmtId="189" fontId="30" fillId="0" borderId="1" xfId="10" applyNumberFormat="1" applyFont="1" applyBorder="1" applyAlignment="1" applyProtection="1">
      <alignment horizontal="right" vertical="center"/>
      <protection locked="0"/>
    </xf>
    <xf numFmtId="189" fontId="30" fillId="0" borderId="3" xfId="10" applyNumberFormat="1" applyFont="1" applyBorder="1" applyAlignment="1" applyProtection="1">
      <alignment horizontal="center" vertical="center"/>
      <protection locked="0"/>
    </xf>
    <xf numFmtId="0" fontId="30" fillId="0" borderId="3" xfId="3" applyFont="1" applyBorder="1" applyAlignment="1" applyProtection="1">
      <alignment horizontal="center" vertical="center"/>
      <protection locked="0"/>
    </xf>
    <xf numFmtId="0" fontId="30" fillId="0" borderId="0" xfId="10" applyFont="1" applyAlignment="1" applyProtection="1">
      <alignment horizontal="center"/>
      <protection locked="0"/>
    </xf>
    <xf numFmtId="0" fontId="30" fillId="0" borderId="1" xfId="10" applyFont="1" applyBorder="1" applyAlignment="1" applyProtection="1">
      <alignment horizontal="center"/>
      <protection locked="0"/>
    </xf>
    <xf numFmtId="39" fontId="30" fillId="0" borderId="0" xfId="11" applyFont="1" applyAlignment="1">
      <alignment horizontal="center" wrapText="1"/>
    </xf>
    <xf numFmtId="189" fontId="6" fillId="0" borderId="1" xfId="10" applyNumberFormat="1" applyFont="1" applyBorder="1" applyAlignment="1" applyProtection="1">
      <alignment horizontal="right" vertical="center"/>
      <protection locked="0"/>
    </xf>
    <xf numFmtId="189" fontId="6" fillId="0" borderId="3" xfId="10" applyNumberFormat="1" applyFont="1" applyBorder="1" applyAlignment="1" applyProtection="1">
      <alignment horizontal="center" vertical="center"/>
      <protection locked="0"/>
    </xf>
    <xf numFmtId="193" fontId="6" fillId="0" borderId="2" xfId="3" applyNumberFormat="1" applyFont="1" applyBorder="1" applyAlignment="1" applyProtection="1">
      <alignment horizontal="center"/>
      <protection locked="0"/>
    </xf>
    <xf numFmtId="193" fontId="6" fillId="0" borderId="0" xfId="3" applyNumberFormat="1" applyFont="1" applyAlignment="1" applyProtection="1">
      <alignment horizontal="center"/>
      <protection locked="0"/>
    </xf>
    <xf numFmtId="193" fontId="6" fillId="0" borderId="1" xfId="3" applyNumberFormat="1" applyFont="1" applyBorder="1" applyAlignment="1" applyProtection="1">
      <alignment horizontal="center"/>
      <protection locked="0"/>
    </xf>
    <xf numFmtId="193" fontId="6" fillId="0" borderId="2" xfId="3" applyNumberFormat="1" applyFont="1" applyBorder="1" applyAlignment="1" applyProtection="1">
      <alignment horizontal="center" wrapText="1"/>
      <protection locked="0"/>
    </xf>
    <xf numFmtId="193" fontId="6" fillId="0" borderId="0" xfId="3" applyNumberFormat="1" applyFont="1" applyAlignment="1" applyProtection="1">
      <alignment horizontal="center" wrapText="1"/>
      <protection locked="0"/>
    </xf>
    <xf numFmtId="193" fontId="6" fillId="0" borderId="1" xfId="3" applyNumberFormat="1" applyFont="1" applyBorder="1" applyAlignment="1" applyProtection="1">
      <alignment horizontal="center" wrapText="1"/>
      <protection locked="0"/>
    </xf>
    <xf numFmtId="193" fontId="6" fillId="0" borderId="3" xfId="10" applyNumberFormat="1" applyFont="1" applyBorder="1" applyAlignment="1" applyProtection="1">
      <alignment horizontal="center"/>
      <protection locked="0"/>
    </xf>
    <xf numFmtId="193" fontId="10" fillId="0" borderId="0" xfId="3" applyNumberFormat="1" applyFont="1" applyAlignment="1" applyProtection="1">
      <alignment horizontal="center" wrapText="1"/>
      <protection locked="0"/>
    </xf>
    <xf numFmtId="193" fontId="10" fillId="0" borderId="1" xfId="3" applyNumberFormat="1" applyFont="1" applyBorder="1" applyAlignment="1" applyProtection="1">
      <alignment horizontal="center" wrapText="1"/>
      <protection locked="0"/>
    </xf>
  </cellXfs>
  <cellStyles count="217">
    <cellStyle name="^6A_x0001_" xfId="14"/>
    <cellStyle name="๒๖๋_x000d_A_x0001_" xfId="15"/>
    <cellStyle name="A_x0001_" xfId="16"/>
    <cellStyle name="Comma" xfId="1" builtinId="3"/>
    <cellStyle name="Comma 10" xfId="18"/>
    <cellStyle name="Comma 10 7" xfId="19"/>
    <cellStyle name="Comma 10 7 2" xfId="167"/>
    <cellStyle name="Comma 11" xfId="20"/>
    <cellStyle name="Comma 12" xfId="21"/>
    <cellStyle name="Comma 12 2" xfId="22"/>
    <cellStyle name="Comma 12 2 2" xfId="168"/>
    <cellStyle name="Comma 13" xfId="23"/>
    <cellStyle name="Comma 13 2" xfId="24"/>
    <cellStyle name="Comma 13 2 2" xfId="169"/>
    <cellStyle name="Comma 14" xfId="25"/>
    <cellStyle name="Comma 14 2" xfId="26"/>
    <cellStyle name="Comma 14 2 2" xfId="170"/>
    <cellStyle name="Comma 15" xfId="27"/>
    <cellStyle name="Comma 15 2" xfId="28"/>
    <cellStyle name="Comma 15 2 2" xfId="171"/>
    <cellStyle name="Comma 16" xfId="29"/>
    <cellStyle name="Comma 16 2" xfId="30"/>
    <cellStyle name="Comma 16 2 2" xfId="172"/>
    <cellStyle name="Comma 17" xfId="31"/>
    <cellStyle name="Comma 17 2" xfId="32"/>
    <cellStyle name="Comma 17 2 2" xfId="173"/>
    <cellStyle name="Comma 18" xfId="33"/>
    <cellStyle name="Comma 18 2" xfId="34"/>
    <cellStyle name="Comma 18 2 2" xfId="174"/>
    <cellStyle name="Comma 19" xfId="35"/>
    <cellStyle name="Comma 19 2" xfId="36"/>
    <cellStyle name="Comma 19 2 2" xfId="175"/>
    <cellStyle name="Comma 2" xfId="2"/>
    <cellStyle name="Comma 2 15 2" xfId="37"/>
    <cellStyle name="Comma 2 15 2 2" xfId="38"/>
    <cellStyle name="Comma 2 15 2 2 2" xfId="177"/>
    <cellStyle name="Comma 2 15 2 3" xfId="176"/>
    <cellStyle name="Comma 2 2" xfId="39"/>
    <cellStyle name="Comma 2 2 2" xfId="40"/>
    <cellStyle name="Comma 2 2 2 2" xfId="179"/>
    <cellStyle name="Comma 2 2 3" xfId="178"/>
    <cellStyle name="Comma 2 3" xfId="41"/>
    <cellStyle name="Comma 2 4" xfId="42"/>
    <cellStyle name="Comma 2 4 2" xfId="180"/>
    <cellStyle name="Comma 2 5" xfId="165"/>
    <cellStyle name="Comma 20" xfId="43"/>
    <cellStyle name="Comma 20 2" xfId="44"/>
    <cellStyle name="Comma 20 2 2" xfId="181"/>
    <cellStyle name="Comma 21" xfId="45"/>
    <cellStyle name="Comma 21 2" xfId="46"/>
    <cellStyle name="Comma 21 2 2" xfId="182"/>
    <cellStyle name="Comma 22" xfId="47"/>
    <cellStyle name="Comma 22 2" xfId="48"/>
    <cellStyle name="Comma 22 2 2" xfId="183"/>
    <cellStyle name="Comma 23" xfId="49"/>
    <cellStyle name="Comma 23 2" xfId="50"/>
    <cellStyle name="Comma 23 2 2" xfId="184"/>
    <cellStyle name="Comma 24" xfId="51"/>
    <cellStyle name="Comma 24 2" xfId="52"/>
    <cellStyle name="Comma 24 2 2" xfId="185"/>
    <cellStyle name="Comma 25" xfId="53"/>
    <cellStyle name="Comma 25 2" xfId="54"/>
    <cellStyle name="Comma 25 2 2" xfId="186"/>
    <cellStyle name="Comma 25 3" xfId="55"/>
    <cellStyle name="Comma 25 3 2" xfId="187"/>
    <cellStyle name="Comma 26" xfId="56"/>
    <cellStyle name="Comma 26 2" xfId="161"/>
    <cellStyle name="Comma 26 2 2" xfId="215"/>
    <cellStyle name="Comma 26 3" xfId="188"/>
    <cellStyle name="Comma 27" xfId="17"/>
    <cellStyle name="Comma 27 2" xfId="162"/>
    <cellStyle name="Comma 27 2 2" xfId="216"/>
    <cellStyle name="Comma 27 3" xfId="166"/>
    <cellStyle name="Comma 28" xfId="160"/>
    <cellStyle name="Comma 28 2" xfId="214"/>
    <cellStyle name="Comma 29" xfId="164"/>
    <cellStyle name="Comma 3" xfId="57"/>
    <cellStyle name="Comma 3 2" xfId="58"/>
    <cellStyle name="Comma 3 2 2" xfId="190"/>
    <cellStyle name="Comma 3 3" xfId="189"/>
    <cellStyle name="Comma 4" xfId="59"/>
    <cellStyle name="Comma 4 2" xfId="60"/>
    <cellStyle name="Comma 4 2 2" xfId="61"/>
    <cellStyle name="Comma 4 2 2 2" xfId="193"/>
    <cellStyle name="Comma 4 2 3" xfId="192"/>
    <cellStyle name="Comma 4 3" xfId="62"/>
    <cellStyle name="Comma 4 4" xfId="63"/>
    <cellStyle name="Comma 4 5" xfId="64"/>
    <cellStyle name="Comma 4 6" xfId="65"/>
    <cellStyle name="Comma 4 6 2" xfId="194"/>
    <cellStyle name="Comma 4 7" xfId="191"/>
    <cellStyle name="Comma 5" xfId="66"/>
    <cellStyle name="Comma 5 2" xfId="67"/>
    <cellStyle name="Comma 5 2 2" xfId="196"/>
    <cellStyle name="Comma 5 3" xfId="195"/>
    <cellStyle name="Comma 6" xfId="68"/>
    <cellStyle name="Comma 6 2" xfId="69"/>
    <cellStyle name="Comma 6 2 2" xfId="198"/>
    <cellStyle name="Comma 6 3" xfId="197"/>
    <cellStyle name="Comma 7" xfId="70"/>
    <cellStyle name="Comma 7 2" xfId="71"/>
    <cellStyle name="Comma 7 2 2" xfId="200"/>
    <cellStyle name="Comma 7 3" xfId="199"/>
    <cellStyle name="Comma 8" xfId="72"/>
    <cellStyle name="Comma 8 2" xfId="73"/>
    <cellStyle name="Comma 8 2 2" xfId="202"/>
    <cellStyle name="Comma 8 3" xfId="201"/>
    <cellStyle name="Comma 9" xfId="74"/>
    <cellStyle name="Comma 9 2" xfId="75"/>
    <cellStyle name="Comma 9 2 2" xfId="204"/>
    <cellStyle name="Comma 9 3" xfId="203"/>
    <cellStyle name="comma zerodec" xfId="76"/>
    <cellStyle name="Comma_030120040285T02" xfId="4"/>
    <cellStyle name="Currency1" xfId="77"/>
    <cellStyle name="Date" xfId="78"/>
    <cellStyle name="Dollar (zero dec)" xfId="79"/>
    <cellStyle name="Euro" xfId="80"/>
    <cellStyle name="Fixed" xfId="81"/>
    <cellStyle name="Grey" xfId="82"/>
    <cellStyle name="Heading" xfId="83"/>
    <cellStyle name="HEADING1" xfId="84"/>
    <cellStyle name="HEADING2" xfId="85"/>
    <cellStyle name="Hyperlink 2" xfId="86"/>
    <cellStyle name="Input [yellow]" xfId="87"/>
    <cellStyle name="no dec" xfId="88"/>
    <cellStyle name="Normal" xfId="0" builtinId="0"/>
    <cellStyle name="Normal - Style1" xfId="89"/>
    <cellStyle name="Normal 10" xfId="90"/>
    <cellStyle name="Normal 10 14" xfId="7"/>
    <cellStyle name="Normal 11" xfId="91"/>
    <cellStyle name="Normal 12" xfId="92"/>
    <cellStyle name="Normal 125" xfId="93"/>
    <cellStyle name="Normal 13" xfId="94"/>
    <cellStyle name="Normal 14" xfId="95"/>
    <cellStyle name="Normal 14 2" xfId="96"/>
    <cellStyle name="Normal 15" xfId="5"/>
    <cellStyle name="Normal 15 2" xfId="97"/>
    <cellStyle name="Normal 16" xfId="98"/>
    <cellStyle name="Normal 17" xfId="8"/>
    <cellStyle name="Normal 18" xfId="13"/>
    <cellStyle name="Normal 18 2" xfId="153"/>
    <cellStyle name="Normal 19" xfId="145"/>
    <cellStyle name="Normal 19 2" xfId="154"/>
    <cellStyle name="Normal 2" xfId="99"/>
    <cellStyle name="Normal 2 2" xfId="100"/>
    <cellStyle name="Normal 2 2 2 5" xfId="101"/>
    <cellStyle name="Normal 20" xfId="150"/>
    <cellStyle name="Normal 20 2" xfId="155"/>
    <cellStyle name="Normal 21" xfId="151"/>
    <cellStyle name="Normal 21 2" xfId="156"/>
    <cellStyle name="Normal 22" xfId="152"/>
    <cellStyle name="Normal 22 2" xfId="157"/>
    <cellStyle name="Normal 23" xfId="159"/>
    <cellStyle name="Normal 3" xfId="102"/>
    <cellStyle name="Normal 4" xfId="103"/>
    <cellStyle name="Normal 5" xfId="104"/>
    <cellStyle name="Normal 6" xfId="105"/>
    <cellStyle name="Normal 7" xfId="106"/>
    <cellStyle name="Normal 8" xfId="107"/>
    <cellStyle name="Normal 9" xfId="108"/>
    <cellStyle name="Normal_030120040285T02" xfId="3"/>
    <cellStyle name="Normal_BWG_FS_07_T2" xfId="6"/>
    <cellStyle name="Normal_BWG_FS_07_T2 2" xfId="163"/>
    <cellStyle name="Normal_BWG_YE'06_T2 2" xfId="12"/>
    <cellStyle name="Normal_BWGT2" xfId="9"/>
    <cellStyle name="oft Excel]_x000d__x000a_Comment=The open=/f lines load custom functions into the Paste Function list._x000d__x000a_Maximized=3_x000d__x000a_Basics=1_x000d__x000a_A" xfId="109"/>
    <cellStyle name="oft Excel]_x000d__x000a_Comment=The open=/f lines load custom functions into the Paste Function list._x000d__x000a_Maximized=3_x000d__x000a_Basics=1_x000d__x000a_A 2" xfId="110"/>
    <cellStyle name="oft Excel]_x000d__x000a_Comment=The open=/f lines load custom functions into the Paste Function list._x000d__x000a_Maximized=3_x000d__x000a_Basics=1_x000d__x000a_A 2 2" xfId="206"/>
    <cellStyle name="oft Excel]_x000d__x000a_Comment=The open=/f lines load custom functions into the Paste Function list._x000d__x000a_Maximized=3_x000d__x000a_Basics=1_x000d__x000a_A 3" xfId="205"/>
    <cellStyle name="Percent" xfId="158" builtinId="5"/>
    <cellStyle name="Percent (0)" xfId="111"/>
    <cellStyle name="Percent [2]" xfId="112"/>
    <cellStyle name="Percent 2" xfId="113"/>
    <cellStyle name="Percent 3" xfId="114"/>
    <cellStyle name="Quantity" xfId="115"/>
    <cellStyle name="Tickmark" xfId="116"/>
    <cellStyle name="เครื่องหมายจุลภาค 10" xfId="117"/>
    <cellStyle name="เครื่องหมายจุลภาค 11" xfId="118"/>
    <cellStyle name="เครื่องหมายจุลภาค 12" xfId="119"/>
    <cellStyle name="เครื่องหมายจุลภาค 14" xfId="120"/>
    <cellStyle name="เครื่องหมายจุลภาค 14 2" xfId="121"/>
    <cellStyle name="เครื่องหมายจุลภาค 14 2 2" xfId="208"/>
    <cellStyle name="เครื่องหมายจุลภาค 14 3" xfId="207"/>
    <cellStyle name="เครื่องหมายจุลภาค 2" xfId="122"/>
    <cellStyle name="เครื่องหมายจุลภาค 2 2" xfId="123"/>
    <cellStyle name="เครื่องหมายจุลภาค 2 3" xfId="124"/>
    <cellStyle name="เครื่องหมายจุลภาค 2 3 2" xfId="210"/>
    <cellStyle name="เครื่องหมายจุลภาค 2 4" xfId="209"/>
    <cellStyle name="เครื่องหมายจุลภาค 3" xfId="125"/>
    <cellStyle name="เครื่องหมายจุลภาค 3 2" xfId="126"/>
    <cellStyle name="เครื่องหมายจุลภาค 3 2 2" xfId="212"/>
    <cellStyle name="เครื่องหมายจุลภาค 3 3" xfId="211"/>
    <cellStyle name="เครื่องหมายจุลภาค 4" xfId="127"/>
    <cellStyle name="เครื่องหมายจุลภาค 5" xfId="128"/>
    <cellStyle name="เครื่องหมายจุลภาค 6" xfId="129"/>
    <cellStyle name="เครื่องหมายจุลภาค 7" xfId="130"/>
    <cellStyle name="เครื่องหมายจุลภาค 7 2" xfId="131"/>
    <cellStyle name="เครื่องหมายจุลภาค 7 2 2" xfId="213"/>
    <cellStyle name="เครื่องหมายจุลภาค 8" xfId="132"/>
    <cellStyle name="เครื่องหมายจุลภาค 8 2" xfId="133"/>
    <cellStyle name="เครื่องหมายจุลภาค 9" xfId="134"/>
    <cellStyle name="เครื่องหมายจุลภาค_UMI_lead sheet_Q106" xfId="135"/>
    <cellStyle name="ปกติ 2" xfId="136"/>
    <cellStyle name="ปกติ 3" xfId="137"/>
    <cellStyle name="ปกติ 3 2" xfId="138"/>
    <cellStyle name="ปกติ 4" xfId="139"/>
    <cellStyle name="ปกติ 5" xfId="140"/>
    <cellStyle name="ปกติ 6" xfId="141"/>
    <cellStyle name="ปกติ 6 2" xfId="142"/>
    <cellStyle name="ปกติ 7" xfId="143"/>
    <cellStyle name="ปกติ 8" xfId="144"/>
    <cellStyle name="ปกติ_Bland_E_Q1_13-8-48" xfId="10"/>
    <cellStyle name="ปกติ_Sheet1" xfId="11"/>
    <cellStyle name="เปอร์เซ็นต์ 2" xfId="146"/>
    <cellStyle name="เปอร์เซ็นต์ 3" xfId="147"/>
    <cellStyle name="เปอร์เซ็นต์ 3 2" xfId="148"/>
    <cellStyle name="標準_16_Financial Services" xfId="149"/>
  </cellStyles>
  <dxfs count="0"/>
  <tableStyles count="0" defaultTableStyle="TableStyleMedium2" defaultPivotStyle="PivotStyleLight16"/>
  <colors>
    <mruColors>
      <color rgb="FF00FFFF"/>
      <color rgb="FFCC99FF"/>
      <color rgb="FF660033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xmlns="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K97"/>
  <sheetViews>
    <sheetView tabSelected="1" zoomScaleNormal="100" zoomScaleSheetLayoutView="80" workbookViewId="0">
      <selection activeCell="A13" sqref="A13"/>
    </sheetView>
  </sheetViews>
  <sheetFormatPr defaultColWidth="9.125" defaultRowHeight="23.25" x14ac:dyDescent="0.5"/>
  <cols>
    <col min="1" max="1" width="4.875" style="48" customWidth="1"/>
    <col min="2" max="2" width="48.125" style="49" customWidth="1"/>
    <col min="3" max="3" width="8.375" style="362" customWidth="1"/>
    <col min="4" max="4" width="2" style="49" customWidth="1"/>
    <col min="5" max="5" width="18.125" style="46" customWidth="1"/>
    <col min="6" max="6" width="1.625" style="47" customWidth="1"/>
    <col min="7" max="7" width="18.125" style="46" customWidth="1"/>
    <col min="8" max="8" width="1.625" style="47" customWidth="1"/>
    <col min="9" max="9" width="18.125" style="46" customWidth="1"/>
    <col min="10" max="10" width="1.625" style="47" customWidth="1"/>
    <col min="11" max="11" width="18.125" style="47" customWidth="1"/>
    <col min="12" max="16384" width="9.125" style="34"/>
  </cols>
  <sheetData>
    <row r="1" spans="1:11" x14ac:dyDescent="0.5">
      <c r="A1" s="75" t="s">
        <v>157</v>
      </c>
      <c r="B1" s="76"/>
      <c r="C1" s="32"/>
      <c r="D1" s="53"/>
      <c r="E1" s="77"/>
      <c r="F1" s="53"/>
      <c r="G1" s="78"/>
      <c r="H1" s="154"/>
      <c r="I1" s="378"/>
      <c r="J1" s="33"/>
      <c r="K1" s="155"/>
    </row>
    <row r="2" spans="1:11" x14ac:dyDescent="0.25">
      <c r="A2" s="75" t="s">
        <v>0</v>
      </c>
      <c r="B2" s="79"/>
      <c r="C2" s="32"/>
      <c r="D2" s="53"/>
      <c r="E2" s="77"/>
      <c r="F2" s="53"/>
      <c r="G2" s="78"/>
      <c r="H2" s="154"/>
      <c r="I2" s="33"/>
      <c r="J2" s="33"/>
      <c r="K2" s="156"/>
    </row>
    <row r="3" spans="1:11" x14ac:dyDescent="0.25">
      <c r="A3" s="80" t="s">
        <v>203</v>
      </c>
      <c r="B3" s="81"/>
      <c r="C3" s="361"/>
      <c r="D3" s="157"/>
      <c r="E3" s="82"/>
      <c r="F3" s="157"/>
      <c r="G3" s="83"/>
      <c r="H3" s="158"/>
      <c r="I3" s="84"/>
      <c r="J3" s="159"/>
      <c r="K3" s="159"/>
    </row>
    <row r="4" spans="1:11" ht="14.45" customHeight="1" x14ac:dyDescent="0.5">
      <c r="A4" s="73"/>
      <c r="B4" s="35"/>
      <c r="D4" s="35"/>
      <c r="E4" s="180"/>
      <c r="F4" s="160"/>
      <c r="G4" s="180"/>
      <c r="H4" s="160"/>
      <c r="I4" s="180"/>
      <c r="J4" s="160"/>
      <c r="K4" s="160"/>
    </row>
    <row r="5" spans="1:11" x14ac:dyDescent="0.5">
      <c r="A5" s="73"/>
      <c r="B5" s="35"/>
      <c r="D5" s="35"/>
      <c r="E5" s="379" t="s">
        <v>158</v>
      </c>
      <c r="F5" s="379"/>
      <c r="G5" s="379"/>
      <c r="H5" s="379"/>
      <c r="I5" s="379"/>
      <c r="J5" s="379"/>
      <c r="K5" s="379"/>
    </row>
    <row r="6" spans="1:11" ht="19.350000000000001" customHeight="1" x14ac:dyDescent="0.5">
      <c r="A6" s="73"/>
      <c r="B6" s="35"/>
      <c r="D6" s="35"/>
      <c r="E6" s="380" t="s">
        <v>1</v>
      </c>
      <c r="F6" s="380"/>
      <c r="G6" s="380"/>
      <c r="H6" s="36"/>
      <c r="I6" s="380" t="s">
        <v>2</v>
      </c>
      <c r="J6" s="380"/>
      <c r="K6" s="380"/>
    </row>
    <row r="7" spans="1:11" x14ac:dyDescent="0.5">
      <c r="A7" s="73"/>
      <c r="B7" s="35"/>
      <c r="D7" s="35"/>
      <c r="E7" s="381" t="s">
        <v>107</v>
      </c>
      <c r="F7" s="381"/>
      <c r="G7" s="381"/>
      <c r="H7" s="36"/>
      <c r="I7" s="381" t="s">
        <v>107</v>
      </c>
      <c r="J7" s="381"/>
      <c r="K7" s="381"/>
    </row>
    <row r="8" spans="1:11" x14ac:dyDescent="0.5">
      <c r="A8" s="73"/>
      <c r="B8" s="35"/>
      <c r="D8" s="35"/>
      <c r="E8" s="179" t="s">
        <v>204</v>
      </c>
      <c r="F8" s="52"/>
      <c r="G8" s="52" t="s">
        <v>159</v>
      </c>
      <c r="H8" s="36"/>
      <c r="I8" s="179" t="s">
        <v>204</v>
      </c>
      <c r="J8" s="52"/>
      <c r="K8" s="52" t="s">
        <v>159</v>
      </c>
    </row>
    <row r="9" spans="1:11" x14ac:dyDescent="0.5">
      <c r="A9" s="73"/>
      <c r="B9" s="35"/>
      <c r="D9" s="35"/>
      <c r="E9" s="181" t="s">
        <v>150</v>
      </c>
      <c r="F9" s="52"/>
      <c r="G9" s="182" t="s">
        <v>150</v>
      </c>
      <c r="H9" s="36"/>
      <c r="I9" s="181" t="s">
        <v>150</v>
      </c>
      <c r="J9" s="52"/>
      <c r="K9" s="182" t="s">
        <v>150</v>
      </c>
    </row>
    <row r="10" spans="1:11" x14ac:dyDescent="0.5">
      <c r="A10" s="73"/>
      <c r="B10" s="35"/>
      <c r="D10" s="35"/>
      <c r="E10" s="52" t="s">
        <v>160</v>
      </c>
      <c r="F10" s="52"/>
      <c r="G10" s="52"/>
      <c r="H10" s="36"/>
      <c r="I10" s="52" t="s">
        <v>160</v>
      </c>
      <c r="J10" s="52"/>
      <c r="K10" s="52"/>
    </row>
    <row r="11" spans="1:11" x14ac:dyDescent="0.5">
      <c r="A11" s="73"/>
      <c r="B11" s="35"/>
      <c r="C11" s="161" t="s">
        <v>3</v>
      </c>
      <c r="D11" s="35"/>
      <c r="E11" s="161" t="s">
        <v>161</v>
      </c>
      <c r="F11" s="162"/>
      <c r="G11" s="161" t="s">
        <v>162</v>
      </c>
      <c r="H11" s="36"/>
      <c r="I11" s="161" t="s">
        <v>161</v>
      </c>
      <c r="J11" s="162"/>
      <c r="K11" s="161" t="s">
        <v>162</v>
      </c>
    </row>
    <row r="12" spans="1:11" ht="7.5" customHeight="1" x14ac:dyDescent="0.5">
      <c r="A12" s="37"/>
      <c r="B12" s="85"/>
      <c r="C12" s="363"/>
      <c r="D12" s="35"/>
      <c r="E12" s="163"/>
      <c r="F12" s="164"/>
      <c r="G12" s="86"/>
      <c r="H12" s="36"/>
      <c r="I12" s="163"/>
      <c r="J12" s="164"/>
      <c r="K12" s="86"/>
    </row>
    <row r="13" spans="1:11" x14ac:dyDescent="0.25">
      <c r="A13" s="75" t="s">
        <v>4</v>
      </c>
      <c r="B13" s="87"/>
      <c r="D13" s="85"/>
      <c r="E13" s="88"/>
      <c r="F13" s="38"/>
      <c r="G13" s="88"/>
      <c r="H13" s="38"/>
      <c r="I13" s="88"/>
      <c r="J13" s="38"/>
      <c r="K13" s="38"/>
    </row>
    <row r="14" spans="1:11" x14ac:dyDescent="0.25">
      <c r="A14" s="75" t="s">
        <v>5</v>
      </c>
      <c r="B14" s="39"/>
      <c r="C14" s="89"/>
      <c r="D14" s="39"/>
      <c r="E14" s="90"/>
      <c r="F14" s="91"/>
      <c r="G14" s="90"/>
      <c r="H14" s="91"/>
      <c r="I14" s="90"/>
      <c r="J14" s="91"/>
      <c r="K14" s="90"/>
    </row>
    <row r="15" spans="1:11" ht="23.1" customHeight="1" x14ac:dyDescent="0.25">
      <c r="A15" s="39" t="s">
        <v>6</v>
      </c>
      <c r="B15" s="39"/>
      <c r="C15" s="89"/>
      <c r="D15" s="39"/>
      <c r="E15" s="41">
        <v>1666637</v>
      </c>
      <c r="F15" s="92"/>
      <c r="G15" s="93">
        <v>1537760</v>
      </c>
      <c r="H15" s="92"/>
      <c r="I15" s="41">
        <v>396827</v>
      </c>
      <c r="J15" s="40"/>
      <c r="K15" s="41">
        <v>248413</v>
      </c>
    </row>
    <row r="16" spans="1:11" ht="23.1" customHeight="1" x14ac:dyDescent="0.25">
      <c r="A16" s="39" t="s">
        <v>101</v>
      </c>
      <c r="B16" s="39"/>
      <c r="C16" s="165" t="s">
        <v>163</v>
      </c>
      <c r="D16" s="39"/>
      <c r="E16" s="41">
        <v>261543</v>
      </c>
      <c r="F16" s="92"/>
      <c r="G16" s="93">
        <v>231178</v>
      </c>
      <c r="H16" s="92"/>
      <c r="I16" s="41">
        <v>3593631</v>
      </c>
      <c r="J16" s="40"/>
      <c r="K16" s="41">
        <v>3551612</v>
      </c>
    </row>
    <row r="17" spans="1:11" ht="23.1" customHeight="1" x14ac:dyDescent="0.25">
      <c r="A17" s="39" t="s">
        <v>7</v>
      </c>
      <c r="B17" s="39"/>
      <c r="C17" s="165" t="s">
        <v>164</v>
      </c>
      <c r="D17" s="39"/>
      <c r="E17" s="41">
        <v>1576793</v>
      </c>
      <c r="F17" s="92"/>
      <c r="G17" s="93">
        <v>1342777</v>
      </c>
      <c r="H17" s="92"/>
      <c r="I17" s="41">
        <v>493099</v>
      </c>
      <c r="J17" s="40"/>
      <c r="K17" s="41">
        <v>519950</v>
      </c>
    </row>
    <row r="18" spans="1:11" ht="23.1" customHeight="1" x14ac:dyDescent="0.25">
      <c r="A18" s="39" t="s">
        <v>118</v>
      </c>
      <c r="B18" s="39"/>
      <c r="C18" s="165" t="s">
        <v>165</v>
      </c>
      <c r="D18" s="39"/>
      <c r="E18" s="41">
        <v>0</v>
      </c>
      <c r="F18" s="32"/>
      <c r="G18" s="93">
        <v>0</v>
      </c>
      <c r="H18" s="92"/>
      <c r="I18" s="41">
        <v>2615451</v>
      </c>
      <c r="J18" s="40"/>
      <c r="K18" s="41">
        <v>3106505</v>
      </c>
    </row>
    <row r="19" spans="1:11" ht="23.1" customHeight="1" x14ac:dyDescent="0.25">
      <c r="A19" s="39" t="s">
        <v>8</v>
      </c>
      <c r="B19" s="39"/>
      <c r="C19" s="94"/>
      <c r="D19" s="39"/>
      <c r="E19" s="41">
        <v>42923</v>
      </c>
      <c r="F19" s="32"/>
      <c r="G19" s="93">
        <v>51563</v>
      </c>
      <c r="H19" s="92"/>
      <c r="I19" s="41">
        <v>1555</v>
      </c>
      <c r="J19" s="40"/>
      <c r="K19" s="41">
        <v>0</v>
      </c>
    </row>
    <row r="20" spans="1:11" ht="23.1" customHeight="1" x14ac:dyDescent="0.25">
      <c r="A20" s="39" t="s">
        <v>102</v>
      </c>
      <c r="B20" s="39"/>
      <c r="C20" s="165" t="s">
        <v>166</v>
      </c>
      <c r="D20" s="39"/>
      <c r="E20" s="41">
        <v>1649738</v>
      </c>
      <c r="F20" s="32"/>
      <c r="G20" s="93">
        <v>2546113</v>
      </c>
      <c r="H20" s="92"/>
      <c r="I20" s="41">
        <v>9317</v>
      </c>
      <c r="J20" s="40"/>
      <c r="K20" s="41">
        <v>507303</v>
      </c>
    </row>
    <row r="21" spans="1:11" ht="23.1" customHeight="1" x14ac:dyDescent="0.25">
      <c r="A21" s="39" t="s">
        <v>9</v>
      </c>
      <c r="B21" s="74"/>
      <c r="C21" s="94"/>
      <c r="D21" s="39"/>
      <c r="E21" s="41">
        <v>83053</v>
      </c>
      <c r="F21" s="92"/>
      <c r="G21" s="95">
        <v>80294</v>
      </c>
      <c r="H21" s="92"/>
      <c r="I21" s="41">
        <v>24246</v>
      </c>
      <c r="J21" s="40"/>
      <c r="K21" s="41">
        <v>20627</v>
      </c>
    </row>
    <row r="22" spans="1:11" ht="23.1" customHeight="1" x14ac:dyDescent="0.25">
      <c r="A22" s="39" t="s">
        <v>10</v>
      </c>
      <c r="B22" s="39"/>
      <c r="C22" s="94"/>
      <c r="D22" s="39"/>
      <c r="E22" s="42">
        <f>SUM(E15:E21)</f>
        <v>5280687</v>
      </c>
      <c r="F22" s="92"/>
      <c r="G22" s="42">
        <f>SUM(G15:G21)</f>
        <v>5789685</v>
      </c>
      <c r="H22" s="92"/>
      <c r="I22" s="42">
        <f>SUM(I15:I21)</f>
        <v>7134126</v>
      </c>
      <c r="J22" s="92"/>
      <c r="K22" s="42">
        <f>SUM(K15:K21)</f>
        <v>7954410</v>
      </c>
    </row>
    <row r="23" spans="1:11" ht="20.100000000000001" customHeight="1" x14ac:dyDescent="0.5">
      <c r="A23" s="96"/>
      <c r="B23" s="39"/>
      <c r="C23" s="94"/>
      <c r="D23" s="39"/>
      <c r="E23" s="97"/>
      <c r="F23" s="92"/>
      <c r="G23" s="92"/>
      <c r="H23" s="92"/>
      <c r="I23" s="92"/>
      <c r="J23" s="92"/>
      <c r="K23" s="92"/>
    </row>
    <row r="24" spans="1:11" ht="23.1" customHeight="1" x14ac:dyDescent="0.25">
      <c r="A24" s="75" t="s">
        <v>119</v>
      </c>
      <c r="B24" s="39"/>
      <c r="C24" s="94"/>
      <c r="D24" s="39"/>
      <c r="E24" s="98"/>
      <c r="F24" s="92"/>
      <c r="G24" s="99"/>
      <c r="H24" s="92"/>
      <c r="I24" s="99"/>
      <c r="J24" s="92"/>
      <c r="K24" s="99"/>
    </row>
    <row r="25" spans="1:11" ht="23.1" customHeight="1" x14ac:dyDescent="0.25">
      <c r="A25" s="39" t="s">
        <v>11</v>
      </c>
      <c r="B25" s="39"/>
      <c r="C25" s="165"/>
      <c r="D25" s="39"/>
      <c r="E25" s="41">
        <v>0</v>
      </c>
      <c r="F25" s="32"/>
      <c r="G25" s="93">
        <v>0</v>
      </c>
      <c r="H25" s="92"/>
      <c r="I25" s="41">
        <v>11137587</v>
      </c>
      <c r="J25" s="40"/>
      <c r="K25" s="41">
        <v>11137587</v>
      </c>
    </row>
    <row r="26" spans="1:11" ht="23.1" customHeight="1" x14ac:dyDescent="0.25">
      <c r="A26" s="39" t="s">
        <v>194</v>
      </c>
      <c r="B26" s="39"/>
      <c r="C26" s="165" t="s">
        <v>140</v>
      </c>
      <c r="D26" s="39"/>
      <c r="E26" s="41">
        <v>214411</v>
      </c>
      <c r="F26" s="32"/>
      <c r="G26" s="93">
        <v>0</v>
      </c>
      <c r="H26" s="92"/>
      <c r="I26" s="41">
        <v>0</v>
      </c>
      <c r="J26" s="40"/>
      <c r="K26" s="41">
        <v>0</v>
      </c>
    </row>
    <row r="27" spans="1:11" ht="23.1" customHeight="1" x14ac:dyDescent="0.25">
      <c r="A27" s="39" t="s">
        <v>12</v>
      </c>
      <c r="B27" s="39"/>
      <c r="C27" s="364"/>
      <c r="D27" s="39"/>
      <c r="E27" s="41">
        <v>41839968</v>
      </c>
      <c r="F27" s="92"/>
      <c r="G27" s="93">
        <v>41839968</v>
      </c>
      <c r="H27" s="92"/>
      <c r="I27" s="41">
        <v>13253975</v>
      </c>
      <c r="J27" s="40"/>
      <c r="K27" s="41">
        <v>13253975</v>
      </c>
    </row>
    <row r="28" spans="1:11" ht="23.1" customHeight="1" x14ac:dyDescent="0.25">
      <c r="A28" s="39" t="s">
        <v>103</v>
      </c>
      <c r="B28" s="39"/>
      <c r="C28" s="165" t="s">
        <v>177</v>
      </c>
      <c r="D28" s="39"/>
      <c r="E28" s="41">
        <v>14595700</v>
      </c>
      <c r="F28" s="92"/>
      <c r="G28" s="93">
        <v>14772916</v>
      </c>
      <c r="H28" s="92"/>
      <c r="I28" s="41">
        <v>498502</v>
      </c>
      <c r="J28" s="40"/>
      <c r="K28" s="41">
        <v>488069</v>
      </c>
    </row>
    <row r="29" spans="1:11" ht="23.1" customHeight="1" x14ac:dyDescent="0.25">
      <c r="A29" s="39" t="s">
        <v>13</v>
      </c>
      <c r="B29" s="39"/>
      <c r="C29" s="165" t="s">
        <v>188</v>
      </c>
      <c r="D29" s="39"/>
      <c r="E29" s="41">
        <v>45152</v>
      </c>
      <c r="F29" s="92"/>
      <c r="G29" s="93">
        <v>56990</v>
      </c>
      <c r="H29" s="92"/>
      <c r="I29" s="41">
        <v>1093</v>
      </c>
      <c r="J29" s="40"/>
      <c r="K29" s="41">
        <v>2185</v>
      </c>
    </row>
    <row r="30" spans="1:11" ht="23.1" customHeight="1" x14ac:dyDescent="0.5">
      <c r="A30" s="39" t="s">
        <v>14</v>
      </c>
      <c r="B30" s="39"/>
      <c r="C30" s="94"/>
      <c r="D30" s="39"/>
      <c r="E30" s="41">
        <v>340743</v>
      </c>
      <c r="F30" s="92"/>
      <c r="G30" s="93">
        <v>341169</v>
      </c>
      <c r="H30" s="92"/>
      <c r="I30" s="41">
        <v>0</v>
      </c>
      <c r="J30" s="43"/>
      <c r="K30" s="41">
        <v>0</v>
      </c>
    </row>
    <row r="31" spans="1:11" ht="23.1" customHeight="1" x14ac:dyDescent="0.25">
      <c r="A31" s="44" t="s">
        <v>120</v>
      </c>
      <c r="B31" s="39"/>
      <c r="C31" s="165" t="s">
        <v>178</v>
      </c>
      <c r="D31" s="39"/>
      <c r="E31" s="41">
        <v>2315984</v>
      </c>
      <c r="F31" s="92"/>
      <c r="G31" s="93">
        <v>2010537</v>
      </c>
      <c r="H31" s="92"/>
      <c r="I31" s="41">
        <v>2170090</v>
      </c>
      <c r="J31" s="40"/>
      <c r="K31" s="41">
        <v>1879491</v>
      </c>
    </row>
    <row r="32" spans="1:11" ht="23.1" customHeight="1" x14ac:dyDescent="0.25">
      <c r="A32" s="39" t="s">
        <v>121</v>
      </c>
      <c r="B32" s="39"/>
      <c r="C32" s="94"/>
      <c r="D32" s="39"/>
      <c r="E32" s="42">
        <f>SUM(E25:E31)</f>
        <v>59351958</v>
      </c>
      <c r="F32" s="92"/>
      <c r="G32" s="42">
        <f>SUM(G25:G31)</f>
        <v>59021580</v>
      </c>
      <c r="H32" s="92"/>
      <c r="I32" s="42">
        <f>SUM(I25:I31)</f>
        <v>27061247</v>
      </c>
      <c r="J32" s="92"/>
      <c r="K32" s="42">
        <f>SUM(K25:K31)</f>
        <v>26761307</v>
      </c>
    </row>
    <row r="33" spans="1:11" ht="8.4499999999999993" customHeight="1" x14ac:dyDescent="0.5">
      <c r="A33" s="96"/>
      <c r="B33" s="39"/>
      <c r="C33" s="94"/>
      <c r="D33" s="39"/>
      <c r="E33" s="92"/>
      <c r="F33" s="92"/>
      <c r="G33" s="92"/>
      <c r="H33" s="97"/>
      <c r="I33" s="98"/>
      <c r="J33" s="92"/>
      <c r="K33" s="98"/>
    </row>
    <row r="34" spans="1:11" s="258" customFormat="1" ht="26.1" customHeight="1" thickBot="1" x14ac:dyDescent="0.3">
      <c r="A34" s="254" t="s">
        <v>15</v>
      </c>
      <c r="B34" s="254"/>
      <c r="C34" s="255"/>
      <c r="D34" s="254"/>
      <c r="E34" s="256">
        <f>E22+E32</f>
        <v>64632645</v>
      </c>
      <c r="F34" s="257"/>
      <c r="G34" s="256">
        <f>G22+G32</f>
        <v>64811265</v>
      </c>
      <c r="H34" s="257"/>
      <c r="I34" s="256">
        <f>I22+I32</f>
        <v>34195373</v>
      </c>
      <c r="J34" s="257"/>
      <c r="K34" s="256">
        <f>K22+K32</f>
        <v>34715717</v>
      </c>
    </row>
    <row r="35" spans="1:11" ht="19.350000000000001" customHeight="1" thickTop="1" x14ac:dyDescent="0.25">
      <c r="A35" s="75"/>
      <c r="B35" s="75"/>
      <c r="C35" s="94"/>
      <c r="D35" s="39"/>
      <c r="E35" s="92"/>
      <c r="F35" s="92"/>
      <c r="G35" s="97"/>
      <c r="H35" s="92"/>
      <c r="I35" s="97"/>
      <c r="J35" s="92"/>
      <c r="K35" s="97"/>
    </row>
    <row r="36" spans="1:11" x14ac:dyDescent="0.25">
      <c r="A36" s="75" t="s">
        <v>157</v>
      </c>
      <c r="B36" s="79"/>
      <c r="C36" s="79"/>
      <c r="D36" s="79"/>
      <c r="E36" s="79"/>
      <c r="F36" s="101"/>
      <c r="G36" s="79"/>
      <c r="H36" s="101"/>
      <c r="I36" s="378"/>
      <c r="J36" s="102"/>
      <c r="K36" s="155"/>
    </row>
    <row r="37" spans="1:11" x14ac:dyDescent="0.25">
      <c r="A37" s="75" t="s">
        <v>16</v>
      </c>
      <c r="B37" s="79"/>
      <c r="C37" s="79"/>
      <c r="D37" s="79"/>
      <c r="E37" s="79"/>
      <c r="F37" s="101"/>
      <c r="G37" s="79"/>
      <c r="H37" s="101"/>
      <c r="I37" s="102"/>
      <c r="J37" s="102"/>
      <c r="K37" s="156"/>
    </row>
    <row r="38" spans="1:11" x14ac:dyDescent="0.25">
      <c r="A38" s="80" t="str">
        <f>A3</f>
        <v>AS AT SEPTEMBER 30, 2023</v>
      </c>
      <c r="B38" s="81"/>
      <c r="C38" s="81"/>
      <c r="D38" s="81"/>
      <c r="E38" s="81"/>
      <c r="F38" s="81"/>
      <c r="G38" s="81"/>
      <c r="H38" s="81"/>
      <c r="I38" s="81"/>
      <c r="J38" s="81"/>
      <c r="K38" s="159"/>
    </row>
    <row r="39" spans="1:11" ht="14.45" customHeight="1" x14ac:dyDescent="0.5">
      <c r="A39" s="73"/>
      <c r="B39" s="35"/>
      <c r="D39" s="35"/>
      <c r="E39" s="180"/>
      <c r="F39" s="160"/>
      <c r="G39" s="180"/>
      <c r="H39" s="160"/>
      <c r="I39" s="180"/>
      <c r="J39" s="160"/>
      <c r="K39" s="160"/>
    </row>
    <row r="40" spans="1:11" x14ac:dyDescent="0.5">
      <c r="A40" s="73"/>
      <c r="B40" s="35"/>
      <c r="D40" s="35"/>
      <c r="E40" s="379" t="s">
        <v>158</v>
      </c>
      <c r="F40" s="379"/>
      <c r="G40" s="379"/>
      <c r="H40" s="379"/>
      <c r="I40" s="379"/>
      <c r="J40" s="379"/>
      <c r="K40" s="379"/>
    </row>
    <row r="41" spans="1:11" ht="19.350000000000001" customHeight="1" x14ac:dyDescent="0.5">
      <c r="A41" s="73"/>
      <c r="B41" s="35"/>
      <c r="D41" s="35"/>
      <c r="E41" s="380" t="s">
        <v>1</v>
      </c>
      <c r="F41" s="380"/>
      <c r="G41" s="380"/>
      <c r="H41" s="36"/>
      <c r="I41" s="380" t="s">
        <v>2</v>
      </c>
      <c r="J41" s="380"/>
      <c r="K41" s="380"/>
    </row>
    <row r="42" spans="1:11" x14ac:dyDescent="0.5">
      <c r="A42" s="73"/>
      <c r="B42" s="35"/>
      <c r="D42" s="35"/>
      <c r="E42" s="381" t="s">
        <v>107</v>
      </c>
      <c r="F42" s="381"/>
      <c r="G42" s="381"/>
      <c r="H42" s="36"/>
      <c r="I42" s="381" t="s">
        <v>107</v>
      </c>
      <c r="J42" s="381"/>
      <c r="K42" s="381"/>
    </row>
    <row r="43" spans="1:11" x14ac:dyDescent="0.5">
      <c r="A43" s="73"/>
      <c r="B43" s="35"/>
      <c r="D43" s="35"/>
      <c r="E43" s="179" t="s">
        <v>204</v>
      </c>
      <c r="F43" s="52"/>
      <c r="G43" s="52" t="s">
        <v>159</v>
      </c>
      <c r="H43" s="36"/>
      <c r="I43" s="179" t="s">
        <v>204</v>
      </c>
      <c r="J43" s="52"/>
      <c r="K43" s="52" t="s">
        <v>159</v>
      </c>
    </row>
    <row r="44" spans="1:11" x14ac:dyDescent="0.5">
      <c r="A44" s="73"/>
      <c r="B44" s="35"/>
      <c r="D44" s="35"/>
      <c r="E44" s="181" t="s">
        <v>150</v>
      </c>
      <c r="F44" s="52"/>
      <c r="G44" s="182" t="s">
        <v>150</v>
      </c>
      <c r="H44" s="36"/>
      <c r="I44" s="181" t="s">
        <v>150</v>
      </c>
      <c r="J44" s="52"/>
      <c r="K44" s="182" t="s">
        <v>150</v>
      </c>
    </row>
    <row r="45" spans="1:11" x14ac:dyDescent="0.5">
      <c r="A45" s="73"/>
      <c r="B45" s="35"/>
      <c r="D45" s="35"/>
      <c r="E45" s="52" t="s">
        <v>160</v>
      </c>
      <c r="F45" s="52"/>
      <c r="G45" s="52"/>
      <c r="H45" s="36"/>
      <c r="I45" s="52" t="s">
        <v>160</v>
      </c>
      <c r="J45" s="52"/>
      <c r="K45" s="52"/>
    </row>
    <row r="46" spans="1:11" x14ac:dyDescent="0.5">
      <c r="A46" s="73"/>
      <c r="B46" s="35"/>
      <c r="C46" s="161" t="s">
        <v>3</v>
      </c>
      <c r="D46" s="35"/>
      <c r="E46" s="161" t="s">
        <v>161</v>
      </c>
      <c r="F46" s="162"/>
      <c r="G46" s="161" t="s">
        <v>162</v>
      </c>
      <c r="H46" s="36"/>
      <c r="I46" s="161" t="s">
        <v>161</v>
      </c>
      <c r="J46" s="162"/>
      <c r="K46" s="161" t="s">
        <v>162</v>
      </c>
    </row>
    <row r="47" spans="1:11" ht="7.5" customHeight="1" x14ac:dyDescent="0.5">
      <c r="A47" s="37"/>
      <c r="B47" s="85"/>
      <c r="C47" s="363"/>
      <c r="D47" s="35"/>
      <c r="E47" s="163"/>
      <c r="F47" s="164"/>
      <c r="G47" s="86"/>
      <c r="H47" s="36"/>
      <c r="I47" s="163"/>
      <c r="J47" s="164"/>
      <c r="K47" s="86"/>
    </row>
    <row r="48" spans="1:11" ht="19.5" customHeight="1" x14ac:dyDescent="0.25">
      <c r="A48" s="75" t="s">
        <v>112</v>
      </c>
      <c r="B48" s="39"/>
      <c r="C48" s="103"/>
      <c r="D48" s="75"/>
      <c r="E48" s="91"/>
      <c r="F48" s="106"/>
      <c r="G48" s="91"/>
      <c r="H48" s="106"/>
      <c r="I48" s="91"/>
      <c r="J48" s="106"/>
      <c r="K48" s="91"/>
    </row>
    <row r="49" spans="1:11" x14ac:dyDescent="0.5">
      <c r="A49" s="75" t="s">
        <v>17</v>
      </c>
      <c r="B49" s="96"/>
      <c r="C49" s="94"/>
      <c r="D49" s="39"/>
      <c r="E49" s="90"/>
      <c r="F49" s="91"/>
      <c r="G49" s="45"/>
      <c r="H49" s="104"/>
      <c r="I49" s="45"/>
      <c r="J49" s="104"/>
      <c r="K49" s="98"/>
    </row>
    <row r="50" spans="1:11" ht="22.5" customHeight="1" x14ac:dyDescent="0.25">
      <c r="A50" s="39" t="s">
        <v>18</v>
      </c>
      <c r="B50" s="39"/>
      <c r="C50" s="165" t="s">
        <v>167</v>
      </c>
      <c r="D50" s="39"/>
      <c r="E50" s="328">
        <v>930417</v>
      </c>
      <c r="F50" s="92"/>
      <c r="G50" s="166">
        <v>1017476</v>
      </c>
      <c r="H50" s="97"/>
      <c r="I50" s="328">
        <v>279871</v>
      </c>
      <c r="J50" s="40"/>
      <c r="K50" s="41">
        <v>478548</v>
      </c>
    </row>
    <row r="51" spans="1:11" ht="22.5" customHeight="1" x14ac:dyDescent="0.25">
      <c r="A51" s="39" t="s">
        <v>147</v>
      </c>
      <c r="B51" s="44"/>
      <c r="C51" s="165" t="s">
        <v>189</v>
      </c>
      <c r="D51" s="39"/>
      <c r="E51" s="41">
        <v>3858915</v>
      </c>
      <c r="F51" s="92"/>
      <c r="G51" s="166">
        <v>0</v>
      </c>
      <c r="H51" s="92"/>
      <c r="I51" s="41">
        <v>1400000</v>
      </c>
      <c r="J51" s="40"/>
      <c r="K51" s="41">
        <v>1400000</v>
      </c>
    </row>
    <row r="52" spans="1:11" ht="22.5" customHeight="1" x14ac:dyDescent="0.25">
      <c r="A52" s="39" t="s">
        <v>195</v>
      </c>
      <c r="B52" s="39"/>
      <c r="C52" s="165" t="s">
        <v>168</v>
      </c>
      <c r="D52" s="39"/>
      <c r="E52" s="41">
        <v>15551</v>
      </c>
      <c r="F52" s="92"/>
      <c r="G52" s="166">
        <v>15801</v>
      </c>
      <c r="H52" s="92"/>
      <c r="I52" s="41">
        <v>1165</v>
      </c>
      <c r="J52" s="40"/>
      <c r="K52" s="41">
        <v>2897</v>
      </c>
    </row>
    <row r="53" spans="1:11" ht="22.5" customHeight="1" x14ac:dyDescent="0.25">
      <c r="A53" s="39" t="s">
        <v>19</v>
      </c>
      <c r="B53" s="39"/>
      <c r="C53" s="165"/>
      <c r="D53" s="39"/>
      <c r="E53" s="41">
        <v>27440</v>
      </c>
      <c r="F53" s="92"/>
      <c r="G53" s="166">
        <v>27857</v>
      </c>
      <c r="H53" s="92"/>
      <c r="I53" s="41">
        <v>5371</v>
      </c>
      <c r="J53" s="40"/>
      <c r="K53" s="41">
        <v>5371</v>
      </c>
    </row>
    <row r="54" spans="1:11" ht="22.5" customHeight="1" x14ac:dyDescent="0.25">
      <c r="A54" s="39" t="s">
        <v>98</v>
      </c>
      <c r="B54" s="39"/>
      <c r="C54" s="165" t="s">
        <v>190</v>
      </c>
      <c r="D54" s="44"/>
      <c r="E54" s="41">
        <v>1258031</v>
      </c>
      <c r="F54" s="92"/>
      <c r="G54" s="166">
        <v>1164057</v>
      </c>
      <c r="H54" s="98"/>
      <c r="I54" s="41">
        <v>1136286</v>
      </c>
      <c r="J54" s="40"/>
      <c r="K54" s="41">
        <v>1042312</v>
      </c>
    </row>
    <row r="55" spans="1:11" ht="22.5" customHeight="1" x14ac:dyDescent="0.5">
      <c r="A55" s="39" t="s">
        <v>20</v>
      </c>
      <c r="B55" s="39"/>
      <c r="C55" s="94"/>
      <c r="D55" s="44"/>
      <c r="E55" s="328">
        <v>15795</v>
      </c>
      <c r="F55" s="92"/>
      <c r="G55" s="166">
        <v>244763</v>
      </c>
      <c r="H55" s="107"/>
      <c r="I55" s="328">
        <v>0</v>
      </c>
      <c r="J55" s="40"/>
      <c r="K55" s="41">
        <v>228954</v>
      </c>
    </row>
    <row r="56" spans="1:11" ht="22.5" customHeight="1" x14ac:dyDescent="0.5">
      <c r="A56" s="39" t="s">
        <v>21</v>
      </c>
      <c r="B56" s="39"/>
      <c r="C56" s="94"/>
      <c r="D56" s="44"/>
      <c r="E56" s="41">
        <v>352695</v>
      </c>
      <c r="F56" s="107"/>
      <c r="G56" s="166">
        <v>298329</v>
      </c>
      <c r="H56" s="97"/>
      <c r="I56" s="41">
        <v>127005</v>
      </c>
      <c r="J56" s="40"/>
      <c r="K56" s="41">
        <v>131692</v>
      </c>
    </row>
    <row r="57" spans="1:11" ht="22.5" customHeight="1" x14ac:dyDescent="0.25">
      <c r="A57" s="39" t="s">
        <v>22</v>
      </c>
      <c r="B57" s="39"/>
      <c r="C57" s="94"/>
      <c r="D57" s="39"/>
      <c r="E57" s="42">
        <f>SUM(E50:E56)</f>
        <v>6458844</v>
      </c>
      <c r="F57" s="97"/>
      <c r="G57" s="42">
        <f>SUM(G50:G56)</f>
        <v>2768283</v>
      </c>
      <c r="H57" s="97"/>
      <c r="I57" s="42">
        <f>SUM(I50:I56)</f>
        <v>2949698</v>
      </c>
      <c r="J57" s="92"/>
      <c r="K57" s="42">
        <f>SUM(K50:K56)</f>
        <v>3289774</v>
      </c>
    </row>
    <row r="58" spans="1:11" ht="8.1" customHeight="1" x14ac:dyDescent="0.5">
      <c r="A58" s="96"/>
      <c r="B58" s="39"/>
      <c r="C58" s="103"/>
      <c r="D58" s="39"/>
      <c r="E58" s="104"/>
      <c r="F58" s="105"/>
      <c r="G58" s="104"/>
      <c r="H58" s="105"/>
      <c r="I58" s="104"/>
      <c r="J58" s="105"/>
      <c r="K58" s="104"/>
    </row>
    <row r="59" spans="1:11" ht="22.5" customHeight="1" x14ac:dyDescent="0.5">
      <c r="A59" s="75" t="s">
        <v>122</v>
      </c>
      <c r="B59" s="96"/>
      <c r="C59" s="94"/>
      <c r="D59" s="39"/>
      <c r="E59" s="99"/>
      <c r="F59" s="92"/>
      <c r="G59" s="93"/>
      <c r="H59" s="97"/>
      <c r="I59" s="98"/>
      <c r="J59" s="92"/>
      <c r="K59" s="93"/>
    </row>
    <row r="60" spans="1:11" ht="22.5" customHeight="1" x14ac:dyDescent="0.5">
      <c r="A60" s="44" t="s">
        <v>123</v>
      </c>
      <c r="B60" s="96"/>
      <c r="C60" s="94" t="s">
        <v>189</v>
      </c>
      <c r="D60" s="39"/>
      <c r="E60" s="41">
        <v>0</v>
      </c>
      <c r="F60" s="92"/>
      <c r="G60" s="166">
        <v>3858228</v>
      </c>
      <c r="H60" s="98"/>
      <c r="I60" s="41">
        <v>3850000</v>
      </c>
      <c r="J60" s="40"/>
      <c r="K60" s="41">
        <v>3850000</v>
      </c>
    </row>
    <row r="61" spans="1:11" ht="22.5" customHeight="1" x14ac:dyDescent="0.5">
      <c r="A61" s="44" t="s">
        <v>97</v>
      </c>
      <c r="B61" s="96"/>
      <c r="C61" s="165" t="s">
        <v>168</v>
      </c>
      <c r="D61" s="39"/>
      <c r="E61" s="41">
        <v>27624</v>
      </c>
      <c r="F61" s="92"/>
      <c r="G61" s="166">
        <v>38674</v>
      </c>
      <c r="H61" s="98"/>
      <c r="I61" s="41">
        <v>0</v>
      </c>
      <c r="J61" s="40"/>
      <c r="K61" s="41">
        <v>0</v>
      </c>
    </row>
    <row r="62" spans="1:11" ht="22.5" customHeight="1" x14ac:dyDescent="0.5">
      <c r="A62" s="44" t="s">
        <v>23</v>
      </c>
      <c r="B62" s="39"/>
      <c r="C62" s="94"/>
      <c r="D62" s="44"/>
      <c r="E62" s="41">
        <v>4604941</v>
      </c>
      <c r="F62" s="92"/>
      <c r="G62" s="166">
        <v>4600953</v>
      </c>
      <c r="H62" s="98"/>
      <c r="I62" s="41">
        <v>858874</v>
      </c>
      <c r="J62" s="43"/>
      <c r="K62" s="41">
        <v>875064</v>
      </c>
    </row>
    <row r="63" spans="1:11" ht="22.5" customHeight="1" x14ac:dyDescent="0.25">
      <c r="A63" s="44" t="s">
        <v>124</v>
      </c>
      <c r="B63" s="44"/>
      <c r="C63" s="94"/>
      <c r="D63" s="44"/>
      <c r="E63" s="41">
        <v>110974</v>
      </c>
      <c r="F63" s="92"/>
      <c r="G63" s="166">
        <v>105416</v>
      </c>
      <c r="H63" s="98"/>
      <c r="I63" s="41">
        <v>7197</v>
      </c>
      <c r="J63" s="40"/>
      <c r="K63" s="41">
        <v>7173</v>
      </c>
    </row>
    <row r="64" spans="1:11" ht="22.5" customHeight="1" x14ac:dyDescent="0.25">
      <c r="A64" s="44" t="s">
        <v>202</v>
      </c>
      <c r="B64" s="44"/>
      <c r="C64" s="108"/>
      <c r="D64" s="44"/>
      <c r="E64" s="41">
        <v>15604</v>
      </c>
      <c r="F64" s="92"/>
      <c r="G64" s="166">
        <v>14485</v>
      </c>
      <c r="H64" s="98"/>
      <c r="I64" s="41">
        <v>0</v>
      </c>
      <c r="J64" s="40"/>
      <c r="K64" s="41">
        <v>0</v>
      </c>
    </row>
    <row r="65" spans="1:11" ht="22.5" customHeight="1" x14ac:dyDescent="0.5">
      <c r="A65" s="39" t="s">
        <v>125</v>
      </c>
      <c r="B65" s="96"/>
      <c r="C65" s="94"/>
      <c r="D65" s="39"/>
      <c r="E65" s="42">
        <f>SUM(E60:E64)</f>
        <v>4759143</v>
      </c>
      <c r="F65" s="92"/>
      <c r="G65" s="42">
        <f>SUM(G60:G64)</f>
        <v>8617756</v>
      </c>
      <c r="H65" s="97"/>
      <c r="I65" s="42">
        <f>SUM(I60:I64)</f>
        <v>4716071</v>
      </c>
      <c r="J65" s="92"/>
      <c r="K65" s="42">
        <f>SUM(K60:K64)</f>
        <v>4732237</v>
      </c>
    </row>
    <row r="66" spans="1:11" ht="11.1" customHeight="1" x14ac:dyDescent="0.5">
      <c r="A66" s="96"/>
      <c r="B66" s="39"/>
      <c r="C66" s="94"/>
      <c r="D66" s="39"/>
      <c r="E66" s="92"/>
      <c r="F66" s="92"/>
      <c r="G66" s="92"/>
      <c r="H66" s="97"/>
      <c r="I66" s="98"/>
      <c r="J66" s="92"/>
      <c r="K66" s="98"/>
    </row>
    <row r="67" spans="1:11" s="258" customFormat="1" x14ac:dyDescent="0.5">
      <c r="A67" s="254" t="s">
        <v>24</v>
      </c>
      <c r="B67" s="259"/>
      <c r="C67" s="255"/>
      <c r="D67" s="254"/>
      <c r="E67" s="260">
        <f>E65+E57</f>
        <v>11217987</v>
      </c>
      <c r="F67" s="257"/>
      <c r="G67" s="260">
        <f>G65+G57</f>
        <v>11386039</v>
      </c>
      <c r="H67" s="261"/>
      <c r="I67" s="260">
        <f>I65+I57</f>
        <v>7665769</v>
      </c>
      <c r="J67" s="257"/>
      <c r="K67" s="260">
        <f>K65+K57</f>
        <v>8022011</v>
      </c>
    </row>
    <row r="68" spans="1:11" ht="8.1" customHeight="1" x14ac:dyDescent="0.5">
      <c r="A68" s="96"/>
      <c r="B68" s="39"/>
      <c r="C68" s="103"/>
      <c r="D68" s="39"/>
      <c r="E68" s="104"/>
      <c r="F68" s="105"/>
      <c r="G68" s="104"/>
      <c r="H68" s="105"/>
      <c r="I68" s="104"/>
      <c r="J68" s="105"/>
      <c r="K68" s="104"/>
    </row>
    <row r="69" spans="1:11" ht="22.5" customHeight="1" x14ac:dyDescent="0.5">
      <c r="A69" s="75" t="s">
        <v>25</v>
      </c>
      <c r="B69" s="73"/>
      <c r="D69" s="35"/>
      <c r="E69" s="109"/>
      <c r="F69" s="160"/>
      <c r="G69" s="109"/>
      <c r="H69" s="160"/>
      <c r="I69" s="109"/>
      <c r="J69" s="160"/>
      <c r="K69" s="160"/>
    </row>
    <row r="70" spans="1:11" ht="22.5" customHeight="1" x14ac:dyDescent="0.5">
      <c r="A70" s="44" t="s">
        <v>26</v>
      </c>
      <c r="B70" s="110"/>
      <c r="C70" s="365"/>
      <c r="D70" s="110"/>
      <c r="E70" s="109"/>
      <c r="F70" s="160"/>
      <c r="G70" s="111"/>
      <c r="H70" s="160"/>
      <c r="I70" s="109"/>
      <c r="J70" s="160"/>
      <c r="K70" s="73"/>
    </row>
    <row r="71" spans="1:11" ht="22.5" customHeight="1" x14ac:dyDescent="0.5">
      <c r="A71" s="110"/>
      <c r="B71" s="110" t="s">
        <v>27</v>
      </c>
      <c r="C71" s="366"/>
      <c r="D71" s="110"/>
      <c r="E71" s="109"/>
      <c r="F71" s="160"/>
      <c r="G71" s="111"/>
      <c r="H71" s="160"/>
      <c r="I71" s="109"/>
      <c r="J71" s="160"/>
      <c r="K71" s="73"/>
    </row>
    <row r="72" spans="1:11" ht="22.5" customHeight="1" thickBot="1" x14ac:dyDescent="0.55000000000000004">
      <c r="A72" s="110"/>
      <c r="B72" s="73" t="s">
        <v>212</v>
      </c>
      <c r="C72" s="366"/>
      <c r="D72" s="110"/>
      <c r="E72" s="100">
        <v>26273882</v>
      </c>
      <c r="F72" s="160"/>
      <c r="G72" s="111"/>
      <c r="H72" s="160"/>
      <c r="I72" s="100">
        <v>26273882</v>
      </c>
      <c r="J72" s="160"/>
      <c r="K72" s="73"/>
    </row>
    <row r="73" spans="1:11" ht="22.5" customHeight="1" thickTop="1" thickBot="1" x14ac:dyDescent="0.55000000000000004">
      <c r="A73" s="110"/>
      <c r="B73" s="73" t="s">
        <v>28</v>
      </c>
      <c r="C73" s="365"/>
      <c r="D73" s="110"/>
      <c r="E73" s="41"/>
      <c r="F73" s="160"/>
      <c r="G73" s="100">
        <v>26295658</v>
      </c>
      <c r="H73" s="160"/>
      <c r="I73" s="41"/>
      <c r="J73" s="160"/>
      <c r="K73" s="100">
        <v>26295658</v>
      </c>
    </row>
    <row r="74" spans="1:11" ht="22.5" customHeight="1" thickTop="1" x14ac:dyDescent="0.5">
      <c r="A74" s="73"/>
      <c r="B74" s="73" t="s">
        <v>29</v>
      </c>
      <c r="D74" s="35"/>
      <c r="E74" s="329"/>
      <c r="F74" s="93"/>
      <c r="G74" s="112"/>
      <c r="H74" s="38"/>
      <c r="I74" s="329"/>
      <c r="J74" s="38"/>
      <c r="K74" s="112"/>
    </row>
    <row r="75" spans="1:11" ht="22.5" customHeight="1" x14ac:dyDescent="0.5">
      <c r="A75" s="73"/>
      <c r="B75" s="73" t="s">
        <v>213</v>
      </c>
      <c r="D75" s="35"/>
      <c r="E75" s="329">
        <f>'CHANGE-1'!D21</f>
        <v>17352625</v>
      </c>
      <c r="F75" s="93"/>
      <c r="G75" s="112"/>
      <c r="H75" s="38"/>
      <c r="I75" s="329">
        <f>'CHANGE-2'!D17</f>
        <v>17352625</v>
      </c>
      <c r="J75" s="38"/>
      <c r="K75" s="112"/>
    </row>
    <row r="76" spans="1:11" ht="22.5" customHeight="1" x14ac:dyDescent="0.5">
      <c r="A76" s="73"/>
      <c r="B76" s="73" t="s">
        <v>30</v>
      </c>
      <c r="D76" s="35"/>
      <c r="E76" s="88"/>
      <c r="G76" s="93">
        <f>'CHANGE-1'!D13</f>
        <v>17374401</v>
      </c>
      <c r="H76" s="93"/>
      <c r="I76" s="88"/>
      <c r="J76" s="93"/>
      <c r="K76" s="93">
        <f>'CHANGE-2'!D12</f>
        <v>17374401</v>
      </c>
    </row>
    <row r="77" spans="1:11" ht="22.5" customHeight="1" x14ac:dyDescent="0.5">
      <c r="A77" s="44" t="s">
        <v>31</v>
      </c>
      <c r="B77" s="73"/>
      <c r="C77" s="364">
        <v>12</v>
      </c>
      <c r="D77" s="35"/>
      <c r="E77" s="88">
        <f>'CHANGE-1'!F21</f>
        <v>0</v>
      </c>
      <c r="F77" s="93"/>
      <c r="G77" s="93">
        <f>'CHANGE-1'!F13</f>
        <v>-18927</v>
      </c>
      <c r="H77" s="93"/>
      <c r="I77" s="93">
        <f>'CHANGE-2'!F17</f>
        <v>0</v>
      </c>
      <c r="J77" s="93"/>
      <c r="K77" s="93">
        <f>'CHANGE-2'!F12</f>
        <v>-18927</v>
      </c>
    </row>
    <row r="78" spans="1:11" ht="22.5" customHeight="1" x14ac:dyDescent="0.25">
      <c r="A78" s="44" t="s">
        <v>32</v>
      </c>
      <c r="B78" s="110"/>
      <c r="D78" s="110"/>
      <c r="E78" s="88">
        <f>'CHANGE-1'!H21</f>
        <v>1998364</v>
      </c>
      <c r="F78" s="93"/>
      <c r="G78" s="93">
        <f>'CHANGE-1'!H13</f>
        <v>1995515</v>
      </c>
      <c r="H78" s="93"/>
      <c r="I78" s="93">
        <f>'CHANGE-2'!H17</f>
        <v>1998364</v>
      </c>
      <c r="J78" s="93"/>
      <c r="K78" s="93">
        <f>'CHANGE-2'!H12</f>
        <v>1995515</v>
      </c>
    </row>
    <row r="79" spans="1:11" ht="22.5" customHeight="1" x14ac:dyDescent="0.25">
      <c r="A79" s="44" t="s">
        <v>33</v>
      </c>
      <c r="B79" s="110"/>
      <c r="D79" s="110"/>
      <c r="E79" s="93"/>
      <c r="F79" s="93"/>
      <c r="G79" s="93"/>
      <c r="H79" s="93"/>
      <c r="I79" s="93"/>
      <c r="J79" s="93"/>
      <c r="K79" s="93"/>
    </row>
    <row r="80" spans="1:11" ht="22.5" customHeight="1" x14ac:dyDescent="0.25">
      <c r="A80" s="110"/>
      <c r="B80" s="110" t="s">
        <v>34</v>
      </c>
      <c r="C80" s="365"/>
      <c r="D80" s="110"/>
      <c r="E80" s="93">
        <f>'CHANGE-1'!J21</f>
        <v>1092147</v>
      </c>
      <c r="F80" s="93"/>
      <c r="G80" s="93">
        <f>'CHANGE-1'!J13</f>
        <v>1092147</v>
      </c>
      <c r="H80" s="93"/>
      <c r="I80" s="93">
        <f>'CHANGE-2'!J17</f>
        <v>1092147</v>
      </c>
      <c r="J80" s="93"/>
      <c r="K80" s="93">
        <f>'CHANGE-2'!J12</f>
        <v>1092147</v>
      </c>
    </row>
    <row r="81" spans="1:11" ht="22.5" customHeight="1" x14ac:dyDescent="0.25">
      <c r="A81" s="110"/>
      <c r="B81" s="110" t="s">
        <v>35</v>
      </c>
      <c r="C81" s="365"/>
      <c r="D81" s="110"/>
      <c r="E81" s="93">
        <f>'CHANGE-1'!L21</f>
        <v>0</v>
      </c>
      <c r="F81" s="93"/>
      <c r="G81" s="93">
        <f>'CHANGE-1'!L13</f>
        <v>18927</v>
      </c>
      <c r="H81" s="93"/>
      <c r="I81" s="93">
        <f>'CHANGE-2'!L17</f>
        <v>0</v>
      </c>
      <c r="J81" s="93"/>
      <c r="K81" s="93">
        <f>'CHANGE-2'!L12</f>
        <v>18927</v>
      </c>
    </row>
    <row r="82" spans="1:11" ht="22.5" customHeight="1" x14ac:dyDescent="0.5">
      <c r="A82" s="110"/>
      <c r="B82" s="48" t="s">
        <v>36</v>
      </c>
      <c r="C82" s="366"/>
      <c r="D82" s="110"/>
      <c r="E82" s="93">
        <f>'CHANGE-1'!N21</f>
        <v>10110754</v>
      </c>
      <c r="F82" s="93"/>
      <c r="G82" s="93">
        <f>'CHANGE-1'!N13</f>
        <v>10171102</v>
      </c>
      <c r="H82" s="93"/>
      <c r="I82" s="93">
        <f>'CHANGE-2'!N17</f>
        <v>6086468</v>
      </c>
      <c r="J82" s="93"/>
      <c r="K82" s="93">
        <f>'CHANGE-2'!N12</f>
        <v>6231643</v>
      </c>
    </row>
    <row r="83" spans="1:11" ht="22.5" customHeight="1" x14ac:dyDescent="0.5">
      <c r="A83" s="44" t="s">
        <v>37</v>
      </c>
      <c r="B83" s="48"/>
      <c r="C83" s="366"/>
      <c r="D83" s="110"/>
      <c r="E83" s="95">
        <f>'CHANGE-1'!X21</f>
        <v>14619196</v>
      </c>
      <c r="F83" s="38"/>
      <c r="G83" s="95">
        <f>'CHANGE-1'!X13</f>
        <v>14572680</v>
      </c>
      <c r="H83" s="38"/>
      <c r="I83" s="95">
        <v>0</v>
      </c>
      <c r="J83" s="91"/>
      <c r="K83" s="95">
        <v>0</v>
      </c>
    </row>
    <row r="84" spans="1:11" s="258" customFormat="1" ht="22.5" customHeight="1" x14ac:dyDescent="0.5">
      <c r="A84" s="254" t="s">
        <v>38</v>
      </c>
      <c r="B84" s="262"/>
      <c r="C84" s="367"/>
      <c r="D84" s="263"/>
      <c r="E84" s="264">
        <f>SUM(E75:E83)</f>
        <v>45173086</v>
      </c>
      <c r="F84" s="265"/>
      <c r="G84" s="264">
        <f>SUM(G75:G83)</f>
        <v>45205845</v>
      </c>
      <c r="H84" s="266"/>
      <c r="I84" s="264">
        <f>SUM(I75:I83)</f>
        <v>26529604</v>
      </c>
      <c r="J84" s="264"/>
      <c r="K84" s="264">
        <f>SUM(K75:K83)</f>
        <v>26693706</v>
      </c>
    </row>
    <row r="85" spans="1:11" s="342" customFormat="1" ht="22.5" customHeight="1" x14ac:dyDescent="0.5">
      <c r="A85" s="337" t="s">
        <v>126</v>
      </c>
      <c r="B85" s="338"/>
      <c r="C85" s="368"/>
      <c r="D85" s="339"/>
      <c r="E85" s="340">
        <f>'CHANGE-1'!AB21</f>
        <v>8241572</v>
      </c>
      <c r="F85" s="341"/>
      <c r="G85" s="340">
        <f>'CHANGE-1'!AB13</f>
        <v>8219381</v>
      </c>
      <c r="H85" s="341"/>
      <c r="I85" s="340">
        <v>0</v>
      </c>
      <c r="J85" s="341"/>
      <c r="K85" s="340">
        <v>0</v>
      </c>
    </row>
    <row r="86" spans="1:11" s="258" customFormat="1" ht="22.5" customHeight="1" x14ac:dyDescent="0.5">
      <c r="A86" s="254" t="s">
        <v>39</v>
      </c>
      <c r="B86" s="268"/>
      <c r="C86" s="369"/>
      <c r="D86" s="269"/>
      <c r="E86" s="260">
        <f>SUM(E84:E85)</f>
        <v>53414658</v>
      </c>
      <c r="F86" s="265"/>
      <c r="G86" s="260">
        <f>SUM(G84:G85)</f>
        <v>53425226</v>
      </c>
      <c r="H86" s="265"/>
      <c r="I86" s="260">
        <f>SUM(I84:I85)</f>
        <v>26529604</v>
      </c>
      <c r="J86" s="265"/>
      <c r="K86" s="260">
        <f>SUM(K84:K85)</f>
        <v>26693706</v>
      </c>
    </row>
    <row r="87" spans="1:11" s="258" customFormat="1" ht="6.6" customHeight="1" x14ac:dyDescent="0.5">
      <c r="A87" s="259"/>
      <c r="B87" s="254"/>
      <c r="C87" s="255"/>
      <c r="D87" s="254"/>
      <c r="E87" s="257"/>
      <c r="F87" s="257"/>
      <c r="G87" s="257"/>
      <c r="H87" s="261"/>
      <c r="I87" s="266"/>
      <c r="J87" s="257"/>
      <c r="K87" s="266"/>
    </row>
    <row r="88" spans="1:11" s="258" customFormat="1" ht="18.600000000000001" customHeight="1" x14ac:dyDescent="0.5">
      <c r="A88" s="254" t="s">
        <v>139</v>
      </c>
      <c r="B88" s="268"/>
      <c r="C88" s="369"/>
      <c r="D88" s="269"/>
      <c r="E88" s="266"/>
      <c r="F88" s="265"/>
      <c r="G88" s="270"/>
      <c r="H88" s="270"/>
      <c r="I88" s="270"/>
      <c r="J88" s="270"/>
      <c r="K88" s="265"/>
    </row>
    <row r="89" spans="1:11" s="258" customFormat="1" ht="24" thickBot="1" x14ac:dyDescent="0.3">
      <c r="B89" s="267" t="s">
        <v>40</v>
      </c>
      <c r="C89" s="369"/>
      <c r="D89" s="271"/>
      <c r="E89" s="272">
        <f>E86+E67</f>
        <v>64632645</v>
      </c>
      <c r="F89" s="265"/>
      <c r="G89" s="272">
        <f>G86+G67</f>
        <v>64811265</v>
      </c>
      <c r="H89" s="265"/>
      <c r="I89" s="272">
        <f>I86+I67</f>
        <v>34195373</v>
      </c>
      <c r="J89" s="265"/>
      <c r="K89" s="272">
        <f>K86+K67</f>
        <v>34715717</v>
      </c>
    </row>
    <row r="90" spans="1:11" ht="24" thickTop="1" x14ac:dyDescent="0.5">
      <c r="E90" s="50"/>
      <c r="G90" s="50"/>
      <c r="I90" s="50"/>
      <c r="K90" s="50"/>
    </row>
    <row r="91" spans="1:11" x14ac:dyDescent="0.5">
      <c r="E91" s="51"/>
      <c r="F91" s="51"/>
      <c r="G91" s="51"/>
      <c r="H91" s="51"/>
      <c r="I91" s="51"/>
      <c r="J91" s="51"/>
      <c r="K91" s="51"/>
    </row>
    <row r="92" spans="1:11" x14ac:dyDescent="0.5">
      <c r="E92" s="113"/>
      <c r="F92" s="114"/>
      <c r="G92" s="113"/>
      <c r="H92" s="114"/>
      <c r="I92" s="113"/>
      <c r="J92" s="114"/>
      <c r="K92" s="113"/>
    </row>
    <row r="96" spans="1:11" x14ac:dyDescent="0.5">
      <c r="K96" s="115"/>
    </row>
    <row r="97" spans="11:11" x14ac:dyDescent="0.5">
      <c r="K97" s="115"/>
    </row>
  </sheetData>
  <mergeCells count="10">
    <mergeCell ref="E40:K40"/>
    <mergeCell ref="E41:G41"/>
    <mergeCell ref="I41:K41"/>
    <mergeCell ref="E42:G42"/>
    <mergeCell ref="I42:K42"/>
    <mergeCell ref="E5:K5"/>
    <mergeCell ref="E6:G6"/>
    <mergeCell ref="I6:K6"/>
    <mergeCell ref="E7:G7"/>
    <mergeCell ref="I7:K7"/>
  </mergeCells>
  <pageMargins left="0.98425196850393704" right="0.19685039370078741" top="0.78740157480314965" bottom="0.98425196850393704" header="0.51181102362204722" footer="0.51181102362204722"/>
  <pageSetup paperSize="9" scale="60" fitToHeight="0" orientation="portrait" useFirstPageNumber="1" r:id="rId1"/>
  <headerFooter>
    <oddFooter>&amp;L&amp;"Angsana New,ธรรมดา"&amp;14The condensed notes to the interim financial information are an integral part of this interim financial information.
&amp;C&amp;"Angsana New,ธรรมดา"&amp;14&amp;P</oddFooter>
  </headerFooter>
  <rowBreaks count="1" manualBreakCount="1">
    <brk id="3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K47"/>
  <sheetViews>
    <sheetView zoomScaleNormal="100" zoomScaleSheetLayoutView="70" workbookViewId="0">
      <selection activeCell="M96" sqref="M96"/>
    </sheetView>
  </sheetViews>
  <sheetFormatPr defaultColWidth="8.625" defaultRowHeight="21" x14ac:dyDescent="0.25"/>
  <cols>
    <col min="1" max="1" width="2.125" style="134" customWidth="1"/>
    <col min="2" max="2" width="42.625" style="134" customWidth="1"/>
    <col min="3" max="3" width="6.875" style="21" customWidth="1"/>
    <col min="4" max="4" width="1.625" style="21" customWidth="1"/>
    <col min="5" max="5" width="16.125" style="149" customWidth="1"/>
    <col min="6" max="6" width="1.625" style="149" customWidth="1"/>
    <col min="7" max="7" width="16.125" style="149" customWidth="1"/>
    <col min="8" max="8" width="1.625" style="149" customWidth="1"/>
    <col min="9" max="9" width="16.125" style="149" customWidth="1"/>
    <col min="10" max="10" width="1.625" style="149" customWidth="1"/>
    <col min="11" max="11" width="16.125" style="137" customWidth="1"/>
    <col min="12" max="16384" width="8.625" style="131"/>
  </cols>
  <sheetData>
    <row r="1" spans="1:11" ht="23.25" x14ac:dyDescent="0.45">
      <c r="A1" s="19" t="s">
        <v>157</v>
      </c>
      <c r="B1" s="19"/>
      <c r="C1" s="19"/>
      <c r="D1" s="19"/>
      <c r="E1" s="19"/>
      <c r="F1" s="19"/>
      <c r="G1" s="139"/>
      <c r="H1" s="19"/>
      <c r="I1" s="378"/>
      <c r="J1" s="139"/>
      <c r="K1" s="155" t="s">
        <v>169</v>
      </c>
    </row>
    <row r="2" spans="1:11" ht="23.25" x14ac:dyDescent="0.45">
      <c r="A2" s="19" t="s">
        <v>41</v>
      </c>
      <c r="B2" s="19"/>
      <c r="C2" s="19"/>
      <c r="D2" s="19"/>
      <c r="E2" s="19"/>
      <c r="F2" s="19"/>
      <c r="G2" s="139"/>
      <c r="H2" s="19"/>
      <c r="I2" s="139"/>
      <c r="J2" s="139"/>
      <c r="K2" s="156" t="s">
        <v>170</v>
      </c>
    </row>
    <row r="3" spans="1:11" x14ac:dyDescent="0.25">
      <c r="A3" s="1" t="s">
        <v>205</v>
      </c>
      <c r="B3" s="152"/>
      <c r="C3" s="152"/>
      <c r="D3" s="152"/>
      <c r="E3" s="152"/>
      <c r="F3" s="152"/>
      <c r="G3" s="152"/>
      <c r="H3" s="152"/>
      <c r="I3" s="152"/>
      <c r="J3" s="152"/>
      <c r="K3" s="153"/>
    </row>
    <row r="4" spans="1:11" x14ac:dyDescent="0.45">
      <c r="A4" s="127"/>
      <c r="B4" s="128"/>
      <c r="C4" s="370"/>
      <c r="D4" s="128"/>
      <c r="E4" s="129"/>
      <c r="F4" s="130"/>
      <c r="G4" s="129"/>
      <c r="H4" s="130"/>
      <c r="I4" s="129"/>
      <c r="J4" s="130"/>
      <c r="K4" s="130"/>
    </row>
    <row r="5" spans="1:11" x14ac:dyDescent="0.45">
      <c r="A5" s="127"/>
      <c r="B5" s="128"/>
      <c r="C5" s="370"/>
      <c r="D5" s="128"/>
      <c r="E5" s="382" t="s">
        <v>158</v>
      </c>
      <c r="F5" s="382"/>
      <c r="G5" s="382"/>
      <c r="H5" s="382"/>
      <c r="I5" s="382"/>
      <c r="J5" s="382"/>
      <c r="K5" s="382"/>
    </row>
    <row r="6" spans="1:11" x14ac:dyDescent="0.45">
      <c r="A6" s="127"/>
      <c r="B6" s="128"/>
      <c r="C6" s="370"/>
      <c r="D6" s="128"/>
      <c r="E6" s="383" t="s">
        <v>1</v>
      </c>
      <c r="F6" s="383"/>
      <c r="G6" s="383"/>
      <c r="H6" s="167"/>
      <c r="I6" s="383" t="s">
        <v>2</v>
      </c>
      <c r="J6" s="383"/>
      <c r="K6" s="383"/>
    </row>
    <row r="7" spans="1:11" x14ac:dyDescent="0.45">
      <c r="A7" s="127"/>
      <c r="B7" s="128"/>
      <c r="C7" s="370"/>
      <c r="D7" s="128"/>
      <c r="E7" s="384" t="s">
        <v>107</v>
      </c>
      <c r="F7" s="384"/>
      <c r="G7" s="384"/>
      <c r="H7" s="167"/>
      <c r="I7" s="384" t="s">
        <v>107</v>
      </c>
      <c r="J7" s="384"/>
      <c r="K7" s="384"/>
    </row>
    <row r="8" spans="1:11" x14ac:dyDescent="0.45">
      <c r="A8" s="127"/>
      <c r="B8" s="128"/>
      <c r="C8" s="371" t="s">
        <v>3</v>
      </c>
      <c r="D8" s="128"/>
      <c r="E8" s="132" t="s">
        <v>150</v>
      </c>
      <c r="F8" s="133"/>
      <c r="G8" s="132" t="s">
        <v>117</v>
      </c>
      <c r="H8" s="167"/>
      <c r="I8" s="132" t="s">
        <v>150</v>
      </c>
      <c r="J8" s="133"/>
      <c r="K8" s="132" t="s">
        <v>117</v>
      </c>
    </row>
    <row r="9" spans="1:11" ht="9.6" customHeight="1" x14ac:dyDescent="0.25">
      <c r="C9" s="372"/>
      <c r="D9" s="20"/>
      <c r="E9" s="135"/>
      <c r="F9" s="133"/>
      <c r="G9" s="135"/>
      <c r="H9" s="167"/>
      <c r="I9" s="135"/>
      <c r="J9" s="133"/>
      <c r="K9" s="135"/>
    </row>
    <row r="10" spans="1:11" x14ac:dyDescent="0.25">
      <c r="A10" s="20" t="s">
        <v>42</v>
      </c>
      <c r="E10" s="136">
        <v>246284</v>
      </c>
      <c r="F10" s="137"/>
      <c r="G10" s="136">
        <v>232940</v>
      </c>
      <c r="H10" s="137"/>
      <c r="I10" s="136">
        <v>17716</v>
      </c>
      <c r="J10" s="137"/>
      <c r="K10" s="136">
        <v>18166</v>
      </c>
    </row>
    <row r="11" spans="1:11" x14ac:dyDescent="0.25">
      <c r="A11" s="20" t="s">
        <v>43</v>
      </c>
      <c r="C11" s="197"/>
      <c r="E11" s="136">
        <v>700242</v>
      </c>
      <c r="F11" s="137"/>
      <c r="G11" s="138">
        <v>681150</v>
      </c>
      <c r="H11" s="137"/>
      <c r="I11" s="136">
        <v>37750</v>
      </c>
      <c r="J11" s="137"/>
      <c r="K11" s="138">
        <v>30263</v>
      </c>
    </row>
    <row r="12" spans="1:11" s="147" customFormat="1" x14ac:dyDescent="0.45">
      <c r="A12" s="273" t="s">
        <v>44</v>
      </c>
      <c r="B12" s="145"/>
      <c r="C12" s="169"/>
      <c r="D12" s="169"/>
      <c r="E12" s="274">
        <f>SUM(E10:E11)</f>
        <v>946526</v>
      </c>
      <c r="F12" s="275"/>
      <c r="G12" s="274">
        <f>SUM(G10:G11)</f>
        <v>914090</v>
      </c>
      <c r="H12" s="275"/>
      <c r="I12" s="274">
        <f>SUM(I10:I11)</f>
        <v>55466</v>
      </c>
      <c r="J12" s="275"/>
      <c r="K12" s="274">
        <f>SUM(K10:K11)</f>
        <v>48429</v>
      </c>
    </row>
    <row r="13" spans="1:11" x14ac:dyDescent="0.25">
      <c r="A13" s="20" t="s">
        <v>45</v>
      </c>
      <c r="C13" s="373"/>
      <c r="E13" s="136">
        <v>-216256</v>
      </c>
      <c r="F13" s="137"/>
      <c r="G13" s="136">
        <v>-206038</v>
      </c>
      <c r="H13" s="137"/>
      <c r="I13" s="136">
        <v>-11774</v>
      </c>
      <c r="J13" s="137"/>
      <c r="K13" s="136">
        <v>-9048</v>
      </c>
    </row>
    <row r="14" spans="1:11" x14ac:dyDescent="0.25">
      <c r="A14" s="20" t="s">
        <v>46</v>
      </c>
      <c r="E14" s="136">
        <v>-357188</v>
      </c>
      <c r="F14" s="137"/>
      <c r="G14" s="136">
        <v>-316085</v>
      </c>
      <c r="H14" s="137"/>
      <c r="I14" s="136">
        <v>-30900</v>
      </c>
      <c r="J14" s="137"/>
      <c r="K14" s="136">
        <v>-18229</v>
      </c>
    </row>
    <row r="15" spans="1:11" s="147" customFormat="1" x14ac:dyDescent="0.45">
      <c r="A15" s="273" t="s">
        <v>47</v>
      </c>
      <c r="B15" s="145"/>
      <c r="C15" s="169"/>
      <c r="D15" s="169"/>
      <c r="E15" s="274">
        <f>SUM(E13:E14)</f>
        <v>-573444</v>
      </c>
      <c r="F15" s="275"/>
      <c r="G15" s="274">
        <f>SUM(G13:G14)</f>
        <v>-522123</v>
      </c>
      <c r="H15" s="275"/>
      <c r="I15" s="274">
        <f>SUM(I13:I14)</f>
        <v>-42674</v>
      </c>
      <c r="J15" s="275"/>
      <c r="K15" s="274">
        <f>SUM(K13:K14)</f>
        <v>-27277</v>
      </c>
    </row>
    <row r="16" spans="1:11" s="147" customFormat="1" x14ac:dyDescent="0.45">
      <c r="A16" s="276" t="s">
        <v>141</v>
      </c>
      <c r="B16" s="145"/>
      <c r="C16" s="169"/>
      <c r="D16" s="169"/>
      <c r="E16" s="277">
        <f>E12+E15</f>
        <v>373082</v>
      </c>
      <c r="F16" s="275"/>
      <c r="G16" s="278">
        <f>G12+G15</f>
        <v>391967</v>
      </c>
      <c r="H16" s="275"/>
      <c r="I16" s="277">
        <f>I12+I15</f>
        <v>12792</v>
      </c>
      <c r="J16" s="275"/>
      <c r="K16" s="278">
        <f>K12+K15</f>
        <v>21152</v>
      </c>
    </row>
    <row r="17" spans="1:11" s="147" customFormat="1" x14ac:dyDescent="0.25">
      <c r="A17" s="20" t="s">
        <v>214</v>
      </c>
      <c r="B17" s="145"/>
      <c r="C17" s="21"/>
      <c r="D17" s="21"/>
      <c r="E17" s="141">
        <v>0</v>
      </c>
      <c r="F17" s="137"/>
      <c r="G17" s="136">
        <v>0</v>
      </c>
      <c r="H17" s="137"/>
      <c r="I17" s="141">
        <v>41658</v>
      </c>
      <c r="J17" s="137"/>
      <c r="K17" s="136">
        <v>0</v>
      </c>
    </row>
    <row r="18" spans="1:11" x14ac:dyDescent="0.45">
      <c r="A18" s="142" t="s">
        <v>48</v>
      </c>
      <c r="C18" s="374" t="s">
        <v>191</v>
      </c>
      <c r="E18" s="138">
        <v>51572</v>
      </c>
      <c r="F18" s="137"/>
      <c r="G18" s="143">
        <v>41099</v>
      </c>
      <c r="H18" s="137"/>
      <c r="I18" s="138">
        <v>5712</v>
      </c>
      <c r="J18" s="141"/>
      <c r="K18" s="136">
        <v>388</v>
      </c>
    </row>
    <row r="19" spans="1:11" s="147" customFormat="1" x14ac:dyDescent="0.45">
      <c r="A19" s="276" t="s">
        <v>143</v>
      </c>
      <c r="B19" s="145"/>
      <c r="C19" s="169"/>
      <c r="D19" s="169"/>
      <c r="E19" s="288">
        <f>SUM(E16:E18)</f>
        <v>424654</v>
      </c>
      <c r="F19" s="275"/>
      <c r="G19" s="288">
        <f>SUM(G16:G18)</f>
        <v>433066</v>
      </c>
      <c r="H19" s="275"/>
      <c r="I19" s="288">
        <f>SUM(I16:I18)</f>
        <v>60162</v>
      </c>
      <c r="J19" s="275"/>
      <c r="K19" s="288">
        <f>SUM(K16:K18)</f>
        <v>21540</v>
      </c>
    </row>
    <row r="20" spans="1:11" x14ac:dyDescent="0.25">
      <c r="A20" s="20" t="s">
        <v>49</v>
      </c>
      <c r="E20" s="136">
        <v>-17686</v>
      </c>
      <c r="F20" s="137"/>
      <c r="G20" s="136">
        <v>-27017</v>
      </c>
      <c r="H20" s="137"/>
      <c r="I20" s="136">
        <v>-2640</v>
      </c>
      <c r="J20" s="137"/>
      <c r="K20" s="136">
        <v>-316</v>
      </c>
    </row>
    <row r="21" spans="1:11" x14ac:dyDescent="0.25">
      <c r="A21" s="20" t="s">
        <v>50</v>
      </c>
      <c r="C21" s="21">
        <v>3.1</v>
      </c>
      <c r="E21" s="330">
        <v>-291786</v>
      </c>
      <c r="F21" s="137"/>
      <c r="G21" s="136">
        <v>-214915</v>
      </c>
      <c r="H21" s="137"/>
      <c r="I21" s="330">
        <v>-77815</v>
      </c>
      <c r="J21" s="137"/>
      <c r="K21" s="136">
        <v>-58254</v>
      </c>
    </row>
    <row r="22" spans="1:11" x14ac:dyDescent="0.25">
      <c r="A22" s="20" t="s">
        <v>156</v>
      </c>
      <c r="E22" s="330">
        <v>-29511</v>
      </c>
      <c r="F22" s="137"/>
      <c r="G22" s="136">
        <v>-77346</v>
      </c>
      <c r="H22" s="137"/>
      <c r="I22" s="330">
        <v>-29511</v>
      </c>
      <c r="J22" s="137"/>
      <c r="K22" s="136">
        <v>-77348</v>
      </c>
    </row>
    <row r="23" spans="1:11" x14ac:dyDescent="0.25">
      <c r="A23" s="20" t="s">
        <v>110</v>
      </c>
      <c r="C23" s="374" t="s">
        <v>190</v>
      </c>
      <c r="E23" s="331">
        <v>-6621</v>
      </c>
      <c r="F23" s="137"/>
      <c r="G23" s="138">
        <v>-5029</v>
      </c>
      <c r="H23" s="137"/>
      <c r="I23" s="331">
        <v>-6621</v>
      </c>
      <c r="J23" s="137"/>
      <c r="K23" s="138">
        <v>-6707</v>
      </c>
    </row>
    <row r="24" spans="1:11" s="147" customFormat="1" x14ac:dyDescent="0.25">
      <c r="A24" s="279" t="s">
        <v>52</v>
      </c>
      <c r="B24" s="145"/>
      <c r="C24" s="375"/>
      <c r="D24" s="169"/>
      <c r="E24" s="280">
        <f>SUM(E20:E23)</f>
        <v>-345604</v>
      </c>
      <c r="F24" s="275"/>
      <c r="G24" s="280">
        <f>SUM(G20:G23)</f>
        <v>-324307</v>
      </c>
      <c r="H24" s="275"/>
      <c r="I24" s="280">
        <f>SUM(I20:I23)</f>
        <v>-116587</v>
      </c>
      <c r="J24" s="275"/>
      <c r="K24" s="280">
        <f>SUM(K20:K23)</f>
        <v>-142625</v>
      </c>
    </row>
    <row r="25" spans="1:11" s="147" customFormat="1" x14ac:dyDescent="0.25">
      <c r="A25" s="281" t="s">
        <v>142</v>
      </c>
      <c r="B25" s="145"/>
      <c r="C25" s="375"/>
      <c r="D25" s="169"/>
      <c r="E25" s="278">
        <f>E19+E24</f>
        <v>79050</v>
      </c>
      <c r="F25" s="275"/>
      <c r="G25" s="278">
        <f>G19+G24</f>
        <v>108759</v>
      </c>
      <c r="H25" s="275"/>
      <c r="I25" s="278">
        <f>I19+I24</f>
        <v>-56425</v>
      </c>
      <c r="J25" s="275"/>
      <c r="K25" s="278">
        <f>K19+K24</f>
        <v>-121085</v>
      </c>
    </row>
    <row r="26" spans="1:11" x14ac:dyDescent="0.25">
      <c r="A26" s="144" t="s">
        <v>51</v>
      </c>
      <c r="E26" s="136">
        <v>-33925</v>
      </c>
      <c r="F26" s="137"/>
      <c r="G26" s="168">
        <v>-23646</v>
      </c>
      <c r="H26" s="137"/>
      <c r="I26" s="136">
        <v>-15</v>
      </c>
      <c r="J26" s="137"/>
      <c r="K26" s="168">
        <v>-37</v>
      </c>
    </row>
    <row r="27" spans="1:11" x14ac:dyDescent="0.25">
      <c r="A27" s="144" t="s">
        <v>192</v>
      </c>
      <c r="E27" s="136">
        <v>509</v>
      </c>
      <c r="F27" s="137"/>
      <c r="G27" s="195">
        <v>0</v>
      </c>
      <c r="H27" s="137"/>
      <c r="I27" s="136">
        <v>0</v>
      </c>
      <c r="J27" s="137"/>
      <c r="K27" s="195">
        <v>0</v>
      </c>
    </row>
    <row r="28" spans="1:11" s="147" customFormat="1" x14ac:dyDescent="0.25">
      <c r="A28" s="279" t="s">
        <v>113</v>
      </c>
      <c r="B28" s="145"/>
      <c r="C28" s="169"/>
      <c r="D28" s="169"/>
      <c r="E28" s="282">
        <f>SUM(E25:E27)</f>
        <v>45634</v>
      </c>
      <c r="F28" s="275"/>
      <c r="G28" s="282">
        <f>SUM(G25:G27)</f>
        <v>85113</v>
      </c>
      <c r="H28" s="275"/>
      <c r="I28" s="282">
        <f>SUM(I25:I27)</f>
        <v>-56440</v>
      </c>
      <c r="J28" s="275"/>
      <c r="K28" s="282">
        <f>SUM(K25:K27)</f>
        <v>-121122</v>
      </c>
    </row>
    <row r="29" spans="1:11" x14ac:dyDescent="0.25">
      <c r="A29" s="20" t="s">
        <v>155</v>
      </c>
      <c r="E29" s="332">
        <v>-17463</v>
      </c>
      <c r="F29" s="137"/>
      <c r="G29" s="168">
        <v>-9839</v>
      </c>
      <c r="H29" s="137"/>
      <c r="I29" s="332">
        <v>5777</v>
      </c>
      <c r="J29" s="137"/>
      <c r="K29" s="136">
        <v>15078</v>
      </c>
    </row>
    <row r="30" spans="1:11" s="147" customFormat="1" x14ac:dyDescent="0.25">
      <c r="A30" s="283" t="s">
        <v>171</v>
      </c>
      <c r="B30" s="145"/>
      <c r="C30" s="169"/>
      <c r="D30" s="169"/>
      <c r="E30" s="282">
        <f>SUM(E28:E29)</f>
        <v>28171</v>
      </c>
      <c r="F30" s="275"/>
      <c r="G30" s="282">
        <f>SUM(G28:G29)</f>
        <v>75274</v>
      </c>
      <c r="H30" s="275"/>
      <c r="I30" s="282">
        <f>SUM(I28:I29)</f>
        <v>-50663</v>
      </c>
      <c r="J30" s="275"/>
      <c r="K30" s="282">
        <f>SUM(K28:K29)</f>
        <v>-106044</v>
      </c>
    </row>
    <row r="31" spans="1:11" x14ac:dyDescent="0.25">
      <c r="A31" s="20" t="s">
        <v>217</v>
      </c>
      <c r="B31" s="128"/>
      <c r="C31" s="370"/>
      <c r="D31" s="128"/>
      <c r="E31" s="129">
        <v>0</v>
      </c>
      <c r="F31" s="130"/>
      <c r="G31" s="129">
        <v>0</v>
      </c>
      <c r="H31" s="130"/>
      <c r="I31" s="129">
        <v>0</v>
      </c>
      <c r="J31" s="130"/>
      <c r="K31" s="130">
        <v>0</v>
      </c>
    </row>
    <row r="32" spans="1:11" s="147" customFormat="1" ht="21.75" thickBot="1" x14ac:dyDescent="0.3">
      <c r="A32" s="281" t="s">
        <v>179</v>
      </c>
      <c r="B32" s="145"/>
      <c r="C32" s="376"/>
      <c r="D32" s="284"/>
      <c r="E32" s="285">
        <f>SUM(E30:E31)</f>
        <v>28171</v>
      </c>
      <c r="F32" s="286"/>
      <c r="G32" s="285">
        <f>SUM(G30:G31)</f>
        <v>75274</v>
      </c>
      <c r="H32" s="286"/>
      <c r="I32" s="285">
        <f>SUM(I30:I31)</f>
        <v>-50663</v>
      </c>
      <c r="J32" s="286"/>
      <c r="K32" s="285">
        <f>SUM(K30:K31)</f>
        <v>-106044</v>
      </c>
    </row>
    <row r="33" spans="1:11" ht="21.75" thickTop="1" x14ac:dyDescent="0.45">
      <c r="A33" s="127"/>
      <c r="B33" s="128"/>
      <c r="C33" s="370"/>
      <c r="D33" s="128"/>
      <c r="E33" s="131"/>
      <c r="F33" s="130"/>
      <c r="G33" s="129"/>
      <c r="H33" s="130"/>
      <c r="I33" s="129"/>
      <c r="J33" s="130"/>
      <c r="K33" s="130"/>
    </row>
    <row r="34" spans="1:11" x14ac:dyDescent="0.45">
      <c r="A34" s="139" t="s">
        <v>127</v>
      </c>
      <c r="E34" s="148"/>
      <c r="F34" s="137"/>
      <c r="G34" s="148"/>
      <c r="H34" s="137"/>
      <c r="I34" s="148"/>
      <c r="J34" s="137"/>
      <c r="K34" s="148"/>
    </row>
    <row r="35" spans="1:11" x14ac:dyDescent="0.25">
      <c r="A35" s="183" t="s">
        <v>55</v>
      </c>
      <c r="E35" s="148">
        <f>E30-E36</f>
        <v>-54635</v>
      </c>
      <c r="F35" s="137"/>
      <c r="G35" s="148">
        <f>G30-G36</f>
        <v>-42711</v>
      </c>
      <c r="H35" s="137"/>
      <c r="I35" s="148">
        <f>I30-I36</f>
        <v>-50663</v>
      </c>
      <c r="J35" s="137"/>
      <c r="K35" s="148">
        <f>K30-K36</f>
        <v>-106044</v>
      </c>
    </row>
    <row r="36" spans="1:11" ht="18" customHeight="1" x14ac:dyDescent="0.25">
      <c r="A36" s="20" t="s">
        <v>126</v>
      </c>
      <c r="E36" s="136">
        <v>82806</v>
      </c>
      <c r="F36" s="137"/>
      <c r="G36" s="168">
        <v>117985</v>
      </c>
      <c r="H36" s="137"/>
      <c r="I36" s="136">
        <v>0</v>
      </c>
      <c r="J36" s="137"/>
      <c r="K36" s="148">
        <v>0</v>
      </c>
    </row>
    <row r="37" spans="1:11" ht="21.75" thickBot="1" x14ac:dyDescent="0.3">
      <c r="A37" s="25"/>
      <c r="E37" s="146">
        <f>SUM(E35:E36)</f>
        <v>28171</v>
      </c>
      <c r="F37" s="137"/>
      <c r="G37" s="146">
        <f>SUM(G35:G36)</f>
        <v>75274</v>
      </c>
      <c r="H37" s="137"/>
      <c r="I37" s="146">
        <f>SUM(I35:I36)</f>
        <v>-50663</v>
      </c>
      <c r="J37" s="137"/>
      <c r="K37" s="146">
        <f>SUM(K35:K36)</f>
        <v>-106044</v>
      </c>
    </row>
    <row r="38" spans="1:11" ht="10.35" customHeight="1" thickTop="1" x14ac:dyDescent="0.45">
      <c r="A38" s="127"/>
      <c r="B38" s="128"/>
      <c r="C38" s="370"/>
      <c r="D38" s="128"/>
      <c r="E38" s="129"/>
      <c r="F38" s="130"/>
      <c r="G38" s="129"/>
      <c r="H38" s="130"/>
      <c r="I38" s="129"/>
      <c r="J38" s="130"/>
      <c r="K38" s="130"/>
    </row>
    <row r="39" spans="1:11" x14ac:dyDescent="0.25">
      <c r="A39" s="19" t="s">
        <v>179</v>
      </c>
      <c r="E39" s="148"/>
      <c r="F39" s="137"/>
      <c r="G39" s="148"/>
      <c r="H39" s="137"/>
      <c r="I39" s="148"/>
      <c r="J39" s="137"/>
      <c r="K39" s="148"/>
    </row>
    <row r="40" spans="1:11" x14ac:dyDescent="0.25">
      <c r="B40" s="19" t="s">
        <v>128</v>
      </c>
      <c r="E40" s="148"/>
      <c r="F40" s="137"/>
      <c r="G40" s="148"/>
      <c r="H40" s="137"/>
      <c r="I40" s="148"/>
      <c r="J40" s="137"/>
      <c r="K40" s="148"/>
    </row>
    <row r="41" spans="1:11" x14ac:dyDescent="0.25">
      <c r="A41" s="183" t="s">
        <v>55</v>
      </c>
      <c r="E41" s="148">
        <f>E30-E42</f>
        <v>-54635</v>
      </c>
      <c r="F41" s="148"/>
      <c r="G41" s="148">
        <f>G30-G42</f>
        <v>-42711</v>
      </c>
      <c r="H41" s="148"/>
      <c r="I41" s="148">
        <f>I30-I42</f>
        <v>-50663</v>
      </c>
      <c r="J41" s="148"/>
      <c r="K41" s="148">
        <f>K30-K42</f>
        <v>-106044</v>
      </c>
    </row>
    <row r="42" spans="1:11" x14ac:dyDescent="0.25">
      <c r="A42" s="20" t="s">
        <v>126</v>
      </c>
      <c r="E42" s="150">
        <f>E36</f>
        <v>82806</v>
      </c>
      <c r="F42" s="148"/>
      <c r="G42" s="150">
        <f>G36</f>
        <v>117985</v>
      </c>
      <c r="H42" s="137"/>
      <c r="I42" s="150">
        <f>I36</f>
        <v>0</v>
      </c>
      <c r="J42" s="137"/>
      <c r="K42" s="150">
        <f>K36</f>
        <v>0</v>
      </c>
    </row>
    <row r="43" spans="1:11" ht="21.75" thickBot="1" x14ac:dyDescent="0.3">
      <c r="A43" s="25"/>
      <c r="E43" s="146">
        <f>SUM(E41:E42)</f>
        <v>28171</v>
      </c>
      <c r="F43" s="137"/>
      <c r="G43" s="146">
        <f>SUM(G41:G42)</f>
        <v>75274</v>
      </c>
      <c r="H43" s="137"/>
      <c r="I43" s="146">
        <f>SUM(I41:I42)</f>
        <v>-50663</v>
      </c>
      <c r="J43" s="137"/>
      <c r="K43" s="146">
        <f>SUM(K41:K42)</f>
        <v>-106044</v>
      </c>
    </row>
    <row r="44" spans="1:11" ht="21.75" thickTop="1" x14ac:dyDescent="0.45">
      <c r="A44" s="140" t="s">
        <v>114</v>
      </c>
      <c r="E44" s="134"/>
      <c r="F44" s="134"/>
      <c r="G44" s="134"/>
      <c r="H44" s="134"/>
      <c r="I44" s="134"/>
      <c r="J44" s="134"/>
      <c r="K44" s="134"/>
    </row>
    <row r="45" spans="1:11" ht="21.75" thickBot="1" x14ac:dyDescent="0.5">
      <c r="A45" s="139" t="s">
        <v>115</v>
      </c>
      <c r="C45" s="21">
        <v>15</v>
      </c>
      <c r="E45" s="287">
        <f>(E35/17352625)</f>
        <v>-3.1485149941291304E-3</v>
      </c>
      <c r="F45" s="139"/>
      <c r="G45" s="287">
        <f>(G35/17352625)</f>
        <v>-2.4613567111604153E-3</v>
      </c>
      <c r="H45" s="139"/>
      <c r="I45" s="287">
        <f>(I35/17352625)</f>
        <v>-2.9196159082559557E-3</v>
      </c>
      <c r="J45" s="139"/>
      <c r="K45" s="287">
        <f>(K35/17352625)</f>
        <v>-6.1111215161971169E-3</v>
      </c>
    </row>
    <row r="46" spans="1:11" ht="21.75" thickTop="1" x14ac:dyDescent="0.25">
      <c r="B46" s="134" t="s">
        <v>151</v>
      </c>
      <c r="E46" s="151"/>
      <c r="F46" s="134"/>
      <c r="G46" s="151"/>
      <c r="H46" s="134"/>
      <c r="I46" s="151"/>
      <c r="J46" s="151"/>
    </row>
    <row r="47" spans="1:11" x14ac:dyDescent="0.25">
      <c r="B47" s="134" t="s">
        <v>148</v>
      </c>
      <c r="E47" s="170"/>
      <c r="F47" s="134"/>
      <c r="H47" s="134"/>
    </row>
  </sheetData>
  <mergeCells count="5">
    <mergeCell ref="E5:K5"/>
    <mergeCell ref="E6:G6"/>
    <mergeCell ref="I6:K6"/>
    <mergeCell ref="E7:G7"/>
    <mergeCell ref="I7:K7"/>
  </mergeCells>
  <pageMargins left="0.98425196850393704" right="0.39370078740157483" top="0.98425196850393704" bottom="1.1023622047244095" header="0.51181102362204722" footer="0.51181102362204722"/>
  <pageSetup paperSize="9" scale="71" firstPageNumber="3" orientation="portrait" useFirstPageNumber="1" r:id="rId1"/>
  <headerFooter>
    <oddFooter>&amp;L&amp;"Angsana New,ธรรมดา"&amp;14The condensed notes to the interim financial information are an integral part of this interim financial information.
&amp;C&amp;"Angsana New,ธรรมดา"&amp;14&amp;P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N47"/>
  <sheetViews>
    <sheetView zoomScaleNormal="100" zoomScaleSheetLayoutView="70" workbookViewId="0">
      <selection activeCell="M96" sqref="M96"/>
    </sheetView>
  </sheetViews>
  <sheetFormatPr defaultColWidth="8.625" defaultRowHeight="21" x14ac:dyDescent="0.25"/>
  <cols>
    <col min="1" max="1" width="2.125" style="134" customWidth="1"/>
    <col min="2" max="2" width="42.625" style="134" customWidth="1"/>
    <col min="3" max="3" width="6.875" style="21" customWidth="1"/>
    <col min="4" max="4" width="1.625" style="21" customWidth="1"/>
    <col min="5" max="5" width="16.125" style="149" customWidth="1"/>
    <col min="6" max="6" width="1.625" style="149" customWidth="1"/>
    <col min="7" max="7" width="16.125" style="149" customWidth="1"/>
    <col min="8" max="8" width="1.625" style="149" customWidth="1"/>
    <col min="9" max="9" width="16.125" style="149" customWidth="1"/>
    <col min="10" max="10" width="1.625" style="149" customWidth="1"/>
    <col min="11" max="11" width="16.125" style="137" customWidth="1"/>
    <col min="12" max="16384" width="8.625" style="131"/>
  </cols>
  <sheetData>
    <row r="1" spans="1:11" ht="23.25" x14ac:dyDescent="0.45">
      <c r="A1" s="19" t="s">
        <v>157</v>
      </c>
      <c r="B1" s="19"/>
      <c r="C1" s="19"/>
      <c r="D1" s="19"/>
      <c r="E1" s="19"/>
      <c r="F1" s="19"/>
      <c r="G1" s="139"/>
      <c r="H1" s="19"/>
      <c r="I1" s="378"/>
      <c r="J1" s="139"/>
      <c r="K1" s="155" t="s">
        <v>169</v>
      </c>
    </row>
    <row r="2" spans="1:11" ht="23.25" x14ac:dyDescent="0.45">
      <c r="A2" s="19" t="s">
        <v>41</v>
      </c>
      <c r="B2" s="19"/>
      <c r="C2" s="19"/>
      <c r="D2" s="19"/>
      <c r="E2" s="19"/>
      <c r="F2" s="19"/>
      <c r="G2" s="139"/>
      <c r="H2" s="19"/>
      <c r="I2" s="139"/>
      <c r="J2" s="139"/>
      <c r="K2" s="156" t="s">
        <v>170</v>
      </c>
    </row>
    <row r="3" spans="1:11" x14ac:dyDescent="0.25">
      <c r="A3" s="1" t="s">
        <v>206</v>
      </c>
      <c r="B3" s="152"/>
      <c r="C3" s="152"/>
      <c r="D3" s="152"/>
      <c r="E3" s="152"/>
      <c r="F3" s="152"/>
      <c r="G3" s="152"/>
      <c r="H3" s="152"/>
      <c r="I3" s="152"/>
      <c r="J3" s="152"/>
      <c r="K3" s="153"/>
    </row>
    <row r="4" spans="1:11" x14ac:dyDescent="0.45">
      <c r="A4" s="127"/>
      <c r="B4" s="128"/>
      <c r="C4" s="370"/>
      <c r="D4" s="128"/>
      <c r="E4" s="129"/>
      <c r="F4" s="130"/>
      <c r="G4" s="129"/>
      <c r="H4" s="130"/>
      <c r="I4" s="129"/>
      <c r="J4" s="130"/>
      <c r="K4" s="130"/>
    </row>
    <row r="5" spans="1:11" x14ac:dyDescent="0.45">
      <c r="A5" s="127"/>
      <c r="B5" s="128"/>
      <c r="C5" s="370"/>
      <c r="D5" s="128"/>
      <c r="E5" s="382" t="s">
        <v>158</v>
      </c>
      <c r="F5" s="382"/>
      <c r="G5" s="382"/>
      <c r="H5" s="382"/>
      <c r="I5" s="382"/>
      <c r="J5" s="382"/>
      <c r="K5" s="382"/>
    </row>
    <row r="6" spans="1:11" x14ac:dyDescent="0.45">
      <c r="A6" s="127"/>
      <c r="B6" s="128"/>
      <c r="C6" s="370"/>
      <c r="D6" s="128"/>
      <c r="E6" s="383" t="s">
        <v>1</v>
      </c>
      <c r="F6" s="383"/>
      <c r="G6" s="383"/>
      <c r="H6" s="167"/>
      <c r="I6" s="383" t="s">
        <v>2</v>
      </c>
      <c r="J6" s="383"/>
      <c r="K6" s="383"/>
    </row>
    <row r="7" spans="1:11" x14ac:dyDescent="0.45">
      <c r="A7" s="127"/>
      <c r="B7" s="128"/>
      <c r="C7" s="370"/>
      <c r="D7" s="128"/>
      <c r="E7" s="384" t="s">
        <v>107</v>
      </c>
      <c r="F7" s="384"/>
      <c r="G7" s="384"/>
      <c r="H7" s="167"/>
      <c r="I7" s="384" t="s">
        <v>107</v>
      </c>
      <c r="J7" s="384"/>
      <c r="K7" s="384"/>
    </row>
    <row r="8" spans="1:11" x14ac:dyDescent="0.45">
      <c r="A8" s="127"/>
      <c r="B8" s="128"/>
      <c r="C8" s="371" t="s">
        <v>3</v>
      </c>
      <c r="D8" s="128"/>
      <c r="E8" s="132" t="s">
        <v>150</v>
      </c>
      <c r="F8" s="133"/>
      <c r="G8" s="132" t="s">
        <v>117</v>
      </c>
      <c r="H8" s="167"/>
      <c r="I8" s="132" t="s">
        <v>150</v>
      </c>
      <c r="J8" s="133"/>
      <c r="K8" s="132" t="s">
        <v>117</v>
      </c>
    </row>
    <row r="9" spans="1:11" ht="9.6" customHeight="1" x14ac:dyDescent="0.25">
      <c r="C9" s="372"/>
      <c r="D9" s="20"/>
      <c r="E9" s="135"/>
      <c r="F9" s="133"/>
      <c r="G9" s="135"/>
      <c r="H9" s="167"/>
      <c r="I9" s="135"/>
      <c r="J9" s="133"/>
      <c r="K9" s="135"/>
    </row>
    <row r="10" spans="1:11" x14ac:dyDescent="0.25">
      <c r="A10" s="20" t="s">
        <v>42</v>
      </c>
      <c r="E10" s="136">
        <v>498129</v>
      </c>
      <c r="F10" s="137"/>
      <c r="G10" s="136">
        <v>383290</v>
      </c>
      <c r="H10" s="137"/>
      <c r="I10" s="136">
        <v>26706</v>
      </c>
      <c r="J10" s="137"/>
      <c r="K10" s="136">
        <v>18166</v>
      </c>
    </row>
    <row r="11" spans="1:11" x14ac:dyDescent="0.25">
      <c r="A11" s="20" t="s">
        <v>43</v>
      </c>
      <c r="C11" s="197"/>
      <c r="E11" s="136">
        <v>1400883</v>
      </c>
      <c r="F11" s="137"/>
      <c r="G11" s="138">
        <v>1269441</v>
      </c>
      <c r="H11" s="137"/>
      <c r="I11" s="136">
        <v>72031</v>
      </c>
      <c r="J11" s="137"/>
      <c r="K11" s="138">
        <v>53761</v>
      </c>
    </row>
    <row r="12" spans="1:11" s="147" customFormat="1" x14ac:dyDescent="0.45">
      <c r="A12" s="273" t="s">
        <v>44</v>
      </c>
      <c r="B12" s="145"/>
      <c r="C12" s="169"/>
      <c r="D12" s="169"/>
      <c r="E12" s="274">
        <f>SUM(E10:E11)</f>
        <v>1899012</v>
      </c>
      <c r="F12" s="275"/>
      <c r="G12" s="274">
        <f>SUM(G10:G11)</f>
        <v>1652731</v>
      </c>
      <c r="H12" s="275"/>
      <c r="I12" s="274">
        <f>SUM(I10:I11)</f>
        <v>98737</v>
      </c>
      <c r="J12" s="275"/>
      <c r="K12" s="274">
        <f>SUM(K10:K11)</f>
        <v>71927</v>
      </c>
    </row>
    <row r="13" spans="1:11" x14ac:dyDescent="0.25">
      <c r="A13" s="20" t="s">
        <v>45</v>
      </c>
      <c r="C13" s="373"/>
      <c r="E13" s="136">
        <v>-444033</v>
      </c>
      <c r="F13" s="137"/>
      <c r="G13" s="136">
        <v>-353484</v>
      </c>
      <c r="H13" s="137"/>
      <c r="I13" s="136">
        <v>-17018</v>
      </c>
      <c r="J13" s="137"/>
      <c r="K13" s="136">
        <v>-9048</v>
      </c>
    </row>
    <row r="14" spans="1:11" x14ac:dyDescent="0.25">
      <c r="A14" s="20" t="s">
        <v>46</v>
      </c>
      <c r="E14" s="136">
        <v>-696098</v>
      </c>
      <c r="F14" s="137"/>
      <c r="G14" s="136">
        <v>-615856</v>
      </c>
      <c r="H14" s="137"/>
      <c r="I14" s="136">
        <v>-63042</v>
      </c>
      <c r="J14" s="137"/>
      <c r="K14" s="136">
        <v>-32465</v>
      </c>
    </row>
    <row r="15" spans="1:11" s="147" customFormat="1" x14ac:dyDescent="0.45">
      <c r="A15" s="273" t="s">
        <v>47</v>
      </c>
      <c r="B15" s="145"/>
      <c r="C15" s="169"/>
      <c r="D15" s="169"/>
      <c r="E15" s="274">
        <f>SUM(E13:E14)</f>
        <v>-1140131</v>
      </c>
      <c r="F15" s="275"/>
      <c r="G15" s="274">
        <f>SUM(G13:G14)</f>
        <v>-969340</v>
      </c>
      <c r="H15" s="275"/>
      <c r="I15" s="274">
        <f>SUM(I13:I14)</f>
        <v>-80060</v>
      </c>
      <c r="J15" s="275"/>
      <c r="K15" s="274">
        <f>SUM(K13:K14)</f>
        <v>-41513</v>
      </c>
    </row>
    <row r="16" spans="1:11" s="147" customFormat="1" x14ac:dyDescent="0.45">
      <c r="A16" s="276" t="s">
        <v>141</v>
      </c>
      <c r="B16" s="145"/>
      <c r="C16" s="169"/>
      <c r="D16" s="169"/>
      <c r="E16" s="277">
        <f>E12+E15</f>
        <v>758881</v>
      </c>
      <c r="F16" s="275"/>
      <c r="G16" s="278">
        <f>G12+G15</f>
        <v>683391</v>
      </c>
      <c r="H16" s="275"/>
      <c r="I16" s="277">
        <f>I12+I15</f>
        <v>18677</v>
      </c>
      <c r="J16" s="275"/>
      <c r="K16" s="278">
        <f>K12+K15</f>
        <v>30414</v>
      </c>
    </row>
    <row r="17" spans="1:11" s="335" customFormat="1" x14ac:dyDescent="0.45">
      <c r="A17" s="343" t="s">
        <v>214</v>
      </c>
      <c r="B17" s="344"/>
      <c r="C17" s="197"/>
      <c r="D17" s="197"/>
      <c r="E17" s="333">
        <v>0</v>
      </c>
      <c r="F17" s="334"/>
      <c r="G17" s="330">
        <v>0</v>
      </c>
      <c r="H17" s="334"/>
      <c r="I17" s="333">
        <v>41658</v>
      </c>
      <c r="J17" s="334"/>
      <c r="K17" s="330">
        <v>0</v>
      </c>
    </row>
    <row r="18" spans="1:11" x14ac:dyDescent="0.45">
      <c r="A18" s="142" t="s">
        <v>48</v>
      </c>
      <c r="C18" s="374" t="s">
        <v>191</v>
      </c>
      <c r="E18" s="138">
        <v>94907</v>
      </c>
      <c r="F18" s="137"/>
      <c r="G18" s="143">
        <v>79515</v>
      </c>
      <c r="H18" s="137"/>
      <c r="I18" s="138">
        <v>9214</v>
      </c>
      <c r="J18" s="141"/>
      <c r="K18" s="136">
        <v>4350</v>
      </c>
    </row>
    <row r="19" spans="1:11" s="147" customFormat="1" x14ac:dyDescent="0.45">
      <c r="A19" s="276" t="s">
        <v>143</v>
      </c>
      <c r="B19" s="145"/>
      <c r="C19" s="169"/>
      <c r="D19" s="169"/>
      <c r="E19" s="288">
        <f>SUM(E16:E18)</f>
        <v>853788</v>
      </c>
      <c r="F19" s="275"/>
      <c r="G19" s="288">
        <f>SUM(G16:G18)</f>
        <v>762906</v>
      </c>
      <c r="H19" s="275"/>
      <c r="I19" s="288">
        <f>SUM(I16:I18)</f>
        <v>69549</v>
      </c>
      <c r="J19" s="275"/>
      <c r="K19" s="288">
        <f>SUM(K16:K18)</f>
        <v>34764</v>
      </c>
    </row>
    <row r="20" spans="1:11" x14ac:dyDescent="0.25">
      <c r="A20" s="20" t="s">
        <v>49</v>
      </c>
      <c r="E20" s="136">
        <v>-32057</v>
      </c>
      <c r="F20" s="137"/>
      <c r="G20" s="136">
        <v>-34202</v>
      </c>
      <c r="H20" s="137"/>
      <c r="I20" s="136">
        <v>-4860</v>
      </c>
      <c r="J20" s="137"/>
      <c r="K20" s="136">
        <v>-424</v>
      </c>
    </row>
    <row r="21" spans="1:11" x14ac:dyDescent="0.25">
      <c r="A21" s="20" t="s">
        <v>50</v>
      </c>
      <c r="C21" s="21">
        <v>3.1</v>
      </c>
      <c r="E21" s="330">
        <v>-578508</v>
      </c>
      <c r="F21" s="137"/>
      <c r="G21" s="136">
        <v>-418074</v>
      </c>
      <c r="H21" s="137"/>
      <c r="I21" s="330">
        <v>-150971</v>
      </c>
      <c r="J21" s="137"/>
      <c r="K21" s="136">
        <v>-109679</v>
      </c>
    </row>
    <row r="22" spans="1:11" x14ac:dyDescent="0.25">
      <c r="A22" s="20" t="s">
        <v>156</v>
      </c>
      <c r="E22" s="330">
        <v>-80873</v>
      </c>
      <c r="F22" s="137"/>
      <c r="G22" s="136">
        <v>-135784</v>
      </c>
      <c r="H22" s="137"/>
      <c r="I22" s="330">
        <v>-80873</v>
      </c>
      <c r="J22" s="137"/>
      <c r="K22" s="136">
        <v>-135784</v>
      </c>
    </row>
    <row r="23" spans="1:11" x14ac:dyDescent="0.25">
      <c r="A23" s="20" t="s">
        <v>110</v>
      </c>
      <c r="C23" s="374" t="s">
        <v>190</v>
      </c>
      <c r="E23" s="331">
        <v>-13101</v>
      </c>
      <c r="F23" s="137"/>
      <c r="G23" s="138">
        <v>-11417</v>
      </c>
      <c r="H23" s="137"/>
      <c r="I23" s="331">
        <v>-13101</v>
      </c>
      <c r="J23" s="137"/>
      <c r="K23" s="138">
        <v>-13095</v>
      </c>
    </row>
    <row r="24" spans="1:11" s="147" customFormat="1" x14ac:dyDescent="0.25">
      <c r="A24" s="279" t="s">
        <v>52</v>
      </c>
      <c r="B24" s="145"/>
      <c r="C24" s="375"/>
      <c r="D24" s="169"/>
      <c r="E24" s="280">
        <f>SUM(E20:E23)</f>
        <v>-704539</v>
      </c>
      <c r="F24" s="275"/>
      <c r="G24" s="280">
        <f>SUM(G20:G23)</f>
        <v>-599477</v>
      </c>
      <c r="H24" s="275"/>
      <c r="I24" s="280">
        <f>SUM(I20:I23)</f>
        <v>-249805</v>
      </c>
      <c r="J24" s="275"/>
      <c r="K24" s="280">
        <f>SUM(K20:K23)</f>
        <v>-258982</v>
      </c>
    </row>
    <row r="25" spans="1:11" s="147" customFormat="1" x14ac:dyDescent="0.25">
      <c r="A25" s="281" t="s">
        <v>142</v>
      </c>
      <c r="B25" s="145"/>
      <c r="C25" s="375"/>
      <c r="D25" s="169"/>
      <c r="E25" s="278">
        <f>E19+E24</f>
        <v>149249</v>
      </c>
      <c r="F25" s="275"/>
      <c r="G25" s="278">
        <f>G19+G24</f>
        <v>163429</v>
      </c>
      <c r="H25" s="275"/>
      <c r="I25" s="278">
        <f>I19+I24</f>
        <v>-180256</v>
      </c>
      <c r="J25" s="275"/>
      <c r="K25" s="278">
        <f>K19+K24</f>
        <v>-224218</v>
      </c>
    </row>
    <row r="26" spans="1:11" x14ac:dyDescent="0.25">
      <c r="A26" s="144" t="s">
        <v>51</v>
      </c>
      <c r="E26" s="136">
        <v>-66611</v>
      </c>
      <c r="F26" s="137"/>
      <c r="G26" s="168">
        <v>-47988</v>
      </c>
      <c r="H26" s="137"/>
      <c r="I26" s="136">
        <v>-36</v>
      </c>
      <c r="J26" s="137"/>
      <c r="K26" s="168">
        <v>-80</v>
      </c>
    </row>
    <row r="27" spans="1:11" x14ac:dyDescent="0.25">
      <c r="A27" s="144" t="s">
        <v>192</v>
      </c>
      <c r="E27" s="136">
        <v>14241</v>
      </c>
      <c r="F27" s="137"/>
      <c r="G27" s="195">
        <v>0</v>
      </c>
      <c r="H27" s="137"/>
      <c r="I27" s="136">
        <v>0</v>
      </c>
      <c r="J27" s="137"/>
      <c r="K27" s="195">
        <v>0</v>
      </c>
    </row>
    <row r="28" spans="1:11" s="147" customFormat="1" x14ac:dyDescent="0.25">
      <c r="A28" s="279" t="s">
        <v>113</v>
      </c>
      <c r="B28" s="145"/>
      <c r="C28" s="169"/>
      <c r="D28" s="169"/>
      <c r="E28" s="282">
        <f>SUM(E25:E27)</f>
        <v>96879</v>
      </c>
      <c r="F28" s="275"/>
      <c r="G28" s="278">
        <f>SUM(G25:G27)</f>
        <v>115441</v>
      </c>
      <c r="H28" s="275"/>
      <c r="I28" s="282">
        <f>SUM(I25:I27)</f>
        <v>-180292</v>
      </c>
      <c r="J28" s="275"/>
      <c r="K28" s="278">
        <f>SUM(K25:K27)</f>
        <v>-224298</v>
      </c>
    </row>
    <row r="29" spans="1:11" x14ac:dyDescent="0.25">
      <c r="A29" s="20" t="s">
        <v>155</v>
      </c>
      <c r="E29" s="332">
        <v>-26298</v>
      </c>
      <c r="F29" s="137"/>
      <c r="G29" s="168">
        <v>-23947</v>
      </c>
      <c r="H29" s="137"/>
      <c r="I29" s="332">
        <v>16190</v>
      </c>
      <c r="J29" s="137"/>
      <c r="K29" s="136">
        <v>26633</v>
      </c>
    </row>
    <row r="30" spans="1:11" s="147" customFormat="1" x14ac:dyDescent="0.25">
      <c r="A30" s="283" t="s">
        <v>171</v>
      </c>
      <c r="B30" s="145"/>
      <c r="C30" s="169"/>
      <c r="D30" s="169"/>
      <c r="E30" s="282">
        <f>SUM(E28:E29)</f>
        <v>70581</v>
      </c>
      <c r="F30" s="275"/>
      <c r="G30" s="282">
        <f>SUM(G28:G29)</f>
        <v>91494</v>
      </c>
      <c r="H30" s="275"/>
      <c r="I30" s="282">
        <f>SUM(I28:I29)</f>
        <v>-164102</v>
      </c>
      <c r="J30" s="275"/>
      <c r="K30" s="282">
        <f>SUM(K28:K29)</f>
        <v>-197665</v>
      </c>
    </row>
    <row r="31" spans="1:11" x14ac:dyDescent="0.25">
      <c r="A31" s="20" t="s">
        <v>217</v>
      </c>
      <c r="B31" s="128"/>
      <c r="C31" s="370"/>
      <c r="D31" s="128"/>
      <c r="E31" s="129">
        <v>0</v>
      </c>
      <c r="F31" s="130"/>
      <c r="G31" s="129">
        <v>0</v>
      </c>
      <c r="H31" s="130"/>
      <c r="I31" s="129">
        <v>0</v>
      </c>
      <c r="J31" s="130"/>
      <c r="K31" s="130">
        <v>0</v>
      </c>
    </row>
    <row r="32" spans="1:11" s="147" customFormat="1" ht="21.75" thickBot="1" x14ac:dyDescent="0.3">
      <c r="A32" s="281" t="s">
        <v>179</v>
      </c>
      <c r="B32" s="145"/>
      <c r="C32" s="376"/>
      <c r="D32" s="284"/>
      <c r="E32" s="285">
        <f>SUM(E30:E31)</f>
        <v>70581</v>
      </c>
      <c r="F32" s="286"/>
      <c r="G32" s="285">
        <f>SUM(G30:G31)</f>
        <v>91494</v>
      </c>
      <c r="H32" s="286"/>
      <c r="I32" s="285">
        <f>SUM(I30:I31)</f>
        <v>-164102</v>
      </c>
      <c r="J32" s="286"/>
      <c r="K32" s="285">
        <f>SUM(K30:K31)</f>
        <v>-197665</v>
      </c>
    </row>
    <row r="33" spans="1:14" ht="21.75" thickTop="1" x14ac:dyDescent="0.45">
      <c r="A33" s="127"/>
      <c r="B33" s="128"/>
      <c r="C33" s="370"/>
      <c r="D33" s="128"/>
      <c r="E33" s="131"/>
      <c r="F33" s="130"/>
      <c r="G33" s="129"/>
      <c r="H33" s="130"/>
      <c r="I33" s="129"/>
      <c r="J33" s="130"/>
      <c r="K33" s="130"/>
    </row>
    <row r="34" spans="1:14" x14ac:dyDescent="0.45">
      <c r="A34" s="139" t="s">
        <v>127</v>
      </c>
      <c r="E34" s="148"/>
      <c r="F34" s="137"/>
      <c r="G34" s="148"/>
      <c r="H34" s="137"/>
      <c r="I34" s="148"/>
      <c r="J34" s="137"/>
      <c r="K34" s="148"/>
    </row>
    <row r="35" spans="1:14" x14ac:dyDescent="0.25">
      <c r="A35" s="183" t="s">
        <v>55</v>
      </c>
      <c r="E35" s="148">
        <f>E30-E36</f>
        <v>-121256</v>
      </c>
      <c r="F35" s="137"/>
      <c r="G35" s="148">
        <f>G30-G36</f>
        <v>-113985</v>
      </c>
      <c r="H35" s="137"/>
      <c r="I35" s="148">
        <f>I30-I36</f>
        <v>-164102</v>
      </c>
      <c r="J35" s="137"/>
      <c r="K35" s="148">
        <f>K30-K36</f>
        <v>-197665</v>
      </c>
    </row>
    <row r="36" spans="1:14" ht="18" customHeight="1" x14ac:dyDescent="0.25">
      <c r="A36" s="20" t="s">
        <v>126</v>
      </c>
      <c r="E36" s="136">
        <v>191837</v>
      </c>
      <c r="F36" s="137"/>
      <c r="G36" s="168">
        <v>205479</v>
      </c>
      <c r="H36" s="137"/>
      <c r="I36" s="136">
        <v>0</v>
      </c>
      <c r="J36" s="137"/>
      <c r="K36" s="148">
        <v>0</v>
      </c>
    </row>
    <row r="37" spans="1:14" ht="21.75" thickBot="1" x14ac:dyDescent="0.3">
      <c r="A37" s="25"/>
      <c r="E37" s="146">
        <f>SUM(E35:E36)</f>
        <v>70581</v>
      </c>
      <c r="F37" s="137"/>
      <c r="G37" s="146">
        <f>SUM(G35:G36)</f>
        <v>91494</v>
      </c>
      <c r="H37" s="137"/>
      <c r="I37" s="146">
        <f>SUM(I35:I36)</f>
        <v>-164102</v>
      </c>
      <c r="J37" s="137"/>
      <c r="K37" s="146">
        <f>SUM(K35:K36)</f>
        <v>-197665</v>
      </c>
    </row>
    <row r="38" spans="1:14" ht="10.35" customHeight="1" thickTop="1" x14ac:dyDescent="0.45">
      <c r="A38" s="127"/>
      <c r="B38" s="128"/>
      <c r="C38" s="370"/>
      <c r="D38" s="128"/>
      <c r="E38" s="129"/>
      <c r="F38" s="130"/>
      <c r="G38" s="129"/>
      <c r="H38" s="130"/>
      <c r="I38" s="129"/>
      <c r="J38" s="130"/>
      <c r="K38" s="130"/>
    </row>
    <row r="39" spans="1:14" x14ac:dyDescent="0.25">
      <c r="A39" s="19" t="s">
        <v>179</v>
      </c>
      <c r="E39" s="148"/>
      <c r="F39" s="137"/>
      <c r="G39" s="148"/>
      <c r="H39" s="137"/>
      <c r="I39" s="148"/>
      <c r="J39" s="137"/>
      <c r="K39" s="148"/>
    </row>
    <row r="40" spans="1:14" x14ac:dyDescent="0.25">
      <c r="B40" s="19" t="s">
        <v>128</v>
      </c>
      <c r="E40" s="148"/>
      <c r="F40" s="137"/>
      <c r="G40" s="148"/>
      <c r="H40" s="137"/>
      <c r="I40" s="148"/>
      <c r="J40" s="137"/>
      <c r="K40" s="148"/>
    </row>
    <row r="41" spans="1:14" x14ac:dyDescent="0.25">
      <c r="A41" s="183" t="s">
        <v>55</v>
      </c>
      <c r="E41" s="148">
        <f>E30-E42</f>
        <v>-121256</v>
      </c>
      <c r="F41" s="148"/>
      <c r="G41" s="148">
        <f>G30-G42</f>
        <v>-113985</v>
      </c>
      <c r="H41" s="148"/>
      <c r="I41" s="148">
        <f>I30-I42</f>
        <v>-164102</v>
      </c>
      <c r="J41" s="148"/>
      <c r="K41" s="148">
        <f>K30-K42</f>
        <v>-197665</v>
      </c>
    </row>
    <row r="42" spans="1:14" x14ac:dyDescent="0.25">
      <c r="A42" s="20" t="s">
        <v>126</v>
      </c>
      <c r="E42" s="150">
        <f>E36</f>
        <v>191837</v>
      </c>
      <c r="F42" s="148"/>
      <c r="G42" s="150">
        <f>G36</f>
        <v>205479</v>
      </c>
      <c r="H42" s="137"/>
      <c r="I42" s="150">
        <f>I36</f>
        <v>0</v>
      </c>
      <c r="J42" s="137"/>
      <c r="K42" s="150">
        <f>K36</f>
        <v>0</v>
      </c>
    </row>
    <row r="43" spans="1:14" ht="21.75" thickBot="1" x14ac:dyDescent="0.3">
      <c r="A43" s="25"/>
      <c r="E43" s="146">
        <f>SUM(E41:E42)</f>
        <v>70581</v>
      </c>
      <c r="F43" s="137"/>
      <c r="G43" s="146">
        <f>SUM(G41:G42)</f>
        <v>91494</v>
      </c>
      <c r="H43" s="137"/>
      <c r="I43" s="146">
        <f>SUM(I41:I42)</f>
        <v>-164102</v>
      </c>
      <c r="J43" s="137"/>
      <c r="K43" s="146">
        <f>SUM(K41:K42)</f>
        <v>-197665</v>
      </c>
    </row>
    <row r="44" spans="1:14" ht="21.75" thickTop="1" x14ac:dyDescent="0.45">
      <c r="A44" s="140" t="s">
        <v>114</v>
      </c>
      <c r="E44" s="134"/>
      <c r="F44" s="134"/>
      <c r="G44" s="134"/>
      <c r="H44" s="134"/>
      <c r="I44" s="134"/>
      <c r="J44" s="134"/>
      <c r="K44" s="134"/>
    </row>
    <row r="45" spans="1:14" ht="21.75" thickBot="1" x14ac:dyDescent="0.5">
      <c r="A45" s="139" t="s">
        <v>115</v>
      </c>
      <c r="C45" s="21">
        <v>15</v>
      </c>
      <c r="E45" s="289">
        <f>(E35/17352625)</f>
        <v>-6.9877612176832034E-3</v>
      </c>
      <c r="F45" s="273"/>
      <c r="G45" s="289">
        <f>(G35/17352625)</f>
        <v>-6.5687468034375199E-3</v>
      </c>
      <c r="H45" s="273"/>
      <c r="I45" s="289">
        <f>(I35/17352625)</f>
        <v>-9.4568977316112114E-3</v>
      </c>
      <c r="J45" s="273"/>
      <c r="K45" s="289">
        <f>(K35/17352625)</f>
        <v>-1.1391071955972078E-2</v>
      </c>
      <c r="L45" s="147"/>
      <c r="M45" s="147"/>
      <c r="N45" s="147"/>
    </row>
    <row r="46" spans="1:14" ht="21.75" thickTop="1" x14ac:dyDescent="0.25">
      <c r="B46" s="134" t="s">
        <v>151</v>
      </c>
      <c r="E46" s="151"/>
      <c r="F46" s="134"/>
      <c r="G46" s="151"/>
      <c r="H46" s="134"/>
      <c r="I46" s="151"/>
      <c r="J46" s="151"/>
    </row>
    <row r="47" spans="1:14" x14ac:dyDescent="0.25">
      <c r="B47" s="134" t="s">
        <v>148</v>
      </c>
      <c r="E47" s="170"/>
      <c r="F47" s="134"/>
      <c r="H47" s="134"/>
    </row>
  </sheetData>
  <mergeCells count="5">
    <mergeCell ref="E5:K5"/>
    <mergeCell ref="E6:G6"/>
    <mergeCell ref="I6:K6"/>
    <mergeCell ref="E7:G7"/>
    <mergeCell ref="I7:K7"/>
  </mergeCells>
  <pageMargins left="0.98425196850393704" right="0.39370078740157499" top="0.98425196850393704" bottom="1.1023622047244099" header="0.511811023622047" footer="0.511811023622047"/>
  <pageSetup paperSize="9" scale="71" firstPageNumber="4" orientation="portrait" useFirstPageNumber="1" r:id="rId1"/>
  <headerFooter>
    <oddFooter>&amp;L&amp;"Angsana New,ธรรมดา"&amp;14The condensed notes to the interim financial information are an integral part of this interim financial information.
&amp;C&amp;"Angsana New,ธรรมดา"&amp;14&amp;P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</sheetPr>
  <dimension ref="A1:AE28"/>
  <sheetViews>
    <sheetView zoomScale="80" zoomScaleNormal="80" zoomScaleSheetLayoutView="70" zoomScalePageLayoutView="94" workbookViewId="0">
      <selection activeCell="M96" sqref="M96"/>
    </sheetView>
  </sheetViews>
  <sheetFormatPr defaultColWidth="8.625" defaultRowHeight="26.25" x14ac:dyDescent="0.55000000000000004"/>
  <cols>
    <col min="1" max="1" width="61.25" style="60" customWidth="1"/>
    <col min="2" max="2" width="6.375" style="61" customWidth="1"/>
    <col min="3" max="3" width="0.625" style="60" customWidth="1"/>
    <col min="4" max="4" width="15.875" style="61" customWidth="1"/>
    <col min="5" max="5" width="0.625" style="56" customWidth="1"/>
    <col min="6" max="6" width="14.125" style="56" customWidth="1"/>
    <col min="7" max="7" width="0.625" style="56" customWidth="1"/>
    <col min="8" max="8" width="14.125" style="56" customWidth="1"/>
    <col min="9" max="9" width="0.625" style="56" customWidth="1"/>
    <col min="10" max="10" width="14.125" style="56" customWidth="1"/>
    <col min="11" max="11" width="0.625" style="56" customWidth="1"/>
    <col min="12" max="12" width="14.125" style="56" customWidth="1"/>
    <col min="13" max="13" width="0.625" style="56" customWidth="1"/>
    <col min="14" max="14" width="16.875" style="56" customWidth="1"/>
    <col min="15" max="15" width="1" style="56" customWidth="1"/>
    <col min="16" max="16" width="14.125" style="56" customWidth="1"/>
    <col min="17" max="17" width="1" style="56" customWidth="1"/>
    <col min="18" max="18" width="16.875" style="56" customWidth="1"/>
    <col min="19" max="19" width="1" style="56" customWidth="1"/>
    <col min="20" max="20" width="16.375" style="56" customWidth="1"/>
    <col min="21" max="21" width="1" style="56" customWidth="1"/>
    <col min="22" max="22" width="14.375" style="56" customWidth="1"/>
    <col min="23" max="23" width="1" style="56" customWidth="1"/>
    <col min="24" max="24" width="17.125" style="56" customWidth="1"/>
    <col min="25" max="25" width="1.125" style="56" customWidth="1"/>
    <col min="26" max="26" width="17.125" style="56" customWidth="1"/>
    <col min="27" max="27" width="1" style="56" customWidth="1"/>
    <col min="28" max="28" width="14.125" style="56" customWidth="1"/>
    <col min="29" max="29" width="1" style="56" customWidth="1"/>
    <col min="30" max="30" width="15.375" style="63" customWidth="1"/>
    <col min="31" max="31" width="1" style="63" customWidth="1"/>
    <col min="32" max="16384" width="8.625" style="68"/>
  </cols>
  <sheetData>
    <row r="1" spans="1:31" x14ac:dyDescent="0.55000000000000004">
      <c r="A1" s="54" t="s">
        <v>157</v>
      </c>
      <c r="B1" s="171"/>
      <c r="C1" s="55"/>
      <c r="D1" s="55"/>
      <c r="E1" s="55"/>
      <c r="F1" s="55"/>
      <c r="G1" s="55"/>
      <c r="H1" s="55"/>
      <c r="I1" s="55"/>
      <c r="J1" s="55"/>
      <c r="K1" s="55"/>
      <c r="L1" s="55"/>
      <c r="M1" s="55"/>
      <c r="N1" s="55"/>
      <c r="O1" s="55"/>
      <c r="P1" s="55"/>
      <c r="Q1" s="55"/>
      <c r="R1" s="55"/>
      <c r="S1" s="55"/>
      <c r="T1" s="55"/>
      <c r="U1" s="55"/>
      <c r="V1" s="55"/>
      <c r="W1" s="55"/>
      <c r="X1" s="55"/>
      <c r="Y1" s="55"/>
      <c r="Z1" s="55"/>
      <c r="AA1" s="55"/>
      <c r="AB1" s="378"/>
      <c r="AC1" s="118"/>
      <c r="AD1" s="28" t="s">
        <v>169</v>
      </c>
    </row>
    <row r="2" spans="1:31" x14ac:dyDescent="0.55000000000000004">
      <c r="A2" s="54" t="s">
        <v>56</v>
      </c>
      <c r="B2" s="171"/>
      <c r="C2" s="55"/>
      <c r="D2" s="55"/>
      <c r="E2" s="55"/>
      <c r="F2" s="55"/>
      <c r="G2" s="55"/>
      <c r="H2" s="55"/>
      <c r="I2" s="55"/>
      <c r="J2" s="55"/>
      <c r="K2" s="55"/>
      <c r="L2" s="55"/>
      <c r="M2" s="55"/>
      <c r="N2" s="55"/>
      <c r="O2" s="55"/>
      <c r="P2" s="55"/>
      <c r="Q2" s="55"/>
      <c r="R2" s="55"/>
      <c r="S2" s="55"/>
      <c r="T2" s="55"/>
      <c r="U2" s="55"/>
      <c r="V2" s="55"/>
      <c r="W2" s="55"/>
      <c r="X2" s="55"/>
      <c r="Y2" s="55"/>
      <c r="Z2" s="55"/>
      <c r="AA2" s="55"/>
      <c r="AB2" s="119"/>
      <c r="AC2" s="119"/>
      <c r="AD2" s="2" t="s">
        <v>170</v>
      </c>
    </row>
    <row r="3" spans="1:31" x14ac:dyDescent="0.55000000000000004">
      <c r="A3" s="57" t="s">
        <v>206</v>
      </c>
      <c r="B3" s="172"/>
      <c r="C3" s="58"/>
      <c r="D3" s="58"/>
      <c r="E3" s="58"/>
      <c r="F3" s="58"/>
      <c r="G3" s="58"/>
      <c r="H3" s="58"/>
      <c r="I3" s="58"/>
      <c r="J3" s="58"/>
      <c r="K3" s="58"/>
      <c r="L3" s="58"/>
      <c r="M3" s="58"/>
      <c r="N3" s="58"/>
      <c r="O3" s="58"/>
      <c r="P3" s="58"/>
      <c r="Q3" s="58"/>
      <c r="R3" s="58"/>
      <c r="S3" s="58"/>
      <c r="T3" s="58"/>
      <c r="U3" s="58"/>
      <c r="V3" s="58"/>
      <c r="W3" s="58"/>
      <c r="X3" s="58"/>
      <c r="Y3" s="58"/>
      <c r="Z3" s="58"/>
      <c r="AA3" s="58"/>
      <c r="AB3" s="124"/>
      <c r="AC3" s="124"/>
      <c r="AD3" s="59"/>
    </row>
    <row r="4" spans="1:31" x14ac:dyDescent="0.55000000000000004">
      <c r="D4" s="56"/>
      <c r="E4" s="120"/>
      <c r="F4" s="120"/>
      <c r="G4" s="120"/>
      <c r="H4" s="120"/>
      <c r="I4" s="120"/>
      <c r="J4" s="62"/>
      <c r="K4" s="62"/>
      <c r="L4" s="62"/>
      <c r="M4" s="62"/>
      <c r="N4" s="62"/>
      <c r="O4" s="62"/>
      <c r="P4" s="62"/>
      <c r="Q4" s="62"/>
      <c r="R4" s="62"/>
      <c r="S4" s="62"/>
      <c r="T4" s="62"/>
      <c r="U4" s="62"/>
      <c r="V4" s="62"/>
      <c r="W4" s="62"/>
      <c r="X4" s="62"/>
      <c r="Y4" s="62"/>
      <c r="Z4" s="62"/>
      <c r="AA4" s="62"/>
      <c r="AB4" s="63"/>
      <c r="AC4" s="63"/>
    </row>
    <row r="5" spans="1:31" x14ac:dyDescent="0.55000000000000004">
      <c r="D5" s="392" t="s">
        <v>158</v>
      </c>
      <c r="E5" s="392"/>
      <c r="F5" s="392"/>
      <c r="G5" s="392"/>
      <c r="H5" s="392"/>
      <c r="I5" s="392"/>
      <c r="J5" s="392"/>
      <c r="K5" s="392"/>
      <c r="L5" s="392"/>
      <c r="M5" s="392"/>
      <c r="N5" s="392"/>
      <c r="O5" s="392"/>
      <c r="P5" s="392"/>
      <c r="Q5" s="392"/>
      <c r="R5" s="392"/>
      <c r="S5" s="392"/>
      <c r="T5" s="392"/>
      <c r="U5" s="392"/>
      <c r="V5" s="392"/>
      <c r="W5" s="392"/>
      <c r="X5" s="392"/>
      <c r="Y5" s="392"/>
      <c r="Z5" s="392"/>
      <c r="AA5" s="392"/>
      <c r="AB5" s="392"/>
      <c r="AC5" s="392"/>
      <c r="AD5" s="392"/>
    </row>
    <row r="6" spans="1:31" x14ac:dyDescent="0.55000000000000004">
      <c r="D6" s="393" t="s">
        <v>108</v>
      </c>
      <c r="E6" s="393"/>
      <c r="F6" s="393"/>
      <c r="G6" s="393"/>
      <c r="H6" s="393"/>
      <c r="I6" s="393"/>
      <c r="J6" s="393"/>
      <c r="K6" s="393"/>
      <c r="L6" s="393"/>
      <c r="M6" s="393"/>
      <c r="N6" s="393"/>
      <c r="O6" s="393"/>
      <c r="P6" s="393"/>
      <c r="Q6" s="393"/>
      <c r="R6" s="393"/>
      <c r="S6" s="393"/>
      <c r="T6" s="393"/>
      <c r="U6" s="393"/>
      <c r="V6" s="393"/>
      <c r="W6" s="393"/>
      <c r="X6" s="393"/>
      <c r="Y6" s="393"/>
      <c r="Z6" s="393"/>
      <c r="AA6" s="393"/>
      <c r="AB6" s="393"/>
      <c r="AC6" s="393"/>
      <c r="AD6" s="393"/>
    </row>
    <row r="7" spans="1:31" ht="26.1" customHeight="1" x14ac:dyDescent="0.55000000000000004">
      <c r="C7" s="121"/>
      <c r="D7" s="64"/>
      <c r="E7" s="64"/>
      <c r="F7" s="64"/>
      <c r="G7" s="64"/>
      <c r="H7" s="64"/>
      <c r="I7" s="64"/>
      <c r="J7" s="394" t="s">
        <v>57</v>
      </c>
      <c r="K7" s="394"/>
      <c r="L7" s="394"/>
      <c r="M7" s="394"/>
      <c r="N7" s="394"/>
      <c r="O7" s="64"/>
      <c r="P7" s="391" t="s">
        <v>37</v>
      </c>
      <c r="Q7" s="391"/>
      <c r="R7" s="391"/>
      <c r="S7" s="391"/>
      <c r="T7" s="391"/>
      <c r="U7" s="391"/>
      <c r="V7" s="391"/>
      <c r="W7" s="391"/>
      <c r="X7" s="391"/>
      <c r="Y7" s="203"/>
      <c r="Z7" s="203"/>
      <c r="AA7" s="64"/>
      <c r="AB7" s="65"/>
      <c r="AC7" s="65"/>
      <c r="AD7" s="66"/>
    </row>
    <row r="8" spans="1:31" x14ac:dyDescent="0.55000000000000004">
      <c r="B8" s="60"/>
      <c r="C8" s="121"/>
      <c r="D8" s="389" t="s">
        <v>137</v>
      </c>
      <c r="E8" s="64"/>
      <c r="F8" s="389" t="s">
        <v>31</v>
      </c>
      <c r="G8" s="64"/>
      <c r="H8" s="389" t="s">
        <v>58</v>
      </c>
      <c r="I8" s="64"/>
      <c r="J8" s="388" t="s">
        <v>59</v>
      </c>
      <c r="K8" s="63"/>
      <c r="L8" s="388" t="s">
        <v>99</v>
      </c>
      <c r="M8" s="63"/>
      <c r="N8" s="388" t="s">
        <v>60</v>
      </c>
      <c r="O8" s="397"/>
      <c r="P8" s="388" t="s">
        <v>53</v>
      </c>
      <c r="Q8" s="126"/>
      <c r="R8" s="385" t="s">
        <v>61</v>
      </c>
      <c r="S8" s="64"/>
      <c r="T8" s="385" t="s">
        <v>62</v>
      </c>
      <c r="U8" s="64"/>
      <c r="V8" s="385" t="s">
        <v>63</v>
      </c>
      <c r="W8" s="64"/>
      <c r="X8" s="385" t="s">
        <v>64</v>
      </c>
      <c r="Y8" s="64"/>
      <c r="Z8" s="386" t="s">
        <v>193</v>
      </c>
      <c r="AA8" s="63"/>
      <c r="AB8" s="386" t="s">
        <v>138</v>
      </c>
      <c r="AC8" s="63"/>
      <c r="AD8" s="395" t="s">
        <v>65</v>
      </c>
    </row>
    <row r="9" spans="1:31" x14ac:dyDescent="0.55000000000000004">
      <c r="B9" s="60"/>
      <c r="C9" s="121"/>
      <c r="D9" s="389"/>
      <c r="E9" s="64"/>
      <c r="F9" s="389"/>
      <c r="G9" s="64"/>
      <c r="H9" s="389"/>
      <c r="I9" s="64"/>
      <c r="J9" s="389"/>
      <c r="K9" s="63"/>
      <c r="L9" s="389"/>
      <c r="M9" s="64"/>
      <c r="N9" s="389"/>
      <c r="O9" s="397"/>
      <c r="P9" s="389"/>
      <c r="Q9" s="126"/>
      <c r="R9" s="386"/>
      <c r="S9" s="64"/>
      <c r="T9" s="386"/>
      <c r="U9" s="64"/>
      <c r="V9" s="386"/>
      <c r="W9" s="64"/>
      <c r="X9" s="386"/>
      <c r="Y9" s="64"/>
      <c r="Z9" s="386"/>
      <c r="AA9" s="65"/>
      <c r="AB9" s="386" t="s">
        <v>66</v>
      </c>
      <c r="AC9" s="63"/>
      <c r="AD9" s="395"/>
    </row>
    <row r="10" spans="1:31" x14ac:dyDescent="0.55000000000000004">
      <c r="B10" s="60"/>
      <c r="C10" s="67"/>
      <c r="D10" s="389" t="s">
        <v>67</v>
      </c>
      <c r="E10" s="64"/>
      <c r="F10" s="389"/>
      <c r="G10" s="64"/>
      <c r="H10" s="389" t="s">
        <v>68</v>
      </c>
      <c r="I10" s="64"/>
      <c r="J10" s="389"/>
      <c r="K10" s="63"/>
      <c r="L10" s="389"/>
      <c r="M10" s="64"/>
      <c r="N10" s="389"/>
      <c r="O10" s="397"/>
      <c r="P10" s="389"/>
      <c r="Q10" s="126"/>
      <c r="R10" s="386"/>
      <c r="S10" s="64"/>
      <c r="T10" s="386"/>
      <c r="U10" s="64"/>
      <c r="V10" s="386"/>
      <c r="W10" s="64"/>
      <c r="X10" s="386"/>
      <c r="Y10" s="64"/>
      <c r="Z10" s="386"/>
      <c r="AA10" s="64"/>
      <c r="AB10" s="386" t="s">
        <v>69</v>
      </c>
      <c r="AC10" s="63"/>
      <c r="AD10" s="395"/>
    </row>
    <row r="11" spans="1:31" ht="52.5" customHeight="1" x14ac:dyDescent="0.55000000000000004">
      <c r="B11" s="173" t="s">
        <v>3</v>
      </c>
      <c r="C11" s="67"/>
      <c r="D11" s="390" t="s">
        <v>70</v>
      </c>
      <c r="E11" s="64"/>
      <c r="F11" s="390"/>
      <c r="G11" s="64"/>
      <c r="H11" s="390" t="s">
        <v>71</v>
      </c>
      <c r="I11" s="64"/>
      <c r="J11" s="390"/>
      <c r="K11" s="63"/>
      <c r="L11" s="390"/>
      <c r="M11" s="64"/>
      <c r="N11" s="390"/>
      <c r="O11" s="397"/>
      <c r="P11" s="390"/>
      <c r="Q11" s="126"/>
      <c r="R11" s="387"/>
      <c r="S11" s="64"/>
      <c r="T11" s="387"/>
      <c r="U11" s="64"/>
      <c r="V11" s="387"/>
      <c r="W11" s="64"/>
      <c r="X11" s="387"/>
      <c r="Y11" s="64"/>
      <c r="Z11" s="387"/>
      <c r="AA11" s="64"/>
      <c r="AB11" s="387" t="s">
        <v>72</v>
      </c>
      <c r="AC11" s="63"/>
      <c r="AD11" s="396"/>
    </row>
    <row r="12" spans="1:31" x14ac:dyDescent="0.55000000000000004">
      <c r="B12" s="174"/>
      <c r="C12" s="67"/>
      <c r="D12" s="64"/>
      <c r="E12" s="64"/>
      <c r="F12" s="64"/>
      <c r="G12" s="64"/>
      <c r="H12" s="64"/>
      <c r="I12" s="64"/>
      <c r="J12" s="123"/>
      <c r="K12" s="123"/>
      <c r="L12" s="123"/>
      <c r="M12" s="63"/>
      <c r="N12" s="69"/>
      <c r="O12" s="64"/>
      <c r="P12" s="123"/>
      <c r="Q12" s="123"/>
      <c r="R12" s="123"/>
      <c r="S12" s="64"/>
      <c r="T12" s="125"/>
      <c r="U12" s="64"/>
      <c r="V12" s="125"/>
      <c r="W12" s="64"/>
      <c r="X12" s="125"/>
      <c r="Y12" s="64"/>
      <c r="Z12" s="125"/>
      <c r="AA12" s="64"/>
      <c r="AB12" s="64"/>
      <c r="AC12" s="64"/>
      <c r="AD12" s="64"/>
    </row>
    <row r="13" spans="1:31" x14ac:dyDescent="0.55000000000000004">
      <c r="A13" s="290" t="s">
        <v>172</v>
      </c>
      <c r="B13" s="64"/>
      <c r="C13" s="198"/>
      <c r="D13" s="70">
        <v>17374401</v>
      </c>
      <c r="E13" s="70"/>
      <c r="F13" s="70">
        <v>-18927</v>
      </c>
      <c r="G13" s="70"/>
      <c r="H13" s="70">
        <v>1995515</v>
      </c>
      <c r="I13" s="70">
        <v>0</v>
      </c>
      <c r="J13" s="70">
        <v>1092147</v>
      </c>
      <c r="K13" s="70"/>
      <c r="L13" s="70">
        <v>18927</v>
      </c>
      <c r="M13" s="70">
        <v>0</v>
      </c>
      <c r="N13" s="70">
        <v>10171102</v>
      </c>
      <c r="O13" s="70"/>
      <c r="P13" s="70">
        <v>1415</v>
      </c>
      <c r="Q13" s="70"/>
      <c r="R13" s="70">
        <v>11728518</v>
      </c>
      <c r="S13" s="70">
        <v>0</v>
      </c>
      <c r="T13" s="70">
        <v>28184</v>
      </c>
      <c r="U13" s="70"/>
      <c r="V13" s="70">
        <v>2814563</v>
      </c>
      <c r="W13" s="70"/>
      <c r="X13" s="70">
        <f>SUM(P13:W13)</f>
        <v>14572680</v>
      </c>
      <c r="Y13" s="70"/>
      <c r="Z13" s="56">
        <f>SUM(D13:O13)+X13</f>
        <v>45205845</v>
      </c>
      <c r="AA13" s="70"/>
      <c r="AB13" s="70">
        <v>8219381</v>
      </c>
      <c r="AC13" s="70"/>
      <c r="AD13" s="70">
        <f>SUM(Z13:AC13)</f>
        <v>53425226</v>
      </c>
      <c r="AE13" s="199"/>
    </row>
    <row r="14" spans="1:31" x14ac:dyDescent="0.55000000000000004">
      <c r="A14" s="71" t="s">
        <v>223</v>
      </c>
      <c r="B14" s="64">
        <v>2.2000000000000002</v>
      </c>
      <c r="C14" s="198"/>
      <c r="D14" s="70">
        <v>0</v>
      </c>
      <c r="E14" s="70"/>
      <c r="F14" s="70">
        <v>0</v>
      </c>
      <c r="G14" s="70"/>
      <c r="H14" s="70">
        <v>0</v>
      </c>
      <c r="I14" s="70"/>
      <c r="J14" s="70">
        <v>0</v>
      </c>
      <c r="K14" s="70"/>
      <c r="L14" s="70">
        <v>0</v>
      </c>
      <c r="M14" s="70"/>
      <c r="N14" s="70">
        <v>0</v>
      </c>
      <c r="O14" s="70"/>
      <c r="P14" s="70">
        <v>0</v>
      </c>
      <c r="Q14" s="70"/>
      <c r="R14" s="70">
        <v>0</v>
      </c>
      <c r="S14" s="70"/>
      <c r="T14" s="70">
        <v>0</v>
      </c>
      <c r="U14" s="70"/>
      <c r="V14" s="70">
        <v>88497</v>
      </c>
      <c r="W14" s="70"/>
      <c r="X14" s="70">
        <f>SUM(P14:W14)</f>
        <v>88497</v>
      </c>
      <c r="Y14" s="70"/>
      <c r="Z14" s="70">
        <f>SUM(D14:O14)+X14</f>
        <v>88497</v>
      </c>
      <c r="AA14" s="70"/>
      <c r="AB14" s="70">
        <v>40503</v>
      </c>
      <c r="AC14" s="70"/>
      <c r="AD14" s="70">
        <f>SUM(Z14:AC14)</f>
        <v>129000</v>
      </c>
      <c r="AE14" s="199"/>
    </row>
    <row r="15" spans="1:31" x14ac:dyDescent="0.55000000000000004">
      <c r="A15" s="71" t="s">
        <v>31</v>
      </c>
      <c r="B15" s="64">
        <v>12</v>
      </c>
      <c r="C15" s="198"/>
      <c r="D15" s="70">
        <v>0</v>
      </c>
      <c r="E15" s="70"/>
      <c r="F15" s="70">
        <v>18927</v>
      </c>
      <c r="G15" s="70"/>
      <c r="H15" s="70">
        <v>0</v>
      </c>
      <c r="I15" s="70"/>
      <c r="J15" s="70">
        <v>0</v>
      </c>
      <c r="K15" s="70"/>
      <c r="L15" s="70">
        <v>0</v>
      </c>
      <c r="M15" s="70"/>
      <c r="N15" s="70">
        <v>0</v>
      </c>
      <c r="O15" s="70"/>
      <c r="P15" s="70">
        <v>0</v>
      </c>
      <c r="Q15" s="70"/>
      <c r="R15" s="70">
        <v>0</v>
      </c>
      <c r="S15" s="70"/>
      <c r="T15" s="70">
        <v>0</v>
      </c>
      <c r="U15" s="70"/>
      <c r="V15" s="70">
        <v>0</v>
      </c>
      <c r="W15" s="70"/>
      <c r="X15" s="70">
        <f>SUM(P15:W15)</f>
        <v>0</v>
      </c>
      <c r="Y15" s="70"/>
      <c r="Z15" s="70">
        <f>SUM(D15:O15)+X15</f>
        <v>18927</v>
      </c>
      <c r="AA15" s="70"/>
      <c r="AB15" s="70">
        <v>0</v>
      </c>
      <c r="AC15" s="70"/>
      <c r="AD15" s="70">
        <f>SUM(Z15:AC15)</f>
        <v>18927</v>
      </c>
      <c r="AE15" s="199"/>
    </row>
    <row r="16" spans="1:31" x14ac:dyDescent="0.55000000000000004">
      <c r="A16" s="71" t="s">
        <v>222</v>
      </c>
      <c r="B16" s="64">
        <v>12</v>
      </c>
      <c r="C16" s="198"/>
      <c r="D16" s="70">
        <v>0</v>
      </c>
      <c r="E16" s="70"/>
      <c r="F16" s="70">
        <v>0</v>
      </c>
      <c r="G16" s="70"/>
      <c r="H16" s="70">
        <v>0</v>
      </c>
      <c r="I16" s="70"/>
      <c r="J16" s="70">
        <v>0</v>
      </c>
      <c r="K16" s="70"/>
      <c r="L16" s="70">
        <v>-18927</v>
      </c>
      <c r="M16" s="70"/>
      <c r="N16" s="70">
        <f>-L16</f>
        <v>18927</v>
      </c>
      <c r="O16" s="70"/>
      <c r="P16" s="70">
        <v>0</v>
      </c>
      <c r="Q16" s="70"/>
      <c r="R16" s="70">
        <v>0</v>
      </c>
      <c r="S16" s="70"/>
      <c r="T16" s="70">
        <v>0</v>
      </c>
      <c r="U16" s="70"/>
      <c r="V16" s="70">
        <v>0</v>
      </c>
      <c r="W16" s="70"/>
      <c r="X16" s="70">
        <f>SUM(P16:W16)</f>
        <v>0</v>
      </c>
      <c r="Y16" s="70"/>
      <c r="Z16" s="70">
        <f>SUM(D16:O16)+X16</f>
        <v>0</v>
      </c>
      <c r="AA16" s="70"/>
      <c r="AB16" s="70">
        <v>0</v>
      </c>
      <c r="AC16" s="70"/>
      <c r="AD16" s="70">
        <f>SUM(Z16:AC16)</f>
        <v>0</v>
      </c>
      <c r="AE16" s="199"/>
    </row>
    <row r="17" spans="1:31" x14ac:dyDescent="0.55000000000000004">
      <c r="A17" s="71" t="s">
        <v>221</v>
      </c>
      <c r="B17" s="64">
        <v>12</v>
      </c>
      <c r="C17" s="198"/>
      <c r="D17" s="70">
        <v>-21776</v>
      </c>
      <c r="E17" s="70"/>
      <c r="F17" s="70">
        <v>0</v>
      </c>
      <c r="G17" s="70"/>
      <c r="H17" s="70">
        <v>2849</v>
      </c>
      <c r="I17" s="70"/>
      <c r="J17" s="70">
        <v>0</v>
      </c>
      <c r="K17" s="70"/>
      <c r="L17" s="70">
        <v>0</v>
      </c>
      <c r="M17" s="70"/>
      <c r="N17" s="70">
        <v>0</v>
      </c>
      <c r="O17" s="70"/>
      <c r="P17" s="70">
        <v>0</v>
      </c>
      <c r="Q17" s="70"/>
      <c r="R17" s="70">
        <v>0</v>
      </c>
      <c r="S17" s="70"/>
      <c r="T17" s="70">
        <v>0</v>
      </c>
      <c r="U17" s="70"/>
      <c r="V17" s="70">
        <v>0</v>
      </c>
      <c r="W17" s="70"/>
      <c r="X17" s="70">
        <f>SUM(P17:W17)</f>
        <v>0</v>
      </c>
      <c r="Y17" s="70"/>
      <c r="Z17" s="70">
        <f>SUM(D17:O17)+X17</f>
        <v>-18927</v>
      </c>
      <c r="AA17" s="70"/>
      <c r="AB17" s="70">
        <v>0</v>
      </c>
      <c r="AC17" s="70"/>
      <c r="AD17" s="70">
        <f>SUM(Z17:AC17)</f>
        <v>-18927</v>
      </c>
      <c r="AE17" s="199"/>
    </row>
    <row r="18" spans="1:31" x14ac:dyDescent="0.55000000000000004">
      <c r="A18" s="71" t="s">
        <v>111</v>
      </c>
      <c r="B18" s="64"/>
      <c r="C18" s="198"/>
      <c r="D18" s="70">
        <v>0</v>
      </c>
      <c r="E18" s="70"/>
      <c r="F18" s="70">
        <v>0</v>
      </c>
      <c r="G18" s="70"/>
      <c r="H18" s="70">
        <v>0</v>
      </c>
      <c r="I18" s="70"/>
      <c r="J18" s="70">
        <v>0</v>
      </c>
      <c r="K18" s="70"/>
      <c r="L18" s="70">
        <v>0</v>
      </c>
      <c r="M18" s="70"/>
      <c r="N18" s="70">
        <v>0</v>
      </c>
      <c r="O18" s="70"/>
      <c r="P18" s="70">
        <v>0</v>
      </c>
      <c r="Q18" s="70"/>
      <c r="R18" s="70">
        <v>0</v>
      </c>
      <c r="S18" s="70"/>
      <c r="T18" s="70">
        <v>0</v>
      </c>
      <c r="U18" s="70"/>
      <c r="V18" s="70">
        <v>0</v>
      </c>
      <c r="W18" s="70"/>
      <c r="X18" s="70">
        <f t="shared" ref="X18:X19" si="0">SUM(P18:W18)</f>
        <v>0</v>
      </c>
      <c r="Y18" s="70"/>
      <c r="Z18" s="70">
        <f t="shared" ref="Z18" si="1">SUM(D18:O18)+X18</f>
        <v>0</v>
      </c>
      <c r="AA18" s="70"/>
      <c r="AB18" s="70">
        <v>-210149</v>
      </c>
      <c r="AC18" s="70"/>
      <c r="AD18" s="70">
        <f t="shared" ref="AD18:AD20" si="2">SUM(Z18:AC18)</f>
        <v>-210149</v>
      </c>
      <c r="AE18" s="199"/>
    </row>
    <row r="19" spans="1:31" s="202" customFormat="1" x14ac:dyDescent="0.55000000000000004">
      <c r="A19" s="71" t="s">
        <v>173</v>
      </c>
      <c r="B19" s="64"/>
      <c r="C19" s="200"/>
      <c r="D19" s="72">
        <v>0</v>
      </c>
      <c r="E19" s="72"/>
      <c r="F19" s="72">
        <v>0</v>
      </c>
      <c r="G19" s="72"/>
      <c r="H19" s="72">
        <v>0</v>
      </c>
      <c r="I19" s="72"/>
      <c r="J19" s="72">
        <v>0</v>
      </c>
      <c r="K19" s="72"/>
      <c r="L19" s="72">
        <v>0</v>
      </c>
      <c r="M19" s="72"/>
      <c r="N19" s="72">
        <f>'PL 6 M'!E41</f>
        <v>-121256</v>
      </c>
      <c r="O19" s="72"/>
      <c r="P19" s="72">
        <v>0</v>
      </c>
      <c r="Q19" s="72"/>
      <c r="R19" s="72">
        <v>0</v>
      </c>
      <c r="S19" s="72"/>
      <c r="T19" s="72">
        <v>0</v>
      </c>
      <c r="U19" s="72"/>
      <c r="V19" s="72">
        <v>0</v>
      </c>
      <c r="W19" s="72"/>
      <c r="X19" s="70">
        <f t="shared" si="0"/>
        <v>0</v>
      </c>
      <c r="Y19" s="72"/>
      <c r="Z19" s="70">
        <f>SUM(D19:O19)+X19</f>
        <v>-121256</v>
      </c>
      <c r="AA19" s="72"/>
      <c r="AB19" s="72">
        <f>'PL 6 M'!E42</f>
        <v>191837</v>
      </c>
      <c r="AC19" s="72"/>
      <c r="AD19" s="70">
        <f t="shared" si="2"/>
        <v>70581</v>
      </c>
      <c r="AE19" s="201"/>
    </row>
    <row r="20" spans="1:31" s="202" customFormat="1" x14ac:dyDescent="0.55000000000000004">
      <c r="A20" s="71" t="s">
        <v>54</v>
      </c>
      <c r="B20" s="64"/>
      <c r="C20" s="200"/>
      <c r="D20" s="72">
        <v>0</v>
      </c>
      <c r="E20" s="72"/>
      <c r="F20" s="72">
        <v>0</v>
      </c>
      <c r="G20" s="72"/>
      <c r="H20" s="72">
        <v>0</v>
      </c>
      <c r="I20" s="72"/>
      <c r="J20" s="72">
        <v>0</v>
      </c>
      <c r="K20" s="72"/>
      <c r="L20" s="72">
        <v>0</v>
      </c>
      <c r="M20" s="72"/>
      <c r="N20" s="72">
        <v>41981</v>
      </c>
      <c r="O20" s="72"/>
      <c r="P20" s="72">
        <v>0</v>
      </c>
      <c r="Q20" s="72"/>
      <c r="R20" s="72">
        <f>-N20</f>
        <v>-41981</v>
      </c>
      <c r="S20" s="72"/>
      <c r="T20" s="72">
        <v>0</v>
      </c>
      <c r="U20" s="72"/>
      <c r="V20" s="72">
        <v>0</v>
      </c>
      <c r="W20" s="72"/>
      <c r="X20" s="70">
        <f>SUM(P20:W20)</f>
        <v>-41981</v>
      </c>
      <c r="Y20" s="72"/>
      <c r="Z20" s="70">
        <f>SUM(D20:O20)+X20</f>
        <v>0</v>
      </c>
      <c r="AA20" s="72"/>
      <c r="AB20" s="72">
        <v>0</v>
      </c>
      <c r="AC20" s="72"/>
      <c r="AD20" s="70">
        <f t="shared" si="2"/>
        <v>0</v>
      </c>
      <c r="AE20" s="201"/>
    </row>
    <row r="21" spans="1:31" s="297" customFormat="1" ht="27" thickBot="1" x14ac:dyDescent="0.6">
      <c r="A21" s="291" t="s">
        <v>207</v>
      </c>
      <c r="B21" s="292"/>
      <c r="C21" s="293"/>
      <c r="D21" s="294">
        <f>SUM(D13:D20)</f>
        <v>17352625</v>
      </c>
      <c r="E21" s="295"/>
      <c r="F21" s="294">
        <f>SUM(F13:F20)</f>
        <v>0</v>
      </c>
      <c r="G21" s="295"/>
      <c r="H21" s="294">
        <f>SUM(H13:H20)</f>
        <v>1998364</v>
      </c>
      <c r="I21" s="295"/>
      <c r="J21" s="294">
        <f>SUM(J13:J20)</f>
        <v>1092147</v>
      </c>
      <c r="K21" s="295"/>
      <c r="L21" s="294">
        <f>SUM(L13:L20)</f>
        <v>0</v>
      </c>
      <c r="M21" s="295"/>
      <c r="N21" s="294">
        <f>SUM(N13:N20)</f>
        <v>10110754</v>
      </c>
      <c r="O21" s="295"/>
      <c r="P21" s="294">
        <f>SUM(P13:P20)</f>
        <v>1415</v>
      </c>
      <c r="Q21" s="295"/>
      <c r="R21" s="294">
        <f>SUM(R13:R20)</f>
        <v>11686537</v>
      </c>
      <c r="S21" s="295"/>
      <c r="T21" s="294">
        <f>SUM(T13:T20)</f>
        <v>28184</v>
      </c>
      <c r="U21" s="295"/>
      <c r="V21" s="294">
        <f>SUM(V13:V20)</f>
        <v>2903060</v>
      </c>
      <c r="W21" s="295"/>
      <c r="X21" s="294">
        <f>SUM(X13:X20)</f>
        <v>14619196</v>
      </c>
      <c r="Y21" s="295"/>
      <c r="Z21" s="294">
        <f>SUM(Z13:Z20)</f>
        <v>45173086</v>
      </c>
      <c r="AA21" s="295"/>
      <c r="AB21" s="294">
        <f>SUM(AB13:AB20)</f>
        <v>8241572</v>
      </c>
      <c r="AC21" s="295"/>
      <c r="AD21" s="294">
        <f>SUM(AD13:AD20)</f>
        <v>53414658</v>
      </c>
      <c r="AE21" s="296"/>
    </row>
    <row r="22" spans="1:31" ht="27" thickTop="1" x14ac:dyDescent="0.55000000000000004"/>
    <row r="23" spans="1:31" x14ac:dyDescent="0.55000000000000004">
      <c r="A23" s="290" t="s">
        <v>174</v>
      </c>
      <c r="D23" s="70">
        <v>17374401</v>
      </c>
      <c r="F23" s="56">
        <v>-18927</v>
      </c>
      <c r="H23" s="56">
        <v>1995515</v>
      </c>
      <c r="J23" s="56">
        <v>1015048</v>
      </c>
      <c r="L23" s="56">
        <v>18927</v>
      </c>
      <c r="N23" s="56">
        <v>10039127</v>
      </c>
      <c r="P23" s="56">
        <v>1415</v>
      </c>
      <c r="R23" s="56">
        <v>11395478</v>
      </c>
      <c r="T23" s="56">
        <v>28184</v>
      </c>
      <c r="V23" s="56">
        <v>2814563</v>
      </c>
      <c r="X23" s="56">
        <f>SUM(P23:W23)</f>
        <v>14239640</v>
      </c>
      <c r="Z23" s="56">
        <f>SUM(D23:O23)+X23</f>
        <v>44663731</v>
      </c>
      <c r="AB23" s="56">
        <v>8115433</v>
      </c>
      <c r="AD23" s="70">
        <f>SUM(Z23:AB23)</f>
        <v>52779164</v>
      </c>
    </row>
    <row r="24" spans="1:31" x14ac:dyDescent="0.55000000000000004">
      <c r="A24" s="71" t="s">
        <v>111</v>
      </c>
      <c r="D24" s="70">
        <v>0</v>
      </c>
      <c r="F24" s="70">
        <v>0</v>
      </c>
      <c r="H24" s="70">
        <v>0</v>
      </c>
      <c r="J24" s="70">
        <v>0</v>
      </c>
      <c r="L24" s="70">
        <v>0</v>
      </c>
      <c r="N24" s="70">
        <v>-520550</v>
      </c>
      <c r="P24" s="70">
        <v>0</v>
      </c>
      <c r="R24" s="70">
        <v>0</v>
      </c>
      <c r="T24" s="70">
        <v>0</v>
      </c>
      <c r="V24" s="70">
        <v>0</v>
      </c>
      <c r="X24" s="70">
        <f>SUM(P24:W24)</f>
        <v>0</v>
      </c>
      <c r="Z24" s="70">
        <f>SUM(D24:O24)+X24</f>
        <v>-520550</v>
      </c>
      <c r="AB24" s="70">
        <v>-111176</v>
      </c>
      <c r="AD24" s="70">
        <f>SUM(Z24:AB24)</f>
        <v>-631726</v>
      </c>
    </row>
    <row r="25" spans="1:31" x14ac:dyDescent="0.55000000000000004">
      <c r="A25" s="71" t="s">
        <v>173</v>
      </c>
      <c r="D25" s="72">
        <v>0</v>
      </c>
      <c r="F25" s="72">
        <v>0</v>
      </c>
      <c r="H25" s="72">
        <v>0</v>
      </c>
      <c r="J25" s="72">
        <v>0</v>
      </c>
      <c r="L25" s="72">
        <v>0</v>
      </c>
      <c r="N25" s="72">
        <v>-113985</v>
      </c>
      <c r="P25" s="72">
        <v>0</v>
      </c>
      <c r="R25" s="72">
        <v>0</v>
      </c>
      <c r="T25" s="72">
        <v>0</v>
      </c>
      <c r="V25" s="72">
        <v>0</v>
      </c>
      <c r="X25" s="72">
        <f>SUM(P25:W25)</f>
        <v>0</v>
      </c>
      <c r="Z25" s="72">
        <f>SUM(D25:O25)+X25</f>
        <v>-113985</v>
      </c>
      <c r="AB25" s="72">
        <v>205479</v>
      </c>
      <c r="AD25" s="72">
        <f>SUM(Z25:AB25)</f>
        <v>91494</v>
      </c>
    </row>
    <row r="26" spans="1:31" x14ac:dyDescent="0.55000000000000004">
      <c r="A26" s="71" t="s">
        <v>54</v>
      </c>
      <c r="D26" s="72">
        <v>0</v>
      </c>
      <c r="F26" s="72">
        <v>0</v>
      </c>
      <c r="H26" s="72">
        <v>0</v>
      </c>
      <c r="J26" s="72">
        <v>0</v>
      </c>
      <c r="L26" s="72">
        <v>0</v>
      </c>
      <c r="N26" s="72">
        <v>40576</v>
      </c>
      <c r="P26" s="72">
        <v>0</v>
      </c>
      <c r="R26" s="70">
        <f>-N26</f>
        <v>-40576</v>
      </c>
      <c r="T26" s="72">
        <v>0</v>
      </c>
      <c r="V26" s="72">
        <v>0</v>
      </c>
      <c r="X26" s="72">
        <f>SUM(P26:W26)</f>
        <v>-40576</v>
      </c>
      <c r="Z26" s="72">
        <f>SUM(D26:O26)+X26</f>
        <v>0</v>
      </c>
      <c r="AB26" s="72">
        <v>0</v>
      </c>
      <c r="AD26" s="72">
        <f>SUM(Z26:AB26)</f>
        <v>0</v>
      </c>
    </row>
    <row r="27" spans="1:31" s="297" customFormat="1" ht="27" thickBot="1" x14ac:dyDescent="0.6">
      <c r="A27" s="291" t="s">
        <v>208</v>
      </c>
      <c r="B27" s="298"/>
      <c r="C27" s="293"/>
      <c r="D27" s="294">
        <f>SUM(D23:D26)</f>
        <v>17374401</v>
      </c>
      <c r="E27" s="299"/>
      <c r="F27" s="294">
        <f>SUM(F23:F26)</f>
        <v>-18927</v>
      </c>
      <c r="G27" s="299"/>
      <c r="H27" s="294">
        <f>SUM(H23:H26)</f>
        <v>1995515</v>
      </c>
      <c r="I27" s="299"/>
      <c r="J27" s="294">
        <f>SUM(J23:J26)</f>
        <v>1015048</v>
      </c>
      <c r="K27" s="299"/>
      <c r="L27" s="294">
        <f>SUM(L23:L26)</f>
        <v>18927</v>
      </c>
      <c r="M27" s="299"/>
      <c r="N27" s="294">
        <f>SUM(N23:N26)</f>
        <v>9445168</v>
      </c>
      <c r="O27" s="299"/>
      <c r="P27" s="294">
        <f>SUM(P23:P26)</f>
        <v>1415</v>
      </c>
      <c r="Q27" s="299"/>
      <c r="R27" s="294">
        <f>SUM(R23:R26)</f>
        <v>11354902</v>
      </c>
      <c r="S27" s="299"/>
      <c r="T27" s="294">
        <f>SUM(T23:T26)</f>
        <v>28184</v>
      </c>
      <c r="U27" s="299"/>
      <c r="V27" s="294">
        <f>SUM(V23:V26)</f>
        <v>2814563</v>
      </c>
      <c r="W27" s="299"/>
      <c r="X27" s="294">
        <f>SUM(X23:X26)</f>
        <v>14199064</v>
      </c>
      <c r="Y27" s="299"/>
      <c r="Z27" s="294">
        <f>SUM(Z23:Z26)</f>
        <v>44029196</v>
      </c>
      <c r="AA27" s="299"/>
      <c r="AB27" s="294">
        <f>SUM(AB23:AB26)</f>
        <v>8209736</v>
      </c>
      <c r="AC27" s="299"/>
      <c r="AD27" s="294">
        <f>SUM(AD23:AD26)</f>
        <v>52238932</v>
      </c>
      <c r="AE27" s="300"/>
    </row>
    <row r="28" spans="1:31" ht="27" thickTop="1" x14ac:dyDescent="0.55000000000000004"/>
  </sheetData>
  <mergeCells count="19">
    <mergeCell ref="D5:AD5"/>
    <mergeCell ref="D6:AD6"/>
    <mergeCell ref="J7:N7"/>
    <mergeCell ref="D8:D11"/>
    <mergeCell ref="F8:F11"/>
    <mergeCell ref="H8:H11"/>
    <mergeCell ref="J8:J11"/>
    <mergeCell ref="L8:L11"/>
    <mergeCell ref="Z8:Z11"/>
    <mergeCell ref="AB8:AB11"/>
    <mergeCell ref="AD8:AD11"/>
    <mergeCell ref="O8:O11"/>
    <mergeCell ref="P8:P11"/>
    <mergeCell ref="R8:R11"/>
    <mergeCell ref="T8:T11"/>
    <mergeCell ref="V8:V11"/>
    <mergeCell ref="X8:X11"/>
    <mergeCell ref="N8:N11"/>
    <mergeCell ref="P7:X7"/>
  </mergeCells>
  <pageMargins left="0.98425196850393704" right="0.39370078740157499" top="0.98425196850393704" bottom="0.98425196850393704" header="1.1023622047244099" footer="0.59055118110236204"/>
  <pageSetup paperSize="9" scale="44" firstPageNumber="5" fitToHeight="0" orientation="landscape" useFirstPageNumber="1" r:id="rId1"/>
  <headerFooter>
    <oddFooter>&amp;L&amp;"Angsana New,Regular"&amp;20The condensed notes to the interim financial information are an integral part of this interim financial information.&amp;C&amp;"Angsana New,Regular"&amp;14
&amp;20&amp;P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Y25"/>
  <sheetViews>
    <sheetView topLeftCell="A13" zoomScale="85" zoomScaleNormal="85" zoomScaleSheetLayoutView="70" workbookViewId="0">
      <selection activeCell="M96" sqref="M96"/>
    </sheetView>
  </sheetViews>
  <sheetFormatPr defaultColWidth="9.125" defaultRowHeight="21" x14ac:dyDescent="0.2"/>
  <cols>
    <col min="1" max="1" width="44.875" style="18" customWidth="1"/>
    <col min="2" max="2" width="8.125" style="18" customWidth="1"/>
    <col min="3" max="3" width="0.625" style="18" customWidth="1"/>
    <col min="4" max="4" width="14.375" style="4" customWidth="1"/>
    <col min="5" max="5" width="1" style="23" customWidth="1"/>
    <col min="6" max="6" width="14.375" style="4" customWidth="1"/>
    <col min="7" max="7" width="1" style="4" customWidth="1"/>
    <col min="8" max="8" width="14.375" style="4" customWidth="1"/>
    <col min="9" max="9" width="1" style="4" customWidth="1"/>
    <col min="10" max="10" width="14.375" style="4" customWidth="1"/>
    <col min="11" max="11" width="0.625" style="4" customWidth="1"/>
    <col min="12" max="12" width="14.375" style="4" customWidth="1"/>
    <col min="13" max="13" width="1" style="4" customWidth="1"/>
    <col min="14" max="14" width="14.375" style="4" customWidth="1"/>
    <col min="15" max="15" width="1" style="4" customWidth="1"/>
    <col min="16" max="16" width="14.625" style="4" customWidth="1"/>
    <col min="17" max="17" width="1.125" style="4" customWidth="1"/>
    <col min="18" max="18" width="15.25" style="4" customWidth="1"/>
    <col min="19" max="19" width="1.875" style="4" customWidth="1"/>
    <col min="20" max="20" width="16.125" style="4" customWidth="1"/>
    <col min="21" max="21" width="16.375" style="4" customWidth="1"/>
    <col min="22" max="22" width="16.125" style="4" customWidth="1"/>
    <col min="23" max="23" width="17.375" style="4" customWidth="1"/>
    <col min="24" max="24" width="14.375" style="4" customWidth="1"/>
    <col min="25" max="25" width="1" style="23" customWidth="1"/>
    <col min="26" max="26" width="12.125" bestFit="1" customWidth="1"/>
  </cols>
  <sheetData>
    <row r="1" spans="1:25" ht="23.25" x14ac:dyDescent="0.2">
      <c r="A1" s="19" t="s">
        <v>157</v>
      </c>
      <c r="B1" s="29"/>
      <c r="C1" s="30"/>
      <c r="D1" s="16"/>
      <c r="E1" s="30"/>
      <c r="F1" s="16"/>
      <c r="G1" s="16"/>
      <c r="H1" s="16"/>
      <c r="I1" s="16"/>
      <c r="J1" s="16"/>
      <c r="K1" s="16"/>
      <c r="L1" s="16"/>
      <c r="M1" s="16"/>
      <c r="N1" s="28"/>
      <c r="O1" s="16"/>
      <c r="P1" s="16"/>
      <c r="Q1" s="16"/>
      <c r="R1" s="378"/>
      <c r="S1" s="16"/>
      <c r="T1" s="28" t="s">
        <v>169</v>
      </c>
      <c r="U1"/>
      <c r="V1"/>
      <c r="W1"/>
      <c r="X1"/>
      <c r="Y1"/>
    </row>
    <row r="2" spans="1:25" x14ac:dyDescent="0.2">
      <c r="A2" s="19" t="s">
        <v>73</v>
      </c>
      <c r="B2" s="29"/>
      <c r="C2" s="30"/>
      <c r="D2" s="16"/>
      <c r="E2" s="30"/>
      <c r="F2" s="16"/>
      <c r="G2" s="16"/>
      <c r="H2" s="16"/>
      <c r="I2" s="16"/>
      <c r="J2" s="16"/>
      <c r="K2" s="16"/>
      <c r="L2" s="16"/>
      <c r="M2" s="16"/>
      <c r="N2" s="2"/>
      <c r="O2" s="16"/>
      <c r="P2" s="16"/>
      <c r="Q2" s="16"/>
      <c r="R2" s="16"/>
      <c r="S2" s="16"/>
      <c r="T2" s="2" t="s">
        <v>170</v>
      </c>
      <c r="U2"/>
      <c r="V2"/>
      <c r="W2"/>
      <c r="X2"/>
      <c r="Y2"/>
    </row>
    <row r="3" spans="1:25" x14ac:dyDescent="0.2">
      <c r="A3" s="1" t="s">
        <v>206</v>
      </c>
      <c r="B3" s="175"/>
      <c r="C3" s="31"/>
      <c r="D3" s="3"/>
      <c r="E3" s="31"/>
      <c r="F3" s="3"/>
      <c r="G3" s="3"/>
      <c r="H3" s="3"/>
      <c r="I3" s="3"/>
      <c r="J3" s="3"/>
      <c r="K3" s="3"/>
      <c r="L3" s="3"/>
      <c r="M3" s="3"/>
      <c r="N3" s="3"/>
      <c r="O3" s="3"/>
      <c r="P3" s="3"/>
      <c r="Q3" s="3"/>
      <c r="R3" s="3"/>
      <c r="S3" s="3"/>
      <c r="T3" s="3"/>
      <c r="U3"/>
      <c r="V3"/>
      <c r="W3"/>
      <c r="X3"/>
      <c r="Y3"/>
    </row>
    <row r="4" spans="1:25" x14ac:dyDescent="0.2">
      <c r="E4" s="15"/>
      <c r="F4" s="14"/>
      <c r="G4" s="27"/>
      <c r="H4" s="14"/>
      <c r="I4" s="14"/>
      <c r="J4" s="27"/>
      <c r="K4" s="27"/>
      <c r="L4" s="27"/>
      <c r="M4" s="27"/>
      <c r="N4" s="27"/>
      <c r="O4" s="27"/>
      <c r="P4" s="27"/>
      <c r="Q4" s="27"/>
      <c r="R4" s="27"/>
      <c r="S4" s="27"/>
      <c r="T4" s="27"/>
      <c r="U4"/>
      <c r="V4"/>
      <c r="W4"/>
      <c r="X4"/>
      <c r="Y4"/>
    </row>
    <row r="5" spans="1:25" x14ac:dyDescent="0.2">
      <c r="D5" s="398" t="s">
        <v>158</v>
      </c>
      <c r="E5" s="398"/>
      <c r="F5" s="398"/>
      <c r="G5" s="398"/>
      <c r="H5" s="398"/>
      <c r="I5" s="398"/>
      <c r="J5" s="398"/>
      <c r="K5" s="398"/>
      <c r="L5" s="398"/>
      <c r="M5" s="398"/>
      <c r="N5" s="398"/>
      <c r="O5" s="398"/>
      <c r="P5" s="398"/>
      <c r="Q5" s="398"/>
      <c r="R5" s="398"/>
      <c r="S5" s="398"/>
      <c r="T5" s="398"/>
      <c r="U5" s="15"/>
      <c r="V5"/>
      <c r="W5"/>
      <c r="X5"/>
      <c r="Y5"/>
    </row>
    <row r="6" spans="1:25" x14ac:dyDescent="0.2">
      <c r="D6" s="399" t="s">
        <v>109</v>
      </c>
      <c r="E6" s="399"/>
      <c r="F6" s="399"/>
      <c r="G6" s="399"/>
      <c r="H6" s="399"/>
      <c r="I6" s="399"/>
      <c r="J6" s="399"/>
      <c r="K6" s="399"/>
      <c r="L6" s="399"/>
      <c r="M6" s="399"/>
      <c r="N6" s="399"/>
      <c r="O6" s="399"/>
      <c r="P6" s="399"/>
      <c r="Q6" s="399"/>
      <c r="R6" s="399"/>
      <c r="S6" s="399"/>
      <c r="T6" s="399"/>
      <c r="U6" s="15"/>
      <c r="V6"/>
      <c r="W6"/>
      <c r="X6"/>
      <c r="Y6"/>
    </row>
    <row r="7" spans="1:25" x14ac:dyDescent="0.45">
      <c r="D7" s="13"/>
      <c r="E7" s="12"/>
      <c r="F7" s="13"/>
      <c r="G7" s="13"/>
      <c r="H7" s="13"/>
      <c r="I7" s="13"/>
      <c r="J7" s="406" t="s">
        <v>33</v>
      </c>
      <c r="K7" s="406"/>
      <c r="L7" s="406"/>
      <c r="M7" s="406"/>
      <c r="N7" s="406"/>
      <c r="O7" s="13"/>
      <c r="P7" s="406" t="s">
        <v>37</v>
      </c>
      <c r="Q7" s="406"/>
      <c r="R7" s="406"/>
      <c r="S7" s="336"/>
      <c r="T7" s="400" t="s">
        <v>74</v>
      </c>
      <c r="U7" s="122"/>
      <c r="V7"/>
      <c r="W7"/>
      <c r="X7"/>
      <c r="Y7"/>
    </row>
    <row r="8" spans="1:25" x14ac:dyDescent="0.45">
      <c r="D8" s="404" t="s">
        <v>129</v>
      </c>
      <c r="E8" s="12"/>
      <c r="F8" s="407" t="s">
        <v>31</v>
      </c>
      <c r="G8" s="13"/>
      <c r="H8" s="404" t="s">
        <v>58</v>
      </c>
      <c r="I8" s="13"/>
      <c r="J8" s="403" t="s">
        <v>59</v>
      </c>
      <c r="K8" s="116"/>
      <c r="L8" s="403" t="s">
        <v>100</v>
      </c>
      <c r="M8" s="11"/>
      <c r="N8" s="404" t="s">
        <v>60</v>
      </c>
      <c r="O8" s="13"/>
      <c r="P8" s="403" t="s">
        <v>216</v>
      </c>
      <c r="Q8" s="13"/>
      <c r="R8" s="403" t="s">
        <v>215</v>
      </c>
      <c r="S8" s="13"/>
      <c r="T8" s="401"/>
      <c r="U8" s="122"/>
      <c r="V8"/>
      <c r="W8"/>
      <c r="X8"/>
      <c r="Y8"/>
    </row>
    <row r="9" spans="1:25" ht="20.100000000000001" customHeight="1" x14ac:dyDescent="0.45">
      <c r="C9" s="26"/>
      <c r="D9" s="404"/>
      <c r="E9" s="10"/>
      <c r="F9" s="407"/>
      <c r="G9" s="117"/>
      <c r="H9" s="404" t="s">
        <v>68</v>
      </c>
      <c r="I9" s="117"/>
      <c r="J9" s="404"/>
      <c r="K9" s="116"/>
      <c r="L9" s="404"/>
      <c r="M9" s="9"/>
      <c r="N9" s="404" t="s">
        <v>75</v>
      </c>
      <c r="O9" s="117"/>
      <c r="P9" s="404"/>
      <c r="Q9" s="117"/>
      <c r="R9" s="404"/>
      <c r="S9" s="117"/>
      <c r="T9" s="401"/>
      <c r="U9" s="21"/>
      <c r="V9"/>
      <c r="W9"/>
      <c r="X9"/>
      <c r="Y9"/>
    </row>
    <row r="10" spans="1:25" ht="20.100000000000001" customHeight="1" x14ac:dyDescent="0.45">
      <c r="B10" s="176" t="s">
        <v>3</v>
      </c>
      <c r="C10" s="26"/>
      <c r="D10" s="405"/>
      <c r="E10" s="10"/>
      <c r="F10" s="408"/>
      <c r="G10" s="117"/>
      <c r="H10" s="405" t="s">
        <v>71</v>
      </c>
      <c r="I10" s="117"/>
      <c r="J10" s="405"/>
      <c r="K10" s="116"/>
      <c r="L10" s="405"/>
      <c r="M10" s="9"/>
      <c r="N10" s="405"/>
      <c r="O10" s="117"/>
      <c r="P10" s="405"/>
      <c r="Q10" s="117"/>
      <c r="R10" s="405"/>
      <c r="S10" s="117"/>
      <c r="T10" s="402"/>
      <c r="U10" s="21"/>
      <c r="V10"/>
      <c r="W10"/>
      <c r="X10"/>
      <c r="Y10"/>
    </row>
    <row r="11" spans="1:25" x14ac:dyDescent="0.2">
      <c r="A11" s="25"/>
      <c r="C11" s="26"/>
      <c r="D11" s="27"/>
      <c r="E11" s="8"/>
      <c r="F11" s="7"/>
      <c r="G11" s="27"/>
      <c r="H11" s="27"/>
      <c r="I11" s="7"/>
      <c r="J11" s="27"/>
      <c r="K11" s="27"/>
      <c r="L11" s="27"/>
      <c r="M11" s="27"/>
      <c r="N11" s="6"/>
      <c r="O11" s="17"/>
      <c r="P11" s="17"/>
      <c r="Q11" s="17"/>
      <c r="R11" s="17"/>
      <c r="S11" s="17"/>
      <c r="T11" s="5"/>
      <c r="U11" s="21"/>
      <c r="V11"/>
      <c r="W11"/>
      <c r="X11"/>
      <c r="Y11"/>
    </row>
    <row r="12" spans="1:25" s="186" customFormat="1" ht="23.45" customHeight="1" x14ac:dyDescent="0.2">
      <c r="A12" s="178" t="s">
        <v>172</v>
      </c>
      <c r="B12" s="184"/>
      <c r="C12" s="185"/>
      <c r="D12" s="22">
        <v>17374401</v>
      </c>
      <c r="E12" s="22"/>
      <c r="F12" s="22">
        <v>-18927</v>
      </c>
      <c r="G12" s="22"/>
      <c r="H12" s="22">
        <v>1995515</v>
      </c>
      <c r="I12" s="22"/>
      <c r="J12" s="22">
        <v>1092147</v>
      </c>
      <c r="K12" s="22"/>
      <c r="L12" s="22">
        <v>18927</v>
      </c>
      <c r="M12" s="22"/>
      <c r="N12" s="22">
        <v>6231643</v>
      </c>
      <c r="O12" s="184"/>
      <c r="P12" s="22">
        <v>0</v>
      </c>
      <c r="Q12" s="184"/>
      <c r="R12" s="22">
        <f>SUM(P12)</f>
        <v>0</v>
      </c>
      <c r="S12" s="184"/>
      <c r="T12" s="22">
        <f>SUM(D12:N12)+R12</f>
        <v>26693706</v>
      </c>
      <c r="U12" s="184"/>
    </row>
    <row r="13" spans="1:25" s="186" customFormat="1" ht="23.45" customHeight="1" x14ac:dyDescent="0.2">
      <c r="A13" s="178" t="s">
        <v>31</v>
      </c>
      <c r="B13" s="184">
        <v>12</v>
      </c>
      <c r="C13" s="185"/>
      <c r="D13" s="22">
        <v>0</v>
      </c>
      <c r="E13" s="22"/>
      <c r="F13" s="22">
        <v>18927</v>
      </c>
      <c r="G13" s="22"/>
      <c r="H13" s="22">
        <v>0</v>
      </c>
      <c r="I13" s="22"/>
      <c r="J13" s="22">
        <v>0</v>
      </c>
      <c r="K13" s="22"/>
      <c r="L13" s="22">
        <v>0</v>
      </c>
      <c r="M13" s="22"/>
      <c r="N13" s="22">
        <v>0</v>
      </c>
      <c r="O13" s="184"/>
      <c r="P13" s="22">
        <v>0</v>
      </c>
      <c r="Q13" s="184"/>
      <c r="R13" s="22">
        <f>SUM(P13)</f>
        <v>0</v>
      </c>
      <c r="S13" s="184"/>
      <c r="T13" s="22">
        <f>SUM(D13:N13)+R13</f>
        <v>18927</v>
      </c>
      <c r="U13" s="184"/>
    </row>
    <row r="14" spans="1:25" s="186" customFormat="1" ht="23.45" customHeight="1" x14ac:dyDescent="0.2">
      <c r="A14" s="178" t="s">
        <v>220</v>
      </c>
      <c r="B14" s="184">
        <v>12</v>
      </c>
      <c r="C14" s="185"/>
      <c r="D14" s="22">
        <v>0</v>
      </c>
      <c r="E14" s="22"/>
      <c r="F14" s="22">
        <v>0</v>
      </c>
      <c r="G14" s="22"/>
      <c r="H14" s="22">
        <v>0</v>
      </c>
      <c r="I14" s="22"/>
      <c r="J14" s="22">
        <v>0</v>
      </c>
      <c r="K14" s="22"/>
      <c r="L14" s="22">
        <v>-18927</v>
      </c>
      <c r="M14" s="22"/>
      <c r="N14" s="22">
        <f>-L14</f>
        <v>18927</v>
      </c>
      <c r="O14" s="184"/>
      <c r="P14" s="22">
        <v>0</v>
      </c>
      <c r="Q14" s="184"/>
      <c r="R14" s="22">
        <f>SUM(P14)</f>
        <v>0</v>
      </c>
      <c r="S14" s="184"/>
      <c r="T14" s="22">
        <f>SUM(D14:N14)+R14</f>
        <v>0</v>
      </c>
      <c r="U14" s="184"/>
    </row>
    <row r="15" spans="1:25" s="186" customFormat="1" ht="23.45" customHeight="1" x14ac:dyDescent="0.2">
      <c r="A15" s="178" t="s">
        <v>219</v>
      </c>
      <c r="B15" s="184">
        <v>12</v>
      </c>
      <c r="C15" s="185"/>
      <c r="D15" s="22">
        <v>-21776</v>
      </c>
      <c r="E15" s="22"/>
      <c r="F15" s="22">
        <v>0</v>
      </c>
      <c r="G15" s="22"/>
      <c r="H15" s="22">
        <v>2849</v>
      </c>
      <c r="I15" s="22"/>
      <c r="J15" s="22">
        <v>0</v>
      </c>
      <c r="K15" s="22"/>
      <c r="L15" s="22">
        <v>0</v>
      </c>
      <c r="M15" s="22"/>
      <c r="N15" s="22">
        <v>0</v>
      </c>
      <c r="O15" s="184"/>
      <c r="P15" s="22">
        <v>0</v>
      </c>
      <c r="Q15" s="184"/>
      <c r="R15" s="22">
        <f t="shared" ref="R15:R16" si="0">SUM(P15)</f>
        <v>0</v>
      </c>
      <c r="S15" s="184"/>
      <c r="T15" s="22">
        <f t="shared" ref="T15:T16" si="1">SUM(D15:N15)+R15</f>
        <v>-18927</v>
      </c>
      <c r="U15" s="184"/>
    </row>
    <row r="16" spans="1:25" s="186" customFormat="1" ht="23.45" customHeight="1" x14ac:dyDescent="0.2">
      <c r="A16" s="178" t="s">
        <v>173</v>
      </c>
      <c r="B16" s="184"/>
      <c r="C16" s="185"/>
      <c r="D16" s="22">
        <v>0</v>
      </c>
      <c r="E16" s="184"/>
      <c r="F16" s="22">
        <v>0</v>
      </c>
      <c r="G16" s="22"/>
      <c r="H16" s="22">
        <v>0</v>
      </c>
      <c r="I16" s="22"/>
      <c r="J16" s="22">
        <v>0</v>
      </c>
      <c r="K16" s="22"/>
      <c r="L16" s="22">
        <v>0</v>
      </c>
      <c r="M16" s="22"/>
      <c r="N16" s="22">
        <f>'PL 6 M'!I35</f>
        <v>-164102</v>
      </c>
      <c r="O16" s="184"/>
      <c r="P16" s="22">
        <v>0</v>
      </c>
      <c r="Q16" s="184"/>
      <c r="R16" s="22">
        <f t="shared" si="0"/>
        <v>0</v>
      </c>
      <c r="S16" s="184"/>
      <c r="T16" s="22">
        <f t="shared" si="1"/>
        <v>-164102</v>
      </c>
      <c r="U16" s="184"/>
    </row>
    <row r="17" spans="1:25" s="306" customFormat="1" ht="20.100000000000001" customHeight="1" thickBot="1" x14ac:dyDescent="0.55000000000000004">
      <c r="A17" s="25" t="s">
        <v>207</v>
      </c>
      <c r="B17" s="301"/>
      <c r="C17" s="302"/>
      <c r="D17" s="303">
        <f>SUM(D12:D16)</f>
        <v>17352625</v>
      </c>
      <c r="E17" s="304"/>
      <c r="F17" s="303">
        <f>SUM(F12:F16)</f>
        <v>0</v>
      </c>
      <c r="G17" s="304"/>
      <c r="H17" s="303">
        <f>SUM(H12:H16)</f>
        <v>1998364</v>
      </c>
      <c r="I17" s="304"/>
      <c r="J17" s="303">
        <f>SUM(J12:J16)</f>
        <v>1092147</v>
      </c>
      <c r="K17" s="304"/>
      <c r="L17" s="303">
        <f>SUM(L12:L16)</f>
        <v>0</v>
      </c>
      <c r="M17" s="304"/>
      <c r="N17" s="303">
        <f>SUM(N12:N16)</f>
        <v>6086468</v>
      </c>
      <c r="O17" s="304"/>
      <c r="P17" s="303">
        <f>SUM(P12:P16)</f>
        <v>0</v>
      </c>
      <c r="Q17" s="304"/>
      <c r="R17" s="303">
        <f>SUM(R12:R16)</f>
        <v>0</v>
      </c>
      <c r="S17" s="304"/>
      <c r="T17" s="303">
        <f>SUM(T12:T16)</f>
        <v>26529604</v>
      </c>
      <c r="U17" s="305"/>
    </row>
    <row r="18" spans="1:25" s="188" customFormat="1" ht="17.25" customHeight="1" thickTop="1" x14ac:dyDescent="0.5">
      <c r="A18" s="186"/>
      <c r="B18" s="186"/>
      <c r="C18" s="186"/>
      <c r="D18" s="187"/>
      <c r="E18" s="187"/>
      <c r="F18" s="187"/>
      <c r="G18" s="187"/>
      <c r="H18" s="187"/>
      <c r="I18" s="187"/>
      <c r="J18" s="187"/>
      <c r="K18" s="187"/>
      <c r="L18" s="187"/>
      <c r="M18" s="187"/>
      <c r="N18" s="187"/>
      <c r="O18" s="187"/>
      <c r="P18" s="187"/>
      <c r="Q18" s="187"/>
      <c r="R18" s="187"/>
      <c r="S18" s="187"/>
      <c r="T18" s="187"/>
      <c r="U18" s="187"/>
    </row>
    <row r="19" spans="1:25" s="188" customFormat="1" ht="17.25" customHeight="1" x14ac:dyDescent="0.5">
      <c r="A19" s="186"/>
      <c r="B19" s="186"/>
      <c r="C19" s="186"/>
      <c r="D19" s="187"/>
      <c r="E19" s="187"/>
      <c r="F19" s="187"/>
      <c r="G19" s="187"/>
      <c r="H19" s="187"/>
      <c r="I19" s="187"/>
      <c r="J19" s="187"/>
      <c r="K19" s="187"/>
      <c r="L19" s="187"/>
      <c r="M19" s="187"/>
      <c r="N19" s="187"/>
      <c r="O19" s="187"/>
      <c r="P19" s="187"/>
      <c r="Q19" s="187"/>
      <c r="R19" s="187"/>
      <c r="S19" s="187"/>
      <c r="T19" s="187"/>
      <c r="U19" s="187"/>
    </row>
    <row r="20" spans="1:25" s="24" customFormat="1" x14ac:dyDescent="0.45">
      <c r="A20" s="178" t="s">
        <v>174</v>
      </c>
      <c r="B20" s="177"/>
      <c r="C20" s="142"/>
      <c r="D20" s="22">
        <v>17374401</v>
      </c>
      <c r="E20" s="189"/>
      <c r="F20" s="22">
        <v>-18927</v>
      </c>
      <c r="G20" s="190"/>
      <c r="H20" s="22">
        <v>1995515</v>
      </c>
      <c r="I20" s="189"/>
      <c r="J20" s="22">
        <v>1015048</v>
      </c>
      <c r="K20" s="190"/>
      <c r="L20" s="22">
        <v>18927</v>
      </c>
      <c r="M20" s="190"/>
      <c r="N20" s="22">
        <v>5286213</v>
      </c>
      <c r="O20" s="191"/>
      <c r="P20" s="22">
        <v>0</v>
      </c>
      <c r="Q20" s="191"/>
      <c r="R20" s="22">
        <v>0</v>
      </c>
      <c r="S20" s="191"/>
      <c r="T20" s="22">
        <f>SUM(D20:N20)</f>
        <v>25671177</v>
      </c>
      <c r="U20" s="21"/>
    </row>
    <row r="21" spans="1:25" s="24" customFormat="1" x14ac:dyDescent="0.45">
      <c r="A21" s="178" t="s">
        <v>111</v>
      </c>
      <c r="B21" s="177"/>
      <c r="C21" s="142"/>
      <c r="D21" s="22">
        <v>0</v>
      </c>
      <c r="E21" s="189"/>
      <c r="F21" s="22">
        <v>0</v>
      </c>
      <c r="G21" s="190"/>
      <c r="H21" s="22">
        <v>0</v>
      </c>
      <c r="I21" s="189"/>
      <c r="J21" s="22">
        <v>0</v>
      </c>
      <c r="K21" s="190"/>
      <c r="L21" s="22">
        <v>0</v>
      </c>
      <c r="M21" s="190"/>
      <c r="N21" s="22">
        <v>-520550</v>
      </c>
      <c r="O21" s="191"/>
      <c r="P21" s="22">
        <v>0</v>
      </c>
      <c r="Q21" s="191"/>
      <c r="R21" s="22">
        <v>0</v>
      </c>
      <c r="S21" s="191"/>
      <c r="T21" s="22">
        <f>SUM(D21:N21)</f>
        <v>-520550</v>
      </c>
      <c r="U21" s="21"/>
    </row>
    <row r="22" spans="1:25" s="24" customFormat="1" x14ac:dyDescent="0.45">
      <c r="A22" s="178" t="s">
        <v>173</v>
      </c>
      <c r="B22" s="177"/>
      <c r="C22" s="142"/>
      <c r="D22" s="22">
        <v>0</v>
      </c>
      <c r="E22" s="192"/>
      <c r="F22" s="22">
        <v>0</v>
      </c>
      <c r="G22" s="193"/>
      <c r="H22" s="22">
        <v>0</v>
      </c>
      <c r="I22" s="192"/>
      <c r="J22" s="22">
        <v>0</v>
      </c>
      <c r="K22" s="193"/>
      <c r="L22" s="22">
        <v>0</v>
      </c>
      <c r="M22" s="193"/>
      <c r="N22" s="22">
        <v>-197665</v>
      </c>
      <c r="O22" s="194"/>
      <c r="P22" s="22">
        <v>0</v>
      </c>
      <c r="Q22" s="194"/>
      <c r="R22" s="22">
        <v>0</v>
      </c>
      <c r="S22" s="194"/>
      <c r="T22" s="22">
        <f>SUM(D22:N22)</f>
        <v>-197665</v>
      </c>
      <c r="U22" s="21"/>
    </row>
    <row r="23" spans="1:25" s="309" customFormat="1" ht="21.75" thickBot="1" x14ac:dyDescent="0.5">
      <c r="A23" s="25" t="s">
        <v>208</v>
      </c>
      <c r="B23" s="307"/>
      <c r="C23" s="139"/>
      <c r="D23" s="303">
        <f>SUM(D20:D22)</f>
        <v>17374401</v>
      </c>
      <c r="E23" s="304"/>
      <c r="F23" s="303">
        <f>SUM(F20:F22)</f>
        <v>-18927</v>
      </c>
      <c r="G23" s="304"/>
      <c r="H23" s="303">
        <f>SUM(H20:H22)</f>
        <v>1995515</v>
      </c>
      <c r="I23" s="304"/>
      <c r="J23" s="303">
        <f>SUM(J20:J22)</f>
        <v>1015048</v>
      </c>
      <c r="K23" s="304"/>
      <c r="L23" s="303">
        <f>SUM(L20:L22)</f>
        <v>18927</v>
      </c>
      <c r="M23" s="304"/>
      <c r="N23" s="303">
        <f>SUM(N20:N22)</f>
        <v>4567998</v>
      </c>
      <c r="O23" s="304"/>
      <c r="P23" s="303">
        <f>SUM(P20:P22)</f>
        <v>0</v>
      </c>
      <c r="Q23" s="304"/>
      <c r="R23" s="303">
        <f>SUM(R20:R22)</f>
        <v>0</v>
      </c>
      <c r="S23" s="304"/>
      <c r="T23" s="303">
        <f>SUM(T20:T22)</f>
        <v>24952962</v>
      </c>
      <c r="U23" s="308"/>
    </row>
    <row r="24" spans="1:25" ht="21.75" thickTop="1" x14ac:dyDescent="0.45">
      <c r="A24" s="24"/>
      <c r="E24" s="22"/>
      <c r="G24" s="27"/>
      <c r="I24" s="27"/>
      <c r="M24" s="27"/>
      <c r="O24" s="17"/>
      <c r="P24" s="17"/>
      <c r="Q24" s="17"/>
      <c r="R24" s="17"/>
      <c r="S24" s="17"/>
      <c r="U24" s="23"/>
      <c r="V24"/>
      <c r="W24"/>
      <c r="X24"/>
      <c r="Y24"/>
    </row>
    <row r="25" spans="1:25" x14ac:dyDescent="0.45">
      <c r="A25" s="24"/>
      <c r="E25" s="22"/>
      <c r="G25" s="27"/>
      <c r="I25" s="27"/>
      <c r="M25" s="27"/>
      <c r="O25" s="27"/>
      <c r="P25" s="27"/>
      <c r="Q25" s="27"/>
      <c r="R25" s="27"/>
      <c r="S25" s="27"/>
      <c r="W25" s="17"/>
    </row>
  </sheetData>
  <mergeCells count="13">
    <mergeCell ref="D5:T5"/>
    <mergeCell ref="D6:T6"/>
    <mergeCell ref="T7:T10"/>
    <mergeCell ref="L8:L10"/>
    <mergeCell ref="N8:N10"/>
    <mergeCell ref="J7:N7"/>
    <mergeCell ref="D8:D10"/>
    <mergeCell ref="F8:F10"/>
    <mergeCell ref="H8:H10"/>
    <mergeCell ref="J8:J10"/>
    <mergeCell ref="P7:R7"/>
    <mergeCell ref="P8:P10"/>
    <mergeCell ref="R8:R10"/>
  </mergeCells>
  <pageMargins left="0.98425196850393704" right="0.98425196850393704" top="0.98425196850393704" bottom="0.98425196850393704" header="0.511811023622047" footer="0.511811023622047"/>
  <pageSetup paperSize="9" scale="63" firstPageNumber="6" fitToHeight="0" orientation="landscape" useFirstPageNumber="1" r:id="rId1"/>
  <headerFooter>
    <oddFooter>&amp;L&amp;"Angsana New,ธรรมดา"&amp;14The condensed notes to the interim financial information are an integral part of this interim financial information.
&amp;C&amp;"Angsana New,ธรรมดา"&amp;14
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2060"/>
    <pageSetUpPr fitToPage="1"/>
  </sheetPr>
  <dimension ref="A1:L85"/>
  <sheetViews>
    <sheetView topLeftCell="A88" zoomScaleNormal="100" zoomScaleSheetLayoutView="85" workbookViewId="0">
      <selection activeCell="M96" sqref="M96"/>
    </sheetView>
  </sheetViews>
  <sheetFormatPr defaultColWidth="8.625" defaultRowHeight="21" x14ac:dyDescent="0.45"/>
  <cols>
    <col min="1" max="1" width="2.375" style="206" customWidth="1"/>
    <col min="2" max="2" width="45" style="206" customWidth="1"/>
    <col min="3" max="3" width="3.625" style="206" customWidth="1"/>
    <col min="4" max="4" width="15.125" style="243" customWidth="1"/>
    <col min="5" max="5" width="1.625" style="206" customWidth="1"/>
    <col min="6" max="6" width="15.125" style="206" customWidth="1"/>
    <col min="7" max="7" width="1.625" style="206" customWidth="1"/>
    <col min="8" max="8" width="15.125" style="206" customWidth="1"/>
    <col min="9" max="9" width="1.625" style="206" customWidth="1"/>
    <col min="10" max="10" width="15.125" style="206" customWidth="1"/>
    <col min="11" max="11" width="16.375" style="131" customWidth="1"/>
    <col min="12" max="16384" width="8.625" style="131"/>
  </cols>
  <sheetData>
    <row r="1" spans="1:10" ht="23.25" x14ac:dyDescent="0.45">
      <c r="A1" s="19" t="s">
        <v>157</v>
      </c>
      <c r="B1" s="19"/>
      <c r="C1" s="204"/>
      <c r="D1" s="196"/>
      <c r="E1" s="205"/>
      <c r="G1" s="205"/>
      <c r="H1" s="378"/>
      <c r="I1" s="207"/>
      <c r="J1" s="28" t="s">
        <v>169</v>
      </c>
    </row>
    <row r="2" spans="1:10" x14ac:dyDescent="0.45">
      <c r="A2" s="19" t="s">
        <v>76</v>
      </c>
      <c r="B2" s="19"/>
      <c r="C2" s="204"/>
      <c r="D2" s="196"/>
      <c r="E2" s="205"/>
      <c r="G2" s="205"/>
      <c r="H2" s="207"/>
      <c r="I2" s="207"/>
      <c r="J2" s="2" t="s">
        <v>170</v>
      </c>
    </row>
    <row r="3" spans="1:10" x14ac:dyDescent="0.25">
      <c r="A3" s="1" t="s">
        <v>206</v>
      </c>
      <c r="B3" s="208"/>
      <c r="C3" s="209"/>
      <c r="D3" s="210"/>
      <c r="E3" s="211"/>
      <c r="F3" s="211"/>
      <c r="G3" s="211"/>
      <c r="H3" s="211"/>
      <c r="I3" s="211"/>
      <c r="J3" s="212"/>
    </row>
    <row r="4" spans="1:10" x14ac:dyDescent="0.25">
      <c r="A4" s="204"/>
      <c r="B4" s="204"/>
      <c r="C4" s="204"/>
      <c r="D4" s="196"/>
      <c r="E4" s="205"/>
      <c r="F4" s="205"/>
      <c r="G4" s="205"/>
      <c r="H4" s="205"/>
      <c r="I4" s="205"/>
      <c r="J4" s="205"/>
    </row>
    <row r="5" spans="1:10" x14ac:dyDescent="0.45">
      <c r="A5" s="127"/>
      <c r="B5" s="128"/>
      <c r="C5" s="128"/>
      <c r="D5" s="382" t="s">
        <v>158</v>
      </c>
      <c r="E5" s="382"/>
      <c r="F5" s="382"/>
      <c r="G5" s="382"/>
      <c r="H5" s="382"/>
      <c r="I5" s="382"/>
      <c r="J5" s="382"/>
    </row>
    <row r="6" spans="1:10" x14ac:dyDescent="0.45">
      <c r="A6" s="127"/>
      <c r="B6" s="128"/>
      <c r="C6" s="128"/>
      <c r="D6" s="383" t="s">
        <v>1</v>
      </c>
      <c r="E6" s="383"/>
      <c r="F6" s="383"/>
      <c r="G6" s="167"/>
      <c r="H6" s="383" t="s">
        <v>2</v>
      </c>
      <c r="I6" s="383"/>
      <c r="J6" s="383"/>
    </row>
    <row r="7" spans="1:10" x14ac:dyDescent="0.45">
      <c r="A7" s="127"/>
      <c r="B7" s="128"/>
      <c r="C7" s="128"/>
      <c r="D7" s="384" t="s">
        <v>107</v>
      </c>
      <c r="E7" s="384"/>
      <c r="F7" s="384"/>
      <c r="G7" s="167"/>
      <c r="H7" s="384" t="s">
        <v>107</v>
      </c>
      <c r="I7" s="384"/>
      <c r="J7" s="384"/>
    </row>
    <row r="8" spans="1:10" x14ac:dyDescent="0.45">
      <c r="A8" s="127"/>
      <c r="B8" s="128"/>
      <c r="C8" s="128"/>
      <c r="D8" s="132" t="s">
        <v>150</v>
      </c>
      <c r="E8" s="133"/>
      <c r="F8" s="132" t="s">
        <v>117</v>
      </c>
      <c r="G8" s="167"/>
      <c r="H8" s="132" t="s">
        <v>150</v>
      </c>
      <c r="I8" s="133"/>
      <c r="J8" s="132" t="s">
        <v>117</v>
      </c>
    </row>
    <row r="9" spans="1:10" x14ac:dyDescent="0.25">
      <c r="A9" s="19" t="s">
        <v>77</v>
      </c>
      <c r="B9" s="19"/>
      <c r="C9" s="204"/>
      <c r="D9" s="205"/>
      <c r="E9" s="205"/>
      <c r="F9" s="205"/>
      <c r="G9" s="205"/>
      <c r="H9" s="205"/>
      <c r="I9" s="205"/>
      <c r="J9" s="205"/>
    </row>
    <row r="10" spans="1:10" s="147" customFormat="1" x14ac:dyDescent="0.25">
      <c r="A10" s="281" t="s">
        <v>113</v>
      </c>
      <c r="B10" s="281"/>
      <c r="C10" s="310"/>
      <c r="D10" s="311">
        <f>'PL 6 M'!E28</f>
        <v>96879</v>
      </c>
      <c r="E10" s="312"/>
      <c r="F10" s="311">
        <f>'PL 6 M'!G28</f>
        <v>115441</v>
      </c>
      <c r="G10" s="312"/>
      <c r="H10" s="311">
        <f>'PL 6 M'!I28</f>
        <v>-180292</v>
      </c>
      <c r="I10" s="312"/>
      <c r="J10" s="350">
        <f>'PL 6 M'!K28</f>
        <v>-224298</v>
      </c>
    </row>
    <row r="11" spans="1:10" x14ac:dyDescent="0.45">
      <c r="A11" s="215" t="s">
        <v>145</v>
      </c>
      <c r="C11" s="216"/>
      <c r="D11" s="217"/>
      <c r="E11" s="217"/>
      <c r="F11" s="22"/>
      <c r="G11" s="217"/>
      <c r="H11" s="217"/>
      <c r="I11" s="217"/>
      <c r="J11" s="351"/>
    </row>
    <row r="12" spans="1:10" x14ac:dyDescent="0.45">
      <c r="B12" s="20" t="s">
        <v>144</v>
      </c>
      <c r="C12" s="134"/>
      <c r="D12" s="230">
        <v>66611</v>
      </c>
      <c r="E12" s="218"/>
      <c r="F12" s="213">
        <v>47988</v>
      </c>
      <c r="G12" s="218"/>
      <c r="H12" s="230">
        <v>36</v>
      </c>
      <c r="I12" s="218"/>
      <c r="J12" s="213">
        <v>80</v>
      </c>
    </row>
    <row r="13" spans="1:10" x14ac:dyDescent="0.45">
      <c r="B13" s="20" t="s">
        <v>79</v>
      </c>
      <c r="C13" s="216"/>
      <c r="D13" s="230">
        <v>-14813</v>
      </c>
      <c r="E13" s="219"/>
      <c r="F13" s="213">
        <v>-6508</v>
      </c>
      <c r="G13" s="218"/>
      <c r="H13" s="230">
        <v>-3358</v>
      </c>
      <c r="I13" s="218"/>
      <c r="J13" s="213">
        <v>-3497</v>
      </c>
    </row>
    <row r="14" spans="1:10" x14ac:dyDescent="0.45">
      <c r="B14" s="206" t="s">
        <v>106</v>
      </c>
      <c r="C14" s="220"/>
      <c r="D14" s="230">
        <v>-26933</v>
      </c>
      <c r="E14" s="219"/>
      <c r="F14" s="213">
        <v>-50579</v>
      </c>
      <c r="G14" s="218"/>
      <c r="H14" s="230">
        <v>1003</v>
      </c>
      <c r="I14" s="218"/>
      <c r="J14" s="213">
        <v>-29182</v>
      </c>
    </row>
    <row r="15" spans="1:10" x14ac:dyDescent="0.45">
      <c r="B15" s="206" t="s">
        <v>130</v>
      </c>
      <c r="C15" s="220"/>
      <c r="D15" s="230">
        <v>-250232</v>
      </c>
      <c r="E15" s="219"/>
      <c r="F15" s="213">
        <v>-120362</v>
      </c>
      <c r="G15" s="221"/>
      <c r="H15" s="230">
        <v>10635</v>
      </c>
      <c r="I15" s="221"/>
      <c r="J15" s="222">
        <v>6809</v>
      </c>
    </row>
    <row r="16" spans="1:10" x14ac:dyDescent="0.45">
      <c r="B16" s="206" t="s">
        <v>80</v>
      </c>
      <c r="C16" s="223"/>
      <c r="D16" s="230">
        <v>-2761</v>
      </c>
      <c r="E16" s="219"/>
      <c r="F16" s="213">
        <v>-9643</v>
      </c>
      <c r="G16" s="221"/>
      <c r="H16" s="230">
        <v>-3617</v>
      </c>
      <c r="I16" s="221"/>
      <c r="J16" s="222">
        <v>-205</v>
      </c>
    </row>
    <row r="17" spans="1:10" x14ac:dyDescent="0.45">
      <c r="B17" s="206" t="s">
        <v>131</v>
      </c>
      <c r="C17" s="220"/>
      <c r="D17" s="230">
        <v>-324622</v>
      </c>
      <c r="E17" s="219"/>
      <c r="F17" s="213">
        <v>-475852</v>
      </c>
      <c r="G17" s="218"/>
      <c r="H17" s="230">
        <v>-323125</v>
      </c>
      <c r="I17" s="218"/>
      <c r="J17" s="222">
        <v>-477367</v>
      </c>
    </row>
    <row r="18" spans="1:10" x14ac:dyDescent="0.45">
      <c r="B18" s="206" t="s">
        <v>116</v>
      </c>
      <c r="C18" s="220"/>
      <c r="D18" s="230">
        <v>-86373</v>
      </c>
      <c r="E18" s="219"/>
      <c r="F18" s="213">
        <v>51256</v>
      </c>
      <c r="G18" s="218"/>
      <c r="H18" s="230">
        <v>-198678</v>
      </c>
      <c r="I18" s="221"/>
      <c r="J18" s="213">
        <v>-384699</v>
      </c>
    </row>
    <row r="19" spans="1:10" x14ac:dyDescent="0.45">
      <c r="B19" s="206" t="s">
        <v>104</v>
      </c>
      <c r="C19" s="224"/>
      <c r="D19" s="230">
        <v>13367</v>
      </c>
      <c r="E19" s="225"/>
      <c r="F19" s="213">
        <v>-2780</v>
      </c>
      <c r="G19" s="221"/>
      <c r="H19" s="230">
        <v>-4688</v>
      </c>
      <c r="I19" s="221"/>
      <c r="J19" s="226">
        <v>1051</v>
      </c>
    </row>
    <row r="20" spans="1:10" x14ac:dyDescent="0.45">
      <c r="B20" s="206" t="s">
        <v>132</v>
      </c>
      <c r="C20" s="224"/>
      <c r="D20" s="230">
        <v>1118</v>
      </c>
      <c r="E20" s="225"/>
      <c r="F20" s="213">
        <v>-276</v>
      </c>
      <c r="G20" s="221"/>
      <c r="H20" s="230">
        <v>0</v>
      </c>
      <c r="I20" s="221"/>
      <c r="J20" s="226">
        <v>0</v>
      </c>
    </row>
    <row r="21" spans="1:10" x14ac:dyDescent="0.45">
      <c r="B21" s="20" t="s">
        <v>81</v>
      </c>
      <c r="C21" s="216"/>
      <c r="D21" s="230">
        <v>319810</v>
      </c>
      <c r="E21" s="219"/>
      <c r="F21" s="213">
        <v>303229</v>
      </c>
      <c r="G21" s="218"/>
      <c r="H21" s="230">
        <v>66337</v>
      </c>
      <c r="I21" s="218"/>
      <c r="J21" s="213">
        <v>42887</v>
      </c>
    </row>
    <row r="22" spans="1:10" x14ac:dyDescent="0.45">
      <c r="A22" s="20" t="s">
        <v>82</v>
      </c>
      <c r="B22" s="20" t="s">
        <v>83</v>
      </c>
      <c r="C22" s="216"/>
      <c r="D22" s="230">
        <v>5627</v>
      </c>
      <c r="E22" s="219"/>
      <c r="F22" s="213">
        <v>6960</v>
      </c>
      <c r="G22" s="218"/>
      <c r="H22" s="230">
        <v>23</v>
      </c>
      <c r="I22" s="218"/>
      <c r="J22" s="227">
        <v>436</v>
      </c>
    </row>
    <row r="23" spans="1:10" x14ac:dyDescent="0.45">
      <c r="A23" s="20"/>
      <c r="B23" s="213" t="s">
        <v>98</v>
      </c>
      <c r="C23" s="216"/>
      <c r="D23" s="230">
        <v>13101</v>
      </c>
      <c r="E23" s="219"/>
      <c r="F23" s="213">
        <v>11416</v>
      </c>
      <c r="G23" s="218"/>
      <c r="H23" s="230">
        <v>13101</v>
      </c>
      <c r="I23" s="218"/>
      <c r="J23" s="227">
        <v>11416</v>
      </c>
    </row>
    <row r="24" spans="1:10" x14ac:dyDescent="0.45">
      <c r="A24" s="20"/>
      <c r="B24" s="228" t="s">
        <v>224</v>
      </c>
      <c r="C24" s="216"/>
      <c r="D24" s="230">
        <v>80873</v>
      </c>
      <c r="E24" s="219"/>
      <c r="F24" s="213">
        <v>135784</v>
      </c>
      <c r="G24" s="218"/>
      <c r="H24" s="230">
        <v>80873</v>
      </c>
      <c r="I24" s="218"/>
      <c r="J24" s="227">
        <v>135784</v>
      </c>
    </row>
    <row r="25" spans="1:10" x14ac:dyDescent="0.45">
      <c r="A25" s="20"/>
      <c r="B25" s="228" t="s">
        <v>176</v>
      </c>
      <c r="C25" s="216"/>
      <c r="D25" s="230">
        <v>49</v>
      </c>
      <c r="E25" s="219"/>
      <c r="F25" s="213">
        <v>0</v>
      </c>
      <c r="G25" s="218"/>
      <c r="H25" s="230">
        <v>0</v>
      </c>
      <c r="I25" s="218"/>
      <c r="J25" s="227">
        <v>0</v>
      </c>
    </row>
    <row r="26" spans="1:10" x14ac:dyDescent="0.45">
      <c r="A26" s="20"/>
      <c r="B26" s="213" t="s">
        <v>149</v>
      </c>
      <c r="C26" s="216"/>
      <c r="D26" s="230">
        <v>-48</v>
      </c>
      <c r="E26" s="219"/>
      <c r="F26" s="213">
        <v>501</v>
      </c>
      <c r="G26" s="218"/>
      <c r="H26" s="230">
        <v>43</v>
      </c>
      <c r="I26" s="218"/>
      <c r="J26" s="227">
        <v>0</v>
      </c>
    </row>
    <row r="27" spans="1:10" x14ac:dyDescent="0.45">
      <c r="A27" s="20"/>
      <c r="B27" s="213" t="s">
        <v>209</v>
      </c>
      <c r="C27" s="216"/>
      <c r="D27" s="230">
        <v>0</v>
      </c>
      <c r="E27" s="219"/>
      <c r="F27" s="213">
        <v>-15028</v>
      </c>
      <c r="G27" s="218"/>
      <c r="H27" s="230">
        <v>0</v>
      </c>
      <c r="I27" s="218"/>
      <c r="J27" s="227">
        <v>0</v>
      </c>
    </row>
    <row r="28" spans="1:10" x14ac:dyDescent="0.45">
      <c r="A28" s="20"/>
      <c r="B28" s="229" t="s">
        <v>146</v>
      </c>
      <c r="C28" s="216"/>
      <c r="D28" s="230">
        <v>-3431</v>
      </c>
      <c r="E28" s="219"/>
      <c r="F28" s="213">
        <v>-3488</v>
      </c>
      <c r="G28" s="218"/>
      <c r="H28" s="230">
        <v>-631</v>
      </c>
      <c r="I28" s="218"/>
      <c r="J28" s="227">
        <v>-824</v>
      </c>
    </row>
    <row r="29" spans="1:10" x14ac:dyDescent="0.45">
      <c r="A29" s="20"/>
      <c r="B29" s="229" t="s">
        <v>180</v>
      </c>
      <c r="C29" s="216"/>
      <c r="D29" s="230">
        <v>-75</v>
      </c>
      <c r="E29" s="219"/>
      <c r="F29" s="213">
        <v>0</v>
      </c>
      <c r="G29" s="218"/>
      <c r="H29" s="230">
        <v>0</v>
      </c>
      <c r="I29" s="218"/>
      <c r="J29" s="227">
        <v>0</v>
      </c>
    </row>
    <row r="30" spans="1:10" x14ac:dyDescent="0.45">
      <c r="A30" s="20"/>
      <c r="B30" s="229" t="s">
        <v>181</v>
      </c>
      <c r="C30" s="216"/>
      <c r="D30" s="230">
        <v>-14241</v>
      </c>
      <c r="E30" s="219"/>
      <c r="F30" s="213">
        <v>0</v>
      </c>
      <c r="G30" s="218"/>
      <c r="H30" s="230">
        <v>0</v>
      </c>
      <c r="I30" s="218"/>
      <c r="J30" s="230">
        <v>0</v>
      </c>
    </row>
    <row r="31" spans="1:10" x14ac:dyDescent="0.45">
      <c r="B31" s="20" t="s">
        <v>133</v>
      </c>
      <c r="C31" s="216"/>
      <c r="D31" s="231">
        <f>SUM(D12:D30)</f>
        <v>-222973</v>
      </c>
      <c r="E31" s="232"/>
      <c r="F31" s="231">
        <f>SUM(F12:F30)</f>
        <v>-127382</v>
      </c>
      <c r="G31" s="217"/>
      <c r="H31" s="231">
        <f>SUM(H12:H30)</f>
        <v>-362046</v>
      </c>
      <c r="I31" s="217"/>
      <c r="J31" s="231">
        <f>SUM(J12:J30)</f>
        <v>-697311</v>
      </c>
    </row>
    <row r="32" spans="1:10" s="147" customFormat="1" x14ac:dyDescent="0.45">
      <c r="A32" s="281" t="s">
        <v>105</v>
      </c>
      <c r="B32" s="281"/>
      <c r="C32" s="313"/>
      <c r="D32" s="352">
        <f>D10+D31</f>
        <v>-126094</v>
      </c>
      <c r="E32" s="314"/>
      <c r="F32" s="352">
        <f>F10+F31</f>
        <v>-11941</v>
      </c>
      <c r="G32" s="312"/>
      <c r="H32" s="352">
        <f>H10+H31</f>
        <v>-542338</v>
      </c>
      <c r="I32" s="315"/>
      <c r="J32" s="316">
        <f>J10+J31</f>
        <v>-921609</v>
      </c>
    </row>
    <row r="33" spans="1:10" s="335" customFormat="1" x14ac:dyDescent="0.45">
      <c r="A33" s="20" t="s">
        <v>214</v>
      </c>
      <c r="B33" s="349"/>
      <c r="C33" s="345"/>
      <c r="D33" s="353">
        <v>0</v>
      </c>
      <c r="E33" s="346"/>
      <c r="F33" s="353">
        <v>0</v>
      </c>
      <c r="G33" s="347"/>
      <c r="H33" s="353">
        <v>-41658</v>
      </c>
      <c r="I33" s="348"/>
      <c r="J33" s="353">
        <v>0</v>
      </c>
    </row>
    <row r="34" spans="1:10" x14ac:dyDescent="0.45">
      <c r="A34" s="20" t="s">
        <v>175</v>
      </c>
      <c r="B34" s="19"/>
      <c r="C34" s="216"/>
      <c r="D34" s="22">
        <v>37741</v>
      </c>
      <c r="E34" s="232"/>
      <c r="F34" s="22">
        <v>0</v>
      </c>
      <c r="G34" s="214"/>
      <c r="H34" s="22">
        <v>0</v>
      </c>
      <c r="I34" s="233"/>
      <c r="J34" s="22">
        <v>0</v>
      </c>
    </row>
    <row r="35" spans="1:10" x14ac:dyDescent="0.45">
      <c r="A35" s="20" t="s">
        <v>182</v>
      </c>
      <c r="B35" s="19"/>
      <c r="C35" s="216"/>
      <c r="D35" s="22">
        <v>-293353</v>
      </c>
      <c r="E35" s="232"/>
      <c r="F35" s="227">
        <v>-268928</v>
      </c>
      <c r="G35" s="214"/>
      <c r="H35" s="22">
        <v>-230509</v>
      </c>
      <c r="I35" s="233"/>
      <c r="J35" s="217">
        <v>-212000</v>
      </c>
    </row>
    <row r="36" spans="1:10" x14ac:dyDescent="0.45">
      <c r="A36" s="20" t="s">
        <v>84</v>
      </c>
      <c r="C36" s="20"/>
      <c r="D36" s="22">
        <v>-486</v>
      </c>
      <c r="E36" s="219"/>
      <c r="F36" s="234">
        <v>-2447</v>
      </c>
      <c r="G36" s="222"/>
      <c r="H36" s="22">
        <v>0</v>
      </c>
      <c r="I36" s="222"/>
      <c r="J36" s="235">
        <v>0</v>
      </c>
    </row>
    <row r="37" spans="1:10" s="147" customFormat="1" x14ac:dyDescent="0.45">
      <c r="A37" s="281" t="s">
        <v>105</v>
      </c>
      <c r="B37" s="281"/>
      <c r="C37" s="313"/>
      <c r="D37" s="288">
        <f>SUM(D32:D36)</f>
        <v>-382192</v>
      </c>
      <c r="E37" s="314"/>
      <c r="F37" s="288">
        <f>SUM(F32:F36)</f>
        <v>-283316</v>
      </c>
      <c r="G37" s="312"/>
      <c r="H37" s="288">
        <f>SUM(H32:H36)</f>
        <v>-814505</v>
      </c>
      <c r="I37" s="317"/>
      <c r="J37" s="288">
        <f>SUM(J32:J36)</f>
        <v>-1133609</v>
      </c>
    </row>
    <row r="38" spans="1:10" ht="13.35" customHeight="1" x14ac:dyDescent="0.45">
      <c r="A38" s="19"/>
      <c r="B38" s="19"/>
      <c r="C38" s="216"/>
      <c r="D38" s="148"/>
      <c r="E38" s="232"/>
      <c r="F38" s="148"/>
      <c r="G38" s="214"/>
      <c r="H38" s="148"/>
      <c r="I38" s="220"/>
      <c r="J38" s="148"/>
    </row>
    <row r="39" spans="1:10" ht="13.35" customHeight="1" x14ac:dyDescent="0.45">
      <c r="A39" s="19"/>
      <c r="B39" s="19"/>
      <c r="C39" s="216"/>
      <c r="D39" s="148"/>
      <c r="E39" s="232"/>
      <c r="F39" s="148"/>
      <c r="G39" s="214"/>
      <c r="H39" s="148"/>
      <c r="I39" s="220"/>
      <c r="J39" s="148"/>
    </row>
    <row r="40" spans="1:10" ht="23.25" x14ac:dyDescent="0.45">
      <c r="A40" s="19" t="s">
        <v>157</v>
      </c>
      <c r="B40" s="19"/>
      <c r="C40" s="204"/>
      <c r="D40" s="196"/>
      <c r="E40" s="205"/>
      <c r="G40" s="205"/>
      <c r="H40" s="378"/>
      <c r="I40" s="207"/>
      <c r="J40" s="28" t="s">
        <v>169</v>
      </c>
    </row>
    <row r="41" spans="1:10" x14ac:dyDescent="0.45">
      <c r="A41" s="19" t="s">
        <v>90</v>
      </c>
      <c r="B41" s="19"/>
      <c r="C41" s="204"/>
      <c r="D41" s="196"/>
      <c r="E41" s="205"/>
      <c r="G41" s="205"/>
      <c r="H41" s="207"/>
      <c r="I41" s="207"/>
      <c r="J41" s="2" t="s">
        <v>170</v>
      </c>
    </row>
    <row r="42" spans="1:10" x14ac:dyDescent="0.25">
      <c r="A42" s="1" t="s">
        <v>206</v>
      </c>
      <c r="B42" s="208"/>
      <c r="C42" s="209"/>
      <c r="D42" s="210"/>
      <c r="E42" s="211"/>
      <c r="F42" s="211"/>
      <c r="G42" s="211"/>
      <c r="H42" s="211"/>
      <c r="I42" s="211"/>
      <c r="J42" s="212"/>
    </row>
    <row r="43" spans="1:10" x14ac:dyDescent="0.25">
      <c r="A43" s="204"/>
      <c r="B43" s="204"/>
      <c r="C43" s="204"/>
      <c r="D43" s="196"/>
      <c r="E43" s="205"/>
      <c r="F43" s="205"/>
      <c r="G43" s="205"/>
      <c r="H43" s="205"/>
      <c r="I43" s="205"/>
      <c r="J43" s="205"/>
    </row>
    <row r="44" spans="1:10" x14ac:dyDescent="0.45">
      <c r="A44" s="127"/>
      <c r="B44" s="128"/>
      <c r="C44" s="128"/>
      <c r="D44" s="382" t="s">
        <v>158</v>
      </c>
      <c r="E44" s="382"/>
      <c r="F44" s="382"/>
      <c r="G44" s="382"/>
      <c r="H44" s="382"/>
      <c r="I44" s="382"/>
      <c r="J44" s="382"/>
    </row>
    <row r="45" spans="1:10" x14ac:dyDescent="0.45">
      <c r="A45" s="127"/>
      <c r="B45" s="128"/>
      <c r="C45" s="128"/>
      <c r="D45" s="383" t="s">
        <v>1</v>
      </c>
      <c r="E45" s="383"/>
      <c r="F45" s="383"/>
      <c r="G45" s="167"/>
      <c r="H45" s="383" t="s">
        <v>2</v>
      </c>
      <c r="I45" s="383"/>
      <c r="J45" s="383"/>
    </row>
    <row r="46" spans="1:10" x14ac:dyDescent="0.45">
      <c r="A46" s="127"/>
      <c r="B46" s="128"/>
      <c r="C46" s="128"/>
      <c r="D46" s="384" t="s">
        <v>107</v>
      </c>
      <c r="E46" s="384"/>
      <c r="F46" s="384"/>
      <c r="G46" s="167"/>
      <c r="H46" s="384" t="s">
        <v>107</v>
      </c>
      <c r="I46" s="384"/>
      <c r="J46" s="384"/>
    </row>
    <row r="47" spans="1:10" x14ac:dyDescent="0.45">
      <c r="A47" s="127"/>
      <c r="B47" s="128"/>
      <c r="C47" s="128"/>
      <c r="D47" s="132" t="s">
        <v>150</v>
      </c>
      <c r="E47" s="133"/>
      <c r="F47" s="132" t="s">
        <v>117</v>
      </c>
      <c r="G47" s="167"/>
      <c r="H47" s="132" t="s">
        <v>150</v>
      </c>
      <c r="I47" s="133"/>
      <c r="J47" s="132" t="s">
        <v>117</v>
      </c>
    </row>
    <row r="48" spans="1:10" x14ac:dyDescent="0.25">
      <c r="A48" s="19" t="s">
        <v>85</v>
      </c>
      <c r="B48" s="19"/>
      <c r="C48" s="20"/>
      <c r="D48" s="236"/>
      <c r="E48" s="236"/>
      <c r="F48" s="236"/>
      <c r="G48" s="236"/>
      <c r="H48" s="236"/>
      <c r="I48" s="236"/>
      <c r="J48" s="236"/>
    </row>
    <row r="49" spans="1:10" x14ac:dyDescent="0.25">
      <c r="A49" s="29"/>
      <c r="B49" s="20" t="s">
        <v>86</v>
      </c>
      <c r="C49" s="20"/>
      <c r="D49" s="237">
        <v>14813</v>
      </c>
      <c r="E49" s="227"/>
      <c r="F49" s="227">
        <v>6508</v>
      </c>
      <c r="G49" s="227"/>
      <c r="H49" s="237">
        <v>2626</v>
      </c>
      <c r="I49" s="227"/>
      <c r="J49" s="227">
        <v>4622</v>
      </c>
    </row>
    <row r="50" spans="1:10" x14ac:dyDescent="0.25">
      <c r="A50" s="29"/>
      <c r="B50" s="20" t="s">
        <v>226</v>
      </c>
      <c r="C50" s="20"/>
      <c r="D50" s="237">
        <v>129000</v>
      </c>
      <c r="E50" s="227"/>
      <c r="F50" s="227">
        <v>0</v>
      </c>
      <c r="G50" s="227"/>
      <c r="H50" s="237">
        <v>0</v>
      </c>
      <c r="I50" s="227"/>
      <c r="J50" s="227"/>
    </row>
    <row r="51" spans="1:10" x14ac:dyDescent="0.45">
      <c r="A51" s="29"/>
      <c r="B51" s="206" t="s">
        <v>201</v>
      </c>
      <c r="C51" s="20"/>
      <c r="D51" s="237">
        <v>896376</v>
      </c>
      <c r="E51" s="227"/>
      <c r="F51" s="227">
        <v>-131122</v>
      </c>
      <c r="G51" s="227"/>
      <c r="H51" s="237">
        <v>497986</v>
      </c>
      <c r="I51" s="227"/>
      <c r="J51" s="227">
        <v>-980</v>
      </c>
    </row>
    <row r="52" spans="1:10" x14ac:dyDescent="0.45">
      <c r="A52" s="29"/>
      <c r="B52" s="206" t="s">
        <v>225</v>
      </c>
      <c r="C52" s="20"/>
      <c r="D52" s="237">
        <v>0</v>
      </c>
      <c r="E52" s="227"/>
      <c r="F52" s="227">
        <v>0</v>
      </c>
      <c r="G52" s="227"/>
      <c r="H52" s="237">
        <v>491054</v>
      </c>
      <c r="I52" s="227"/>
      <c r="J52" s="237">
        <v>365000</v>
      </c>
    </row>
    <row r="53" spans="1:10" x14ac:dyDescent="0.45">
      <c r="B53" s="206" t="s">
        <v>152</v>
      </c>
      <c r="C53" s="20"/>
      <c r="D53" s="22">
        <v>126</v>
      </c>
      <c r="E53" s="227"/>
      <c r="F53" s="227">
        <v>200</v>
      </c>
      <c r="G53" s="227"/>
      <c r="H53" s="22">
        <v>0</v>
      </c>
      <c r="I53" s="227"/>
      <c r="J53" s="227">
        <v>0</v>
      </c>
    </row>
    <row r="54" spans="1:10" x14ac:dyDescent="0.45">
      <c r="B54" s="206" t="s">
        <v>227</v>
      </c>
      <c r="C54" s="20"/>
      <c r="D54" s="22">
        <v>-159170</v>
      </c>
      <c r="E54" s="227"/>
      <c r="F54" s="227">
        <v>0</v>
      </c>
      <c r="G54" s="227"/>
      <c r="H54" s="22">
        <v>0</v>
      </c>
      <c r="I54" s="227"/>
      <c r="J54" s="227">
        <v>0</v>
      </c>
    </row>
    <row r="55" spans="1:10" x14ac:dyDescent="0.45">
      <c r="B55" s="206" t="s">
        <v>210</v>
      </c>
      <c r="C55" s="20"/>
      <c r="D55" s="22">
        <v>0</v>
      </c>
      <c r="E55" s="227"/>
      <c r="F55" s="227">
        <v>155688</v>
      </c>
      <c r="G55" s="227"/>
      <c r="H55" s="22">
        <v>0</v>
      </c>
      <c r="I55" s="227"/>
      <c r="J55" s="227">
        <v>0</v>
      </c>
    </row>
    <row r="56" spans="1:10" x14ac:dyDescent="0.45">
      <c r="B56" s="20" t="s">
        <v>183</v>
      </c>
      <c r="C56" s="216"/>
      <c r="D56" s="22">
        <v>-86200</v>
      </c>
      <c r="E56" s="225"/>
      <c r="F56" s="238">
        <v>-150225</v>
      </c>
      <c r="G56" s="221"/>
      <c r="H56" s="22">
        <v>-26979</v>
      </c>
      <c r="I56" s="142"/>
      <c r="J56" s="238">
        <v>-118842</v>
      </c>
    </row>
    <row r="57" spans="1:10" x14ac:dyDescent="0.45">
      <c r="B57" s="20" t="s">
        <v>211</v>
      </c>
      <c r="C57" s="216"/>
      <c r="D57" s="22">
        <v>0</v>
      </c>
      <c r="E57" s="225"/>
      <c r="F57" s="238">
        <v>-1070</v>
      </c>
      <c r="G57" s="221"/>
      <c r="H57" s="22">
        <v>0</v>
      </c>
      <c r="I57" s="142"/>
      <c r="J57" s="238">
        <v>-1070</v>
      </c>
    </row>
    <row r="58" spans="1:10" s="147" customFormat="1" x14ac:dyDescent="0.45">
      <c r="A58" s="281" t="s">
        <v>134</v>
      </c>
      <c r="B58" s="281"/>
      <c r="C58" s="313"/>
      <c r="D58" s="318">
        <f>SUM(D49:D57)</f>
        <v>794945</v>
      </c>
      <c r="E58" s="314"/>
      <c r="F58" s="318">
        <f>SUM(F49:F57)</f>
        <v>-120021</v>
      </c>
      <c r="G58" s="319"/>
      <c r="H58" s="318">
        <f>SUM(H49:H57)</f>
        <v>964687</v>
      </c>
      <c r="I58" s="319"/>
      <c r="J58" s="318">
        <f>SUM(J49:J57)</f>
        <v>248730</v>
      </c>
    </row>
    <row r="59" spans="1:10" ht="9" customHeight="1" x14ac:dyDescent="0.45">
      <c r="C59" s="216"/>
      <c r="D59" s="239"/>
      <c r="E59" s="354"/>
      <c r="F59" s="167"/>
      <c r="G59" s="205"/>
      <c r="H59" s="239"/>
      <c r="I59" s="207"/>
      <c r="J59" s="167"/>
    </row>
    <row r="60" spans="1:10" x14ac:dyDescent="0.45">
      <c r="A60" s="19" t="s">
        <v>87</v>
      </c>
      <c r="B60" s="19"/>
      <c r="C60" s="216"/>
      <c r="D60" s="351"/>
      <c r="E60" s="232"/>
      <c r="F60" s="213"/>
      <c r="G60" s="240"/>
      <c r="H60" s="351"/>
      <c r="I60" s="240"/>
      <c r="J60" s="213"/>
    </row>
    <row r="61" spans="1:10" x14ac:dyDescent="0.45">
      <c r="A61" s="20"/>
      <c r="B61" s="206" t="s">
        <v>88</v>
      </c>
      <c r="D61" s="22">
        <v>0</v>
      </c>
      <c r="E61" s="227"/>
      <c r="F61" s="227">
        <v>-1872000</v>
      </c>
      <c r="G61" s="227"/>
      <c r="H61" s="22">
        <v>0</v>
      </c>
      <c r="I61" s="227"/>
      <c r="J61" s="227">
        <v>0</v>
      </c>
    </row>
    <row r="62" spans="1:10" x14ac:dyDescent="0.45">
      <c r="A62" s="20"/>
      <c r="B62" s="206" t="s">
        <v>153</v>
      </c>
      <c r="D62" s="22">
        <v>0</v>
      </c>
      <c r="E62" s="227"/>
      <c r="F62" s="227">
        <v>1860000</v>
      </c>
      <c r="G62" s="227"/>
      <c r="H62" s="22">
        <v>0</v>
      </c>
      <c r="I62" s="227"/>
      <c r="J62" s="227">
        <v>0</v>
      </c>
    </row>
    <row r="63" spans="1:10" x14ac:dyDescent="0.25">
      <c r="A63" s="25"/>
      <c r="B63" s="241" t="s">
        <v>184</v>
      </c>
      <c r="C63" s="20"/>
      <c r="D63" s="22">
        <v>-8107</v>
      </c>
      <c r="E63" s="227"/>
      <c r="F63" s="227">
        <v>-8628</v>
      </c>
      <c r="G63" s="227"/>
      <c r="H63" s="22">
        <v>-1768</v>
      </c>
      <c r="I63" s="227"/>
      <c r="J63" s="227">
        <v>-1178</v>
      </c>
    </row>
    <row r="64" spans="1:10" x14ac:dyDescent="0.25">
      <c r="A64" s="25"/>
      <c r="B64" s="241" t="s">
        <v>200</v>
      </c>
      <c r="C64" s="20"/>
      <c r="D64" s="22">
        <v>-210149</v>
      </c>
      <c r="E64" s="227"/>
      <c r="F64" s="227">
        <v>-111176</v>
      </c>
      <c r="G64" s="227"/>
      <c r="H64" s="22">
        <v>0</v>
      </c>
      <c r="I64" s="227"/>
      <c r="J64" s="227">
        <v>0</v>
      </c>
    </row>
    <row r="65" spans="1:12" x14ac:dyDescent="0.45">
      <c r="A65" s="20"/>
      <c r="B65" s="20" t="s">
        <v>218</v>
      </c>
      <c r="D65" s="22">
        <v>0</v>
      </c>
      <c r="E65" s="227"/>
      <c r="F65" s="227">
        <v>-520550</v>
      </c>
      <c r="G65" s="227"/>
      <c r="H65" s="22">
        <v>0</v>
      </c>
      <c r="I65" s="227"/>
      <c r="J65" s="227">
        <v>-520550</v>
      </c>
    </row>
    <row r="66" spans="1:12" x14ac:dyDescent="0.25">
      <c r="A66" s="25"/>
      <c r="B66" s="20" t="s">
        <v>78</v>
      </c>
      <c r="C66" s="20"/>
      <c r="D66" s="22">
        <v>-65620</v>
      </c>
      <c r="E66" s="227"/>
      <c r="F66" s="227">
        <v>-47953</v>
      </c>
      <c r="G66" s="227"/>
      <c r="H66" s="22">
        <v>0</v>
      </c>
      <c r="I66" s="227"/>
      <c r="J66" s="227">
        <v>0</v>
      </c>
    </row>
    <row r="67" spans="1:12" s="147" customFormat="1" x14ac:dyDescent="0.45">
      <c r="A67" s="320" t="s">
        <v>135</v>
      </c>
      <c r="B67" s="321"/>
      <c r="C67" s="313"/>
      <c r="D67" s="355">
        <f>SUM(D61:D66)</f>
        <v>-283876</v>
      </c>
      <c r="E67" s="314"/>
      <c r="F67" s="322">
        <f>SUM(F61:F66)</f>
        <v>-700307</v>
      </c>
      <c r="G67" s="323"/>
      <c r="H67" s="355">
        <f>SUM(H61:H66)</f>
        <v>-1768</v>
      </c>
      <c r="I67" s="323"/>
      <c r="J67" s="324">
        <f>SUM(J61:J66)</f>
        <v>-521728</v>
      </c>
    </row>
    <row r="68" spans="1:12" s="147" customFormat="1" x14ac:dyDescent="0.45">
      <c r="A68" s="281" t="s">
        <v>89</v>
      </c>
      <c r="B68" s="281"/>
      <c r="C68" s="313"/>
      <c r="D68" s="278">
        <f>D37+D58+D67</f>
        <v>128877</v>
      </c>
      <c r="E68" s="321"/>
      <c r="F68" s="352">
        <f>F37+F58+F67</f>
        <v>-1103644</v>
      </c>
      <c r="G68" s="278"/>
      <c r="H68" s="278">
        <f>H37+H58+H67</f>
        <v>148414</v>
      </c>
      <c r="I68" s="278"/>
      <c r="J68" s="352">
        <f>J37+J58+J67</f>
        <v>-1406607</v>
      </c>
    </row>
    <row r="69" spans="1:12" s="147" customFormat="1" x14ac:dyDescent="0.45">
      <c r="A69" s="281" t="s">
        <v>185</v>
      </c>
      <c r="B69" s="281"/>
      <c r="C69" s="313"/>
      <c r="D69" s="352">
        <f>BS!G15</f>
        <v>1537760</v>
      </c>
      <c r="E69" s="325"/>
      <c r="F69" s="352">
        <v>4224441</v>
      </c>
      <c r="G69" s="326"/>
      <c r="H69" s="352">
        <f>BS!K15</f>
        <v>248413</v>
      </c>
      <c r="I69" s="326"/>
      <c r="J69" s="352">
        <v>2033923</v>
      </c>
    </row>
    <row r="70" spans="1:12" s="147" customFormat="1" ht="21.75" thickBot="1" x14ac:dyDescent="0.5">
      <c r="A70" s="281" t="s">
        <v>186</v>
      </c>
      <c r="B70" s="281"/>
      <c r="C70" s="313"/>
      <c r="D70" s="356">
        <f>SUM(D68:D69)</f>
        <v>1666637</v>
      </c>
      <c r="E70" s="321"/>
      <c r="F70" s="356">
        <f>SUM(F68:F69)</f>
        <v>3120797</v>
      </c>
      <c r="G70" s="278"/>
      <c r="H70" s="356">
        <f>SUM(H68:H69)</f>
        <v>396827</v>
      </c>
      <c r="I70" s="278"/>
      <c r="J70" s="356">
        <f>SUM(J68:J69)</f>
        <v>627316</v>
      </c>
      <c r="K70" s="327"/>
      <c r="L70" s="327"/>
    </row>
    <row r="71" spans="1:12" ht="11.1" customHeight="1" thickTop="1" x14ac:dyDescent="0.45">
      <c r="H71" s="243"/>
    </row>
    <row r="72" spans="1:12" x14ac:dyDescent="0.45">
      <c r="A72" s="139" t="s">
        <v>136</v>
      </c>
      <c r="B72" s="139"/>
      <c r="C72" s="216"/>
      <c r="D72" s="136"/>
      <c r="E72" s="244"/>
      <c r="F72" s="136"/>
      <c r="G72" s="196"/>
      <c r="H72" s="196"/>
      <c r="I72" s="196"/>
      <c r="J72" s="136"/>
    </row>
    <row r="73" spans="1:12" x14ac:dyDescent="0.25">
      <c r="A73" s="245" t="s">
        <v>196</v>
      </c>
      <c r="B73" s="20" t="s">
        <v>198</v>
      </c>
      <c r="C73" s="216"/>
      <c r="D73" s="136"/>
      <c r="E73" s="136"/>
      <c r="F73" s="136"/>
      <c r="G73" s="196"/>
      <c r="H73" s="196"/>
      <c r="I73" s="196"/>
      <c r="J73" s="136"/>
    </row>
    <row r="74" spans="1:12" x14ac:dyDescent="0.25">
      <c r="A74" s="204"/>
      <c r="B74" s="20" t="s">
        <v>91</v>
      </c>
      <c r="C74" s="216"/>
      <c r="D74" s="237">
        <v>15779</v>
      </c>
      <c r="E74" s="218"/>
      <c r="F74" s="22">
        <v>18880</v>
      </c>
      <c r="G74" s="246"/>
      <c r="H74" s="237">
        <v>1813</v>
      </c>
      <c r="I74" s="246"/>
      <c r="J74" s="227">
        <v>1780</v>
      </c>
    </row>
    <row r="75" spans="1:12" x14ac:dyDescent="0.25">
      <c r="A75" s="204"/>
      <c r="B75" s="20" t="s">
        <v>92</v>
      </c>
      <c r="C75" s="216"/>
      <c r="D75" s="237">
        <v>4105</v>
      </c>
      <c r="E75" s="218"/>
      <c r="F75" s="22">
        <v>3946</v>
      </c>
      <c r="G75" s="246"/>
      <c r="H75" s="237">
        <v>60</v>
      </c>
      <c r="I75" s="247"/>
      <c r="J75" s="227">
        <v>0</v>
      </c>
    </row>
    <row r="76" spans="1:12" x14ac:dyDescent="0.25">
      <c r="A76" s="204"/>
      <c r="B76" s="20" t="s">
        <v>93</v>
      </c>
      <c r="C76" s="216"/>
      <c r="D76" s="237">
        <v>1597009</v>
      </c>
      <c r="E76" s="221"/>
      <c r="F76" s="22">
        <v>2609843</v>
      </c>
      <c r="G76" s="248"/>
      <c r="H76" s="237">
        <v>376900</v>
      </c>
      <c r="I76" s="249"/>
      <c r="J76" s="227">
        <v>605617</v>
      </c>
    </row>
    <row r="77" spans="1:12" x14ac:dyDescent="0.45">
      <c r="A77" s="204"/>
      <c r="B77" s="20" t="s">
        <v>94</v>
      </c>
      <c r="C77" s="216"/>
      <c r="D77" s="237">
        <v>37187</v>
      </c>
      <c r="E77" s="221"/>
      <c r="F77" s="22">
        <v>47087</v>
      </c>
      <c r="G77" s="248"/>
      <c r="H77" s="237">
        <v>16532</v>
      </c>
      <c r="I77" s="142"/>
      <c r="J77" s="227">
        <v>18406</v>
      </c>
    </row>
    <row r="78" spans="1:12" x14ac:dyDescent="0.25">
      <c r="A78" s="204"/>
      <c r="B78" s="20" t="s">
        <v>95</v>
      </c>
      <c r="C78" s="216"/>
      <c r="D78" s="237">
        <v>12557</v>
      </c>
      <c r="E78" s="218"/>
      <c r="F78" s="22">
        <v>441041</v>
      </c>
      <c r="G78" s="246"/>
      <c r="H78" s="237">
        <v>1522</v>
      </c>
      <c r="I78" s="247"/>
      <c r="J78" s="227">
        <v>1513</v>
      </c>
    </row>
    <row r="79" spans="1:12" ht="21.75" thickBot="1" x14ac:dyDescent="0.5">
      <c r="B79" s="20" t="s">
        <v>96</v>
      </c>
      <c r="C79" s="216"/>
      <c r="D79" s="357">
        <f>SUM(D74:D78)</f>
        <v>1666637</v>
      </c>
      <c r="E79" s="136"/>
      <c r="F79" s="357">
        <f>SUM(F74:F78)</f>
        <v>3120797</v>
      </c>
      <c r="G79" s="205"/>
      <c r="H79" s="357">
        <f>SUM(H74:H78)</f>
        <v>396827</v>
      </c>
      <c r="I79" s="207"/>
      <c r="J79" s="357">
        <f>SUM(J74:J78)</f>
        <v>627316</v>
      </c>
    </row>
    <row r="80" spans="1:12" ht="21.75" thickTop="1" x14ac:dyDescent="0.45">
      <c r="B80" s="20"/>
      <c r="C80" s="216"/>
      <c r="D80" s="136"/>
      <c r="E80" s="136"/>
      <c r="F80" s="136"/>
      <c r="G80" s="205"/>
      <c r="H80" s="136"/>
      <c r="I80" s="207"/>
      <c r="J80" s="136"/>
    </row>
    <row r="81" spans="1:10" x14ac:dyDescent="0.45">
      <c r="A81" s="245" t="s">
        <v>197</v>
      </c>
      <c r="B81" s="250" t="s">
        <v>199</v>
      </c>
      <c r="D81" s="227"/>
      <c r="E81" s="219"/>
      <c r="F81" s="219"/>
      <c r="H81" s="227"/>
      <c r="I81" s="219"/>
      <c r="J81" s="219"/>
    </row>
    <row r="82" spans="1:10" x14ac:dyDescent="0.45">
      <c r="B82" s="250" t="s">
        <v>187</v>
      </c>
      <c r="E82" s="219"/>
      <c r="F82" s="219"/>
      <c r="I82" s="219"/>
      <c r="J82" s="219"/>
    </row>
    <row r="83" spans="1:10" x14ac:dyDescent="0.45">
      <c r="B83" s="251" t="s">
        <v>154</v>
      </c>
      <c r="D83" s="240">
        <v>0</v>
      </c>
      <c r="E83" s="240"/>
      <c r="F83" s="252">
        <v>39297</v>
      </c>
      <c r="G83" s="240"/>
      <c r="H83" s="240">
        <v>0</v>
      </c>
      <c r="I83" s="242"/>
      <c r="J83" s="358">
        <v>34181</v>
      </c>
    </row>
    <row r="84" spans="1:10" x14ac:dyDescent="0.45">
      <c r="B84" s="377" t="s">
        <v>228</v>
      </c>
      <c r="D84" s="359">
        <v>0</v>
      </c>
      <c r="E84" s="359"/>
      <c r="F84" s="360">
        <v>10000</v>
      </c>
      <c r="G84" s="359"/>
      <c r="H84" s="359">
        <v>0</v>
      </c>
      <c r="J84" s="360">
        <v>0</v>
      </c>
    </row>
    <row r="85" spans="1:10" x14ac:dyDescent="0.45">
      <c r="B85" s="377" t="s">
        <v>229</v>
      </c>
      <c r="D85" s="253">
        <v>0</v>
      </c>
      <c r="F85" s="253">
        <v>0</v>
      </c>
      <c r="H85" s="253">
        <v>41658</v>
      </c>
      <c r="J85" s="253">
        <v>0</v>
      </c>
    </row>
  </sheetData>
  <mergeCells count="10">
    <mergeCell ref="D44:J44"/>
    <mergeCell ref="D45:F45"/>
    <mergeCell ref="H45:J45"/>
    <mergeCell ref="D46:F46"/>
    <mergeCell ref="H46:J46"/>
    <mergeCell ref="D5:J5"/>
    <mergeCell ref="D6:F6"/>
    <mergeCell ref="H6:J6"/>
    <mergeCell ref="D7:F7"/>
    <mergeCell ref="H7:J7"/>
  </mergeCells>
  <pageMargins left="0.98425196850393704" right="0.39370078740157499" top="0.98425196850393704" bottom="0.98425196850393704" header="0.511811023622047" footer="0.511811023622047"/>
  <pageSetup paperSize="9" scale="75" firstPageNumber="7" fitToHeight="0" orientation="portrait" useFirstPageNumber="1" r:id="rId1"/>
  <headerFooter>
    <oddFooter>&amp;L&amp;"Angsana New,Regular"&amp;16The condensed notes to the interim financial information are an integral part of this interim financial information.
&amp;C&amp;"Angsana New,Regular"&amp;16&amp;P</oddFooter>
  </headerFooter>
  <rowBreaks count="1" manualBreakCount="1">
    <brk id="39" max="9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6</vt:i4>
      </vt:variant>
    </vt:vector>
  </HeadingPairs>
  <TitlesOfParts>
    <vt:vector size="12" baseType="lpstr">
      <vt:lpstr>BS</vt:lpstr>
      <vt:lpstr>PL 3 M</vt:lpstr>
      <vt:lpstr>PL 6 M</vt:lpstr>
      <vt:lpstr>CHANGE-1</vt:lpstr>
      <vt:lpstr>CHANGE-2</vt:lpstr>
      <vt:lpstr>Cash Flow</vt:lpstr>
      <vt:lpstr>BS!Print_Area</vt:lpstr>
      <vt:lpstr>'Cash Flow'!Print_Area</vt:lpstr>
      <vt:lpstr>'CHANGE-1'!Print_Area</vt:lpstr>
      <vt:lpstr>'CHANGE-2'!Print_Area</vt:lpstr>
      <vt:lpstr>'PL 3 M'!Print_Area</vt:lpstr>
      <vt:lpstr>'PL 6 M'!Print_Area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Bongkotrat team</cp:lastModifiedBy>
  <cp:lastPrinted>2023-11-13T06:16:45Z</cp:lastPrinted>
  <dcterms:created xsi:type="dcterms:W3CDTF">2020-11-13T07:10:29Z</dcterms:created>
  <dcterms:modified xsi:type="dcterms:W3CDTF">2023-11-14T02:14:11Z</dcterms:modified>
</cp:coreProperties>
</file>