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3\Q3\"/>
    </mc:Choice>
  </mc:AlternateContent>
  <bookViews>
    <workbookView xWindow="-105" yWindow="-105" windowWidth="19425" windowHeight="10560"/>
  </bookViews>
  <sheets>
    <sheet name="BS" sheetId="4" r:id="rId1"/>
    <sheet name="PL" sheetId="12" r:id="rId2"/>
    <sheet name="Conso" sheetId="13" r:id="rId3"/>
    <sheet name="company" sheetId="14" r:id="rId4"/>
    <sheet name="Cashflow" sheetId="15" r:id="rId5"/>
  </sheets>
  <definedNames>
    <definedName name="_xlnm._FilterDatabase" localSheetId="4" hidden="1">Cashflow!$A$7:$K$88</definedName>
    <definedName name="_xlnm._FilterDatabase" localSheetId="1" hidden="1">PL!$A$7:$J$134</definedName>
    <definedName name="_xlnm.Print_Area" localSheetId="0">BS!$A$1:$J$100</definedName>
    <definedName name="_xlnm.Print_Area" localSheetId="4">Cashflow!$A$1:$J$90</definedName>
    <definedName name="_xlnm.Print_Area" localSheetId="3">company!$A$1:$R$28</definedName>
    <definedName name="_xlnm.Print_Area" localSheetId="2">Conso!$A$1:$V$30</definedName>
    <definedName name="_xlnm.Print_Area" localSheetId="1">PL!$A$1:$J$136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0" i="15" l="1"/>
  <c r="D81" i="12"/>
  <c r="D88" i="4"/>
  <c r="D14" i="12"/>
  <c r="D24" i="4"/>
  <c r="D94" i="12" l="1"/>
  <c r="D67" i="15" l="1"/>
  <c r="F65" i="12"/>
  <c r="D23" i="12"/>
  <c r="V25" i="13" l="1"/>
  <c r="L23" i="13"/>
  <c r="J27" i="13"/>
  <c r="J24" i="13"/>
  <c r="F85" i="12"/>
  <c r="D64" i="4" l="1"/>
  <c r="H18" i="4"/>
  <c r="D18" i="4"/>
  <c r="N23" i="13" l="1"/>
  <c r="L26" i="13"/>
  <c r="L25" i="13"/>
  <c r="N22" i="14"/>
  <c r="N23" i="14" s="1"/>
  <c r="L22" i="14"/>
  <c r="F88" i="12" l="1"/>
  <c r="J27" i="14" l="1"/>
  <c r="D27" i="14"/>
  <c r="R26" i="14"/>
  <c r="P26" i="14"/>
  <c r="L26" i="14"/>
  <c r="J26" i="14"/>
  <c r="H26" i="14"/>
  <c r="F26" i="14"/>
  <c r="D26" i="14"/>
  <c r="H28" i="13"/>
  <c r="F28" i="13"/>
  <c r="D28" i="13"/>
  <c r="V28" i="13"/>
  <c r="T28" i="13"/>
  <c r="R28" i="13"/>
  <c r="P28" i="13"/>
  <c r="L28" i="13"/>
  <c r="J28" i="13"/>
  <c r="J74" i="15" l="1"/>
  <c r="J67" i="15"/>
  <c r="F74" i="15"/>
  <c r="F67" i="15"/>
  <c r="R17" i="14"/>
  <c r="J16" i="14"/>
  <c r="J18" i="14" s="1"/>
  <c r="H16" i="14"/>
  <c r="H18" i="14" s="1"/>
  <c r="F16" i="14"/>
  <c r="F18" i="14" s="1"/>
  <c r="D16" i="14"/>
  <c r="D18" i="14" s="1"/>
  <c r="P15" i="14"/>
  <c r="P14" i="14"/>
  <c r="L16" i="14"/>
  <c r="L18" i="14" s="1"/>
  <c r="P13" i="14"/>
  <c r="R18" i="13"/>
  <c r="V18" i="13" s="1"/>
  <c r="J17" i="13"/>
  <c r="J19" i="13" s="1"/>
  <c r="H17" i="13"/>
  <c r="H19" i="13" s="1"/>
  <c r="F17" i="13"/>
  <c r="F19" i="13" s="1"/>
  <c r="D17" i="13"/>
  <c r="D19" i="13" s="1"/>
  <c r="T17" i="13"/>
  <c r="T19" i="13" s="1"/>
  <c r="P16" i="13"/>
  <c r="R16" i="13" s="1"/>
  <c r="P15" i="13"/>
  <c r="L17" i="13"/>
  <c r="L19" i="13" s="1"/>
  <c r="J127" i="12"/>
  <c r="F127" i="12"/>
  <c r="J90" i="12"/>
  <c r="J82" i="12"/>
  <c r="F90" i="12"/>
  <c r="F82" i="12"/>
  <c r="J58" i="12"/>
  <c r="F58" i="12"/>
  <c r="J23" i="12"/>
  <c r="J15" i="12"/>
  <c r="J24" i="12" s="1"/>
  <c r="J29" i="12" s="1"/>
  <c r="J31" i="12" s="1"/>
  <c r="J34" i="12" s="1"/>
  <c r="J40" i="12" s="1"/>
  <c r="F40" i="12"/>
  <c r="F36" i="12"/>
  <c r="F23" i="12"/>
  <c r="F15" i="12"/>
  <c r="F24" i="12" l="1"/>
  <c r="F29" i="12" s="1"/>
  <c r="F31" i="12" s="1"/>
  <c r="F51" i="12" s="1"/>
  <c r="F59" i="12" s="1"/>
  <c r="J91" i="12"/>
  <c r="J51" i="12"/>
  <c r="J59" i="12" s="1"/>
  <c r="J62" i="12" s="1"/>
  <c r="F91" i="12"/>
  <c r="V16" i="13"/>
  <c r="P16" i="14"/>
  <c r="P18" i="14" s="1"/>
  <c r="R15" i="14"/>
  <c r="N16" i="14"/>
  <c r="N18" i="14" s="1"/>
  <c r="R14" i="14"/>
  <c r="R13" i="14"/>
  <c r="P17" i="13"/>
  <c r="P19" i="13" s="1"/>
  <c r="N17" i="13"/>
  <c r="N19" i="13" s="1"/>
  <c r="R15" i="13"/>
  <c r="H74" i="15"/>
  <c r="D74" i="15"/>
  <c r="H67" i="15"/>
  <c r="R24" i="14"/>
  <c r="J23" i="14"/>
  <c r="J25" i="14" s="1"/>
  <c r="H23" i="14"/>
  <c r="H25" i="14" s="1"/>
  <c r="F23" i="14"/>
  <c r="F25" i="14" s="1"/>
  <c r="D23" i="14"/>
  <c r="D25" i="14" s="1"/>
  <c r="P21" i="14"/>
  <c r="R26" i="13"/>
  <c r="V26" i="13" s="1"/>
  <c r="J29" i="13"/>
  <c r="H24" i="13"/>
  <c r="H27" i="13" s="1"/>
  <c r="H29" i="13" s="1"/>
  <c r="F24" i="13"/>
  <c r="F27" i="13" s="1"/>
  <c r="D24" i="13"/>
  <c r="D27" i="13" s="1"/>
  <c r="D29" i="13" s="1"/>
  <c r="T23" i="13"/>
  <c r="T22" i="13"/>
  <c r="P22" i="13"/>
  <c r="H127" i="12"/>
  <c r="D127" i="12"/>
  <c r="H90" i="12"/>
  <c r="D90" i="12"/>
  <c r="H82" i="12"/>
  <c r="D82" i="12"/>
  <c r="H58" i="12"/>
  <c r="D58" i="12"/>
  <c r="H23" i="12"/>
  <c r="H15" i="12"/>
  <c r="D15" i="12"/>
  <c r="D24" i="12" s="1"/>
  <c r="F96" i="12" l="1"/>
  <c r="J96" i="12"/>
  <c r="D91" i="12"/>
  <c r="H91" i="12"/>
  <c r="R16" i="14"/>
  <c r="R18" i="14" s="1"/>
  <c r="R17" i="13"/>
  <c r="R19" i="13" s="1"/>
  <c r="V15" i="13"/>
  <c r="V17" i="13" s="1"/>
  <c r="V19" i="13" s="1"/>
  <c r="T24" i="13"/>
  <c r="T27" i="13" s="1"/>
  <c r="T29" i="13" s="1"/>
  <c r="D29" i="12"/>
  <c r="D31" i="12" s="1"/>
  <c r="H24" i="12"/>
  <c r="H29" i="12" s="1"/>
  <c r="H31" i="12" s="1"/>
  <c r="P23" i="13"/>
  <c r="N24" i="13"/>
  <c r="N27" i="13" s="1"/>
  <c r="P22" i="14"/>
  <c r="N25" i="14"/>
  <c r="D51" i="12" l="1"/>
  <c r="D34" i="12"/>
  <c r="R23" i="13"/>
  <c r="V23" i="13" s="1"/>
  <c r="H51" i="12"/>
  <c r="H59" i="12" s="1"/>
  <c r="H62" i="12" s="1"/>
  <c r="D96" i="12"/>
  <c r="F9" i="15"/>
  <c r="F98" i="12"/>
  <c r="F118" i="12" s="1"/>
  <c r="H96" i="12"/>
  <c r="J98" i="12"/>
  <c r="J9" i="15"/>
  <c r="J29" i="15" s="1"/>
  <c r="J41" i="15" s="1"/>
  <c r="J44" i="15" s="1"/>
  <c r="J75" i="15" s="1"/>
  <c r="J77" i="15" s="1"/>
  <c r="D59" i="12"/>
  <c r="D62" i="12" s="1"/>
  <c r="D65" i="12" s="1"/>
  <c r="H34" i="12"/>
  <c r="H40" i="12" s="1"/>
  <c r="F101" i="12"/>
  <c r="P24" i="13"/>
  <c r="P27" i="13" s="1"/>
  <c r="P29" i="13" s="1"/>
  <c r="R22" i="14"/>
  <c r="P23" i="14"/>
  <c r="P25" i="14" s="1"/>
  <c r="P27" i="14" s="1"/>
  <c r="D40" i="12" l="1"/>
  <c r="D36" i="12"/>
  <c r="F29" i="15"/>
  <c r="F41" i="15" s="1"/>
  <c r="F44" i="15" s="1"/>
  <c r="F75" i="15" s="1"/>
  <c r="F77" i="15" s="1"/>
  <c r="F128" i="12"/>
  <c r="D9" i="15"/>
  <c r="H9" i="15"/>
  <c r="H29" i="15" s="1"/>
  <c r="H41" i="15" s="1"/>
  <c r="H44" i="15" s="1"/>
  <c r="H75" i="15" s="1"/>
  <c r="H77" i="15" s="1"/>
  <c r="H78" i="15" s="1"/>
  <c r="H98" i="12"/>
  <c r="J101" i="12"/>
  <c r="J128" i="12"/>
  <c r="J118" i="12"/>
  <c r="D98" i="12"/>
  <c r="D101" i="12" s="1"/>
  <c r="F134" i="12"/>
  <c r="F131" i="12"/>
  <c r="F107" i="12"/>
  <c r="F103" i="12"/>
  <c r="D29" i="15" l="1"/>
  <c r="D41" i="15" s="1"/>
  <c r="D44" i="15" s="1"/>
  <c r="D75" i="15" s="1"/>
  <c r="D77" i="15" s="1"/>
  <c r="D78" i="15" s="1"/>
  <c r="L21" i="14"/>
  <c r="L23" i="14" s="1"/>
  <c r="H101" i="12"/>
  <c r="H118" i="12"/>
  <c r="H128" i="12"/>
  <c r="J107" i="12"/>
  <c r="D118" i="12"/>
  <c r="D128" i="12"/>
  <c r="J131" i="12"/>
  <c r="D103" i="12" l="1"/>
  <c r="D107" i="12"/>
  <c r="L22" i="13"/>
  <c r="H131" i="12"/>
  <c r="H107" i="12"/>
  <c r="D134" i="12"/>
  <c r="D131" i="12"/>
  <c r="L25" i="14"/>
  <c r="L27" i="14" s="1"/>
  <c r="R21" i="14"/>
  <c r="R23" i="14" s="1"/>
  <c r="R25" i="14" s="1"/>
  <c r="L24" i="13" l="1"/>
  <c r="L27" i="13" s="1"/>
  <c r="L29" i="13" s="1"/>
  <c r="R22" i="13"/>
  <c r="J18" i="4"/>
  <c r="R24" i="13" l="1"/>
  <c r="R27" i="13" s="1"/>
  <c r="V22" i="13"/>
  <c r="V24" i="13" s="1"/>
  <c r="V27" i="13" s="1"/>
  <c r="H90" i="4"/>
  <c r="R27" i="14" s="1"/>
  <c r="D90" i="4"/>
  <c r="R29" i="13" l="1"/>
  <c r="D92" i="4"/>
  <c r="V29" i="13" s="1"/>
  <c r="J30" i="4"/>
  <c r="J89" i="4" l="1"/>
  <c r="J90" i="4" s="1"/>
  <c r="F89" i="4"/>
  <c r="F88" i="4"/>
  <c r="F87" i="4"/>
  <c r="F90" i="4"/>
  <c r="F92" i="4" s="1"/>
  <c r="H92" i="4"/>
  <c r="J55" i="4"/>
  <c r="J63" i="4"/>
  <c r="J56" i="4"/>
  <c r="F63" i="4"/>
  <c r="F56" i="4"/>
  <c r="H63" i="4"/>
  <c r="D63" i="4"/>
  <c r="H56" i="4"/>
  <c r="D56" i="4"/>
  <c r="J31" i="4"/>
  <c r="F30" i="4"/>
  <c r="J17" i="4"/>
  <c r="F18" i="4"/>
  <c r="F17" i="4"/>
  <c r="F31" i="4"/>
  <c r="H31" i="4"/>
  <c r="D31" i="4"/>
  <c r="J92" i="4" l="1"/>
  <c r="D32" i="4"/>
  <c r="D93" i="4"/>
  <c r="H64" i="4"/>
  <c r="H93" i="4" s="1"/>
  <c r="H32" i="4"/>
  <c r="J64" i="4"/>
  <c r="J93" i="4" s="1"/>
  <c r="F64" i="4"/>
  <c r="F93" i="4" s="1"/>
  <c r="J32" i="4"/>
  <c r="F32" i="4"/>
  <c r="J94" i="4" l="1"/>
  <c r="F94" i="4"/>
  <c r="D94" i="4"/>
  <c r="H94" i="4"/>
</calcChain>
</file>

<file path=xl/sharedStrings.xml><?xml version="1.0" encoding="utf-8"?>
<sst xmlns="http://schemas.openxmlformats.org/spreadsheetml/2006/main" count="414" uniqueCount="230">
  <si>
    <t>บริษัท โมเดอร์นฟอร์มกรุ๊ป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</si>
  <si>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</si>
  <si>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</si>
  <si>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</si>
  <si>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</si>
  <si>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</si>
  <si>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</si>
  <si>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</si>
  <si>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</si>
  <si>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</si>
  <si>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</si>
  <si>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</si>
  <si>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</si>
  <si>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</si>
  <si>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</si>
  <si>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</si>
  <si>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</si>
  <si>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</si>
  <si>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</si>
  <si>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</si>
  <si>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</si>
  <si>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</si>
  <si>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</si>
  <si>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</si>
  <si>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</si>
  <si>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</si>
  <si>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</si>
  <si>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</si>
  <si>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</si>
  <si>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</si>
  <si>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</si>
  <si>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ทุนที่ออกและชำระแล้ว</t>
  </si>
  <si>
    <t>ส่วนเกินมูลค่าหุ้นสามัญ</t>
  </si>
  <si>
    <t>ส่วนเกินทุนอื่น</t>
  </si>
  <si>
    <t>กำไรสะสม</t>
  </si>
  <si>
    <t xml:space="preserve">   จัดสรรแล้ว 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</si>
  <si>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</si>
  <si>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</si>
  <si>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</si>
  <si>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</si>
  <si>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</si>
  <si>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</si>
  <si>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</si>
  <si>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</si>
  <si>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</si>
  <si>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</si>
  <si>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</si>
  <si>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</si>
  <si>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</si>
  <si>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</si>
  <si>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</si>
  <si>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</si>
  <si>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ค่าใช้จ่ายอื่น</t>
  </si>
  <si>
    <t>รวมค่าใช้จ่าย</t>
  </si>
  <si>
    <t>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</si>
  <si>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</si>
  <si>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</si>
  <si>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</si>
  <si>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</si>
  <si>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</si>
  <si>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</si>
  <si>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</si>
  <si>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</si>
  <si>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</si>
  <si>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</si>
  <si>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สินค้าคงเหลือ </t>
  </si>
  <si>
    <t xml:space="preserve">   สินทรัพย์หมุนเวียนอื่น </t>
  </si>
  <si>
    <t xml:space="preserve">   สินทรัพย์ไม่หมุนเวียนอื่น </t>
  </si>
  <si>
    <t xml:space="preserve">   หนี้สินหมุนเวียนอื่น 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</si>
  <si>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</si>
  <si>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</si>
  <si>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</si>
  <si>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</si>
  <si>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รายการที่ไม่ใช่เงินสดประกอบด้วย</t>
  </si>
  <si>
    <t>งบแสดงการเปลี่ยนแปลงส่วนของผู้ถือหุ้น (ต่อ)</t>
  </si>
  <si>
    <t>ของส่วนของผู้ถือหุ้น</t>
  </si>
  <si>
    <t>กำไรขาดทุนเบ็ดเสร็จอื่น</t>
  </si>
  <si>
    <t>ที่ออก</t>
  </si>
  <si>
    <t>ส่วนเกิน</t>
  </si>
  <si>
    <t>จัดสรรแล้ว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</si>
  <si>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</si>
  <si>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</si>
  <si>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</si>
  <si>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</t>
  </si>
  <si>
    <t>ส่วนของผู้ถือหุ้นบริษัทฯ</t>
  </si>
  <si>
    <t>ส่วนของผู้มีส่วนได้เสีย</t>
  </si>
  <si>
    <t>รวมส่วนของ</t>
  </si>
  <si>
    <t>ที่ไม่มีอำนาจควบคุม</t>
  </si>
  <si>
    <t>ผู้ถือหุ้นของบริษัทฯ</t>
  </si>
  <si>
    <t>ของบริษัทย่อย</t>
  </si>
  <si>
    <t>เจ้าหนี้การค้าและเจ้าหนี้อื่น</t>
  </si>
  <si>
    <t>ลูกหนี้การค้าและลูกหนี้อื่น</t>
  </si>
  <si>
    <t>สินค้าคงเหลือ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</si>
  <si>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</si>
  <si>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</si>
  <si>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</si>
  <si>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รวมองค์ประกอบอื่น</t>
  </si>
  <si>
    <t xml:space="preserve">   ลูกหนี้การค้าและลูกหนี้อื่น </t>
  </si>
  <si>
    <t xml:space="preserve">   เจ้าหนี้การค้าและเจ้าหนี้อื่น </t>
  </si>
  <si>
    <t xml:space="preserve">   จ่ายดอกเบี้ย</t>
  </si>
  <si>
    <t xml:space="preserve">   จ่ายภาษีเงินได้</t>
  </si>
  <si>
    <t xml:space="preserve">      สำรองตามกฎหมาย - บริษัทฯ</t>
  </si>
  <si>
    <t>ส่วนเกินมูลค่าหุ้นสามัญซื้อคืน</t>
  </si>
  <si>
    <t xml:space="preserve">   รายได้เงินปันผลรับ</t>
  </si>
  <si>
    <t>เงินสดและรายการเทียบเท่าเงินสดต้นงวด</t>
  </si>
  <si>
    <t xml:space="preserve">      หุ้นสามัญ 809,646,280 หุ้น มูลค่าหุ้นละ 1 บาท</t>
  </si>
  <si>
    <t xml:space="preserve">      หุ้นสามัญ 750,000,000 หุ้น มูลค่าหุ้นละ 1 บาท</t>
  </si>
  <si>
    <t>ต้นทุนค่าบริการออกแบบและก่อสร้าง</t>
  </si>
  <si>
    <t>สินทรัพย์ภาษีเงินได้รอการตัดบัญชี</t>
  </si>
  <si>
    <t xml:space="preserve">   - สุทธิจากภาษีเงินได้</t>
  </si>
  <si>
    <t>เงินลงทุนในบริษัทร่วม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</si>
  <si>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</si>
  <si>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</si>
  <si>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ส่วนที่เป็นของผู้มีส่วนได้เสียที่ไม่มีอำนาจควบคุมของบริษัทย่อย</t>
  </si>
  <si>
    <t>หนี้สินดำเนินงานเพิ่มขึ้น (ลดลง)</t>
  </si>
  <si>
    <t>ต้นทุนงานที่ยังไม่ถึงกำหนดชำระ</t>
  </si>
  <si>
    <t>ค่าใช้จ่ายในการขายและจัดจำหน่าย</t>
  </si>
  <si>
    <t>สินทรัพย์ที่เกิดจากสัญญา</t>
  </si>
  <si>
    <t>เงินลงทุนในการร่วมค้า</t>
  </si>
  <si>
    <t>สินทรัพย์ไม่มีตัวตน</t>
  </si>
  <si>
    <t>หนี้สินที่เกิดจากสัญญา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</si>
  <si>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</si>
  <si>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</si>
  <si>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</si>
  <si>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</si>
  <si>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</si>
  <si>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ต้นทุนค่าเช่าและบริการอื่น</t>
  </si>
  <si>
    <t>เงินสดจ่ายชำระคืนหนี้สินตามสัญญาเช่า</t>
  </si>
  <si>
    <t>เงินสดสุทธิจาก (ใช้ไปใน) กิจกรรมดำเนินงาน</t>
  </si>
  <si>
    <t>กำไรจากกิจกรรมดำเนินงาน</t>
  </si>
  <si>
    <t>ต้นทุนทางการเงิน</t>
  </si>
  <si>
    <t>กำไร (ขาดทุน) สำหรับงวด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</si>
  <si>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</si>
  <si>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</t>
  </si>
  <si>
    <t xml:space="preserve">   ส่วนที่ถึงกำหนดชำระในหนึ่งปี</t>
  </si>
  <si>
    <t>รายได้ทางการเงิน</t>
  </si>
  <si>
    <t>ชำระคืนเงินกู้ยืมระยะยาว</t>
  </si>
  <si>
    <t>รายการที่จะไม่ถูกบันทึกในส่วนของกำไรหรือขาดทุนในภายหลัง</t>
  </si>
  <si>
    <t>ผลกำไรจากการประมาณการตามหลักคณิตศาสตร์ประกันภัย</t>
  </si>
  <si>
    <t>รายได้ค่าเช่า</t>
  </si>
  <si>
    <t>รายได้ค่าบริการออกแบบและค่าก่อสร้าง</t>
  </si>
  <si>
    <t>รายได้ค่าบริการ</t>
  </si>
  <si>
    <t>เงินปันผลรับ</t>
  </si>
  <si>
    <t>หมายเหตุประกอบงบการเงินรวมระหว่างกาลเป็นส่วนหนึ่งของงบการเงินนี้</t>
  </si>
  <si>
    <t xml:space="preserve">   รายได้ทางการเงิน</t>
  </si>
  <si>
    <t xml:space="preserve">   ต้นทุนทางการเงิน</t>
  </si>
  <si>
    <t xml:space="preserve">   สินทรัพย์ที่เกิดจากสัญญา</t>
  </si>
  <si>
    <t xml:space="preserve">   สินทรัพย์ทางการเงินไม่หมุนเวียนอื่น</t>
  </si>
  <si>
    <t xml:space="preserve">      - สุทธิจากภาษีเงินได้</t>
  </si>
  <si>
    <t xml:space="preserve">กำไรสำหรับงวด </t>
  </si>
  <si>
    <t xml:space="preserve">   ค่าใช้จ่ายผลประโยชน์ระยะยาวของพนักงาน</t>
  </si>
  <si>
    <t xml:space="preserve">   เงินสดจ่ายผลประโยชน์ระยะยาวของพนักงาน</t>
  </si>
  <si>
    <t>สินทรัพย์ที่เกิดจากสัญญาไม่หมุนเวียน</t>
  </si>
  <si>
    <t>ยอดคงเหลือ ณ วันที่ 1 มกราคม 2565</t>
  </si>
  <si>
    <t>ในตราสารทุนที่กำหนดให้วัด</t>
  </si>
  <si>
    <t>มูลค่าด้วยมูลค่ายุติธรรม</t>
  </si>
  <si>
    <t>ผ่านกำไรขาดทุนเบ็ดเสร็จอื่น</t>
  </si>
  <si>
    <t>เงินปันผลรับจากเงินลงทุนในบริษัทย่อย</t>
  </si>
  <si>
    <t xml:space="preserve">   วัดมูลค่าด้วยมูลค่ายุติธรรมผ่านกำไรขาดทุนเบ็ดเสร็จอื่น</t>
  </si>
  <si>
    <t>เงินสดจาก (ใช้ไปใน) กิจกรรมดำเนินงาน</t>
  </si>
  <si>
    <t>เงินสดจ่ายซื้อเครื่องมือทางการเงิน</t>
  </si>
  <si>
    <t>เงินสดสุทธิจาก (ใช้ไปใน) กิจกรรมลงทุน</t>
  </si>
  <si>
    <t xml:space="preserve">   หนี้สินตามสัญญาเช่าเพิ่มขึ้น (ลดลง)</t>
  </si>
  <si>
    <t xml:space="preserve">      ที่กำหนดให้วัดมูลค่าด้วยมูลค่ายุติธรรมผ่านกำไรขาดทุนเบ็ดเสร็จอื่น</t>
  </si>
  <si>
    <t>ยอดคงเหลือ ณ วันที่ 1 มกราคม 2566</t>
  </si>
  <si>
    <t>31 ธันวาคม 2565</t>
  </si>
  <si>
    <t>เงินให้กู้ยืมระยะสั้นแก่กิจการที่เกี่ยวข้องกัน</t>
  </si>
  <si>
    <t>เงินเบิกเกินบัญชีและเงินกู้ยืมระยะสั้นจาก</t>
  </si>
  <si>
    <t xml:space="preserve">   สถาบันการเงิน</t>
  </si>
  <si>
    <t>ส่วนของเงินกู้ยืมระยะยาวจากสถาบันการเงิน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</si>
  <si>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</si>
  <si>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</si>
  <si>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เงินสดจ่ายค่าหุ้นในการร่วมค้า</t>
  </si>
  <si>
    <t>2, 3</t>
  </si>
  <si>
    <t>2, 6</t>
  </si>
  <si>
    <t>เงินเบิกเกินบัญชีและเงินกู้ยืมระยะสั้นจากสถาบันการเงินเพิ่มขึ้น (ลดลง)</t>
  </si>
  <si>
    <t>ส่วนแบ่งกำไร (ขาดทุน) จากเงินลงทุนในการร่วมค้า</t>
  </si>
  <si>
    <t>ค่าใช้จ่ายภาษีเงินได้</t>
  </si>
  <si>
    <t>ส่วนที่เป็นของผู้มีส่วนได้เสียที่ไม่มีอำนาจควบคุม</t>
  </si>
  <si>
    <t xml:space="preserve">   ของบริษัทย่อย </t>
  </si>
  <si>
    <t>เงินปันผลจ่าย</t>
  </si>
  <si>
    <t xml:space="preserve">   ตัดจำหน่ายส่วนปรับปรุงอาคาร และอุปกรณ์</t>
  </si>
  <si>
    <t xml:space="preserve">   ผลขาดทุนด้านเครดิตที่คาดว่าจะเกิดขึ้น (โอนกลับ)</t>
  </si>
  <si>
    <t xml:space="preserve">   ส่วนแบ่งขาดทุน (กำไร) จากเงินลงทุนในการร่วมค้า</t>
  </si>
  <si>
    <t xml:space="preserve">   ผลต่างจากการลดค่าเช่า</t>
  </si>
  <si>
    <t>เงินปันผลรับจากเงินลงทุนที่วัดมูลค่ายุติธรรมผ่านกำไรขาดทุน</t>
  </si>
  <si>
    <t>เงินปันผลรับจากเงินลงทุนที่วัดมูลค่ายุติธรรมผ่านกำไรขาดทุนเบ็ดเสร็จอื่น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</si>
  <si>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</si>
  <si>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</si>
  <si>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เงินสดรับจากดอกเบี้ยรับ</t>
  </si>
  <si>
    <t>เงินสดสุทธิใช้ไปในกิจกรรมจัดหาเงิน</t>
  </si>
  <si>
    <t>เงินสดและรายการเทียบเท่าเงินสดปลายงวด</t>
  </si>
  <si>
    <t xml:space="preserve">   กำไรจากการเปลี่ยนแปลงประมาณการหนี้สิน</t>
  </si>
  <si>
    <t xml:space="preserve">      โครงการผลประโยชน์หลังออกจากงานของพนักงาน</t>
  </si>
  <si>
    <t>กำไรสำหรับงวด</t>
  </si>
  <si>
    <t>ณ วันที่ 30 กันยายน 2566</t>
  </si>
  <si>
    <t>30 กันยายน 2566</t>
  </si>
  <si>
    <t>ส่วนแบ่งกำไร (ขาดทุน) จากเงินลงทุนในบริษัทร่วม</t>
  </si>
  <si>
    <t>รายได้ (ค่าใช้จ่าย) ภาษีเงินได้</t>
  </si>
  <si>
    <t>กำไรก่อนค่าใช้จ่ายภาษีเงินได้</t>
  </si>
  <si>
    <t>การแบ่งปันกำไร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</si>
  <si>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</si>
  <si>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</si>
  <si>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 (บาทต่อหุ้น)</t>
  </si>
  <si>
    <t>ยอดคงเหลือ ณ วันที่ 30 กันยายน 2565</t>
  </si>
  <si>
    <t xml:space="preserve">   ขาดทุนจากการด้อยค่าของสินทรัพย์ที่ไม่ใช่สินทรัพย์ทางการเงิน</t>
  </si>
  <si>
    <t xml:space="preserve">   ส่วนแบ่งขาดทุน (กำไร) จากเงินลงทุนในบริษัทร่วม</t>
  </si>
  <si>
    <t xml:space="preserve">   กำไรจากการจำหน่ายอุปกรณ์ และอสังหาริมทรัพย์เพื่อการลงทุน</t>
  </si>
  <si>
    <t xml:space="preserve">   ขาดทุน (กำไร) จากการปรับมูลค่ายุติธรรมของสินทรัพย์ทางการเงิน</t>
  </si>
  <si>
    <t>กำไรจากการดำเนินงานก่อนการเปลี่ยนแปลง</t>
  </si>
  <si>
    <t xml:space="preserve">เงินสดจ่ายให้กู้ยืมระยะสั้นแก่กิจการที่เกี่ยวข้องกัน </t>
  </si>
  <si>
    <t>เงินสดรับจากการจำหน่ายอุปกรณ์ และอสังหาริมทรัพย์เพื่อการลงทุน</t>
  </si>
  <si>
    <t>เงินสดรับจากเงินกู้ยืมระยะยาว</t>
  </si>
  <si>
    <t>เงินสดและรายการเทียบเท่าเงินสดเพิ่มขึ้น (ลดลง) สุทธิ</t>
  </si>
  <si>
    <t xml:space="preserve">   เจ้าหนี้ค่าซื้อสินทรัพย์เพิ่มขึ้น 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</si>
  <si>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</si>
  <si>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</si>
  <si>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</si>
  <si>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สำรองตามกฎหมาย</t>
  </si>
  <si>
    <t xml:space="preserve">   กำไรจากการจำหน่ายเงินลงทุนในการร่วมค้า</t>
  </si>
  <si>
    <t xml:space="preserve">   ขาดทุนจากการจำหน่ายเงินลงทุนในสินทรัพย์ทางการเงิน</t>
  </si>
  <si>
    <t>เงินสดรับจากการลดทุนในเงินลงทุนที่วัดมูลค่ายุติธรรมผ่านกำไรขาดทุนเบ็ดเสร็จอื่น</t>
  </si>
  <si>
    <t>เงินสดรับจากการจำหน่ายเงินลงทุนในการร่วมค้า</t>
  </si>
  <si>
    <t>ขาดทุนจากการวัดมูลค่าเงินลงทุนในตราสารทุนที่กำหนดให้</t>
  </si>
  <si>
    <t xml:space="preserve">   ขาดทุนที่ยังไม่เกิดขึ้นจริงจากการวัดมูลค่าเงินลงทุนในตราสารทุน</t>
  </si>
  <si>
    <t>-</t>
  </si>
  <si>
    <t xml:space="preserve">   การปรับลดสินค้าคงเหลือเป็นมูลค่าสุทธิที่จะได้รับ</t>
  </si>
  <si>
    <t>ขาดทุนจากเงินลงทุน</t>
  </si>
  <si>
    <t xml:space="preserve">      สำรองตามกฎหมาย - บริษัทย่อย</t>
  </si>
  <si>
    <t>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</si>
</sst>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_);[Red]\(#,##0.0\)"/>
    <numFmt numFmtId="193" formatCode="_([$€-2]\ * #,##0.00_);_([$€-2]\ * \(#,##0.00\);_([$€-2]\ * &quot;-&quot;??_);_(@_)"/>
    <numFmt numFmtId="194" formatCode="_(* #,##0_);_(* \(#,##0\);_(* &quot;-&quot;??_);_(@_)"/>
    <numFmt numFmtId="195" formatCode="#,##0.000_);[Red]\(#,##0.000\)"/>
    <numFmt numFmtId="196" formatCode="[$-409]d\-mmm\-yy;@"/>
    <numFmt numFmtId="197" formatCode="0.0%"/>
    <numFmt numFmtId="198" formatCode="General_)"/>
    <numFmt numFmtId="199" formatCode="_(* #,##0_);[Red]_(* \(#,##0\);_(* &quot;-&quot;_);_(@_)"/>
    <numFmt numFmtId="200" formatCode="&quot;วันที่&quot;\ ว\ ดดดด\ ปปปป"/>
    <numFmt numFmtId="201" formatCode="#,##0.00\ &quot;F&quot;;\-#,##0.00\ &quot;F&quot;"/>
    <numFmt numFmtId="202" formatCode="d\ ดดด\ bb"/>
    <numFmt numFmtId="203" formatCode="dd\-mmm\-yy_)"/>
    <numFmt numFmtId="204" formatCode="_-[$€-2]* #,##0.00_-;\-[$€-2]* #,##0.00_-;_-[$€-2]* &quot;-&quot;??_-"/>
    <numFmt numFmtId="205" formatCode=";;;"/>
    <numFmt numFmtId="206" formatCode="0.00_)"/>
    <numFmt numFmtId="207" formatCode="ว\ ดดด\ ปป"/>
    <numFmt numFmtId="208" formatCode="#,##0.00;[Red]\(#,##0.00\)"/>
    <numFmt numFmtId="209" formatCode="mm/dd/yy"/>
    <numFmt numFmtId="210" formatCode="#,##0\ &quot;DM&quot;;[Red]\-#,##0\ &quot;DM&quot;"/>
    <numFmt numFmtId="211" formatCode="#,##0.00\ &quot;DM&quot;;[Red]\-#,##0.00\ &quot;DM&quot;"/>
    <numFmt numFmtId="212" formatCode="0.000_)"/>
    <numFmt numFmtId="213" formatCode="_-* #,##0.00\ _€_-;\-* #,##0.00\ _€_-;_-* &quot;-&quot;??\ _€_-;_-@_-"/>
    <numFmt numFmtId="214" formatCode="d\.m\.yy\ h:mm"/>
    <numFmt numFmtId="215" formatCode="_-&quot;$&quot;* #,##0.00_-;\-&quot;$&quot;* #,##0.00_-;_-&quot;$&quot;* &quot;-&quot;??_-;_-@_-"/>
    <numFmt numFmtId="216" formatCode="\$#,##0\ ;\(\$#,##0\)"/>
    <numFmt numFmtId="217" formatCode="_-* #,##0\ _F_-;\-* #,##0\ _F_-;_-* &quot;-&quot;\ _F_-;_-@_-"/>
    <numFmt numFmtId="218" formatCode="#,##0_);[Red]\(#,##0\);"/>
    <numFmt numFmtId="219" formatCode="_-* #,##0.00\ _F_-;\-* #,##0.00\ _F_-;_-* &quot;-&quot;??\ _F_-;_-@_-"/>
    <numFmt numFmtId="220" formatCode="#,##0.000_);\(#,##0.000\)"/>
    <numFmt numFmtId="221" formatCode="#,##0.00000_);[Red]\(#,##0.00000\)"/>
  </numFmts>
  <fonts count="90">
    <font>
      <sz val="10"/>
      <color theme="1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u/>
      <sz val="10"/>
      <color theme="10"/>
      <name val="Arial"/>
      <family val="2"/>
    </font>
    <font>
      <sz val="10"/>
      <color theme="1"/>
      <name val="EYInterstate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237">
    <xf numFmtId="0" fontId="0" fillId="0" borderId="0"/>
    <xf numFmtId="0" fontId="17" fillId="0" borderId="0"/>
    <xf numFmtId="9" fontId="18" fillId="0" borderId="0"/>
    <xf numFmtId="9" fontId="18" fillId="0" borderId="0"/>
    <xf numFmtId="9" fontId="18" fillId="0" borderId="0"/>
    <xf numFmtId="9" fontId="16" fillId="0" borderId="0"/>
    <xf numFmtId="191" fontId="6" fillId="0" borderId="0" applyFont="0" applyBorder="0" applyAlignment="0"/>
    <xf numFmtId="0" fontId="19" fillId="0" borderId="0" applyNumberFormat="0" applyFill="0" applyBorder="0" applyAlignment="0" applyProtection="0"/>
    <xf numFmtId="0" fontId="20" fillId="0" borderId="0" applyFill="0" applyBorder="0" applyAlignment="0"/>
    <xf numFmtId="43" fontId="85" fillId="0" borderId="0" applyFont="0" applyFill="0" applyBorder="0" applyAlignment="0" applyProtection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12" fontId="63" fillId="0" borderId="0"/>
    <xf numFmtId="192" fontId="22" fillId="0" borderId="0" applyFill="0" applyBorder="0" applyAlignment="0" applyProtection="0"/>
    <xf numFmtId="192" fontId="64" fillId="0" borderId="0" applyFill="0" applyBorder="0" applyAlignment="0" applyProtection="0"/>
    <xf numFmtId="192" fontId="22" fillId="0" borderId="0" applyFill="0" applyBorder="0" applyAlignment="0" applyProtection="0"/>
    <xf numFmtId="40" fontId="22" fillId="0" borderId="0" applyFill="0" applyBorder="0" applyAlignment="0" applyProtection="0"/>
    <xf numFmtId="40" fontId="64" fillId="0" borderId="0" applyFill="0" applyBorder="0" applyAlignment="0" applyProtection="0"/>
    <xf numFmtId="40" fontId="22" fillId="0" borderId="0" applyFill="0" applyBorder="0" applyAlignment="0" applyProtection="0"/>
    <xf numFmtId="199" fontId="14" fillId="2" borderId="0" applyFill="0" applyBorder="0" applyAlignment="0">
      <alignment vertical="top"/>
    </xf>
    <xf numFmtId="200" fontId="14" fillId="0" borderId="0" applyFill="0" applyBorder="0" applyAlignment="0" applyProtection="0"/>
    <xf numFmtId="200" fontId="14" fillId="0" borderId="0" applyFill="0" applyBorder="0" applyAlignment="0" applyProtection="0"/>
    <xf numFmtId="38" fontId="27" fillId="0" borderId="0" applyFont="0" applyFill="0" applyBorder="0" applyAlignment="0" applyProtection="0"/>
    <xf numFmtId="189" fontId="14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7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5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9" fillId="0" borderId="0"/>
    <xf numFmtId="191" fontId="11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62" fillId="0" borderId="0" applyFont="0" applyFill="0" applyBorder="0" applyAlignment="0" applyProtection="0"/>
    <xf numFmtId="191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85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62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62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62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62" fillId="0" borderId="0" applyFont="0" applyFill="0" applyBorder="0" applyAlignment="0" applyProtection="0"/>
    <xf numFmtId="0" fontId="9" fillId="0" borderId="0"/>
    <xf numFmtId="191" fontId="62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9" fillId="0" borderId="0"/>
    <xf numFmtId="191" fontId="85" fillId="0" borderId="0" applyFont="0" applyFill="0" applyBorder="0" applyAlignment="0" applyProtection="0"/>
    <xf numFmtId="191" fontId="62" fillId="0" borderId="0" applyFont="0" applyFill="0" applyBorder="0" applyAlignment="0" applyProtection="0"/>
    <xf numFmtId="0" fontId="9" fillId="0" borderId="0"/>
    <xf numFmtId="191" fontId="62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9" fillId="0" borderId="0"/>
    <xf numFmtId="191" fontId="62" fillId="0" borderId="0" applyFont="0" applyFill="0" applyBorder="0" applyAlignment="0" applyProtection="0"/>
    <xf numFmtId="0" fontId="9" fillId="0" borderId="0"/>
    <xf numFmtId="4" fontId="13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" fontId="1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8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9" fillId="0" borderId="0"/>
    <xf numFmtId="191" fontId="85" fillId="0" borderId="0" applyFont="0" applyFill="0" applyBorder="0" applyAlignment="0" applyProtection="0"/>
    <xf numFmtId="0" fontId="9" fillId="0" borderId="0"/>
    <xf numFmtId="191" fontId="8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9" fillId="0" borderId="0"/>
    <xf numFmtId="0" fontId="9" fillId="0" borderId="0"/>
    <xf numFmtId="43" fontId="1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62" fillId="0" borderId="0" applyFont="0" applyFill="0" applyBorder="0" applyAlignment="0" applyProtection="0"/>
    <xf numFmtId="191" fontId="62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2" fillId="0" borderId="0" applyFont="0" applyFill="0" applyBorder="0" applyAlignment="0" applyProtection="0"/>
    <xf numFmtId="191" fontId="62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9" fillId="0" borderId="0"/>
    <xf numFmtId="0" fontId="9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9" fillId="0" borderId="0"/>
    <xf numFmtId="191" fontId="11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43" fontId="8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85" fillId="0" borderId="0" applyFont="0" applyFill="0" applyBorder="0" applyAlignment="0" applyProtection="0"/>
    <xf numFmtId="4" fontId="13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85" fillId="0" borderId="0" applyFont="0" applyFill="0" applyBorder="0" applyAlignment="0" applyProtection="0"/>
    <xf numFmtId="4" fontId="1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9" fontId="5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9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4" fontId="78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1" fontId="1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9" fillId="0" borderId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62" fillId="0" borderId="0" applyFont="0" applyFill="0" applyBorder="0" applyAlignment="0" applyProtection="0"/>
    <xf numFmtId="191" fontId="62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62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62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9" fillId="0" borderId="0"/>
    <xf numFmtId="191" fontId="11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201" fontId="16" fillId="0" borderId="0"/>
    <xf numFmtId="201" fontId="16" fillId="0" borderId="0"/>
    <xf numFmtId="214" fontId="21" fillId="0" borderId="0"/>
    <xf numFmtId="214" fontId="21" fillId="0" borderId="0"/>
    <xf numFmtId="214" fontId="21" fillId="0" borderId="0"/>
    <xf numFmtId="214" fontId="21" fillId="0" borderId="0"/>
    <xf numFmtId="201" fontId="16" fillId="0" borderId="0"/>
    <xf numFmtId="201" fontId="16" fillId="0" borderId="0"/>
    <xf numFmtId="214" fontId="21" fillId="0" borderId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79" fillId="0" borderId="0" applyFont="0" applyFill="0" applyBorder="0" applyAlignment="0" applyProtection="0"/>
    <xf numFmtId="0" fontId="23" fillId="0" borderId="0" applyNumberFormat="0" applyAlignment="0">
      <alignment horizontal="left"/>
    </xf>
    <xf numFmtId="0" fontId="24" fillId="0" borderId="0">
      <alignment horizontal="left"/>
    </xf>
    <xf numFmtId="0" fontId="25" fillId="0" borderId="0"/>
    <xf numFmtId="0" fontId="26" fillId="0" borderId="0">
      <alignment horizontal="left"/>
    </xf>
    <xf numFmtId="202" fontId="14" fillId="2" borderId="1" applyFill="0" applyBorder="0" applyAlignment="0">
      <alignment horizontal="right"/>
    </xf>
    <xf numFmtId="202" fontId="14" fillId="2" borderId="1" applyFill="0" applyBorder="0" applyAlignment="0">
      <alignment horizontal="right"/>
    </xf>
    <xf numFmtId="215" fontId="55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16" fontId="79" fillId="0" borderId="0" applyFont="0" applyFill="0" applyBorder="0" applyAlignment="0" applyProtection="0"/>
    <xf numFmtId="203" fontId="16" fillId="0" borderId="0"/>
    <xf numFmtId="203" fontId="16" fillId="0" borderId="0"/>
    <xf numFmtId="217" fontId="21" fillId="0" borderId="0"/>
    <xf numFmtId="217" fontId="21" fillId="0" borderId="0"/>
    <xf numFmtId="217" fontId="21" fillId="0" borderId="0"/>
    <xf numFmtId="217" fontId="21" fillId="0" borderId="0"/>
    <xf numFmtId="203" fontId="16" fillId="0" borderId="0"/>
    <xf numFmtId="203" fontId="16" fillId="0" borderId="0"/>
    <xf numFmtId="217" fontId="21" fillId="0" borderId="0"/>
    <xf numFmtId="218" fontId="80" fillId="3" borderId="0">
      <protection hidden="1"/>
    </xf>
    <xf numFmtId="0" fontId="79" fillId="0" borderId="0" applyFont="0" applyFill="0" applyBorder="0" applyAlignment="0" applyProtection="0"/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16" fillId="0" borderId="0"/>
    <xf numFmtId="197" fontId="16" fillId="0" borderId="0"/>
    <xf numFmtId="219" fontId="21" fillId="0" borderId="0"/>
    <xf numFmtId="219" fontId="21" fillId="0" borderId="0"/>
    <xf numFmtId="219" fontId="21" fillId="0" borderId="0"/>
    <xf numFmtId="219" fontId="21" fillId="0" borderId="0"/>
    <xf numFmtId="197" fontId="16" fillId="0" borderId="0"/>
    <xf numFmtId="197" fontId="16" fillId="0" borderId="0"/>
    <xf numFmtId="0" fontId="16" fillId="0" borderId="0"/>
    <xf numFmtId="219" fontId="21" fillId="0" borderId="0"/>
    <xf numFmtId="0" fontId="1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8" fillId="0" borderId="0" applyNumberFormat="0" applyAlignment="0">
      <alignment horizontal="left"/>
    </xf>
    <xf numFmtId="204" fontId="15" fillId="0" borderId="0" applyFont="0" applyFill="0" applyBorder="0" applyAlignment="0" applyProtection="0"/>
    <xf numFmtId="2" fontId="79" fillId="0" borderId="0" applyFont="0" applyFill="0" applyBorder="0" applyAlignment="0" applyProtection="0"/>
    <xf numFmtId="0" fontId="29" fillId="0" borderId="0">
      <alignment horizontal="left"/>
    </xf>
    <xf numFmtId="0" fontId="30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38" fontId="32" fillId="4" borderId="0" applyNumberFormat="0" applyBorder="0" applyAlignment="0" applyProtection="0"/>
    <xf numFmtId="38" fontId="65" fillId="4" borderId="0" applyNumberFormat="0" applyBorder="0" applyAlignment="0" applyProtection="0"/>
    <xf numFmtId="38" fontId="65" fillId="4" borderId="0" applyNumberFormat="0" applyBorder="0" applyAlignment="0" applyProtection="0"/>
    <xf numFmtId="38" fontId="65" fillId="4" borderId="0" applyNumberFormat="0" applyBorder="0" applyAlignment="0" applyProtection="0"/>
    <xf numFmtId="38" fontId="65" fillId="4" borderId="0" applyNumberFormat="0" applyBorder="0" applyAlignment="0" applyProtection="0"/>
    <xf numFmtId="38" fontId="32" fillId="4" borderId="0" applyNumberFormat="0" applyBorder="0" applyAlignment="0" applyProtection="0"/>
    <xf numFmtId="38" fontId="65" fillId="4" borderId="0" applyNumberFormat="0" applyBorder="0" applyAlignment="0" applyProtection="0"/>
    <xf numFmtId="38" fontId="32" fillId="4" borderId="0" applyNumberFormat="0" applyBorder="0" applyAlignment="0" applyProtection="0"/>
    <xf numFmtId="38" fontId="32" fillId="4" borderId="0" applyNumberFormat="0" applyBorder="0" applyAlignment="0" applyProtection="0"/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4" fillId="0" borderId="2" applyNumberFormat="0" applyAlignment="0" applyProtection="0">
      <alignment horizontal="left" vertical="center"/>
    </xf>
    <xf numFmtId="0" fontId="34" fillId="0" borderId="3">
      <alignment horizontal="left" vertical="center"/>
    </xf>
    <xf numFmtId="0" fontId="36" fillId="0" borderId="4">
      <alignment horizontal="left" vertical="top"/>
    </xf>
    <xf numFmtId="0" fontId="36" fillId="0" borderId="4">
      <alignment horizontal="left" vertical="top"/>
    </xf>
    <xf numFmtId="0" fontId="36" fillId="0" borderId="4">
      <alignment horizontal="left" vertical="top"/>
    </xf>
    <xf numFmtId="0" fontId="36" fillId="0" borderId="4">
      <alignment horizontal="left" vertical="top"/>
    </xf>
    <xf numFmtId="0" fontId="36" fillId="0" borderId="4">
      <alignment horizontal="left" vertical="top"/>
    </xf>
    <xf numFmtId="0" fontId="36" fillId="0" borderId="4">
      <alignment horizontal="left" vertical="top"/>
    </xf>
    <xf numFmtId="0" fontId="36" fillId="0" borderId="4">
      <alignment horizontal="left" vertical="top"/>
    </xf>
    <xf numFmtId="0" fontId="35" fillId="0" borderId="0">
      <alignment horizontal="left"/>
    </xf>
    <xf numFmtId="0" fontId="36" fillId="0" borderId="4">
      <alignment horizontal="left" vertical="top"/>
    </xf>
    <xf numFmtId="0" fontId="57" fillId="0" borderId="4">
      <alignment horizontal="left" vertical="top"/>
    </xf>
    <xf numFmtId="0" fontId="57" fillId="0" borderId="4">
      <alignment horizontal="left" vertical="top"/>
    </xf>
    <xf numFmtId="0" fontId="57" fillId="0" borderId="4">
      <alignment horizontal="left" vertical="top"/>
    </xf>
    <xf numFmtId="0" fontId="57" fillId="0" borderId="4">
      <alignment horizontal="left" vertical="top"/>
    </xf>
    <xf numFmtId="0" fontId="57" fillId="0" borderId="4">
      <alignment horizontal="left" vertical="top"/>
    </xf>
    <xf numFmtId="0" fontId="57" fillId="0" borderId="4">
      <alignment horizontal="left" vertical="top"/>
    </xf>
    <xf numFmtId="0" fontId="57" fillId="0" borderId="4">
      <alignment horizontal="left" vertical="top"/>
    </xf>
    <xf numFmtId="0" fontId="37" fillId="0" borderId="0">
      <alignment horizontal="left"/>
    </xf>
    <xf numFmtId="0" fontId="38" fillId="0" borderId="4">
      <alignment horizontal="left" vertical="top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205" fontId="22" fillId="0" borderId="0" applyFill="0" applyBorder="0" applyAlignment="0" applyProtection="0"/>
    <xf numFmtId="205" fontId="64" fillId="0" borderId="0" applyFill="0" applyBorder="0" applyAlignment="0" applyProtection="0"/>
    <xf numFmtId="205" fontId="22" fillId="0" borderId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0" fontId="32" fillId="5" borderId="5" applyNumberFormat="0" applyBorder="0" applyAlignment="0" applyProtection="0"/>
    <xf numFmtId="10" fontId="65" fillId="5" borderId="5" applyNumberFormat="0" applyBorder="0" applyAlignment="0" applyProtection="0"/>
    <xf numFmtId="10" fontId="32" fillId="5" borderId="5" applyNumberFormat="0" applyBorder="0" applyAlignment="0" applyProtection="0"/>
    <xf numFmtId="10" fontId="65" fillId="5" borderId="5" applyNumberFormat="0" applyBorder="0" applyAlignment="0" applyProtection="0"/>
    <xf numFmtId="10" fontId="65" fillId="5" borderId="5" applyNumberFormat="0" applyBorder="0" applyAlignment="0" applyProtection="0"/>
    <xf numFmtId="10" fontId="65" fillId="5" borderId="5" applyNumberFormat="0" applyBorder="0" applyAlignment="0" applyProtection="0"/>
    <xf numFmtId="10" fontId="32" fillId="5" borderId="5" applyNumberFormat="0" applyBorder="0" applyAlignment="0" applyProtection="0"/>
    <xf numFmtId="10" fontId="32" fillId="5" borderId="5" applyNumberFormat="0" applyBorder="0" applyAlignment="0" applyProtection="0"/>
    <xf numFmtId="37" fontId="40" fillId="0" borderId="0"/>
    <xf numFmtId="206" fontId="41" fillId="0" borderId="0"/>
    <xf numFmtId="206" fontId="66" fillId="0" borderId="0"/>
    <xf numFmtId="0" fontId="21" fillId="0" borderId="0"/>
    <xf numFmtId="0" fontId="21" fillId="0" borderId="0"/>
    <xf numFmtId="0" fontId="21" fillId="0" borderId="0"/>
    <xf numFmtId="206" fontId="66" fillId="0" borderId="0"/>
    <xf numFmtId="206" fontId="41" fillId="0" borderId="0"/>
    <xf numFmtId="0" fontId="21" fillId="0" borderId="0"/>
    <xf numFmtId="206" fontId="41" fillId="0" borderId="0"/>
    <xf numFmtId="206" fontId="41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85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85" fillId="0" borderId="0"/>
    <xf numFmtId="0" fontId="14" fillId="0" borderId="0"/>
    <xf numFmtId="0" fontId="9" fillId="0" borderId="0"/>
    <xf numFmtId="0" fontId="9" fillId="0" borderId="0"/>
    <xf numFmtId="0" fontId="27" fillId="0" borderId="0"/>
    <xf numFmtId="0" fontId="9" fillId="0" borderId="0"/>
    <xf numFmtId="0" fontId="86" fillId="0" borderId="0"/>
    <xf numFmtId="0" fontId="86" fillId="0" borderId="0"/>
    <xf numFmtId="0" fontId="9" fillId="0" borderId="0"/>
    <xf numFmtId="0" fontId="9" fillId="0" borderId="0"/>
    <xf numFmtId="0" fontId="27" fillId="0" borderId="0"/>
    <xf numFmtId="0" fontId="9" fillId="0" borderId="0"/>
    <xf numFmtId="0" fontId="9" fillId="0" borderId="0"/>
    <xf numFmtId="0" fontId="27" fillId="0" borderId="0"/>
    <xf numFmtId="0" fontId="9" fillId="0" borderId="0"/>
    <xf numFmtId="0" fontId="86" fillId="0" borderId="0"/>
    <xf numFmtId="0" fontId="86" fillId="0" borderId="0"/>
    <xf numFmtId="0" fontId="9" fillId="0" borderId="0"/>
    <xf numFmtId="0" fontId="9" fillId="0" borderId="0"/>
    <xf numFmtId="0" fontId="85" fillId="0" borderId="0"/>
    <xf numFmtId="0" fontId="27" fillId="0" borderId="0"/>
    <xf numFmtId="0" fontId="86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196" fontId="85" fillId="0" borderId="0"/>
    <xf numFmtId="0" fontId="86" fillId="0" borderId="0"/>
    <xf numFmtId="0" fontId="9" fillId="0" borderId="0"/>
    <xf numFmtId="0" fontId="86" fillId="0" borderId="0"/>
    <xf numFmtId="0" fontId="9" fillId="0" borderId="0"/>
    <xf numFmtId="0" fontId="9" fillId="0" borderId="0"/>
    <xf numFmtId="0" fontId="9" fillId="0" borderId="0"/>
    <xf numFmtId="0" fontId="85" fillId="0" borderId="0"/>
    <xf numFmtId="0" fontId="86" fillId="0" borderId="0"/>
    <xf numFmtId="0" fontId="27" fillId="0" borderId="0"/>
    <xf numFmtId="0" fontId="86" fillId="0" borderId="0"/>
    <xf numFmtId="0" fontId="85" fillId="0" borderId="0"/>
    <xf numFmtId="0" fontId="86" fillId="0" borderId="0"/>
    <xf numFmtId="0" fontId="9" fillId="0" borderId="0"/>
    <xf numFmtId="0" fontId="86" fillId="0" borderId="0"/>
    <xf numFmtId="0" fontId="9" fillId="0" borderId="0"/>
    <xf numFmtId="0" fontId="9" fillId="0" borderId="0"/>
    <xf numFmtId="0" fontId="9" fillId="0" borderId="0"/>
    <xf numFmtId="0" fontId="86" fillId="0" borderId="0"/>
    <xf numFmtId="0" fontId="85" fillId="0" borderId="0"/>
    <xf numFmtId="0" fontId="85" fillId="0" borderId="0"/>
    <xf numFmtId="0" fontId="81" fillId="0" borderId="0"/>
    <xf numFmtId="0" fontId="9" fillId="0" borderId="0"/>
    <xf numFmtId="0" fontId="81" fillId="0" borderId="0"/>
    <xf numFmtId="0" fontId="81" fillId="0" borderId="0"/>
    <xf numFmtId="0" fontId="85" fillId="0" borderId="0"/>
    <xf numFmtId="0" fontId="81" fillId="0" borderId="0"/>
    <xf numFmtId="0" fontId="81" fillId="0" borderId="0"/>
    <xf numFmtId="0" fontId="9" fillId="0" borderId="0"/>
    <xf numFmtId="0" fontId="81" fillId="0" borderId="0"/>
    <xf numFmtId="0" fontId="8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9" fillId="0" borderId="0"/>
    <xf numFmtId="198" fontId="20" fillId="0" borderId="0"/>
    <xf numFmtId="0" fontId="67" fillId="0" borderId="0">
      <alignment vertical="center"/>
    </xf>
    <xf numFmtId="0" fontId="13" fillId="0" borderId="0"/>
    <xf numFmtId="0" fontId="13" fillId="0" borderId="0"/>
    <xf numFmtId="0" fontId="85" fillId="0" borderId="0"/>
    <xf numFmtId="0" fontId="13" fillId="0" borderId="0"/>
    <xf numFmtId="0" fontId="13" fillId="0" borderId="0"/>
    <xf numFmtId="0" fontId="13" fillId="0" borderId="0"/>
    <xf numFmtId="0" fontId="85" fillId="0" borderId="0"/>
    <xf numFmtId="0" fontId="9" fillId="0" borderId="0"/>
    <xf numFmtId="0" fontId="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9" fillId="0" borderId="0"/>
    <xf numFmtId="0" fontId="13" fillId="0" borderId="0"/>
    <xf numFmtId="0" fontId="9" fillId="0" borderId="0"/>
    <xf numFmtId="0" fontId="85" fillId="0" borderId="0"/>
    <xf numFmtId="0" fontId="9" fillId="0" borderId="0"/>
    <xf numFmtId="0" fontId="9" fillId="0" borderId="0"/>
    <xf numFmtId="0" fontId="85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6" fillId="0" borderId="0"/>
    <xf numFmtId="0" fontId="86" fillId="0" borderId="0"/>
    <xf numFmtId="0" fontId="9" fillId="0" borderId="0"/>
    <xf numFmtId="0" fontId="9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0" fontId="9" fillId="0" borderId="0"/>
    <xf numFmtId="198" fontId="20" fillId="0" borderId="0"/>
    <xf numFmtId="198" fontId="20" fillId="0" borderId="0"/>
    <xf numFmtId="0" fontId="9" fillId="0" borderId="0"/>
    <xf numFmtId="198" fontId="20" fillId="0" borderId="0"/>
    <xf numFmtId="0" fontId="85" fillId="0" borderId="0"/>
    <xf numFmtId="198" fontId="20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85" fillId="0" borderId="0"/>
    <xf numFmtId="0" fontId="85" fillId="0" borderId="0"/>
    <xf numFmtId="0" fontId="85" fillId="0" borderId="0"/>
    <xf numFmtId="198" fontId="20" fillId="0" borderId="0"/>
    <xf numFmtId="0" fontId="85" fillId="0" borderId="0"/>
    <xf numFmtId="0" fontId="9" fillId="0" borderId="0"/>
    <xf numFmtId="0" fontId="85" fillId="0" borderId="0"/>
    <xf numFmtId="0" fontId="85" fillId="0" borderId="0"/>
    <xf numFmtId="0" fontId="9" fillId="0" borderId="0"/>
    <xf numFmtId="0" fontId="85" fillId="0" borderId="0"/>
    <xf numFmtId="0" fontId="55" fillId="0" borderId="0"/>
    <xf numFmtId="0" fontId="9" fillId="0" borderId="0"/>
    <xf numFmtId="0" fontId="55" fillId="0" borderId="0"/>
    <xf numFmtId="0" fontId="85" fillId="0" borderId="0"/>
    <xf numFmtId="0" fontId="9" fillId="0" borderId="0"/>
    <xf numFmtId="198" fontId="20" fillId="0" borderId="0"/>
    <xf numFmtId="198" fontId="20" fillId="0" borderId="0"/>
    <xf numFmtId="0" fontId="9" fillId="0" borderId="0"/>
    <xf numFmtId="0" fontId="85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55" fillId="0" borderId="0"/>
    <xf numFmtId="0" fontId="27" fillId="0" borderId="0"/>
    <xf numFmtId="0" fontId="85" fillId="0" borderId="0"/>
    <xf numFmtId="0" fontId="27" fillId="0" borderId="0"/>
    <xf numFmtId="0" fontId="85" fillId="0" borderId="0"/>
    <xf numFmtId="0" fontId="85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9" fillId="0" borderId="0"/>
    <xf numFmtId="0" fontId="14" fillId="0" borderId="0"/>
    <xf numFmtId="0" fontId="85" fillId="0" borderId="0"/>
    <xf numFmtId="0" fontId="85" fillId="0" borderId="0"/>
    <xf numFmtId="0" fontId="9" fillId="0" borderId="0"/>
    <xf numFmtId="0" fontId="14" fillId="0" borderId="0"/>
    <xf numFmtId="0" fontId="9" fillId="0" borderId="0"/>
    <xf numFmtId="0" fontId="85" fillId="0" borderId="0"/>
    <xf numFmtId="0" fontId="55" fillId="0" borderId="0"/>
    <xf numFmtId="0" fontId="9" fillId="0" borderId="0"/>
    <xf numFmtId="0" fontId="85" fillId="0" borderId="0"/>
    <xf numFmtId="0" fontId="9" fillId="0" borderId="0"/>
    <xf numFmtId="198" fontId="20" fillId="0" borderId="0"/>
    <xf numFmtId="198" fontId="20" fillId="0" borderId="0"/>
    <xf numFmtId="0" fontId="9" fillId="0" borderId="0"/>
    <xf numFmtId="198" fontId="20" fillId="0" borderId="0"/>
    <xf numFmtId="198" fontId="20" fillId="0" borderId="0"/>
    <xf numFmtId="0" fontId="9" fillId="0" borderId="0"/>
    <xf numFmtId="198" fontId="20" fillId="0" borderId="0"/>
    <xf numFmtId="198" fontId="20" fillId="0" borderId="0"/>
    <xf numFmtId="0" fontId="9" fillId="0" borderId="0"/>
    <xf numFmtId="0" fontId="85" fillId="0" borderId="0"/>
    <xf numFmtId="0" fontId="85" fillId="0" borderId="0"/>
    <xf numFmtId="0" fontId="9" fillId="0" borderId="0"/>
    <xf numFmtId="0" fontId="85" fillId="0" borderId="0"/>
    <xf numFmtId="0" fontId="85" fillId="0" borderId="0"/>
    <xf numFmtId="0" fontId="9" fillId="0" borderId="0"/>
    <xf numFmtId="0" fontId="8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5" fillId="0" borderId="0"/>
    <xf numFmtId="0" fontId="85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87" fillId="0" borderId="0"/>
    <xf numFmtId="0" fontId="9" fillId="0" borderId="0"/>
    <xf numFmtId="0" fontId="87" fillId="0" borderId="0"/>
    <xf numFmtId="0" fontId="85" fillId="0" borderId="0"/>
    <xf numFmtId="0" fontId="9" fillId="0" borderId="0"/>
    <xf numFmtId="0" fontId="87" fillId="0" borderId="0"/>
    <xf numFmtId="0" fontId="9" fillId="0" borderId="0"/>
    <xf numFmtId="0" fontId="87" fillId="0" borderId="0"/>
    <xf numFmtId="0" fontId="8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85" fillId="0" borderId="0"/>
    <xf numFmtId="0" fontId="85" fillId="0" borderId="0"/>
    <xf numFmtId="0" fontId="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" fillId="0" borderId="0"/>
    <xf numFmtId="0" fontId="9" fillId="0" borderId="0"/>
    <xf numFmtId="0" fontId="85" fillId="0" borderId="0"/>
    <xf numFmtId="0" fontId="85" fillId="0" borderId="0"/>
    <xf numFmtId="0" fontId="85" fillId="0" borderId="0"/>
    <xf numFmtId="0" fontId="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5" fillId="0" borderId="0"/>
    <xf numFmtId="0" fontId="10" fillId="0" borderId="0"/>
    <xf numFmtId="0" fontId="9" fillId="0" borderId="0"/>
    <xf numFmtId="0" fontId="78" fillId="0" borderId="0"/>
    <xf numFmtId="0" fontId="8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6" fillId="0" borderId="0"/>
    <xf numFmtId="0" fontId="86" fillId="0" borderId="0"/>
    <xf numFmtId="0" fontId="27" fillId="0" borderId="0"/>
    <xf numFmtId="0" fontId="9" fillId="0" borderId="0"/>
    <xf numFmtId="0" fontId="86" fillId="0" borderId="0"/>
    <xf numFmtId="0" fontId="9" fillId="0" borderId="0"/>
    <xf numFmtId="0" fontId="9" fillId="0" borderId="0"/>
    <xf numFmtId="0" fontId="9" fillId="0" borderId="0"/>
    <xf numFmtId="0" fontId="86" fillId="0" borderId="0"/>
    <xf numFmtId="0" fontId="27" fillId="0" borderId="0"/>
    <xf numFmtId="0" fontId="9" fillId="0" borderId="0"/>
    <xf numFmtId="0" fontId="87" fillId="0" borderId="0"/>
    <xf numFmtId="0" fontId="87" fillId="0" borderId="0"/>
    <xf numFmtId="0" fontId="9" fillId="0" borderId="0"/>
    <xf numFmtId="0" fontId="87" fillId="0" borderId="0"/>
    <xf numFmtId="0" fontId="87" fillId="0" borderId="0"/>
    <xf numFmtId="0" fontId="9" fillId="0" borderId="0"/>
    <xf numFmtId="0" fontId="9" fillId="0" borderId="0"/>
    <xf numFmtId="0" fontId="9" fillId="0" borderId="0"/>
    <xf numFmtId="0" fontId="87" fillId="0" borderId="0"/>
    <xf numFmtId="0" fontId="87" fillId="0" borderId="0"/>
    <xf numFmtId="0" fontId="87" fillId="0" borderId="0"/>
    <xf numFmtId="0" fontId="85" fillId="0" borderId="0"/>
    <xf numFmtId="0" fontId="87" fillId="0" borderId="0"/>
    <xf numFmtId="0" fontId="8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6" fillId="0" borderId="0"/>
    <xf numFmtId="0" fontId="86" fillId="0" borderId="0"/>
    <xf numFmtId="0" fontId="9" fillId="0" borderId="0"/>
    <xf numFmtId="0" fontId="8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4" fillId="0" borderId="0"/>
    <xf numFmtId="0" fontId="14" fillId="0" borderId="0"/>
    <xf numFmtId="0" fontId="87" fillId="0" borderId="0"/>
    <xf numFmtId="0" fontId="87" fillId="0" borderId="0"/>
    <xf numFmtId="0" fontId="14" fillId="0" borderId="0"/>
    <xf numFmtId="0" fontId="85" fillId="0" borderId="0"/>
    <xf numFmtId="0" fontId="14" fillId="0" borderId="0"/>
    <xf numFmtId="0" fontId="87" fillId="0" borderId="0"/>
    <xf numFmtId="0" fontId="14" fillId="0" borderId="0"/>
    <xf numFmtId="0" fontId="9" fillId="0" borderId="0"/>
    <xf numFmtId="0" fontId="86" fillId="0" borderId="0"/>
    <xf numFmtId="0" fontId="14" fillId="0" borderId="0"/>
    <xf numFmtId="0" fontId="9" fillId="0" borderId="0"/>
    <xf numFmtId="0" fontId="86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9" fillId="0" borderId="0"/>
    <xf numFmtId="0" fontId="85" fillId="0" borderId="0"/>
    <xf numFmtId="0" fontId="14" fillId="0" borderId="0"/>
    <xf numFmtId="0" fontId="42" fillId="0" borderId="0"/>
    <xf numFmtId="40" fontId="68" fillId="6" borderId="0">
      <alignment horizontal="right"/>
    </xf>
    <xf numFmtId="40" fontId="69" fillId="6" borderId="0">
      <alignment horizontal="right"/>
    </xf>
    <xf numFmtId="0" fontId="70" fillId="6" borderId="6"/>
    <xf numFmtId="0" fontId="71" fillId="6" borderId="6"/>
    <xf numFmtId="0" fontId="43" fillId="0" borderId="0">
      <alignment horizontal="left"/>
    </xf>
    <xf numFmtId="207" fontId="14" fillId="2" borderId="0" applyFill="0" applyBorder="0" applyAlignment="0" applyProtection="0">
      <protection locked="0"/>
    </xf>
    <xf numFmtId="207" fontId="14" fillId="2" borderId="0" applyFill="0" applyBorder="0" applyAlignment="0" applyProtection="0">
      <protection locked="0"/>
    </xf>
    <xf numFmtId="187" fontId="14" fillId="2" borderId="0" applyFill="0" applyBorder="0" applyAlignment="0" applyProtection="0">
      <alignment vertical="top"/>
    </xf>
    <xf numFmtId="208" fontId="14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197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5" fillId="0" borderId="0" applyFont="0" applyFill="0" applyBorder="0" applyAlignment="0" applyProtection="0"/>
    <xf numFmtId="197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NumberFormat="0" applyFill="0" applyBorder="0" applyAlignment="0" applyProtection="0"/>
    <xf numFmtId="9" fontId="9" fillId="0" borderId="0" applyNumberForma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37" fontId="17" fillId="0" borderId="0"/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209" fontId="44" fillId="0" borderId="0" applyNumberFormat="0" applyFill="0" applyBorder="0" applyAlignment="0" applyProtection="0">
      <alignment horizontal="left"/>
    </xf>
    <xf numFmtId="0" fontId="30" fillId="0" borderId="8">
      <alignment vertical="center"/>
    </xf>
    <xf numFmtId="0" fontId="27" fillId="0" borderId="0"/>
    <xf numFmtId="0" fontId="9" fillId="0" borderId="0"/>
    <xf numFmtId="40" fontId="45" fillId="0" borderId="0" applyBorder="0">
      <alignment horizontal="right"/>
    </xf>
    <xf numFmtId="3" fontId="82" fillId="7" borderId="5"/>
    <xf numFmtId="3" fontId="82" fillId="6" borderId="5"/>
    <xf numFmtId="0" fontId="46" fillId="0" borderId="0">
      <alignment horizontal="left"/>
    </xf>
    <xf numFmtId="0" fontId="31" fillId="0" borderId="0">
      <alignment horizontal="left"/>
    </xf>
    <xf numFmtId="0" fontId="37" fillId="0" borderId="0"/>
    <xf numFmtId="0" fontId="35" fillId="0" borderId="0"/>
    <xf numFmtId="0" fontId="31" fillId="0" borderId="0"/>
    <xf numFmtId="0" fontId="47" fillId="0" borderId="0" applyNumberFormat="0" applyFill="0" applyBorder="0" applyAlignment="0" applyProtection="0"/>
    <xf numFmtId="0" fontId="48" fillId="0" borderId="0"/>
    <xf numFmtId="0" fontId="48" fillId="0" borderId="0"/>
    <xf numFmtId="0" fontId="5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0"/>
    <xf numFmtId="0" fontId="49" fillId="0" borderId="0"/>
    <xf numFmtId="0" fontId="48" fillId="0" borderId="0"/>
    <xf numFmtId="0" fontId="48" fillId="0" borderId="0"/>
    <xf numFmtId="0" fontId="50" fillId="0" borderId="0" applyNumberFormat="0" applyFill="0" applyBorder="0" applyAlignment="0" applyProtection="0"/>
    <xf numFmtId="0" fontId="72" fillId="0" borderId="0">
      <alignment horizontal="center" vertical="top"/>
    </xf>
    <xf numFmtId="0" fontId="49" fillId="0" borderId="0"/>
    <xf numFmtId="0" fontId="48" fillId="0" borderId="0"/>
    <xf numFmtId="0" fontId="20" fillId="0" borderId="0"/>
    <xf numFmtId="210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2" fontId="16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2" fillId="0" borderId="0"/>
    <xf numFmtId="4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88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9" fontId="60" fillId="0" borderId="0" applyFont="0" applyFill="0" applyBorder="0" applyAlignment="0" applyProtection="0"/>
    <xf numFmtId="0" fontId="10" fillId="0" borderId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0" fillId="0" borderId="0"/>
    <xf numFmtId="0" fontId="83" fillId="0" borderId="0">
      <alignment vertical="center"/>
    </xf>
    <xf numFmtId="0" fontId="55" fillId="0" borderId="0"/>
    <xf numFmtId="41" fontId="84" fillId="0" borderId="0" applyFont="0" applyFill="0" applyBorder="0" applyAlignment="0" applyProtection="0"/>
    <xf numFmtId="43" fontId="84" fillId="0" borderId="0" applyFont="0" applyFill="0" applyBorder="0" applyAlignment="0" applyProtection="0">
      <alignment vertical="center"/>
    </xf>
    <xf numFmtId="9" fontId="85" fillId="0" borderId="0" applyFont="0" applyFill="0" applyBorder="0" applyAlignment="0" applyProtection="0"/>
  </cellStyleXfs>
  <cellXfs count="158">
    <xf numFmtId="0" fontId="0" fillId="0" borderId="0" xfId="0"/>
    <xf numFmtId="37" fontId="1" fillId="8" borderId="0" xfId="0" applyNumberFormat="1" applyFont="1" applyFill="1" applyAlignment="1">
      <alignment vertical="center"/>
    </xf>
    <xf numFmtId="43" fontId="1" fillId="8" borderId="0" xfId="9" applyFont="1" applyFill="1" applyAlignment="1">
      <alignment vertical="center"/>
    </xf>
    <xf numFmtId="0" fontId="1" fillId="8" borderId="0" xfId="0" applyFont="1" applyFill="1" applyAlignment="1">
      <alignment vertical="center"/>
    </xf>
    <xf numFmtId="0" fontId="2" fillId="8" borderId="0" xfId="0" applyFont="1" applyFill="1" applyAlignment="1">
      <alignment vertical="center"/>
    </xf>
    <xf numFmtId="189" fontId="1" fillId="8" borderId="0" xfId="0" applyNumberFormat="1" applyFont="1" applyFill="1" applyAlignment="1">
      <alignment horizontal="right" vertical="center"/>
    </xf>
    <xf numFmtId="0" fontId="1" fillId="8" borderId="0" xfId="0" applyFont="1" applyFill="1" applyAlignment="1">
      <alignment horizontal="distributed" vertical="center"/>
    </xf>
    <xf numFmtId="0" fontId="1" fillId="8" borderId="0" xfId="0" applyFont="1" applyFill="1" applyAlignment="1">
      <alignment horizontal="right" vertical="center"/>
    </xf>
    <xf numFmtId="0" fontId="1" fillId="8" borderId="11" xfId="0" applyFont="1" applyFill="1" applyBorder="1" applyAlignment="1">
      <alignment vertical="center"/>
    </xf>
    <xf numFmtId="0" fontId="1" fillId="8" borderId="0" xfId="0" applyFont="1" applyFill="1" applyAlignment="1">
      <alignment horizontal="center" vertical="center"/>
    </xf>
    <xf numFmtId="191" fontId="1" fillId="8" borderId="0" xfId="0" applyNumberFormat="1" applyFont="1" applyFill="1" applyAlignment="1">
      <alignment vertical="center"/>
    </xf>
    <xf numFmtId="189" fontId="1" fillId="8" borderId="1" xfId="0" applyNumberFormat="1" applyFont="1" applyFill="1" applyBorder="1" applyAlignment="1">
      <alignment horizontal="right" vertical="center"/>
    </xf>
    <xf numFmtId="189" fontId="1" fillId="8" borderId="0" xfId="0" applyNumberFormat="1" applyFont="1" applyFill="1" applyAlignment="1">
      <alignment horizontal="distributed" vertical="center"/>
    </xf>
    <xf numFmtId="189" fontId="9" fillId="8" borderId="0" xfId="0" applyNumberFormat="1" applyFont="1" applyFill="1" applyAlignment="1">
      <alignment vertical="center"/>
    </xf>
    <xf numFmtId="43" fontId="1" fillId="8" borderId="0" xfId="105" applyFont="1" applyFill="1" applyAlignment="1">
      <alignment vertical="center"/>
    </xf>
    <xf numFmtId="37" fontId="2" fillId="8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40" fontId="6" fillId="0" borderId="0" xfId="0" applyNumberFormat="1" applyFont="1" applyFill="1" applyAlignment="1">
      <alignment vertical="center"/>
    </xf>
    <xf numFmtId="43" fontId="6" fillId="0" borderId="0" xfId="9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189" fontId="1" fillId="8" borderId="9" xfId="0" applyNumberFormat="1" applyFont="1" applyFill="1" applyBorder="1" applyAlignment="1">
      <alignment horizontal="right" vertical="center"/>
    </xf>
    <xf numFmtId="189" fontId="1" fillId="8" borderId="0" xfId="0" applyNumberFormat="1" applyFont="1" applyFill="1" applyAlignment="1">
      <alignment vertical="center"/>
    </xf>
    <xf numFmtId="43" fontId="1" fillId="0" borderId="0" xfId="9" applyFont="1" applyFill="1" applyAlignment="1">
      <alignment vertical="center"/>
    </xf>
    <xf numFmtId="43" fontId="2" fillId="0" borderId="0" xfId="9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89" fontId="1" fillId="8" borderId="0" xfId="0" applyNumberFormat="1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191" fontId="6" fillId="0" borderId="0" xfId="45" applyFont="1" applyFill="1" applyAlignment="1">
      <alignment vertical="center"/>
    </xf>
    <xf numFmtId="38" fontId="6" fillId="0" borderId="0" xfId="0" applyNumberFormat="1" applyFont="1" applyFill="1"/>
    <xf numFmtId="38" fontId="6" fillId="0" borderId="0" xfId="0" applyNumberFormat="1" applyFont="1" applyFill="1" applyAlignment="1">
      <alignment horizontal="centerContinuous" vertical="center"/>
    </xf>
    <xf numFmtId="38" fontId="6" fillId="0" borderId="0" xfId="0" quotePrefix="1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centerContinuous" vertical="center"/>
    </xf>
    <xf numFmtId="38" fontId="5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center" vertical="center"/>
    </xf>
    <xf numFmtId="3" fontId="6" fillId="0" borderId="0" xfId="9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" fontId="8" fillId="0" borderId="0" xfId="9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8" fontId="4" fillId="0" borderId="0" xfId="769" applyNumberFormat="1" applyFont="1" applyFill="1" applyAlignment="1">
      <alignment horizontal="center" vertical="center"/>
    </xf>
    <xf numFmtId="38" fontId="6" fillId="0" borderId="0" xfId="0" quotePrefix="1" applyNumberFormat="1" applyFont="1" applyFill="1" applyAlignment="1">
      <alignment horizontal="left" vertical="center"/>
    </xf>
    <xf numFmtId="38" fontId="6" fillId="0" borderId="3" xfId="0" applyNumberFormat="1" applyFont="1" applyFill="1" applyBorder="1"/>
    <xf numFmtId="38" fontId="7" fillId="0" borderId="0" xfId="0" applyNumberFormat="1" applyFont="1" applyFill="1"/>
    <xf numFmtId="189" fontId="6" fillId="0" borderId="0" xfId="0" applyNumberFormat="1" applyFont="1" applyFill="1" applyAlignment="1">
      <alignment horizontal="center" vertical="center"/>
    </xf>
    <xf numFmtId="189" fontId="7" fillId="0" borderId="0" xfId="0" applyNumberFormat="1" applyFont="1" applyFill="1"/>
    <xf numFmtId="38" fontId="6" fillId="0" borderId="9" xfId="0" applyNumberFormat="1" applyFont="1" applyFill="1" applyBorder="1"/>
    <xf numFmtId="38" fontId="6" fillId="0" borderId="10" xfId="0" applyNumberFormat="1" applyFont="1" applyFill="1" applyBorder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0" fontId="6" fillId="0" borderId="0" xfId="0" applyFont="1" applyFill="1"/>
    <xf numFmtId="38" fontId="6" fillId="0" borderId="0" xfId="0" applyNumberFormat="1" applyFont="1" applyFill="1" applyAlignment="1">
      <alignment horizontal="right" vertical="center"/>
    </xf>
    <xf numFmtId="38" fontId="1" fillId="0" borderId="0" xfId="769" quotePrefix="1" applyNumberFormat="1" applyFont="1" applyFill="1" applyAlignment="1">
      <alignment horizontal="left" vertical="center"/>
    </xf>
    <xf numFmtId="38" fontId="1" fillId="0" borderId="0" xfId="769" applyNumberFormat="1" applyFont="1" applyFill="1" applyAlignment="1">
      <alignment vertical="center"/>
    </xf>
    <xf numFmtId="38" fontId="6" fillId="0" borderId="3" xfId="0" applyNumberFormat="1" applyFont="1" applyFill="1" applyBorder="1" applyAlignment="1">
      <alignment horizontal="right" vertical="center"/>
    </xf>
    <xf numFmtId="221" fontId="6" fillId="0" borderId="0" xfId="0" applyNumberFormat="1" applyFont="1" applyFill="1" applyAlignment="1">
      <alignment vertical="center"/>
    </xf>
    <xf numFmtId="38" fontId="6" fillId="0" borderId="9" xfId="0" applyNumberFormat="1" applyFont="1" applyFill="1" applyBorder="1" applyAlignment="1">
      <alignment horizontal="right" vertical="center"/>
    </xf>
    <xf numFmtId="189" fontId="6" fillId="0" borderId="0" xfId="0" applyNumberFormat="1" applyFont="1" applyFill="1" applyAlignment="1">
      <alignment horizontal="right" vertical="center"/>
    </xf>
    <xf numFmtId="39" fontId="6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left" vertical="center"/>
    </xf>
    <xf numFmtId="38" fontId="6" fillId="0" borderId="10" xfId="0" applyNumberFormat="1" applyFont="1" applyFill="1" applyBorder="1"/>
    <xf numFmtId="37" fontId="6" fillId="0" borderId="9" xfId="0" applyNumberFormat="1" applyFont="1" applyFill="1" applyBorder="1"/>
    <xf numFmtId="37" fontId="6" fillId="0" borderId="0" xfId="0" applyNumberFormat="1" applyFont="1" applyFill="1"/>
    <xf numFmtId="192" fontId="7" fillId="0" borderId="0" xfId="0" applyNumberFormat="1" applyFont="1" applyFill="1" applyAlignment="1">
      <alignment horizontal="center" vertical="center"/>
    </xf>
    <xf numFmtId="38" fontId="6" fillId="0" borderId="10" xfId="0" applyNumberFormat="1" applyFont="1" applyFill="1" applyBorder="1" applyAlignment="1">
      <alignment horizontal="right" vertical="center"/>
    </xf>
    <xf numFmtId="189" fontId="6" fillId="0" borderId="0" xfId="0" applyNumberFormat="1" applyFont="1" applyFill="1" applyAlignment="1">
      <alignment vertical="center"/>
    </xf>
    <xf numFmtId="38" fontId="6" fillId="0" borderId="12" xfId="0" quotePrefix="1" applyNumberFormat="1" applyFont="1" applyFill="1" applyBorder="1" applyAlignment="1">
      <alignment horizontal="left" vertical="center"/>
    </xf>
    <xf numFmtId="189" fontId="1" fillId="0" borderId="0" xfId="0" applyNumberFormat="1" applyFont="1" applyAlignment="1">
      <alignment horizontal="right" vertical="center"/>
    </xf>
    <xf numFmtId="189" fontId="1" fillId="0" borderId="9" xfId="0" applyNumberFormat="1" applyFont="1" applyBorder="1" applyAlignment="1">
      <alignment horizontal="right" vertical="center"/>
    </xf>
    <xf numFmtId="38" fontId="1" fillId="0" borderId="0" xfId="0" quotePrefix="1" applyNumberFormat="1" applyFont="1" applyAlignment="1">
      <alignment horizontal="left" vertical="center"/>
    </xf>
    <xf numFmtId="0" fontId="2" fillId="8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distributed" vertical="center"/>
    </xf>
    <xf numFmtId="0" fontId="1" fillId="8" borderId="0" xfId="0" applyFont="1" applyFill="1" applyAlignment="1">
      <alignment horizontal="centerContinuous" vertical="center"/>
    </xf>
    <xf numFmtId="0" fontId="2" fillId="8" borderId="0" xfId="0" applyFont="1" applyFill="1" applyAlignment="1">
      <alignment horizontal="centerContinuous" vertical="center"/>
    </xf>
    <xf numFmtId="189" fontId="6" fillId="0" borderId="9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89" fontId="1" fillId="0" borderId="0" xfId="0" applyNumberFormat="1" applyFont="1" applyFill="1" applyAlignment="1">
      <alignment horizontal="distributed" vertical="center"/>
    </xf>
    <xf numFmtId="189" fontId="1" fillId="0" borderId="1" xfId="0" applyNumberFormat="1" applyFont="1" applyFill="1" applyBorder="1" applyAlignment="1">
      <alignment horizontal="right" vertical="center"/>
    </xf>
    <xf numFmtId="189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37" fontId="1" fillId="0" borderId="0" xfId="0" applyNumberFormat="1" applyFont="1" applyFill="1" applyAlignment="1">
      <alignment horizontal="distributed" vertical="center"/>
    </xf>
    <xf numFmtId="37" fontId="1" fillId="0" borderId="0" xfId="0" applyNumberFormat="1" applyFont="1" applyFill="1" applyAlignment="1">
      <alignment horizontal="right" vertical="center"/>
    </xf>
    <xf numFmtId="37" fontId="1" fillId="0" borderId="0" xfId="0" applyNumberFormat="1" applyFont="1" applyFill="1" applyAlignment="1">
      <alignment vertical="center"/>
    </xf>
    <xf numFmtId="189" fontId="1" fillId="0" borderId="0" xfId="0" applyNumberFormat="1" applyFont="1" applyFill="1" applyAlignment="1">
      <alignment horizontal="right" vertical="center"/>
    </xf>
    <xf numFmtId="189" fontId="1" fillId="0" borderId="9" xfId="0" applyNumberFormat="1" applyFont="1" applyFill="1" applyBorder="1" applyAlignment="1">
      <alignment horizontal="right" vertical="center"/>
    </xf>
    <xf numFmtId="18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distributed" vertical="center"/>
    </xf>
    <xf numFmtId="189" fontId="9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8" fontId="1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38" fontId="5" fillId="0" borderId="0" xfId="0" quotePrefix="1" applyNumberFormat="1" applyFont="1" applyFill="1" applyAlignment="1">
      <alignment horizontal="left" vertical="center"/>
    </xf>
    <xf numFmtId="0" fontId="1" fillId="8" borderId="9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1" fillId="0" borderId="0" xfId="0" quotePrefix="1" applyNumberFormat="1" applyFont="1" applyFill="1" applyAlignment="1">
      <alignment horizontal="centerContinuous" vertical="center"/>
    </xf>
    <xf numFmtId="38" fontId="1" fillId="0" borderId="0" xfId="0" applyNumberFormat="1" applyFont="1" applyFill="1" applyAlignment="1">
      <alignment horizontal="centerContinuous" vertical="center"/>
    </xf>
    <xf numFmtId="38" fontId="1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37" fontId="2" fillId="0" borderId="9" xfId="0" applyNumberFormat="1" applyFont="1" applyFill="1" applyBorder="1" applyAlignment="1">
      <alignment horizontal="center" vertical="center"/>
    </xf>
    <xf numFmtId="38" fontId="2" fillId="0" borderId="9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8" fontId="1" fillId="0" borderId="9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189" fontId="1" fillId="0" borderId="9" xfId="0" applyNumberFormat="1" applyFont="1" applyFill="1" applyBorder="1" applyAlignment="1">
      <alignment vertical="center"/>
    </xf>
    <xf numFmtId="9" fontId="1" fillId="0" borderId="0" xfId="1236" applyFont="1" applyFill="1" applyAlignment="1">
      <alignment vertical="center"/>
    </xf>
    <xf numFmtId="38" fontId="2" fillId="0" borderId="0" xfId="0" quotePrefix="1" applyNumberFormat="1" applyFont="1" applyFill="1" applyAlignment="1">
      <alignment horizontal="left" vertical="center"/>
    </xf>
    <xf numFmtId="38" fontId="1" fillId="0" borderId="0" xfId="0" quotePrefix="1" applyNumberFormat="1" applyFont="1" applyFill="1" applyAlignment="1">
      <alignment horizontal="left" vertical="center"/>
    </xf>
    <xf numFmtId="189" fontId="1" fillId="0" borderId="10" xfId="0" applyNumberFormat="1" applyFont="1" applyFill="1" applyBorder="1" applyAlignment="1">
      <alignment vertical="center"/>
    </xf>
    <xf numFmtId="220" fontId="1" fillId="0" borderId="10" xfId="0" applyNumberFormat="1" applyFont="1" applyFill="1" applyBorder="1" applyAlignment="1">
      <alignment vertical="center"/>
    </xf>
    <xf numFmtId="40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93" fontId="2" fillId="0" borderId="0" xfId="0" applyNumberFormat="1" applyFont="1" applyFill="1" applyAlignment="1">
      <alignment horizontal="right" vertical="center"/>
    </xf>
    <xf numFmtId="1" fontId="2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193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93" fontId="2" fillId="0" borderId="0" xfId="0" applyNumberFormat="1" applyFont="1" applyFill="1" applyAlignment="1">
      <alignment vertical="center"/>
    </xf>
    <xf numFmtId="189" fontId="1" fillId="0" borderId="3" xfId="0" applyNumberFormat="1" applyFont="1" applyFill="1" applyBorder="1" applyAlignment="1">
      <alignment horizontal="right" vertical="center"/>
    </xf>
    <xf numFmtId="189" fontId="1" fillId="0" borderId="10" xfId="0" applyNumberFormat="1" applyFont="1" applyFill="1" applyBorder="1" applyAlignment="1">
      <alignment horizontal="right" vertical="center"/>
    </xf>
    <xf numFmtId="189" fontId="2" fillId="0" borderId="0" xfId="0" applyNumberFormat="1" applyFont="1" applyFill="1" applyAlignment="1">
      <alignment horizontal="right" vertical="center"/>
    </xf>
    <xf numFmtId="194" fontId="1" fillId="0" borderId="0" xfId="0" applyNumberFormat="1" applyFont="1" applyFill="1" applyAlignment="1">
      <alignment horizontal="right" vertical="center"/>
    </xf>
    <xf numFmtId="194" fontId="1" fillId="0" borderId="0" xfId="0" applyNumberFormat="1" applyFont="1" applyFill="1" applyAlignment="1">
      <alignment vertical="center"/>
    </xf>
    <xf numFmtId="195" fontId="1" fillId="0" borderId="10" xfId="0" applyNumberFormat="1" applyFont="1" applyFill="1" applyBorder="1" applyAlignment="1">
      <alignment vertical="center"/>
    </xf>
    <xf numFmtId="0" fontId="6" fillId="8" borderId="0" xfId="0" applyFont="1" applyFill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89" fontId="1" fillId="0" borderId="3" xfId="0" applyNumberFormat="1" applyFont="1" applyFill="1" applyBorder="1" applyAlignment="1">
      <alignment vertical="center"/>
    </xf>
    <xf numFmtId="189" fontId="1" fillId="0" borderId="1" xfId="0" applyNumberFormat="1" applyFont="1" applyFill="1" applyBorder="1" applyAlignment="1">
      <alignment vertical="center"/>
    </xf>
    <xf numFmtId="189" fontId="1" fillId="8" borderId="9" xfId="0" applyNumberFormat="1" applyFont="1" applyFill="1" applyBorder="1" applyAlignment="1">
      <alignment horizontal="center" vertical="center"/>
    </xf>
    <xf numFmtId="38" fontId="5" fillId="0" borderId="0" xfId="0" quotePrefix="1" applyNumberFormat="1" applyFont="1" applyFill="1" applyAlignment="1">
      <alignment horizontal="left" vertical="center"/>
    </xf>
    <xf numFmtId="37" fontId="5" fillId="0" borderId="9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38" fontId="2" fillId="0" borderId="0" xfId="0" quotePrefix="1" applyNumberFormat="1" applyFont="1" applyFill="1" applyAlignment="1">
      <alignment horizontal="left" vertical="center"/>
    </xf>
    <xf numFmtId="0" fontId="1" fillId="8" borderId="9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left" vertical="center"/>
    </xf>
    <xf numFmtId="0" fontId="2" fillId="8" borderId="9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</cellXfs>
  <cellStyles count="1237">
    <cellStyle name="0,0_x000d__x000a_NA_x000d__x000a_" xfId="1"/>
    <cellStyle name="75" xfId="2"/>
    <cellStyle name="75 2" xfId="3"/>
    <cellStyle name="75 2 2" xfId="4"/>
    <cellStyle name="75 2 3" xfId="5"/>
    <cellStyle name="amount" xfId="6"/>
    <cellStyle name="Body" xfId="7"/>
    <cellStyle name="Calc Currency (0)" xfId="8"/>
    <cellStyle name="Comma" xfId="9" builtinId="3"/>
    <cellStyle name="Comma  - Style1" xfId="10"/>
    <cellStyle name="Comma  - Style2" xfId="11"/>
    <cellStyle name="Comma  - Style3" xfId="12"/>
    <cellStyle name="Comma  - Style4" xfId="13"/>
    <cellStyle name="Comma  - Style5" xfId="14"/>
    <cellStyle name="Comma  - Style6" xfId="15"/>
    <cellStyle name="Comma  - Style7" xfId="16"/>
    <cellStyle name="Comma  - Style8" xfId="17"/>
    <cellStyle name="Comma  - Style8 2" xfId="18"/>
    <cellStyle name="Comma (0.0)" xfId="19"/>
    <cellStyle name="Comma (0.0) 2" xfId="20"/>
    <cellStyle name="Comma (0.0) 3" xfId="21"/>
    <cellStyle name="Comma (0.00)" xfId="22"/>
    <cellStyle name="Comma (0.00) 2" xfId="23"/>
    <cellStyle name="Comma (0.00) 3" xfId="24"/>
    <cellStyle name="Comma (hidden)" xfId="25"/>
    <cellStyle name="Comma (index)" xfId="26"/>
    <cellStyle name="Comma (index) 2" xfId="27"/>
    <cellStyle name="Comma [0] 2" xfId="28"/>
    <cellStyle name="Comma [0] 3" xfId="29"/>
    <cellStyle name="Comma [0] 4" xfId="30"/>
    <cellStyle name="Comma [0] 5" xfId="31"/>
    <cellStyle name="Comma [0] 6" xfId="32"/>
    <cellStyle name="Comma [0] 7" xfId="33"/>
    <cellStyle name="Comma 10" xfId="34"/>
    <cellStyle name="Comma 10 2" xfId="35"/>
    <cellStyle name="Comma 10 2 2" xfId="36"/>
    <cellStyle name="Comma 10 2 3" xfId="37"/>
    <cellStyle name="Comma 10 3" xfId="38"/>
    <cellStyle name="Comma 10 3 2" xfId="39"/>
    <cellStyle name="Comma 10 3 3" xfId="40"/>
    <cellStyle name="Comma 10 4" xfId="41"/>
    <cellStyle name="Comma 10 5" xfId="42"/>
    <cellStyle name="Comma 10 6" xfId="43"/>
    <cellStyle name="Comma 10 7" xfId="44"/>
    <cellStyle name="Comma 100" xfId="45"/>
    <cellStyle name="Comma 101" xfId="46"/>
    <cellStyle name="Comma 102" xfId="47"/>
    <cellStyle name="Comma 103" xfId="48"/>
    <cellStyle name="Comma 104" xfId="49"/>
    <cellStyle name="Comma 105" xfId="50"/>
    <cellStyle name="Comma 106" xfId="51"/>
    <cellStyle name="Comma 107" xfId="52"/>
    <cellStyle name="Comma 108" xfId="53"/>
    <cellStyle name="Comma 109" xfId="54"/>
    <cellStyle name="Comma 11" xfId="55"/>
    <cellStyle name="Comma 11 2" xfId="56"/>
    <cellStyle name="Comma 11 2 2" xfId="57"/>
    <cellStyle name="Comma 11 2 3" xfId="58"/>
    <cellStyle name="Comma 11 2 4" xfId="59"/>
    <cellStyle name="Comma 11 3" xfId="60"/>
    <cellStyle name="Comma 11 3 2" xfId="61"/>
    <cellStyle name="Comma 11 3 3" xfId="62"/>
    <cellStyle name="Comma 11 4" xfId="63"/>
    <cellStyle name="Comma 11 5" xfId="64"/>
    <cellStyle name="Comma 11 6" xfId="65"/>
    <cellStyle name="Comma 110" xfId="66"/>
    <cellStyle name="Comma 111" xfId="67"/>
    <cellStyle name="Comma 112" xfId="68"/>
    <cellStyle name="Comma 113" xfId="69"/>
    <cellStyle name="Comma 114" xfId="70"/>
    <cellStyle name="Comma 115" xfId="71"/>
    <cellStyle name="Comma 116" xfId="72"/>
    <cellStyle name="Comma 117" xfId="73"/>
    <cellStyle name="Comma 118" xfId="74"/>
    <cellStyle name="Comma 119" xfId="75"/>
    <cellStyle name="Comma 12" xfId="76"/>
    <cellStyle name="Comma 12 2" xfId="77"/>
    <cellStyle name="Comma 12 2 2" xfId="78"/>
    <cellStyle name="Comma 12 3" xfId="79"/>
    <cellStyle name="Comma 12 3 2" xfId="80"/>
    <cellStyle name="Comma 12 3 3" xfId="81"/>
    <cellStyle name="Comma 12 4" xfId="82"/>
    <cellStyle name="Comma 12 4 2" xfId="83"/>
    <cellStyle name="Comma 12 4 3" xfId="84"/>
    <cellStyle name="Comma 12 5" xfId="85"/>
    <cellStyle name="Comma 120" xfId="86"/>
    <cellStyle name="Comma 121" xfId="87"/>
    <cellStyle name="Comma 122" xfId="88"/>
    <cellStyle name="Comma 123" xfId="89"/>
    <cellStyle name="Comma 124" xfId="90"/>
    <cellStyle name="Comma 125" xfId="91"/>
    <cellStyle name="Comma 126" xfId="92"/>
    <cellStyle name="Comma 127" xfId="93"/>
    <cellStyle name="Comma 13" xfId="94"/>
    <cellStyle name="Comma 13 2" xfId="95"/>
    <cellStyle name="Comma 13 3" xfId="96"/>
    <cellStyle name="Comma 13 3 2" xfId="97"/>
    <cellStyle name="Comma 13 3 3" xfId="98"/>
    <cellStyle name="Comma 13 4" xfId="99"/>
    <cellStyle name="Comma 13 5" xfId="100"/>
    <cellStyle name="Comma 13 6" xfId="101"/>
    <cellStyle name="Comma 13 7" xfId="102"/>
    <cellStyle name="Comma 14" xfId="103"/>
    <cellStyle name="Comma 14 2" xfId="104"/>
    <cellStyle name="Comma 14 2 2" xfId="105"/>
    <cellStyle name="Comma 14 3" xfId="106"/>
    <cellStyle name="Comma 14 4" xfId="107"/>
    <cellStyle name="Comma 14 5" xfId="108"/>
    <cellStyle name="Comma 14 6" xfId="109"/>
    <cellStyle name="Comma 15" xfId="110"/>
    <cellStyle name="Comma 15 2" xfId="111"/>
    <cellStyle name="Comma 15 3" xfId="112"/>
    <cellStyle name="Comma 15 4" xfId="113"/>
    <cellStyle name="Comma 16" xfId="114"/>
    <cellStyle name="Comma 16 2" xfId="115"/>
    <cellStyle name="Comma 16 3" xfId="116"/>
    <cellStyle name="Comma 16 3 2" xfId="117"/>
    <cellStyle name="Comma 16 4" xfId="118"/>
    <cellStyle name="Comma 16 5" xfId="119"/>
    <cellStyle name="Comma 16 5 2" xfId="120"/>
    <cellStyle name="Comma 16 6" xfId="121"/>
    <cellStyle name="Comma 16 6 2" xfId="122"/>
    <cellStyle name="Comma 16 7" xfId="123"/>
    <cellStyle name="Comma 16 8" xfId="124"/>
    <cellStyle name="Comma 17" xfId="125"/>
    <cellStyle name="Comma 17 2" xfId="126"/>
    <cellStyle name="Comma 17 3" xfId="127"/>
    <cellStyle name="Comma 17 4" xfId="128"/>
    <cellStyle name="Comma 17 5" xfId="129"/>
    <cellStyle name="Comma 18" xfId="130"/>
    <cellStyle name="Comma 18 2" xfId="131"/>
    <cellStyle name="Comma 18 3" xfId="132"/>
    <cellStyle name="Comma 18 3 2" xfId="133"/>
    <cellStyle name="Comma 18 4" xfId="134"/>
    <cellStyle name="Comma 18 5" xfId="135"/>
    <cellStyle name="Comma 18 5 2" xfId="136"/>
    <cellStyle name="Comma 18 6" xfId="137"/>
    <cellStyle name="Comma 18 7" xfId="138"/>
    <cellStyle name="Comma 18 8" xfId="139"/>
    <cellStyle name="Comma 18 9" xfId="140"/>
    <cellStyle name="Comma 19" xfId="141"/>
    <cellStyle name="Comma 19 2" xfId="142"/>
    <cellStyle name="Comma 19 2 2" xfId="143"/>
    <cellStyle name="Comma 19 3" xfId="144"/>
    <cellStyle name="Comma 19 4" xfId="145"/>
    <cellStyle name="Comma 19 4 2" xfId="146"/>
    <cellStyle name="Comma 19 5" xfId="147"/>
    <cellStyle name="Comma 19 6" xfId="148"/>
    <cellStyle name="Comma 19 7" xfId="149"/>
    <cellStyle name="Comma 2" xfId="150"/>
    <cellStyle name="Comma 2 10" xfId="151"/>
    <cellStyle name="Comma 2 10 2" xfId="152"/>
    <cellStyle name="Comma 2 10 3" xfId="153"/>
    <cellStyle name="Comma 2 10 4" xfId="154"/>
    <cellStyle name="Comma 2 11" xfId="155"/>
    <cellStyle name="Comma 2 11 2" xfId="156"/>
    <cellStyle name="Comma 2 11 3" xfId="157"/>
    <cellStyle name="Comma 2 12" xfId="158"/>
    <cellStyle name="Comma 2 12 2" xfId="159"/>
    <cellStyle name="Comma 2 12 3" xfId="160"/>
    <cellStyle name="Comma 2 13" xfId="161"/>
    <cellStyle name="Comma 2 13 2" xfId="162"/>
    <cellStyle name="Comma 2 13 3" xfId="163"/>
    <cellStyle name="Comma 2 14" xfId="164"/>
    <cellStyle name="Comma 2 14 2" xfId="165"/>
    <cellStyle name="Comma 2 14 2 2" xfId="166"/>
    <cellStyle name="Comma 2 14 3" xfId="167"/>
    <cellStyle name="Comma 2 14 4" xfId="168"/>
    <cellStyle name="Comma 2 15" xfId="169"/>
    <cellStyle name="Comma 2 15 2" xfId="170"/>
    <cellStyle name="Comma 2 15 3" xfId="171"/>
    <cellStyle name="Comma 2 15 4" xfId="172"/>
    <cellStyle name="Comma 2 16" xfId="173"/>
    <cellStyle name="Comma 2 16 2" xfId="174"/>
    <cellStyle name="Comma 2 16 3" xfId="175"/>
    <cellStyle name="Comma 2 16 3 2" xfId="176"/>
    <cellStyle name="Comma 2 17" xfId="177"/>
    <cellStyle name="Comma 2 18" xfId="178"/>
    <cellStyle name="Comma 2 19" xfId="179"/>
    <cellStyle name="Comma 2 2" xfId="180"/>
    <cellStyle name="Comma 2 2 10" xfId="181"/>
    <cellStyle name="Comma 2 2 11" xfId="182"/>
    <cellStyle name="Comma 2 2 12" xfId="183"/>
    <cellStyle name="Comma 2 2 13" xfId="184"/>
    <cellStyle name="Comma 2 2 14" xfId="185"/>
    <cellStyle name="Comma 2 2 15" xfId="186"/>
    <cellStyle name="Comma 2 2 16" xfId="187"/>
    <cellStyle name="Comma 2 2 17" xfId="188"/>
    <cellStyle name="Comma 2 2 18" xfId="189"/>
    <cellStyle name="Comma 2 2 19" xfId="190"/>
    <cellStyle name="Comma 2 2 2" xfId="191"/>
    <cellStyle name="Comma 2 2 2 2" xfId="192"/>
    <cellStyle name="Comma 2 2 2 3" xfId="193"/>
    <cellStyle name="Comma 2 2 2 4" xfId="194"/>
    <cellStyle name="Comma 2 2 2 5" xfId="195"/>
    <cellStyle name="Comma 2 2 20" xfId="196"/>
    <cellStyle name="Comma 2 2 21" xfId="197"/>
    <cellStyle name="Comma 2 2 22" xfId="198"/>
    <cellStyle name="Comma 2 2 3" xfId="199"/>
    <cellStyle name="Comma 2 2 3 2" xfId="200"/>
    <cellStyle name="Comma 2 2 3 3" xfId="201"/>
    <cellStyle name="Comma 2 2 4" xfId="202"/>
    <cellStyle name="Comma 2 2 4 2" xfId="203"/>
    <cellStyle name="Comma 2 2 4 3" xfId="204"/>
    <cellStyle name="Comma 2 2 5" xfId="205"/>
    <cellStyle name="Comma 2 2 6" xfId="206"/>
    <cellStyle name="Comma 2 2 7" xfId="207"/>
    <cellStyle name="Comma 2 2 8" xfId="208"/>
    <cellStyle name="Comma 2 2 9" xfId="209"/>
    <cellStyle name="Comma 2 20" xfId="210"/>
    <cellStyle name="Comma 2 21" xfId="211"/>
    <cellStyle name="Comma 2 22" xfId="212"/>
    <cellStyle name="Comma 2 23" xfId="213"/>
    <cellStyle name="Comma 2 24" xfId="214"/>
    <cellStyle name="Comma 2 25" xfId="215"/>
    <cellStyle name="Comma 2 26" xfId="216"/>
    <cellStyle name="Comma 2 27" xfId="217"/>
    <cellStyle name="Comma 2 3" xfId="218"/>
    <cellStyle name="Comma 2 3 2" xfId="219"/>
    <cellStyle name="Comma 2 3 3" xfId="220"/>
    <cellStyle name="Comma 2 3 4" xfId="221"/>
    <cellStyle name="Comma 2 3 5" xfId="222"/>
    <cellStyle name="Comma 2 3 6" xfId="223"/>
    <cellStyle name="Comma 2 4" xfId="224"/>
    <cellStyle name="Comma 2 4 2" xfId="225"/>
    <cellStyle name="Comma 2 4 3" xfId="226"/>
    <cellStyle name="Comma 2 5" xfId="227"/>
    <cellStyle name="Comma 2 5 2" xfId="228"/>
    <cellStyle name="Comma 2 5 3" xfId="229"/>
    <cellStyle name="Comma 2 6" xfId="230"/>
    <cellStyle name="Comma 2 6 2" xfId="231"/>
    <cellStyle name="Comma 2 6 3" xfId="232"/>
    <cellStyle name="Comma 2 7" xfId="233"/>
    <cellStyle name="Comma 2 7 2" xfId="234"/>
    <cellStyle name="Comma 2 7 3" xfId="235"/>
    <cellStyle name="Comma 2 8" xfId="236"/>
    <cellStyle name="Comma 2 8 2" xfId="237"/>
    <cellStyle name="Comma 2 8 3" xfId="238"/>
    <cellStyle name="Comma 2 9" xfId="239"/>
    <cellStyle name="Comma 2 9 2" xfId="240"/>
    <cellStyle name="Comma 2 9 3" xfId="241"/>
    <cellStyle name="Comma 20" xfId="242"/>
    <cellStyle name="Comma 20 2" xfId="243"/>
    <cellStyle name="Comma 20 2 2" xfId="244"/>
    <cellStyle name="Comma 20 3" xfId="245"/>
    <cellStyle name="Comma 20 4" xfId="246"/>
    <cellStyle name="Comma 20 4 2" xfId="247"/>
    <cellStyle name="Comma 20 5" xfId="248"/>
    <cellStyle name="Comma 20 6" xfId="249"/>
    <cellStyle name="Comma 20 7" xfId="250"/>
    <cellStyle name="Comma 21" xfId="251"/>
    <cellStyle name="Comma 21 2" xfId="252"/>
    <cellStyle name="Comma 21 2 2" xfId="253"/>
    <cellStyle name="Comma 21 3" xfId="254"/>
    <cellStyle name="Comma 21 4" xfId="255"/>
    <cellStyle name="Comma 21 4 2" xfId="256"/>
    <cellStyle name="Comma 21 5" xfId="257"/>
    <cellStyle name="Comma 21 6" xfId="258"/>
    <cellStyle name="Comma 22" xfId="259"/>
    <cellStyle name="Comma 22 2" xfId="260"/>
    <cellStyle name="Comma 22 2 2" xfId="261"/>
    <cellStyle name="Comma 22 3" xfId="262"/>
    <cellStyle name="Comma 22 4" xfId="263"/>
    <cellStyle name="Comma 22 4 2" xfId="264"/>
    <cellStyle name="Comma 22 5" xfId="265"/>
    <cellStyle name="Comma 22 6" xfId="266"/>
    <cellStyle name="Comma 23" xfId="267"/>
    <cellStyle name="Comma 23 2" xfId="268"/>
    <cellStyle name="Comma 23 2 2" xfId="269"/>
    <cellStyle name="Comma 23 3" xfId="270"/>
    <cellStyle name="Comma 23 4" xfId="271"/>
    <cellStyle name="Comma 23 4 2" xfId="272"/>
    <cellStyle name="Comma 23 5" xfId="273"/>
    <cellStyle name="Comma 24" xfId="274"/>
    <cellStyle name="Comma 24 2" xfId="275"/>
    <cellStyle name="Comma 24 3" xfId="276"/>
    <cellStyle name="Comma 25" xfId="277"/>
    <cellStyle name="Comma 25 2" xfId="278"/>
    <cellStyle name="Comma 25 3" xfId="279"/>
    <cellStyle name="Comma 26" xfId="280"/>
    <cellStyle name="Comma 26 2" xfId="281"/>
    <cellStyle name="Comma 27" xfId="282"/>
    <cellStyle name="Comma 27 2" xfId="283"/>
    <cellStyle name="Comma 27 3" xfId="284"/>
    <cellStyle name="Comma 28" xfId="285"/>
    <cellStyle name="Comma 28 2" xfId="286"/>
    <cellStyle name="Comma 29" xfId="287"/>
    <cellStyle name="Comma 29 2" xfId="288"/>
    <cellStyle name="Comma 29 3" xfId="289"/>
    <cellStyle name="Comma 3" xfId="290"/>
    <cellStyle name="Comma 3 2" xfId="291"/>
    <cellStyle name="Comma 3 2 2" xfId="292"/>
    <cellStyle name="Comma 3 2 2 2" xfId="293"/>
    <cellStyle name="Comma 3 2 2 3" xfId="294"/>
    <cellStyle name="Comma 3 2 3" xfId="295"/>
    <cellStyle name="Comma 3 2 3 2" xfId="296"/>
    <cellStyle name="Comma 3 2 3 3" xfId="297"/>
    <cellStyle name="Comma 3 2 4" xfId="298"/>
    <cellStyle name="Comma 3 2 5" xfId="299"/>
    <cellStyle name="Comma 3 2 6" xfId="300"/>
    <cellStyle name="Comma 3 3" xfId="301"/>
    <cellStyle name="Comma 3 3 2" xfId="302"/>
    <cellStyle name="Comma 3 3 3" xfId="303"/>
    <cellStyle name="Comma 3 3 4" xfId="304"/>
    <cellStyle name="Comma 3 3 5" xfId="305"/>
    <cellStyle name="Comma 3 4" xfId="306"/>
    <cellStyle name="Comma 3 4 2" xfId="307"/>
    <cellStyle name="Comma 3 4 3" xfId="308"/>
    <cellStyle name="Comma 3 5" xfId="309"/>
    <cellStyle name="Comma 3 5 2" xfId="310"/>
    <cellStyle name="Comma 3 5 3" xfId="311"/>
    <cellStyle name="Comma 3 5 4" xfId="312"/>
    <cellStyle name="Comma 3 5 5" xfId="313"/>
    <cellStyle name="Comma 3 6" xfId="314"/>
    <cellStyle name="Comma 3 6 2" xfId="315"/>
    <cellStyle name="Comma 3 6 3" xfId="316"/>
    <cellStyle name="Comma 3 7" xfId="317"/>
    <cellStyle name="Comma 3 8" xfId="318"/>
    <cellStyle name="Comma 30" xfId="319"/>
    <cellStyle name="Comma 30 2" xfId="320"/>
    <cellStyle name="Comma 30 3" xfId="321"/>
    <cellStyle name="Comma 31" xfId="322"/>
    <cellStyle name="Comma 31 2" xfId="323"/>
    <cellStyle name="Comma 31 3" xfId="324"/>
    <cellStyle name="Comma 31 4" xfId="325"/>
    <cellStyle name="Comma 32" xfId="326"/>
    <cellStyle name="Comma 32 2" xfId="327"/>
    <cellStyle name="Comma 32 2 2" xfId="328"/>
    <cellStyle name="Comma 32 3" xfId="329"/>
    <cellStyle name="Comma 32 4" xfId="330"/>
    <cellStyle name="Comma 33" xfId="331"/>
    <cellStyle name="Comma 33 2" xfId="332"/>
    <cellStyle name="Comma 33 3" xfId="333"/>
    <cellStyle name="Comma 34" xfId="334"/>
    <cellStyle name="Comma 34 2" xfId="335"/>
    <cellStyle name="Comma 34 3" xfId="336"/>
    <cellStyle name="Comma 35" xfId="337"/>
    <cellStyle name="Comma 35 2" xfId="338"/>
    <cellStyle name="Comma 35 3" xfId="339"/>
    <cellStyle name="Comma 36" xfId="340"/>
    <cellStyle name="Comma 36 2" xfId="341"/>
    <cellStyle name="Comma 36 3" xfId="342"/>
    <cellStyle name="Comma 37" xfId="343"/>
    <cellStyle name="Comma 37 2" xfId="344"/>
    <cellStyle name="Comma 37 3" xfId="345"/>
    <cellStyle name="Comma 37 4" xfId="346"/>
    <cellStyle name="Comma 37 5" xfId="347"/>
    <cellStyle name="Comma 37 6" xfId="348"/>
    <cellStyle name="Comma 37 7" xfId="349"/>
    <cellStyle name="Comma 38" xfId="350"/>
    <cellStyle name="Comma 38 2" xfId="351"/>
    <cellStyle name="Comma 38 3" xfId="352"/>
    <cellStyle name="Comma 39" xfId="353"/>
    <cellStyle name="Comma 39 2" xfId="354"/>
    <cellStyle name="Comma 39 3" xfId="355"/>
    <cellStyle name="Comma 4" xfId="356"/>
    <cellStyle name="Comma 4 2" xfId="357"/>
    <cellStyle name="Comma 4 2 2" xfId="358"/>
    <cellStyle name="Comma 4 2 2 2" xfId="359"/>
    <cellStyle name="Comma 4 2 2 3" xfId="360"/>
    <cellStyle name="Comma 4 2 3" xfId="361"/>
    <cellStyle name="Comma 4 2 3 2" xfId="362"/>
    <cellStyle name="Comma 4 2 3 3" xfId="363"/>
    <cellStyle name="Comma 4 2 4" xfId="364"/>
    <cellStyle name="Comma 4 2 5" xfId="365"/>
    <cellStyle name="Comma 4 2 6" xfId="366"/>
    <cellStyle name="Comma 4 2 7" xfId="367"/>
    <cellStyle name="Comma 4 2 8" xfId="368"/>
    <cellStyle name="Comma 4 3" xfId="369"/>
    <cellStyle name="Comma 4 3 2" xfId="370"/>
    <cellStyle name="Comma 4 4" xfId="371"/>
    <cellStyle name="Comma 4 4 2" xfId="372"/>
    <cellStyle name="Comma 4 5" xfId="373"/>
    <cellStyle name="Comma 4 6" xfId="374"/>
    <cellStyle name="Comma 4 7" xfId="375"/>
    <cellStyle name="Comma 40" xfId="376"/>
    <cellStyle name="Comma 41" xfId="377"/>
    <cellStyle name="Comma 42" xfId="378"/>
    <cellStyle name="Comma 43" xfId="379"/>
    <cellStyle name="Comma 44" xfId="380"/>
    <cellStyle name="Comma 45" xfId="381"/>
    <cellStyle name="Comma 46" xfId="382"/>
    <cellStyle name="Comma 47" xfId="383"/>
    <cellStyle name="Comma 48" xfId="384"/>
    <cellStyle name="Comma 49" xfId="385"/>
    <cellStyle name="Comma 49 2" xfId="386"/>
    <cellStyle name="Comma 49 3" xfId="387"/>
    <cellStyle name="Comma 5" xfId="388"/>
    <cellStyle name="Comma 5 2" xfId="389"/>
    <cellStyle name="Comma 5 2 2" xfId="390"/>
    <cellStyle name="Comma 5 2 3" xfId="391"/>
    <cellStyle name="Comma 5 3" xfId="392"/>
    <cellStyle name="Comma 5 4" xfId="393"/>
    <cellStyle name="Comma 5 5" xfId="394"/>
    <cellStyle name="Comma 5 5 2" xfId="395"/>
    <cellStyle name="Comma 5 5 2 2" xfId="396"/>
    <cellStyle name="Comma 5 5 3" xfId="397"/>
    <cellStyle name="Comma 5 5 3 2" xfId="398"/>
    <cellStyle name="Comma 5 5 4" xfId="399"/>
    <cellStyle name="Comma 5 6" xfId="400"/>
    <cellStyle name="Comma 5 6 2" xfId="401"/>
    <cellStyle name="Comma 5 6 2 2" xfId="402"/>
    <cellStyle name="Comma 5 6 3" xfId="403"/>
    <cellStyle name="Comma 5 6 3 2" xfId="404"/>
    <cellStyle name="Comma 5 6 4" xfId="405"/>
    <cellStyle name="Comma 5 7" xfId="406"/>
    <cellStyle name="Comma 5 8" xfId="407"/>
    <cellStyle name="Comma 50" xfId="408"/>
    <cellStyle name="Comma 51" xfId="409"/>
    <cellStyle name="Comma 52" xfId="410"/>
    <cellStyle name="Comma 52 2" xfId="411"/>
    <cellStyle name="Comma 53" xfId="412"/>
    <cellStyle name="Comma 53 2" xfId="413"/>
    <cellStyle name="Comma 54" xfId="414"/>
    <cellStyle name="Comma 55" xfId="415"/>
    <cellStyle name="Comma 55 2" xfId="416"/>
    <cellStyle name="Comma 56" xfId="417"/>
    <cellStyle name="Comma 56 2" xfId="418"/>
    <cellStyle name="Comma 57" xfId="419"/>
    <cellStyle name="Comma 58" xfId="420"/>
    <cellStyle name="Comma 58 2" xfId="421"/>
    <cellStyle name="Comma 59" xfId="422"/>
    <cellStyle name="Comma 6" xfId="423"/>
    <cellStyle name="Comma 6 2" xfId="424"/>
    <cellStyle name="Comma 6 2 2" xfId="425"/>
    <cellStyle name="Comma 6 2 3" xfId="426"/>
    <cellStyle name="Comma 6 3" xfId="427"/>
    <cellStyle name="Comma 6 3 2" xfId="428"/>
    <cellStyle name="Comma 6 3 2 2" xfId="429"/>
    <cellStyle name="Comma 6 3 3" xfId="430"/>
    <cellStyle name="Comma 6 3 3 2" xfId="431"/>
    <cellStyle name="Comma 6 3 4" xfId="432"/>
    <cellStyle name="Comma 6 3 5" xfId="433"/>
    <cellStyle name="Comma 6 4" xfId="434"/>
    <cellStyle name="Comma 6 4 2" xfId="435"/>
    <cellStyle name="Comma 6 4 2 2" xfId="436"/>
    <cellStyle name="Comma 6 4 3" xfId="437"/>
    <cellStyle name="Comma 6 4 3 2" xfId="438"/>
    <cellStyle name="Comma 6 4 4" xfId="439"/>
    <cellStyle name="Comma 6 5" xfId="440"/>
    <cellStyle name="Comma 6 6" xfId="441"/>
    <cellStyle name="Comma 60" xfId="442"/>
    <cellStyle name="Comma 60 2" xfId="443"/>
    <cellStyle name="Comma 60 3" xfId="444"/>
    <cellStyle name="Comma 60 4" xfId="445"/>
    <cellStyle name="Comma 60 5" xfId="446"/>
    <cellStyle name="Comma 61" xfId="447"/>
    <cellStyle name="Comma 61 2" xfId="448"/>
    <cellStyle name="Comma 61 3" xfId="449"/>
    <cellStyle name="Comma 61 4" xfId="450"/>
    <cellStyle name="Comma 61 5" xfId="451"/>
    <cellStyle name="Comma 62" xfId="452"/>
    <cellStyle name="Comma 63" xfId="453"/>
    <cellStyle name="Comma 64" xfId="454"/>
    <cellStyle name="Comma 65" xfId="455"/>
    <cellStyle name="Comma 66" xfId="456"/>
    <cellStyle name="Comma 67" xfId="457"/>
    <cellStyle name="Comma 68" xfId="458"/>
    <cellStyle name="Comma 69" xfId="459"/>
    <cellStyle name="Comma 7" xfId="460"/>
    <cellStyle name="Comma 7 2" xfId="461"/>
    <cellStyle name="Comma 7 3" xfId="462"/>
    <cellStyle name="Comma 7 3 2" xfId="463"/>
    <cellStyle name="Comma 7 3 3" xfId="464"/>
    <cellStyle name="Comma 7 4" xfId="465"/>
    <cellStyle name="Comma 70" xfId="466"/>
    <cellStyle name="Comma 70 2" xfId="467"/>
    <cellStyle name="Comma 71" xfId="468"/>
    <cellStyle name="Comma 72" xfId="469"/>
    <cellStyle name="Comma 72 2" xfId="470"/>
    <cellStyle name="Comma 73" xfId="471"/>
    <cellStyle name="Comma 74" xfId="472"/>
    <cellStyle name="Comma 74 2" xfId="473"/>
    <cellStyle name="Comma 74 3" xfId="474"/>
    <cellStyle name="Comma 75" xfId="475"/>
    <cellStyle name="Comma 75 2" xfId="476"/>
    <cellStyle name="Comma 75 2 2" xfId="477"/>
    <cellStyle name="Comma 75 3" xfId="478"/>
    <cellStyle name="Comma 75 3 2" xfId="479"/>
    <cellStyle name="Comma 75 4" xfId="480"/>
    <cellStyle name="Comma 76" xfId="481"/>
    <cellStyle name="Comma 76 2" xfId="482"/>
    <cellStyle name="Comma 77" xfId="483"/>
    <cellStyle name="Comma 78" xfId="484"/>
    <cellStyle name="Comma 79" xfId="485"/>
    <cellStyle name="Comma 79 2" xfId="486"/>
    <cellStyle name="Comma 8" xfId="487"/>
    <cellStyle name="Comma 8 2" xfId="488"/>
    <cellStyle name="Comma 8 2 2" xfId="489"/>
    <cellStyle name="Comma 8 2 3" xfId="490"/>
    <cellStyle name="Comma 8 3" xfId="491"/>
    <cellStyle name="Comma 8 3 2" xfId="492"/>
    <cellStyle name="Comma 8 3 3" xfId="493"/>
    <cellStyle name="Comma 8 4" xfId="494"/>
    <cellStyle name="Comma 8 5" xfId="495"/>
    <cellStyle name="Comma 8 6" xfId="496"/>
    <cellStyle name="Comma 80" xfId="497"/>
    <cellStyle name="Comma 80 2" xfId="498"/>
    <cellStyle name="Comma 81" xfId="499"/>
    <cellStyle name="Comma 81 2" xfId="500"/>
    <cellStyle name="Comma 82" xfId="501"/>
    <cellStyle name="Comma 82 2" xfId="502"/>
    <cellStyle name="Comma 83" xfId="503"/>
    <cellStyle name="Comma 83 2" xfId="504"/>
    <cellStyle name="Comma 84" xfId="505"/>
    <cellStyle name="Comma 84 2" xfId="506"/>
    <cellStyle name="Comma 85" xfId="507"/>
    <cellStyle name="Comma 85 2" xfId="508"/>
    <cellStyle name="Comma 86" xfId="509"/>
    <cellStyle name="Comma 86 2" xfId="510"/>
    <cellStyle name="Comma 87" xfId="511"/>
    <cellStyle name="Comma 88" xfId="512"/>
    <cellStyle name="Comma 88 2" xfId="513"/>
    <cellStyle name="Comma 89" xfId="514"/>
    <cellStyle name="Comma 9" xfId="515"/>
    <cellStyle name="Comma 9 2" xfId="516"/>
    <cellStyle name="Comma 9 2 2" xfId="517"/>
    <cellStyle name="Comma 9 2 3" xfId="518"/>
    <cellStyle name="Comma 9 2 4" xfId="519"/>
    <cellStyle name="Comma 9 3" xfId="520"/>
    <cellStyle name="Comma 9 3 2" xfId="521"/>
    <cellStyle name="Comma 9 3 3" xfId="522"/>
    <cellStyle name="Comma 9 3 4" xfId="523"/>
    <cellStyle name="Comma 9 4" xfId="524"/>
    <cellStyle name="Comma 9 5" xfId="525"/>
    <cellStyle name="Comma 9 5 2" xfId="526"/>
    <cellStyle name="Comma 9 6" xfId="527"/>
    <cellStyle name="Comma 9 6 2" xfId="528"/>
    <cellStyle name="Comma 9 7" xfId="529"/>
    <cellStyle name="Comma 9 8" xfId="530"/>
    <cellStyle name="Comma 90" xfId="531"/>
    <cellStyle name="Comma 91" xfId="532"/>
    <cellStyle name="Comma 92" xfId="533"/>
    <cellStyle name="Comma 93" xfId="534"/>
    <cellStyle name="Comma 94" xfId="535"/>
    <cellStyle name="Comma 95" xfId="536"/>
    <cellStyle name="Comma 96" xfId="537"/>
    <cellStyle name="Comma 97" xfId="538"/>
    <cellStyle name="Comma 98" xfId="539"/>
    <cellStyle name="Comma 99" xfId="540"/>
    <cellStyle name="comma zerodec" xfId="541"/>
    <cellStyle name="comma zerodec 2" xfId="542"/>
    <cellStyle name="comma zerodec 2 2" xfId="543"/>
    <cellStyle name="comma zerodec 2 3" xfId="544"/>
    <cellStyle name="comma zerodec 2 4" xfId="545"/>
    <cellStyle name="comma zerodec 3" xfId="546"/>
    <cellStyle name="comma zerodec 4" xfId="547"/>
    <cellStyle name="comma zerodec 5" xfId="548"/>
    <cellStyle name="comma zerodec 6" xfId="549"/>
    <cellStyle name="Comma0" xfId="550"/>
    <cellStyle name="Comma0 2" xfId="551"/>
    <cellStyle name="Comma0 3" xfId="552"/>
    <cellStyle name="Copied" xfId="553"/>
    <cellStyle name="Cover Date" xfId="554"/>
    <cellStyle name="Cover Subtitle" xfId="555"/>
    <cellStyle name="Cover Title" xfId="556"/>
    <cellStyle name="Currency (hidden)" xfId="557"/>
    <cellStyle name="Currency (hidden) 2" xfId="558"/>
    <cellStyle name="Currency 2" xfId="559"/>
    <cellStyle name="Currency0" xfId="560"/>
    <cellStyle name="Currency0 2" xfId="561"/>
    <cellStyle name="Currency0 3" xfId="562"/>
    <cellStyle name="Currency1" xfId="563"/>
    <cellStyle name="Currency1 2" xfId="564"/>
    <cellStyle name="Currency1 2 2" xfId="565"/>
    <cellStyle name="Currency1 2 3" xfId="566"/>
    <cellStyle name="Currency1 2 4" xfId="567"/>
    <cellStyle name="Currency1 3" xfId="568"/>
    <cellStyle name="Currency1 4" xfId="569"/>
    <cellStyle name="Currency1 5" xfId="570"/>
    <cellStyle name="Currency1 6" xfId="571"/>
    <cellStyle name="Custom" xfId="572"/>
    <cellStyle name="Date" xfId="573"/>
    <cellStyle name="Dezimal [0]_OPTIMIR1 (deutsch)" xfId="574"/>
    <cellStyle name="Dezimal_OPTIMIR1 (deutsch)" xfId="575"/>
    <cellStyle name="Dollar (zero dec)" xfId="576"/>
    <cellStyle name="Dollar (zero dec) 2" xfId="577"/>
    <cellStyle name="Dollar (zero dec) 2 2" xfId="578"/>
    <cellStyle name="Dollar (zero dec) 2 3" xfId="579"/>
    <cellStyle name="Dollar (zero dec) 2 4" xfId="580"/>
    <cellStyle name="Dollar (zero dec) 3" xfId="581"/>
    <cellStyle name="Dollar (zero dec) 4" xfId="582"/>
    <cellStyle name="Dollar (zero dec) 5" xfId="583"/>
    <cellStyle name="Dollar (zero dec) 6" xfId="584"/>
    <cellStyle name="Dollar (zero dec) 7" xfId="585"/>
    <cellStyle name="E&amp;Y House" xfId="586"/>
    <cellStyle name="E&amp;Y House 2" xfId="587"/>
    <cellStyle name="E&amp;Y House 2 2" xfId="588"/>
    <cellStyle name="E&amp;Y House 2 3" xfId="589"/>
    <cellStyle name="E&amp;Y House 3" xfId="590"/>
    <cellStyle name="E&amp;Y House_N-3 advance premium income and prepaid com" xfId="591"/>
    <cellStyle name="Entered" xfId="592"/>
    <cellStyle name="Euro" xfId="593"/>
    <cellStyle name="Fixed" xfId="594"/>
    <cellStyle name="Footer SBILogo1" xfId="595"/>
    <cellStyle name="Footer SBILogo2" xfId="596"/>
    <cellStyle name="Footnote" xfId="597"/>
    <cellStyle name="Footnote Reference" xfId="598"/>
    <cellStyle name="Footnote_2004 - K-1 - Lead Baht (Review)" xfId="599"/>
    <cellStyle name="Grey" xfId="600"/>
    <cellStyle name="Grey 2" xfId="601"/>
    <cellStyle name="Grey 2 2" xfId="602"/>
    <cellStyle name="Grey 2 3" xfId="603"/>
    <cellStyle name="Grey 2 4" xfId="604"/>
    <cellStyle name="Grey 2 5" xfId="605"/>
    <cellStyle name="Grey 3" xfId="606"/>
    <cellStyle name="Grey 4" xfId="607"/>
    <cellStyle name="Grey 5" xfId="608"/>
    <cellStyle name="Header" xfId="609"/>
    <cellStyle name="Header Draft Stamp" xfId="610"/>
    <cellStyle name="Header_2004 - K-1 - Lead Baht (Review)" xfId="611"/>
    <cellStyle name="Header1" xfId="612"/>
    <cellStyle name="Header2" xfId="613"/>
    <cellStyle name="Heading 1 2" xfId="614"/>
    <cellStyle name="Heading 1 3" xfId="615"/>
    <cellStyle name="Heading 1 3 2" xfId="616"/>
    <cellStyle name="Heading 1 4" xfId="617"/>
    <cellStyle name="Heading 1 4 2" xfId="618"/>
    <cellStyle name="Heading 1 5" xfId="619"/>
    <cellStyle name="Heading 1 5 2" xfId="620"/>
    <cellStyle name="Heading 1 Above" xfId="621"/>
    <cellStyle name="Heading 1+" xfId="622"/>
    <cellStyle name="Heading 2 2" xfId="623"/>
    <cellStyle name="Heading 2 3" xfId="624"/>
    <cellStyle name="Heading 2 3 2" xfId="625"/>
    <cellStyle name="Heading 2 4" xfId="626"/>
    <cellStyle name="Heading 2 4 2" xfId="627"/>
    <cellStyle name="Heading 2 5" xfId="628"/>
    <cellStyle name="Heading 2 5 2" xfId="629"/>
    <cellStyle name="Heading 2 Below" xfId="630"/>
    <cellStyle name="Heading 2+" xfId="631"/>
    <cellStyle name="Heading 3 2" xfId="632"/>
    <cellStyle name="Heading 3 3" xfId="633"/>
    <cellStyle name="Heading 3 3 2" xfId="634"/>
    <cellStyle name="Heading 3 4" xfId="635"/>
    <cellStyle name="Heading 3 4 2" xfId="636"/>
    <cellStyle name="Heading 3 5" xfId="637"/>
    <cellStyle name="Heading 3 5 2" xfId="638"/>
    <cellStyle name="Heading 3+" xfId="639"/>
    <cellStyle name="Hidden" xfId="640"/>
    <cellStyle name="Hidden 2" xfId="641"/>
    <cellStyle name="Hidden 3" xfId="642"/>
    <cellStyle name="Hyperlink 2" xfId="643"/>
    <cellStyle name="Hyperlink 2 2" xfId="644"/>
    <cellStyle name="Hyperlink 2 3" xfId="645"/>
    <cellStyle name="Hyperlink 2 4" xfId="646"/>
    <cellStyle name="Input [yellow]" xfId="647"/>
    <cellStyle name="Input [yellow] 2" xfId="648"/>
    <cellStyle name="Input [yellow] 3" xfId="649"/>
    <cellStyle name="Input [yellow] 3 2" xfId="650"/>
    <cellStyle name="Input [yellow] 3 3" xfId="651"/>
    <cellStyle name="Input [yellow] 3 4" xfId="652"/>
    <cellStyle name="Input [yellow] 4" xfId="653"/>
    <cellStyle name="Input [yellow] 5" xfId="654"/>
    <cellStyle name="no dec" xfId="655"/>
    <cellStyle name="Normal" xfId="0" builtinId="0"/>
    <cellStyle name="Normal - Style1" xfId="656"/>
    <cellStyle name="Normal - Style1 2" xfId="657"/>
    <cellStyle name="Normal - Style1 2 2" xfId="658"/>
    <cellStyle name="Normal - Style1 2 3" xfId="659"/>
    <cellStyle name="Normal - Style1 2 4" xfId="660"/>
    <cellStyle name="Normal - Style1 2 5" xfId="661"/>
    <cellStyle name="Normal - Style1 2 6" xfId="662"/>
    <cellStyle name="Normal - Style1 3" xfId="663"/>
    <cellStyle name="Normal - Style1 4" xfId="664"/>
    <cellStyle name="Normal - Style1 5" xfId="665"/>
    <cellStyle name="Normal - Style1 6" xfId="666"/>
    <cellStyle name="Normal 10" xfId="667"/>
    <cellStyle name="Normal 10 2" xfId="668"/>
    <cellStyle name="Normal 10 3" xfId="669"/>
    <cellStyle name="Normal 10 3 2" xfId="670"/>
    <cellStyle name="Normal 10 3 3" xfId="671"/>
    <cellStyle name="Normal 10 4" xfId="672"/>
    <cellStyle name="Normal 10 5" xfId="673"/>
    <cellStyle name="Normal 10 6" xfId="674"/>
    <cellStyle name="Normal 10 7" xfId="675"/>
    <cellStyle name="Normal 11" xfId="676"/>
    <cellStyle name="Normal 11 2" xfId="677"/>
    <cellStyle name="Normal 11 2 2" xfId="678"/>
    <cellStyle name="Normal 11 2 3" xfId="679"/>
    <cellStyle name="Normal 11 3" xfId="680"/>
    <cellStyle name="Normal 11 3 2" xfId="681"/>
    <cellStyle name="Normal 11 3 3" xfId="682"/>
    <cellStyle name="Normal 11 4" xfId="683"/>
    <cellStyle name="Normal 12" xfId="684"/>
    <cellStyle name="Normal 12 2" xfId="685"/>
    <cellStyle name="Normal 12 2 2" xfId="686"/>
    <cellStyle name="Normal 12 2 3" xfId="687"/>
    <cellStyle name="Normal 12 3" xfId="688"/>
    <cellStyle name="Normal 12 3 2" xfId="689"/>
    <cellStyle name="Normal 12 3 3" xfId="690"/>
    <cellStyle name="Normal 12 4" xfId="691"/>
    <cellStyle name="Normal 12 5" xfId="692"/>
    <cellStyle name="Normal 13" xfId="693"/>
    <cellStyle name="Normal 13 2" xfId="694"/>
    <cellStyle name="Normal 13 2 2" xfId="695"/>
    <cellStyle name="Normal 13 2 3" xfId="696"/>
    <cellStyle name="Normal 13 3" xfId="697"/>
    <cellStyle name="Normal 13 3 2" xfId="698"/>
    <cellStyle name="Normal 13 3 3" xfId="699"/>
    <cellStyle name="Normal 13 4" xfId="700"/>
    <cellStyle name="Normal 13 5" xfId="701"/>
    <cellStyle name="Normal 13 6" xfId="702"/>
    <cellStyle name="Normal 14" xfId="703"/>
    <cellStyle name="Normal 14 2" xfId="704"/>
    <cellStyle name="Normal 14 2 2" xfId="705"/>
    <cellStyle name="Normal 14 2 3" xfId="706"/>
    <cellStyle name="Normal 14 3" xfId="707"/>
    <cellStyle name="Normal 14 4" xfId="708"/>
    <cellStyle name="Normal 14 5" xfId="709"/>
    <cellStyle name="Normal 14 6" xfId="710"/>
    <cellStyle name="Normal 14 7" xfId="711"/>
    <cellStyle name="Normal 15" xfId="712"/>
    <cellStyle name="Normal 15 2" xfId="713"/>
    <cellStyle name="Normal 15 3" xfId="714"/>
    <cellStyle name="Normal 15 4" xfId="715"/>
    <cellStyle name="Normal 15 5" xfId="716"/>
    <cellStyle name="Normal 15 6" xfId="717"/>
    <cellStyle name="Normal 15 7" xfId="718"/>
    <cellStyle name="Normal 16" xfId="719"/>
    <cellStyle name="Normal 16 2" xfId="720"/>
    <cellStyle name="Normal 16 3" xfId="721"/>
    <cellStyle name="Normal 16 4" xfId="722"/>
    <cellStyle name="Normal 17" xfId="723"/>
    <cellStyle name="Normal 17 2" xfId="724"/>
    <cellStyle name="Normal 17 3" xfId="725"/>
    <cellStyle name="Normal 17 4" xfId="726"/>
    <cellStyle name="Normal 17 5" xfId="727"/>
    <cellStyle name="Normal 17 6" xfId="728"/>
    <cellStyle name="Normal 18" xfId="729"/>
    <cellStyle name="Normal 18 2" xfId="730"/>
    <cellStyle name="Normal 18 2 2" xfId="731"/>
    <cellStyle name="Normal 18 2 3" xfId="732"/>
    <cellStyle name="Normal 18 3" xfId="733"/>
    <cellStyle name="Normal 18 3 2" xfId="734"/>
    <cellStyle name="Normal 18 3 3" xfId="735"/>
    <cellStyle name="Normal 18 4" xfId="736"/>
    <cellStyle name="Normal 18 4 2" xfId="737"/>
    <cellStyle name="Normal 18 4 3" xfId="738"/>
    <cellStyle name="Normal 18 5" xfId="739"/>
    <cellStyle name="Normal 18 6" xfId="740"/>
    <cellStyle name="Normal 18 7" xfId="741"/>
    <cellStyle name="Normal 19" xfId="742"/>
    <cellStyle name="Normal 19 2" xfId="743"/>
    <cellStyle name="Normal 19 3" xfId="744"/>
    <cellStyle name="Normal 2" xfId="745"/>
    <cellStyle name="Normal 2 10" xfId="746"/>
    <cellStyle name="Normal 2 10 2" xfId="747"/>
    <cellStyle name="Normal 2 11" xfId="748"/>
    <cellStyle name="Normal 2 11 2" xfId="749"/>
    <cellStyle name="Normal 2 11 3" xfId="750"/>
    <cellStyle name="Normal 2 12" xfId="751"/>
    <cellStyle name="Normal 2 13" xfId="752"/>
    <cellStyle name="Normal 2 14" xfId="753"/>
    <cellStyle name="Normal 2 15" xfId="754"/>
    <cellStyle name="Normal 2 16" xfId="755"/>
    <cellStyle name="Normal 2 17" xfId="756"/>
    <cellStyle name="Normal 2 18" xfId="757"/>
    <cellStyle name="Normal 2 19" xfId="758"/>
    <cellStyle name="Normal 2 2" xfId="759"/>
    <cellStyle name="Normal 2 2 2" xfId="760"/>
    <cellStyle name="Normal 2 2 3" xfId="761"/>
    <cellStyle name="Normal 2 2 4" xfId="762"/>
    <cellStyle name="Normal 2 2 5" xfId="763"/>
    <cellStyle name="Normal 2 20" xfId="764"/>
    <cellStyle name="Normal 2 21" xfId="765"/>
    <cellStyle name="Normal 2 22" xfId="766"/>
    <cellStyle name="Normal 2 23" xfId="767"/>
    <cellStyle name="Normal 2 24" xfId="768"/>
    <cellStyle name="Normal 2 25" xfId="769"/>
    <cellStyle name="Normal 2 3" xfId="770"/>
    <cellStyle name="Normal 2 3 2" xfId="771"/>
    <cellStyle name="Normal 2 3 2 2" xfId="772"/>
    <cellStyle name="Normal 2 3 2 3" xfId="773"/>
    <cellStyle name="Normal 2 3 3" xfId="774"/>
    <cellStyle name="Normal 2 3 3 2" xfId="775"/>
    <cellStyle name="Normal 2 3 3 3" xfId="776"/>
    <cellStyle name="Normal 2 3 3 3 2" xfId="777"/>
    <cellStyle name="Normal 2 3 4" xfId="778"/>
    <cellStyle name="Normal 2 3 4 2" xfId="779"/>
    <cellStyle name="Normal 2 3 5" xfId="780"/>
    <cellStyle name="Normal 2 3 6" xfId="781"/>
    <cellStyle name="Normal 2 4" xfId="782"/>
    <cellStyle name="Normal 2 4 2" xfId="783"/>
    <cellStyle name="Normal 2 4 3" xfId="784"/>
    <cellStyle name="Normal 2 5" xfId="785"/>
    <cellStyle name="Normal 2 5 2" xfId="786"/>
    <cellStyle name="Normal 2 5 3" xfId="787"/>
    <cellStyle name="Normal 2 5 4" xfId="788"/>
    <cellStyle name="Normal 2 5 5" xfId="789"/>
    <cellStyle name="Normal 2 6" xfId="790"/>
    <cellStyle name="Normal 2 6 2" xfId="791"/>
    <cellStyle name="Normal 2 6 3" xfId="792"/>
    <cellStyle name="Normal 2 7" xfId="793"/>
    <cellStyle name="Normal 2 8" xfId="794"/>
    <cellStyle name="Normal 2 9" xfId="795"/>
    <cellStyle name="Normal 2_TREL fixed assets Q3-2009" xfId="796"/>
    <cellStyle name="Normal 20" xfId="797"/>
    <cellStyle name="Normal 20 2" xfId="798"/>
    <cellStyle name="Normal 20 3" xfId="799"/>
    <cellStyle name="Normal 21" xfId="800"/>
    <cellStyle name="Normal 21 2" xfId="801"/>
    <cellStyle name="Normal 21 2 2" xfId="802"/>
    <cellStyle name="Normal 22" xfId="803"/>
    <cellStyle name="Normal 22 2" xfId="804"/>
    <cellStyle name="Normal 22 3" xfId="805"/>
    <cellStyle name="Normal 23" xfId="806"/>
    <cellStyle name="Normal 23 2" xfId="807"/>
    <cellStyle name="Normal 23 3" xfId="808"/>
    <cellStyle name="Normal 24" xfId="809"/>
    <cellStyle name="Normal 24 2" xfId="810"/>
    <cellStyle name="Normal 24 3" xfId="811"/>
    <cellStyle name="Normal 24 4" xfId="812"/>
    <cellStyle name="Normal 25" xfId="813"/>
    <cellStyle name="Normal 25 2" xfId="814"/>
    <cellStyle name="Normal 25 3" xfId="815"/>
    <cellStyle name="Normal 26" xfId="816"/>
    <cellStyle name="Normal 26 2" xfId="817"/>
    <cellStyle name="Normal 26 2 2" xfId="818"/>
    <cellStyle name="Normal 26 3" xfId="819"/>
    <cellStyle name="Normal 26 4" xfId="820"/>
    <cellStyle name="Normal 26 5" xfId="821"/>
    <cellStyle name="Normal 27" xfId="822"/>
    <cellStyle name="Normal 27 2" xfId="823"/>
    <cellStyle name="Normal 27 3" xfId="824"/>
    <cellStyle name="Normal 28" xfId="825"/>
    <cellStyle name="Normal 28 2" xfId="826"/>
    <cellStyle name="Normal 28 3" xfId="827"/>
    <cellStyle name="Normal 28 4" xfId="828"/>
    <cellStyle name="Normal 28 5" xfId="829"/>
    <cellStyle name="Normal 28 6" xfId="830"/>
    <cellStyle name="Normal 29" xfId="831"/>
    <cellStyle name="Normal 29 2" xfId="832"/>
    <cellStyle name="Normal 29 3" xfId="833"/>
    <cellStyle name="Normal 3" xfId="834"/>
    <cellStyle name="Normal 3 2" xfId="835"/>
    <cellStyle name="Normal 3 2 2" xfId="836"/>
    <cellStyle name="Normal 3 2 3" xfId="837"/>
    <cellStyle name="Normal 3 2 3 2" xfId="838"/>
    <cellStyle name="Normal 3 2 3 3" xfId="839"/>
    <cellStyle name="Normal 3 2 4" xfId="840"/>
    <cellStyle name="Normal 3 2 5" xfId="841"/>
    <cellStyle name="Normal 3 2 6" xfId="842"/>
    <cellStyle name="Normal 3 2 7" xfId="843"/>
    <cellStyle name="Normal 3 2 8" xfId="844"/>
    <cellStyle name="Normal 3 3" xfId="845"/>
    <cellStyle name="Normal 3 3 2" xfId="846"/>
    <cellStyle name="Normal 3 3 3" xfId="847"/>
    <cellStyle name="Normal 3 4" xfId="848"/>
    <cellStyle name="Normal 3 4 2" xfId="849"/>
    <cellStyle name="Normal 3 4 3" xfId="850"/>
    <cellStyle name="Normal 3 5" xfId="851"/>
    <cellStyle name="Normal 3 5 2" xfId="852"/>
    <cellStyle name="Normal 3 5 3" xfId="853"/>
    <cellStyle name="Normal 3 6" xfId="854"/>
    <cellStyle name="Normal 3 7" xfId="855"/>
    <cellStyle name="Normal 30" xfId="856"/>
    <cellStyle name="Normal 30 2" xfId="857"/>
    <cellStyle name="Normal 30 2 2" xfId="858"/>
    <cellStyle name="Normal 30 3" xfId="859"/>
    <cellStyle name="Normal 30 4" xfId="860"/>
    <cellStyle name="Normal 30 5" xfId="861"/>
    <cellStyle name="Normal 31" xfId="862"/>
    <cellStyle name="Normal 31 2" xfId="863"/>
    <cellStyle name="Normal 31 3" xfId="864"/>
    <cellStyle name="Normal 31 4" xfId="865"/>
    <cellStyle name="Normal 31 5" xfId="866"/>
    <cellStyle name="Normal 32" xfId="867"/>
    <cellStyle name="Normal 32 2" xfId="868"/>
    <cellStyle name="Normal 32 3" xfId="869"/>
    <cellStyle name="Normal 33" xfId="870"/>
    <cellStyle name="Normal 33 2" xfId="871"/>
    <cellStyle name="Normal 33 3" xfId="872"/>
    <cellStyle name="Normal 34" xfId="873"/>
    <cellStyle name="Normal 34 2" xfId="874"/>
    <cellStyle name="Normal 34 3" xfId="875"/>
    <cellStyle name="Normal 35" xfId="876"/>
    <cellStyle name="Normal 35 2" xfId="877"/>
    <cellStyle name="Normal 35 3" xfId="878"/>
    <cellStyle name="Normal 36" xfId="879"/>
    <cellStyle name="Normal 36 2" xfId="880"/>
    <cellStyle name="Normal 36 3" xfId="881"/>
    <cellStyle name="Normal 37" xfId="882"/>
    <cellStyle name="Normal 37 2" xfId="883"/>
    <cellStyle name="Normal 38" xfId="884"/>
    <cellStyle name="Normal 39" xfId="885"/>
    <cellStyle name="Normal 4" xfId="886"/>
    <cellStyle name="Normal 4 2" xfId="887"/>
    <cellStyle name="Normal 4 2 2" xfId="888"/>
    <cellStyle name="Normal 4 2 2 2" xfId="889"/>
    <cellStyle name="Normal 4 2 3" xfId="890"/>
    <cellStyle name="Normal 4 2 3 2" xfId="891"/>
    <cellStyle name="Normal 4 2 4" xfId="892"/>
    <cellStyle name="Normal 4 2 5" xfId="893"/>
    <cellStyle name="Normal 4 2 6" xfId="894"/>
    <cellStyle name="Normal 4 3" xfId="895"/>
    <cellStyle name="Normal 4 4" xfId="896"/>
    <cellStyle name="Normal 4 5" xfId="897"/>
    <cellStyle name="Normal 40" xfId="898"/>
    <cellStyle name="Normal 40 2" xfId="899"/>
    <cellStyle name="Normal 40 3" xfId="900"/>
    <cellStyle name="Normal 41" xfId="901"/>
    <cellStyle name="Normal 41 2" xfId="902"/>
    <cellStyle name="Normal 42" xfId="903"/>
    <cellStyle name="Normal 42 2" xfId="904"/>
    <cellStyle name="Normal 42 3" xfId="905"/>
    <cellStyle name="Normal 43" xfId="906"/>
    <cellStyle name="Normal 44" xfId="907"/>
    <cellStyle name="Normal 45" xfId="908"/>
    <cellStyle name="Normal 46" xfId="909"/>
    <cellStyle name="Normal 47" xfId="910"/>
    <cellStyle name="Normal 48" xfId="911"/>
    <cellStyle name="Normal 49" xfId="912"/>
    <cellStyle name="Normal 5" xfId="913"/>
    <cellStyle name="Normal 5 2" xfId="914"/>
    <cellStyle name="Normal 5 2 2" xfId="915"/>
    <cellStyle name="Normal 5 2 3" xfId="916"/>
    <cellStyle name="Normal 5 3" xfId="917"/>
    <cellStyle name="Normal 5 4" xfId="918"/>
    <cellStyle name="Normal 5 5" xfId="919"/>
    <cellStyle name="Normal 50" xfId="920"/>
    <cellStyle name="Normal 51" xfId="921"/>
    <cellStyle name="Normal 52" xfId="922"/>
    <cellStyle name="Normal 53" xfId="923"/>
    <cellStyle name="Normal 54" xfId="924"/>
    <cellStyle name="Normal 55" xfId="925"/>
    <cellStyle name="Normal 56" xfId="926"/>
    <cellStyle name="Normal 57" xfId="927"/>
    <cellStyle name="Normal 58" xfId="928"/>
    <cellStyle name="Normal 59" xfId="929"/>
    <cellStyle name="Normal 6" xfId="930"/>
    <cellStyle name="Normal 6 2" xfId="931"/>
    <cellStyle name="Normal 6 2 2" xfId="932"/>
    <cellStyle name="Normal 6 2 2 2" xfId="933"/>
    <cellStyle name="Normal 6 2 2 3" xfId="934"/>
    <cellStyle name="Normal 6 2 3" xfId="935"/>
    <cellStyle name="Normal 6 2 4" xfId="936"/>
    <cellStyle name="Normal 6 3" xfId="937"/>
    <cellStyle name="Normal 6 3 2" xfId="938"/>
    <cellStyle name="Normal 6 3 3" xfId="939"/>
    <cellStyle name="Normal 6 4" xfId="940"/>
    <cellStyle name="Normal 6 4 2" xfId="941"/>
    <cellStyle name="Normal 6 4 2 2" xfId="942"/>
    <cellStyle name="Normal 6 4 3" xfId="943"/>
    <cellStyle name="Normal 6 4 3 2" xfId="944"/>
    <cellStyle name="Normal 6 4 4" xfId="945"/>
    <cellStyle name="Normal 6 4 5" xfId="946"/>
    <cellStyle name="Normal 6 5" xfId="947"/>
    <cellStyle name="Normal 6 5 2" xfId="948"/>
    <cellStyle name="Normal 6 5 2 2" xfId="949"/>
    <cellStyle name="Normal 6 5 3" xfId="950"/>
    <cellStyle name="Normal 6 5 3 2" xfId="951"/>
    <cellStyle name="Normal 6 5 4" xfId="952"/>
    <cellStyle name="Normal 6 6" xfId="953"/>
    <cellStyle name="Normal 6 7" xfId="954"/>
    <cellStyle name="Normal 60" xfId="955"/>
    <cellStyle name="Normal 60 2" xfId="956"/>
    <cellStyle name="Normal 61" xfId="957"/>
    <cellStyle name="Normal 61 2" xfId="958"/>
    <cellStyle name="Normal 62" xfId="959"/>
    <cellStyle name="Normal 62 2" xfId="960"/>
    <cellStyle name="Normal 63" xfId="961"/>
    <cellStyle name="Normal 64" xfId="962"/>
    <cellStyle name="Normal 65" xfId="963"/>
    <cellStyle name="Normal 66" xfId="964"/>
    <cellStyle name="Normal 67" xfId="965"/>
    <cellStyle name="Normal 68" xfId="966"/>
    <cellStyle name="Normal 69" xfId="967"/>
    <cellStyle name="Normal 7" xfId="968"/>
    <cellStyle name="Normal 7 2" xfId="969"/>
    <cellStyle name="Normal 7 2 2" xfId="970"/>
    <cellStyle name="Normal 7 2 3" xfId="971"/>
    <cellStyle name="Normal 7 2 4" xfId="972"/>
    <cellStyle name="Normal 7 2 5" xfId="973"/>
    <cellStyle name="Normal 7 3" xfId="974"/>
    <cellStyle name="Normal 7 4" xfId="975"/>
    <cellStyle name="Normal 7 5" xfId="976"/>
    <cellStyle name="Normal 7 6" xfId="977"/>
    <cellStyle name="Normal 70" xfId="978"/>
    <cellStyle name="Normal 71" xfId="979"/>
    <cellStyle name="Normal 71 2" xfId="980"/>
    <cellStyle name="Normal 72" xfId="981"/>
    <cellStyle name="Normal 73" xfId="982"/>
    <cellStyle name="Normal 73 2" xfId="983"/>
    <cellStyle name="Normal 74" xfId="984"/>
    <cellStyle name="Normal 74 2" xfId="985"/>
    <cellStyle name="Normal 74 3" xfId="986"/>
    <cellStyle name="Normal 75" xfId="987"/>
    <cellStyle name="Normal 75 2" xfId="988"/>
    <cellStyle name="Normal 75 2 2" xfId="989"/>
    <cellStyle name="Normal 75 3" xfId="990"/>
    <cellStyle name="Normal 75 4" xfId="991"/>
    <cellStyle name="Normal 76" xfId="992"/>
    <cellStyle name="Normal 77" xfId="993"/>
    <cellStyle name="Normal 78" xfId="994"/>
    <cellStyle name="Normal 79" xfId="995"/>
    <cellStyle name="Normal 8" xfId="996"/>
    <cellStyle name="Normal 8 2" xfId="997"/>
    <cellStyle name="Normal 8 2 2" xfId="998"/>
    <cellStyle name="Normal 8 2 3" xfId="999"/>
    <cellStyle name="Normal 8 3" xfId="1000"/>
    <cellStyle name="Normal 80" xfId="1001"/>
    <cellStyle name="Normal 80 2" xfId="1002"/>
    <cellStyle name="Normal 81" xfId="1003"/>
    <cellStyle name="Normal 81 2" xfId="1004"/>
    <cellStyle name="Normal 82" xfId="1005"/>
    <cellStyle name="Normal 83" xfId="1006"/>
    <cellStyle name="Normal 84" xfId="1007"/>
    <cellStyle name="Normal 84 2" xfId="1008"/>
    <cellStyle name="Normal 85" xfId="1009"/>
    <cellStyle name="Normal 86" xfId="1010"/>
    <cellStyle name="Normal 87" xfId="1011"/>
    <cellStyle name="Normal 88" xfId="1012"/>
    <cellStyle name="Normal 89" xfId="1013"/>
    <cellStyle name="Normal 9" xfId="1014"/>
    <cellStyle name="Normal 9 2" xfId="1015"/>
    <cellStyle name="Normal 9 2 2" xfId="1016"/>
    <cellStyle name="Normal 9 2 3" xfId="1017"/>
    <cellStyle name="Normal 9 2 4" xfId="1018"/>
    <cellStyle name="Normal 9 2 5" xfId="1019"/>
    <cellStyle name="Normal 9 3" xfId="1020"/>
    <cellStyle name="Normal 9 4" xfId="1021"/>
    <cellStyle name="Normal 9 4 2" xfId="1022"/>
    <cellStyle name="Normal 9 4 3" xfId="1023"/>
    <cellStyle name="Normal 9 5" xfId="1024"/>
    <cellStyle name="Normal 9 6" xfId="1025"/>
    <cellStyle name="NormalGB" xfId="1026"/>
    <cellStyle name="Output Amounts" xfId="1027"/>
    <cellStyle name="Output Amounts 2" xfId="1028"/>
    <cellStyle name="Output Line Items" xfId="1029"/>
    <cellStyle name="Output Line Items 2" xfId="1030"/>
    <cellStyle name="Page Number" xfId="1031"/>
    <cellStyle name="Percent" xfId="1236" builtinId="5"/>
    <cellStyle name="Percent (0%)" xfId="1032"/>
    <cellStyle name="Percent (0%) 2" xfId="1033"/>
    <cellStyle name="Percent (0.0%)" xfId="1034"/>
    <cellStyle name="Percent (0.00%)" xfId="1035"/>
    <cellStyle name="Percent [2]" xfId="1036"/>
    <cellStyle name="Percent [2] 2" xfId="1037"/>
    <cellStyle name="Percent [2] 2 2" xfId="1038"/>
    <cellStyle name="Percent [2] 3" xfId="1039"/>
    <cellStyle name="Percent [2] 3 2" xfId="1040"/>
    <cellStyle name="Percent [2] 4" xfId="1041"/>
    <cellStyle name="Percent [2] 4 2" xfId="1042"/>
    <cellStyle name="Percent [2] 5" xfId="1043"/>
    <cellStyle name="Percent [2] 5 2" xfId="1044"/>
    <cellStyle name="Percent [2] 6" xfId="1045"/>
    <cellStyle name="Percent [2] 6 2" xfId="1046"/>
    <cellStyle name="Percent [2] 7" xfId="1047"/>
    <cellStyle name="Percent [2] 7 2" xfId="1048"/>
    <cellStyle name="Percent [2] 8" xfId="1049"/>
    <cellStyle name="Percent [2] 8 2" xfId="1050"/>
    <cellStyle name="Percent 10" xfId="1051"/>
    <cellStyle name="Percent 10 2" xfId="1052"/>
    <cellStyle name="Percent 10 3" xfId="1053"/>
    <cellStyle name="Percent 11" xfId="1054"/>
    <cellStyle name="Percent 11 2" xfId="1055"/>
    <cellStyle name="Percent 11 3" xfId="1056"/>
    <cellStyle name="Percent 12" xfId="1057"/>
    <cellStyle name="Percent 13" xfId="1058"/>
    <cellStyle name="Percent 14" xfId="1059"/>
    <cellStyle name="Percent 14 2" xfId="1060"/>
    <cellStyle name="Percent 14 3" xfId="1061"/>
    <cellStyle name="Percent 15" xfId="1062"/>
    <cellStyle name="Percent 16" xfId="1063"/>
    <cellStyle name="Percent 17" xfId="1064"/>
    <cellStyle name="Percent 18" xfId="1065"/>
    <cellStyle name="Percent 19" xfId="1066"/>
    <cellStyle name="Percent 2" xfId="1067"/>
    <cellStyle name="Percent 2 2" xfId="1068"/>
    <cellStyle name="Percent 2 2 2" xfId="1069"/>
    <cellStyle name="Percent 2 2 3" xfId="1070"/>
    <cellStyle name="Percent 2 2 4" xfId="1071"/>
    <cellStyle name="Percent 2 3" xfId="1072"/>
    <cellStyle name="Percent 2 3 2" xfId="1073"/>
    <cellStyle name="Percent 2 3 3" xfId="1074"/>
    <cellStyle name="Percent 2 4" xfId="1075"/>
    <cellStyle name="Percent 20" xfId="1076"/>
    <cellStyle name="Percent 21" xfId="1077"/>
    <cellStyle name="Percent 22" xfId="1078"/>
    <cellStyle name="Percent 23" xfId="1079"/>
    <cellStyle name="Percent 24" xfId="1080"/>
    <cellStyle name="Percent 25" xfId="1081"/>
    <cellStyle name="Percent 26" xfId="1082"/>
    <cellStyle name="Percent 27" xfId="1083"/>
    <cellStyle name="Percent 28" xfId="1084"/>
    <cellStyle name="Percent 29" xfId="1085"/>
    <cellStyle name="Percent 3" xfId="1086"/>
    <cellStyle name="Percent 3 2" xfId="1087"/>
    <cellStyle name="Percent 3 2 2" xfId="1088"/>
    <cellStyle name="Percent 3 2 3" xfId="1089"/>
    <cellStyle name="Percent 3 3" xfId="1090"/>
    <cellStyle name="Percent 3 3 2" xfId="1091"/>
    <cellStyle name="Percent 3 3 3" xfId="1092"/>
    <cellStyle name="Percent 3 4" xfId="1093"/>
    <cellStyle name="Percent 3 5" xfId="1094"/>
    <cellStyle name="Percent 3 6" xfId="1095"/>
    <cellStyle name="Percent 30" xfId="1096"/>
    <cellStyle name="Percent 31" xfId="1097"/>
    <cellStyle name="Percent 32" xfId="1098"/>
    <cellStyle name="Percent 4" xfId="1099"/>
    <cellStyle name="Percent 4 2" xfId="1100"/>
    <cellStyle name="Percent 4 3" xfId="1101"/>
    <cellStyle name="Percent 4 3 2" xfId="1102"/>
    <cellStyle name="Percent 4 3 3" xfId="1103"/>
    <cellStyle name="Percent 4 3 4" xfId="1104"/>
    <cellStyle name="Percent 4 4" xfId="1105"/>
    <cellStyle name="Percent 4 4 2" xfId="1106"/>
    <cellStyle name="Percent 4 4 3" xfId="1107"/>
    <cellStyle name="Percent 4 5" xfId="1108"/>
    <cellStyle name="Percent 4 6" xfId="1109"/>
    <cellStyle name="Percent 4 7" xfId="1110"/>
    <cellStyle name="Percent 5" xfId="1111"/>
    <cellStyle name="Percent 5 2" xfId="1112"/>
    <cellStyle name="Percent 5 2 2" xfId="1113"/>
    <cellStyle name="Percent 5 2 3" xfId="1114"/>
    <cellStyle name="Percent 5 3" xfId="1115"/>
    <cellStyle name="Percent 5 3 2" xfId="1116"/>
    <cellStyle name="Percent 5 3 3" xfId="1117"/>
    <cellStyle name="Percent 5 4" xfId="1118"/>
    <cellStyle name="Percent 5 5" xfId="1119"/>
    <cellStyle name="Percent 5 6" xfId="1120"/>
    <cellStyle name="Percent 5 7" xfId="1121"/>
    <cellStyle name="Percent 6" xfId="1122"/>
    <cellStyle name="Percent 6 2" xfId="1123"/>
    <cellStyle name="Percent 6 3" xfId="1124"/>
    <cellStyle name="Percent 6 4" xfId="1125"/>
    <cellStyle name="Percent 6 5" xfId="1126"/>
    <cellStyle name="Percent 6 6" xfId="1127"/>
    <cellStyle name="Percent 6 7" xfId="1128"/>
    <cellStyle name="Percent 7" xfId="1129"/>
    <cellStyle name="Percent 7 2" xfId="1130"/>
    <cellStyle name="Percent 7 3" xfId="1131"/>
    <cellStyle name="Percent 7 4" xfId="1132"/>
    <cellStyle name="Percent 7 5" xfId="1133"/>
    <cellStyle name="Percent 7 6" xfId="1134"/>
    <cellStyle name="Percent 8" xfId="1135"/>
    <cellStyle name="Percent 8 2" xfId="1136"/>
    <cellStyle name="Percent 8 3" xfId="1137"/>
    <cellStyle name="Percent 8 4" xfId="1138"/>
    <cellStyle name="Percent 8 5" xfId="1139"/>
    <cellStyle name="Percent 8 6" xfId="1140"/>
    <cellStyle name="Percent 9" xfId="1141"/>
    <cellStyle name="Percent 9 2" xfId="1142"/>
    <cellStyle name="Percent 9 3" xfId="1143"/>
    <cellStyle name="Percent 9 4" xfId="1144"/>
    <cellStyle name="Percent 9 5" xfId="1145"/>
    <cellStyle name="pwstyle" xfId="1146"/>
    <cellStyle name="Quantity" xfId="1147"/>
    <cellStyle name="Quantity 2" xfId="1148"/>
    <cellStyle name="Quantity 2 2" xfId="1149"/>
    <cellStyle name="Quantity 3" xfId="1150"/>
    <cellStyle name="Quantity 3 2" xfId="1151"/>
    <cellStyle name="Quantity 4" xfId="1152"/>
    <cellStyle name="Quantity 4 2" xfId="1153"/>
    <cellStyle name="Quantity 5" xfId="1154"/>
    <cellStyle name="Quantity 5 2" xfId="1155"/>
    <cellStyle name="Quantity 6" xfId="1156"/>
    <cellStyle name="Quantity 6 2" xfId="1157"/>
    <cellStyle name="Quantity 7" xfId="1158"/>
    <cellStyle name="Quantity 7 2" xfId="1159"/>
    <cellStyle name="Quantity 8" xfId="1160"/>
    <cellStyle name="Quantity 8 2" xfId="1161"/>
    <cellStyle name="RevList" xfId="1162"/>
    <cellStyle name="Salomon Logo" xfId="1163"/>
    <cellStyle name="Standard_OPTIMIR1 (deutsch)" xfId="1164"/>
    <cellStyle name="Style 1" xfId="1165"/>
    <cellStyle name="Subtotal" xfId="1166"/>
    <cellStyle name="Summary Header" xfId="1167"/>
    <cellStyle name="SummaryData" xfId="1168"/>
    <cellStyle name="Table Head" xfId="1169"/>
    <cellStyle name="Table Source" xfId="1170"/>
    <cellStyle name="Table Text" xfId="1171"/>
    <cellStyle name="Table Title" xfId="1172"/>
    <cellStyle name="Table Units" xfId="1173"/>
    <cellStyle name="Text" xfId="1174"/>
    <cellStyle name="Text 1" xfId="1175"/>
    <cellStyle name="Text 2" xfId="1176"/>
    <cellStyle name="Text 3" xfId="1177"/>
    <cellStyle name="Text 4" xfId="1178"/>
    <cellStyle name="Text Head 1" xfId="1179"/>
    <cellStyle name="Text Head 2" xfId="1180"/>
    <cellStyle name="Text Indent 1" xfId="1181"/>
    <cellStyle name="Text Indent 2" xfId="1182"/>
    <cellStyle name="Text_E087_2006_Act10_K working papers" xfId="1183"/>
    <cellStyle name="Tickmark" xfId="1184"/>
    <cellStyle name="TOC 1" xfId="1185"/>
    <cellStyle name="TOC 2" xfId="1186"/>
    <cellStyle name="Undefiniert" xfId="1187"/>
    <cellStyle name="Wไhrung [0]_OPTIMIR1 (deutsch)" xfId="1188"/>
    <cellStyle name="Wไhrung_OPTIMIR1 (deutsch)" xfId="1189"/>
    <cellStyle name="ค@ฏ๋_1111D2111DQ2" xfId="1207"/>
    <cellStyle name="คdคภฆ์[0]_1111D2111DQ2" xfId="1208"/>
    <cellStyle name="คdคภฆ์_1111D2111DQ1" xfId="1209"/>
    <cellStyle name="เครื่องหมายจุลภาค [0]" xfId="1190"/>
    <cellStyle name="เครื่องหมายจุลภาค 3 2" xfId="1191"/>
    <cellStyle name="เครื่องหมายจุลภาค_001K-1,2,3" xfId="1192"/>
    <cellStyle name="เครื่องหมายสกุลเงิน [0]" xfId="1193"/>
    <cellStyle name="เครื่องหมายสกุลเงิน_ATC106A" xfId="1194"/>
    <cellStyle name="เชื่อมโยงหลายมิติ" xfId="1195"/>
    <cellStyle name="เชื่อมโยงหลายมิติ 2" xfId="1196"/>
    <cellStyle name="เชื่อมโยงหลายมิติ 2 2" xfId="1197"/>
    <cellStyle name="เชื่อมโยงหลายมิติ 2 2 2" xfId="1198"/>
    <cellStyle name="เชื่อมโยงหลายมิติ 2 2 3" xfId="1199"/>
    <cellStyle name="เชื่อมโยงหลายมิติ 2 3" xfId="1200"/>
    <cellStyle name="เชื่อมโยงหลายมิติ 2 3 2" xfId="1201"/>
    <cellStyle name="เชื่อมโยงหลายมิติ 2 3 3" xfId="1202"/>
    <cellStyle name="เชื่อมโยงหลายมิติ 2 4" xfId="1203"/>
    <cellStyle name="เชื่อมโยงหลายมิติ 3" xfId="1204"/>
    <cellStyle name="เชื่อมโยงหลายมิติ 4" xfId="1205"/>
    <cellStyle name="เชื่อมโยงหลายมิติ 5" xfId="1206"/>
    <cellStyle name="ณfน๔ [0]_Book1" xfId="1210"/>
    <cellStyle name="ณfน๔_Book1" xfId="1211"/>
    <cellStyle name="ตามการเชื่อมโยงหลายมิติ" xfId="1212"/>
    <cellStyle name="ตามการเชื่อมโยงหลายมิติ 2" xfId="1213"/>
    <cellStyle name="ตามการเชื่อมโยงหลายมิติ 2 2" xfId="1214"/>
    <cellStyle name="ตามการเชื่อมโยงหลายมิติ 2 2 2" xfId="1215"/>
    <cellStyle name="ตามการเชื่อมโยงหลายมิติ 2 2 3" xfId="1216"/>
    <cellStyle name="ตามการเชื่อมโยงหลายมิติ 2 3" xfId="1217"/>
    <cellStyle name="ตามการเชื่อมโยงหลายมิติ 2 3 2" xfId="1218"/>
    <cellStyle name="ตามการเชื่อมโยงหลายมิติ 2 3 3" xfId="1219"/>
    <cellStyle name="ตามการเชื่อมโยงหลายมิติ 2 4" xfId="1220"/>
    <cellStyle name="ตามการเชื่อมโยงหลายมิติ 3" xfId="1221"/>
    <cellStyle name="ตามการเชื่อมโยงหลายมิติ 4" xfId="1222"/>
    <cellStyle name="ตามการเชื่อมโยงหลายมิติ 5" xfId="1223"/>
    <cellStyle name="น้บะภฒ_95" xfId="1224"/>
    <cellStyle name="ปกติ_ BS re ตาม auditor" xfId="1225"/>
    <cellStyle name="ฤธถ [0]_95" xfId="1226"/>
    <cellStyle name="ฤธถ_95" xfId="1227"/>
    <cellStyle name="ล_x000b_ศญ_ฝลฐๆฟตม๖วฅ" xfId="1228"/>
    <cellStyle name="ล๋ศญ [0]_95" xfId="1229"/>
    <cellStyle name="ล๋ศญ_95" xfId="1230"/>
    <cellStyle name="วฅมุ_4ฟ๙ฝวภ๛" xfId="1231"/>
    <cellStyle name="一般 2" xfId="1232"/>
    <cellStyle name="一般_Book1" xfId="1233"/>
    <cellStyle name="千分位[0] 2" xfId="1234"/>
    <cellStyle name="千分位_CCTP Q2'12" xfId="1235"/>
  </cellStyles>
  <dxfs count="0"/>
  <tableStyles count="0" defaultTableStyle="TableStyleMedium9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"/>
  <sheetViews>
    <sheetView showGridLines="0" tabSelected="1" view="pageBreakPreview" zoomScaleNormal="85" zoomScaleSheetLayoutView="100" workbookViewId="0">
      <selection activeCell="D88" sqref="D88"/>
    </sheetView>
  </sheetViews>
  <sheetFormatPr defaultColWidth="10.85546875" defaultRowHeight="23.25"/>
  <cols>
    <col min="1" max="1" width="37.28515625" style="16" customWidth="1"/>
    <col min="2" max="2" width="9.5703125" style="16" customWidth="1"/>
    <col min="3" max="3" width="3" style="16" customWidth="1"/>
    <col min="4" max="4" width="13.140625" style="17" customWidth="1"/>
    <col min="5" max="5" width="1.5703125" style="16" customWidth="1"/>
    <col min="6" max="6" width="13.140625" style="17" customWidth="1"/>
    <col min="7" max="7" width="1.5703125" style="16" customWidth="1"/>
    <col min="8" max="8" width="13.140625" style="17" customWidth="1"/>
    <col min="9" max="9" width="1.42578125" style="16" customWidth="1"/>
    <col min="10" max="10" width="13.85546875" style="17" customWidth="1"/>
    <col min="11" max="11" width="10.85546875" style="16"/>
    <col min="12" max="12" width="17.28515625" style="57" bestFit="1" customWidth="1"/>
    <col min="13" max="16384" width="10.85546875" style="16"/>
  </cols>
  <sheetData>
    <row r="1" spans="1:26" ht="22.5" customHeight="1">
      <c r="A1" s="98" t="s">
        <v>0</v>
      </c>
      <c r="B1" s="31"/>
      <c r="C1" s="32"/>
      <c r="D1" s="33"/>
      <c r="E1" s="31"/>
      <c r="F1" s="33"/>
      <c r="G1" s="31"/>
      <c r="H1" s="33"/>
      <c r="I1" s="31"/>
      <c r="J1" s="33"/>
    </row>
    <row r="2" spans="1:26" ht="22.5" customHeight="1">
      <c r="A2" s="34" t="s">
        <v>1</v>
      </c>
      <c r="B2" s="31"/>
      <c r="C2" s="31"/>
      <c r="D2" s="33"/>
      <c r="E2" s="31"/>
      <c r="F2" s="33"/>
      <c r="G2" s="31"/>
      <c r="H2" s="33"/>
      <c r="I2" s="31"/>
      <c r="J2" s="33"/>
      <c r="K2" s="57"/>
    </row>
    <row r="3" spans="1:26" ht="22.5" customHeight="1">
      <c r="A3" s="34" t="s">
        <v>195</v>
      </c>
      <c r="B3" s="31"/>
      <c r="C3" s="31"/>
      <c r="D3" s="33"/>
      <c r="E3" s="31"/>
      <c r="F3" s="33"/>
      <c r="G3" s="31"/>
      <c r="H3" s="33"/>
      <c r="I3" s="31"/>
      <c r="J3" s="33"/>
    </row>
    <row r="4" spans="1:26" s="17" customFormat="1" ht="17.25" customHeight="1">
      <c r="B4" s="35"/>
      <c r="C4" s="35"/>
      <c r="D4" s="36"/>
      <c r="E4" s="35"/>
      <c r="F4" s="35"/>
      <c r="J4" s="37" t="s">
        <v>2</v>
      </c>
      <c r="L4" s="57"/>
    </row>
    <row r="5" spans="1:26" s="20" customFormat="1" ht="17.25" customHeight="1">
      <c r="B5" s="38"/>
      <c r="C5" s="38"/>
      <c r="D5" s="150" t="s">
        <v>3</v>
      </c>
      <c r="E5" s="150"/>
      <c r="F5" s="150"/>
      <c r="H5" s="150" t="s">
        <v>4</v>
      </c>
      <c r="I5" s="150"/>
      <c r="J5" s="150"/>
      <c r="L5" s="57"/>
    </row>
    <row r="6" spans="1:26" s="20" customFormat="1">
      <c r="B6" s="39" t="s">
        <v>5</v>
      </c>
      <c r="C6" s="38"/>
      <c r="D6" s="40" t="s">
        <v>196</v>
      </c>
      <c r="E6" s="39"/>
      <c r="F6" s="40" t="s">
        <v>165</v>
      </c>
      <c r="G6" s="41"/>
      <c r="H6" s="40" t="s">
        <v>196</v>
      </c>
      <c r="I6" s="39"/>
      <c r="J6" s="39" t="s">
        <v>165</v>
      </c>
      <c r="L6" s="57"/>
    </row>
    <row r="7" spans="1:26" s="17" customFormat="1">
      <c r="D7" s="36" t="s">
        <v>6</v>
      </c>
      <c r="E7" s="42"/>
      <c r="F7" s="43" t="s">
        <v>7</v>
      </c>
      <c r="G7" s="43"/>
      <c r="H7" s="35" t="s">
        <v>6</v>
      </c>
      <c r="I7" s="42"/>
      <c r="J7" s="43" t="s">
        <v>7</v>
      </c>
      <c r="L7" s="57"/>
    </row>
    <row r="8" spans="1:26" s="17" customFormat="1">
      <c r="D8" s="36" t="s">
        <v>8</v>
      </c>
      <c r="E8" s="42"/>
      <c r="F8" s="43"/>
      <c r="G8" s="43"/>
      <c r="H8" s="35" t="s">
        <v>8</v>
      </c>
      <c r="I8" s="42"/>
      <c r="J8" s="43"/>
      <c r="L8" s="57"/>
    </row>
    <row r="9" spans="1:26" ht="22.5" customHeight="1">
      <c r="A9" s="44" t="s">
        <v>9</v>
      </c>
      <c r="L9" s="16"/>
      <c r="T9" s="29"/>
      <c r="V9" s="29"/>
      <c r="X9" s="29"/>
      <c r="Z9" s="29"/>
    </row>
    <row r="10" spans="1:26" ht="22.5" customHeight="1">
      <c r="A10" s="98" t="s">
        <v>10</v>
      </c>
      <c r="B10" s="45"/>
      <c r="C10" s="45"/>
      <c r="L10" s="16"/>
      <c r="T10" s="29"/>
      <c r="V10" s="29"/>
      <c r="X10" s="29"/>
      <c r="Z10" s="29"/>
    </row>
    <row r="11" spans="1:26" ht="22.5" customHeight="1">
      <c r="A11" s="16" t="s">
        <v>11</v>
      </c>
      <c r="B11" s="46"/>
      <c r="C11" s="45"/>
      <c r="D11" s="30">
        <v>413606</v>
      </c>
      <c r="E11" s="30"/>
      <c r="F11" s="30">
        <v>368483</v>
      </c>
      <c r="G11" s="30"/>
      <c r="H11" s="30">
        <v>339874</v>
      </c>
      <c r="J11" s="30">
        <v>294811</v>
      </c>
      <c r="L11" s="16"/>
      <c r="T11" s="29"/>
      <c r="V11" s="29"/>
      <c r="X11" s="29"/>
      <c r="Z11" s="29"/>
    </row>
    <row r="12" spans="1:26" ht="22.5" customHeight="1">
      <c r="A12" s="16" t="s">
        <v>117</v>
      </c>
      <c r="B12" s="46"/>
      <c r="C12" s="45"/>
      <c r="D12" s="30">
        <v>69603</v>
      </c>
      <c r="E12" s="30"/>
      <c r="F12" s="30">
        <v>72696</v>
      </c>
      <c r="G12" s="30"/>
      <c r="H12" s="30">
        <v>27805</v>
      </c>
      <c r="J12" s="30">
        <v>31325</v>
      </c>
      <c r="L12" s="16"/>
      <c r="T12" s="29"/>
      <c r="V12" s="29"/>
      <c r="X12" s="29"/>
      <c r="Z12" s="29"/>
    </row>
    <row r="13" spans="1:26" ht="22.5" customHeight="1">
      <c r="A13" s="47" t="s">
        <v>91</v>
      </c>
      <c r="B13" s="46" t="s">
        <v>173</v>
      </c>
      <c r="C13" s="45"/>
      <c r="D13" s="30">
        <v>408155</v>
      </c>
      <c r="E13" s="30"/>
      <c r="F13" s="30">
        <v>373546</v>
      </c>
      <c r="G13" s="30"/>
      <c r="H13" s="30">
        <v>333261</v>
      </c>
      <c r="J13" s="30">
        <v>285954</v>
      </c>
      <c r="L13" s="16"/>
      <c r="T13" s="29"/>
      <c r="V13" s="29"/>
      <c r="X13" s="29"/>
      <c r="Z13" s="29"/>
    </row>
    <row r="14" spans="1:26" ht="22.5" customHeight="1">
      <c r="A14" s="47" t="s">
        <v>166</v>
      </c>
      <c r="B14" s="46">
        <v>2</v>
      </c>
      <c r="C14" s="45"/>
      <c r="D14" s="30">
        <v>30731</v>
      </c>
      <c r="E14" s="30"/>
      <c r="F14" s="30">
        <v>20105</v>
      </c>
      <c r="G14" s="30"/>
      <c r="H14" s="30">
        <v>30731</v>
      </c>
      <c r="J14" s="30">
        <v>20105</v>
      </c>
      <c r="L14" s="16"/>
      <c r="T14" s="29"/>
      <c r="V14" s="29"/>
      <c r="X14" s="29"/>
      <c r="Z14" s="29"/>
    </row>
    <row r="15" spans="1:26" ht="22.5" customHeight="1">
      <c r="A15" s="16" t="s">
        <v>92</v>
      </c>
      <c r="B15" s="46">
        <v>4</v>
      </c>
      <c r="D15" s="30">
        <v>1078371</v>
      </c>
      <c r="E15" s="30"/>
      <c r="F15" s="30">
        <v>1176256</v>
      </c>
      <c r="G15" s="30"/>
      <c r="H15" s="30">
        <v>850444</v>
      </c>
      <c r="J15" s="30">
        <v>926834</v>
      </c>
      <c r="L15" s="16"/>
      <c r="T15" s="29"/>
      <c r="V15" s="29"/>
      <c r="X15" s="29"/>
      <c r="Z15" s="29"/>
    </row>
    <row r="16" spans="1:26" ht="22.5" customHeight="1">
      <c r="A16" s="16" t="s">
        <v>121</v>
      </c>
      <c r="B16" s="48">
        <v>5</v>
      </c>
      <c r="D16" s="30">
        <v>19583</v>
      </c>
      <c r="E16" s="30"/>
      <c r="F16" s="30">
        <v>28024</v>
      </c>
      <c r="G16" s="30"/>
      <c r="H16" s="30">
        <v>19583</v>
      </c>
      <c r="J16" s="30">
        <v>28024</v>
      </c>
      <c r="L16" s="16"/>
      <c r="T16" s="29"/>
      <c r="V16" s="29"/>
      <c r="X16" s="29"/>
      <c r="Z16" s="29"/>
    </row>
    <row r="17" spans="1:26" ht="22.5" customHeight="1">
      <c r="A17" s="49" t="s">
        <v>12</v>
      </c>
      <c r="B17" s="48">
        <v>2</v>
      </c>
      <c r="D17" s="30">
        <v>84542</v>
      </c>
      <c r="E17" s="30"/>
      <c r="F17" s="30">
        <f>75615</f>
        <v>75615</v>
      </c>
      <c r="G17" s="30"/>
      <c r="H17" s="30">
        <v>78336</v>
      </c>
      <c r="J17" s="30">
        <f>69746</f>
        <v>69746</v>
      </c>
      <c r="L17" s="16"/>
      <c r="T17" s="29"/>
      <c r="V17" s="29"/>
      <c r="X17" s="29"/>
      <c r="Z17" s="29"/>
    </row>
    <row r="18" spans="1:26" ht="22.5" customHeight="1">
      <c r="A18" s="44" t="s">
        <v>13</v>
      </c>
      <c r="D18" s="50">
        <f>SUM(D11:D17)</f>
        <v>2104591</v>
      </c>
      <c r="E18" s="30"/>
      <c r="F18" s="50">
        <f>SUM(F11:F17)</f>
        <v>2114725</v>
      </c>
      <c r="H18" s="50">
        <f>SUM(H11:H17)</f>
        <v>1680034</v>
      </c>
      <c r="J18" s="50">
        <f>SUM(J11:J17)</f>
        <v>1656799</v>
      </c>
      <c r="L18" s="16"/>
      <c r="T18" s="29"/>
      <c r="V18" s="29"/>
      <c r="X18" s="29"/>
      <c r="Z18" s="29"/>
    </row>
    <row r="19" spans="1:26">
      <c r="A19" s="98" t="s">
        <v>14</v>
      </c>
      <c r="D19" s="30"/>
      <c r="E19" s="30"/>
      <c r="F19" s="30"/>
      <c r="H19" s="16"/>
      <c r="J19" s="16"/>
      <c r="L19" s="16"/>
      <c r="T19" s="29"/>
      <c r="V19" s="29"/>
      <c r="X19" s="29"/>
      <c r="Z19" s="29"/>
    </row>
    <row r="20" spans="1:26">
      <c r="A20" s="49" t="s">
        <v>152</v>
      </c>
      <c r="B20" s="48"/>
      <c r="D20" s="30">
        <v>14467</v>
      </c>
      <c r="E20" s="30"/>
      <c r="F20" s="30">
        <v>17826</v>
      </c>
      <c r="G20" s="30"/>
      <c r="H20" s="30">
        <v>14467</v>
      </c>
      <c r="J20" s="30">
        <v>17826</v>
      </c>
      <c r="L20" s="16"/>
      <c r="T20" s="29"/>
      <c r="V20" s="29"/>
      <c r="X20" s="29"/>
      <c r="Z20" s="29"/>
    </row>
    <row r="21" spans="1:26" ht="22.5" customHeight="1">
      <c r="A21" s="16" t="s">
        <v>122</v>
      </c>
      <c r="B21" s="48" t="s">
        <v>174</v>
      </c>
      <c r="D21" s="30">
        <v>231933</v>
      </c>
      <c r="E21" s="30"/>
      <c r="F21" s="30">
        <v>296964</v>
      </c>
      <c r="G21" s="30"/>
      <c r="H21" s="30">
        <v>246219</v>
      </c>
      <c r="J21" s="30">
        <v>311271</v>
      </c>
      <c r="L21" s="16"/>
      <c r="T21" s="29"/>
      <c r="V21" s="29"/>
      <c r="X21" s="29"/>
      <c r="Z21" s="29"/>
    </row>
    <row r="22" spans="1:26">
      <c r="A22" s="16" t="s">
        <v>110</v>
      </c>
      <c r="B22" s="46">
        <v>7</v>
      </c>
      <c r="D22" s="30">
        <v>32297</v>
      </c>
      <c r="E22" s="51"/>
      <c r="F22" s="30">
        <v>36730</v>
      </c>
      <c r="G22" s="51"/>
      <c r="H22" s="30">
        <v>33960</v>
      </c>
      <c r="I22" s="46"/>
      <c r="J22" s="30">
        <v>33960</v>
      </c>
      <c r="L22" s="16"/>
      <c r="T22" s="29"/>
      <c r="V22" s="29"/>
      <c r="X22" s="29"/>
      <c r="Z22" s="29"/>
    </row>
    <row r="23" spans="1:26">
      <c r="A23" s="16" t="s">
        <v>15</v>
      </c>
      <c r="B23" s="46"/>
      <c r="D23" s="52">
        <v>0</v>
      </c>
      <c r="E23" s="53"/>
      <c r="F23" s="52">
        <v>0</v>
      </c>
      <c r="G23" s="53"/>
      <c r="H23" s="52">
        <v>395299</v>
      </c>
      <c r="I23" s="46"/>
      <c r="J23" s="52">
        <v>395299</v>
      </c>
      <c r="L23" s="16"/>
      <c r="T23" s="29"/>
      <c r="V23" s="29"/>
      <c r="X23" s="29"/>
      <c r="Z23" s="29"/>
    </row>
    <row r="24" spans="1:26">
      <c r="A24" s="16" t="s">
        <v>118</v>
      </c>
      <c r="B24" s="46">
        <v>8</v>
      </c>
      <c r="D24" s="30">
        <f>148394-256</f>
        <v>148138</v>
      </c>
      <c r="E24" s="51"/>
      <c r="F24" s="30">
        <v>159022</v>
      </c>
      <c r="G24" s="51"/>
      <c r="H24" s="30">
        <v>99000</v>
      </c>
      <c r="I24" s="46"/>
      <c r="J24" s="30">
        <v>108000</v>
      </c>
      <c r="L24" s="16"/>
      <c r="T24" s="29"/>
      <c r="V24" s="29"/>
      <c r="X24" s="29"/>
      <c r="Z24" s="29"/>
    </row>
    <row r="25" spans="1:26">
      <c r="A25" s="16" t="s">
        <v>93</v>
      </c>
      <c r="B25" s="46">
        <v>9</v>
      </c>
      <c r="D25" s="30">
        <v>223131</v>
      </c>
      <c r="E25" s="30"/>
      <c r="F25" s="30">
        <v>237308</v>
      </c>
      <c r="G25" s="30"/>
      <c r="H25" s="30">
        <v>7016</v>
      </c>
      <c r="J25" s="30">
        <v>7262</v>
      </c>
      <c r="L25" s="16"/>
      <c r="T25" s="29"/>
      <c r="V25" s="29"/>
      <c r="X25" s="29"/>
      <c r="Z25" s="29"/>
    </row>
    <row r="26" spans="1:26">
      <c r="A26" s="16" t="s">
        <v>94</v>
      </c>
      <c r="B26" s="46">
        <v>10</v>
      </c>
      <c r="D26" s="30">
        <v>364340</v>
      </c>
      <c r="E26" s="30"/>
      <c r="F26" s="30">
        <v>390433</v>
      </c>
      <c r="G26" s="30"/>
      <c r="H26" s="30">
        <v>301932</v>
      </c>
      <c r="J26" s="30">
        <v>319619</v>
      </c>
      <c r="L26" s="16"/>
      <c r="T26" s="29"/>
      <c r="V26" s="29"/>
      <c r="X26" s="29"/>
      <c r="Z26" s="29"/>
    </row>
    <row r="27" spans="1:26">
      <c r="A27" s="16" t="s">
        <v>123</v>
      </c>
      <c r="B27" s="46"/>
      <c r="D27" s="30">
        <v>37798</v>
      </c>
      <c r="E27" s="30"/>
      <c r="F27" s="30">
        <v>42431</v>
      </c>
      <c r="G27" s="30"/>
      <c r="H27" s="30">
        <v>60534</v>
      </c>
      <c r="J27" s="30">
        <v>78802</v>
      </c>
      <c r="L27" s="16"/>
      <c r="T27" s="29"/>
      <c r="V27" s="29"/>
      <c r="X27" s="29"/>
      <c r="Z27" s="29"/>
    </row>
    <row r="28" spans="1:26">
      <c r="A28" s="16" t="s">
        <v>119</v>
      </c>
      <c r="B28" s="46"/>
      <c r="D28" s="30">
        <v>10988</v>
      </c>
      <c r="E28" s="30"/>
      <c r="F28" s="30">
        <v>12859</v>
      </c>
      <c r="G28" s="30"/>
      <c r="H28" s="30">
        <v>10962</v>
      </c>
      <c r="J28" s="30">
        <v>12830</v>
      </c>
      <c r="L28" s="16"/>
      <c r="T28" s="29"/>
      <c r="V28" s="29"/>
      <c r="X28" s="29"/>
      <c r="Z28" s="29"/>
    </row>
    <row r="29" spans="1:26">
      <c r="A29" s="16" t="s">
        <v>108</v>
      </c>
      <c r="B29" s="46"/>
      <c r="D29" s="30">
        <v>33853</v>
      </c>
      <c r="E29" s="30"/>
      <c r="F29" s="30">
        <v>40149</v>
      </c>
      <c r="G29" s="30"/>
      <c r="H29" s="30">
        <v>24691</v>
      </c>
      <c r="J29" s="30">
        <v>32074</v>
      </c>
      <c r="L29" s="16"/>
      <c r="T29" s="29"/>
      <c r="V29" s="29"/>
      <c r="X29" s="29"/>
      <c r="Z29" s="29"/>
    </row>
    <row r="30" spans="1:26">
      <c r="A30" s="16" t="s">
        <v>95</v>
      </c>
      <c r="B30" s="46"/>
      <c r="D30" s="54">
        <v>8465</v>
      </c>
      <c r="E30" s="30"/>
      <c r="F30" s="54">
        <f>3487</f>
        <v>3487</v>
      </c>
      <c r="G30" s="30"/>
      <c r="H30" s="54">
        <v>8400</v>
      </c>
      <c r="J30" s="54">
        <f>3433</f>
        <v>3433</v>
      </c>
      <c r="L30" s="16"/>
      <c r="T30" s="29"/>
      <c r="V30" s="29"/>
      <c r="X30" s="29"/>
      <c r="Z30" s="29"/>
    </row>
    <row r="31" spans="1:26">
      <c r="A31" s="44" t="s">
        <v>16</v>
      </c>
      <c r="B31" s="46"/>
      <c r="D31" s="54">
        <f>SUM(D20:D30)</f>
        <v>1105410</v>
      </c>
      <c r="E31" s="30"/>
      <c r="F31" s="54">
        <f>SUM(F20:F30)</f>
        <v>1237209</v>
      </c>
      <c r="H31" s="54">
        <f>SUM(H20:H30)</f>
        <v>1202480</v>
      </c>
      <c r="J31" s="54">
        <f>SUM(J20:J30)</f>
        <v>1320376</v>
      </c>
      <c r="L31" s="16"/>
      <c r="T31" s="29"/>
      <c r="V31" s="29"/>
      <c r="X31" s="29"/>
      <c r="Z31" s="29"/>
    </row>
    <row r="32" spans="1:26" ht="24" thickBot="1">
      <c r="A32" s="44" t="s">
        <v>17</v>
      </c>
      <c r="B32" s="45"/>
      <c r="C32" s="45"/>
      <c r="D32" s="55">
        <f>D18+D31</f>
        <v>3210001</v>
      </c>
      <c r="E32" s="30"/>
      <c r="F32" s="55">
        <f>F18+F31</f>
        <v>3351934</v>
      </c>
      <c r="H32" s="55">
        <f>H18+H31</f>
        <v>2882514</v>
      </c>
      <c r="J32" s="55">
        <f>J18+J31</f>
        <v>2977175</v>
      </c>
      <c r="L32" s="16"/>
      <c r="M32" s="34"/>
      <c r="O32" s="34"/>
      <c r="P32" s="34"/>
      <c r="Q32" s="34"/>
      <c r="R32" s="34"/>
      <c r="T32" s="29"/>
      <c r="V32" s="29"/>
      <c r="X32" s="29"/>
      <c r="Z32" s="29"/>
    </row>
    <row r="33" spans="1:26" ht="24" thickTop="1">
      <c r="A33" s="44"/>
      <c r="B33" s="45"/>
      <c r="C33" s="45"/>
      <c r="D33" s="56"/>
      <c r="E33" s="30"/>
      <c r="F33" s="56"/>
      <c r="H33" s="56"/>
      <c r="J33" s="56"/>
      <c r="L33" s="16"/>
      <c r="M33" s="34"/>
      <c r="N33" s="34"/>
      <c r="O33" s="34"/>
      <c r="P33" s="34"/>
      <c r="Q33" s="34"/>
      <c r="R33" s="34"/>
      <c r="T33" s="29"/>
      <c r="V33" s="29"/>
      <c r="X33" s="29"/>
      <c r="Z33" s="29"/>
    </row>
    <row r="34" spans="1:26">
      <c r="A34" s="49" t="s">
        <v>143</v>
      </c>
      <c r="B34" s="45"/>
      <c r="C34" s="45"/>
      <c r="D34" s="16"/>
      <c r="F34" s="16"/>
      <c r="H34" s="16"/>
      <c r="J34" s="16"/>
    </row>
    <row r="35" spans="1:26" ht="22.5" customHeight="1">
      <c r="A35" s="149" t="s">
        <v>0</v>
      </c>
      <c r="B35" s="149"/>
      <c r="C35" s="149"/>
      <c r="D35" s="149"/>
      <c r="E35" s="149"/>
      <c r="F35" s="149"/>
      <c r="G35" s="149"/>
      <c r="H35" s="149"/>
      <c r="I35" s="149"/>
      <c r="J35" s="149"/>
    </row>
    <row r="36" spans="1:26" ht="22.5" customHeight="1">
      <c r="A36" s="149" t="s">
        <v>18</v>
      </c>
      <c r="B36" s="149"/>
      <c r="C36" s="149"/>
      <c r="D36" s="149"/>
      <c r="E36" s="149"/>
      <c r="F36" s="149"/>
      <c r="G36" s="149"/>
      <c r="H36" s="149"/>
      <c r="I36" s="149"/>
      <c r="J36" s="149"/>
    </row>
    <row r="37" spans="1:26" ht="22.5" customHeight="1">
      <c r="A37" s="34" t="s">
        <v>195</v>
      </c>
      <c r="B37" s="31"/>
      <c r="C37" s="31"/>
      <c r="D37" s="33"/>
      <c r="E37" s="31"/>
      <c r="F37" s="33"/>
      <c r="G37" s="31"/>
      <c r="H37" s="33"/>
      <c r="I37" s="31"/>
      <c r="J37" s="33"/>
    </row>
    <row r="38" spans="1:26" s="17" customFormat="1" ht="17.25" customHeight="1">
      <c r="B38" s="35"/>
      <c r="C38" s="35"/>
      <c r="D38" s="36"/>
      <c r="E38" s="35"/>
      <c r="F38" s="35"/>
      <c r="J38" s="37" t="s">
        <v>2</v>
      </c>
      <c r="L38" s="57"/>
    </row>
    <row r="39" spans="1:26" s="20" customFormat="1" ht="17.25" customHeight="1">
      <c r="B39" s="38"/>
      <c r="C39" s="38"/>
      <c r="D39" s="150" t="s">
        <v>3</v>
      </c>
      <c r="E39" s="150"/>
      <c r="F39" s="150"/>
      <c r="H39" s="150" t="s">
        <v>4</v>
      </c>
      <c r="I39" s="150"/>
      <c r="J39" s="150"/>
      <c r="L39" s="57"/>
    </row>
    <row r="40" spans="1:26" s="20" customFormat="1">
      <c r="B40" s="39" t="s">
        <v>5</v>
      </c>
      <c r="C40" s="38"/>
      <c r="D40" s="40" t="s">
        <v>196</v>
      </c>
      <c r="E40" s="39"/>
      <c r="F40" s="39" t="s">
        <v>165</v>
      </c>
      <c r="G40" s="41"/>
      <c r="H40" s="39" t="s">
        <v>196</v>
      </c>
      <c r="I40" s="39"/>
      <c r="J40" s="39" t="s">
        <v>165</v>
      </c>
      <c r="L40" s="57"/>
    </row>
    <row r="41" spans="1:26" s="17" customFormat="1">
      <c r="D41" s="36" t="s">
        <v>6</v>
      </c>
      <c r="E41" s="42"/>
      <c r="F41" s="43" t="s">
        <v>7</v>
      </c>
      <c r="G41" s="43"/>
      <c r="H41" s="35" t="s">
        <v>6</v>
      </c>
      <c r="I41" s="42"/>
      <c r="J41" s="43" t="s">
        <v>7</v>
      </c>
      <c r="L41" s="57"/>
    </row>
    <row r="42" spans="1:26" s="17" customFormat="1">
      <c r="D42" s="36" t="s">
        <v>8</v>
      </c>
      <c r="E42" s="42"/>
      <c r="F42" s="43"/>
      <c r="G42" s="43"/>
      <c r="H42" s="35" t="s">
        <v>8</v>
      </c>
      <c r="I42" s="42"/>
      <c r="J42" s="43"/>
      <c r="L42" s="57"/>
    </row>
    <row r="43" spans="1:26">
      <c r="A43" s="98" t="s">
        <v>19</v>
      </c>
      <c r="D43" s="57"/>
      <c r="E43" s="57"/>
      <c r="F43" s="57"/>
      <c r="G43" s="43"/>
      <c r="H43" s="35"/>
      <c r="I43" s="43"/>
      <c r="J43" s="35"/>
      <c r="L43" s="16"/>
      <c r="T43" s="29"/>
      <c r="V43" s="29"/>
      <c r="X43" s="29"/>
      <c r="Z43" s="29"/>
    </row>
    <row r="44" spans="1:26">
      <c r="A44" s="44" t="s">
        <v>20</v>
      </c>
      <c r="B44" s="45"/>
      <c r="C44" s="45"/>
      <c r="D44" s="57"/>
      <c r="E44" s="57"/>
      <c r="F44" s="57"/>
      <c r="L44" s="16"/>
      <c r="T44" s="29"/>
      <c r="V44" s="29"/>
      <c r="X44" s="29"/>
      <c r="Z44" s="29"/>
    </row>
    <row r="45" spans="1:26">
      <c r="A45" s="49" t="s">
        <v>167</v>
      </c>
      <c r="B45" s="45"/>
      <c r="C45" s="45"/>
      <c r="D45" s="57"/>
      <c r="E45" s="57"/>
      <c r="F45" s="57"/>
      <c r="L45" s="16"/>
      <c r="T45" s="29"/>
      <c r="V45" s="29"/>
      <c r="X45" s="29"/>
      <c r="Z45" s="29"/>
    </row>
    <row r="46" spans="1:26">
      <c r="A46" s="49" t="s">
        <v>168</v>
      </c>
      <c r="B46" s="46"/>
      <c r="C46" s="45"/>
      <c r="D46" s="30">
        <v>199530</v>
      </c>
      <c r="E46" s="30"/>
      <c r="F46" s="30">
        <v>215695</v>
      </c>
      <c r="G46" s="30"/>
      <c r="H46" s="52">
        <v>0</v>
      </c>
      <c r="I46" s="58"/>
      <c r="J46" s="52">
        <v>0</v>
      </c>
      <c r="L46" s="16"/>
      <c r="T46" s="29"/>
      <c r="V46" s="29"/>
      <c r="X46" s="29"/>
      <c r="Z46" s="29"/>
    </row>
    <row r="47" spans="1:26">
      <c r="A47" s="49" t="s">
        <v>90</v>
      </c>
      <c r="B47" s="46">
        <v>2</v>
      </c>
      <c r="C47" s="45"/>
      <c r="D47" s="30">
        <v>269707</v>
      </c>
      <c r="E47" s="30"/>
      <c r="F47" s="30">
        <v>285227</v>
      </c>
      <c r="G47" s="30"/>
      <c r="H47" s="30">
        <v>220840</v>
      </c>
      <c r="I47" s="58"/>
      <c r="J47" s="30">
        <v>217325</v>
      </c>
      <c r="L47" s="16"/>
      <c r="T47" s="29"/>
      <c r="V47" s="29"/>
      <c r="X47" s="29"/>
      <c r="Z47" s="29"/>
    </row>
    <row r="48" spans="1:26">
      <c r="A48" s="59" t="s">
        <v>169</v>
      </c>
      <c r="B48" s="48"/>
      <c r="C48" s="45"/>
      <c r="D48" s="30"/>
      <c r="E48" s="30"/>
      <c r="F48" s="30"/>
      <c r="G48" s="30"/>
      <c r="H48" s="30"/>
      <c r="I48" s="58"/>
      <c r="J48" s="30"/>
      <c r="L48" s="16"/>
      <c r="T48" s="29"/>
      <c r="V48" s="29"/>
      <c r="X48" s="29"/>
      <c r="Z48" s="29"/>
    </row>
    <row r="49" spans="1:26">
      <c r="A49" s="59" t="s">
        <v>132</v>
      </c>
      <c r="B49" s="48"/>
      <c r="C49" s="45"/>
      <c r="D49" s="30">
        <v>9600</v>
      </c>
      <c r="E49" s="30"/>
      <c r="F49" s="30">
        <v>9600</v>
      </c>
      <c r="G49" s="30"/>
      <c r="H49" s="30">
        <v>9600</v>
      </c>
      <c r="I49" s="58"/>
      <c r="J49" s="30">
        <v>9600</v>
      </c>
      <c r="L49" s="16"/>
      <c r="T49" s="29"/>
      <c r="V49" s="29"/>
      <c r="X49" s="29"/>
      <c r="Z49" s="29"/>
    </row>
    <row r="50" spans="1:26">
      <c r="A50" s="49" t="s">
        <v>115</v>
      </c>
      <c r="B50" s="46"/>
      <c r="C50" s="45"/>
      <c r="D50" s="30">
        <v>5254</v>
      </c>
      <c r="E50" s="30"/>
      <c r="F50" s="30">
        <v>22991</v>
      </c>
      <c r="G50" s="30"/>
      <c r="H50" s="52">
        <v>0</v>
      </c>
      <c r="I50" s="58"/>
      <c r="J50" s="52">
        <v>0</v>
      </c>
      <c r="L50" s="16"/>
      <c r="T50" s="29"/>
      <c r="V50" s="29"/>
      <c r="X50" s="29"/>
      <c r="Z50" s="29"/>
    </row>
    <row r="51" spans="1:26">
      <c r="A51" s="16" t="s">
        <v>120</v>
      </c>
      <c r="B51" s="46"/>
      <c r="C51" s="45"/>
      <c r="D51" s="30">
        <v>208632</v>
      </c>
      <c r="E51" s="30"/>
      <c r="F51" s="30">
        <v>261680</v>
      </c>
      <c r="G51" s="30"/>
      <c r="H51" s="30">
        <v>207488</v>
      </c>
      <c r="I51" s="58"/>
      <c r="J51" s="30">
        <v>260891</v>
      </c>
      <c r="L51" s="16"/>
      <c r="T51" s="29"/>
      <c r="V51" s="29"/>
      <c r="X51" s="29"/>
      <c r="Z51" s="29"/>
    </row>
    <row r="52" spans="1:26">
      <c r="A52" s="60" t="s">
        <v>124</v>
      </c>
      <c r="B52" s="46"/>
      <c r="C52" s="45"/>
      <c r="D52" s="30"/>
      <c r="E52" s="30"/>
      <c r="F52" s="30"/>
      <c r="G52" s="30"/>
      <c r="H52" s="30"/>
      <c r="I52" s="58"/>
      <c r="J52" s="30"/>
      <c r="L52" s="16"/>
      <c r="T52" s="29"/>
      <c r="V52" s="29"/>
      <c r="X52" s="29"/>
      <c r="Z52" s="29"/>
    </row>
    <row r="53" spans="1:26">
      <c r="A53" s="60" t="s">
        <v>125</v>
      </c>
      <c r="B53" s="48"/>
      <c r="C53" s="45"/>
      <c r="D53" s="30">
        <v>19206</v>
      </c>
      <c r="E53" s="30"/>
      <c r="F53" s="30">
        <v>17422</v>
      </c>
      <c r="G53" s="30"/>
      <c r="H53" s="30">
        <v>41621</v>
      </c>
      <c r="I53" s="58"/>
      <c r="J53" s="30">
        <v>38260</v>
      </c>
      <c r="L53" s="16"/>
      <c r="T53" s="29"/>
      <c r="V53" s="29"/>
      <c r="X53" s="29"/>
      <c r="Z53" s="29"/>
    </row>
    <row r="54" spans="1:26">
      <c r="A54" s="47" t="s">
        <v>21</v>
      </c>
      <c r="B54" s="46"/>
      <c r="C54" s="45"/>
      <c r="D54" s="30">
        <v>3875</v>
      </c>
      <c r="E54" s="30"/>
      <c r="F54" s="30">
        <v>7282</v>
      </c>
      <c r="G54" s="30"/>
      <c r="H54" s="52">
        <v>0</v>
      </c>
      <c r="I54" s="58"/>
      <c r="J54" s="52">
        <v>0</v>
      </c>
      <c r="L54" s="16"/>
      <c r="T54" s="29"/>
      <c r="V54" s="29"/>
      <c r="X54" s="29"/>
      <c r="Z54" s="29"/>
    </row>
    <row r="55" spans="1:26">
      <c r="A55" s="16" t="s">
        <v>22</v>
      </c>
      <c r="B55" s="46">
        <v>2</v>
      </c>
      <c r="C55" s="45"/>
      <c r="D55" s="54">
        <v>20342</v>
      </c>
      <c r="E55" s="30"/>
      <c r="F55" s="54">
        <v>19014</v>
      </c>
      <c r="G55" s="30"/>
      <c r="H55" s="54">
        <v>13622</v>
      </c>
      <c r="I55" s="58"/>
      <c r="J55" s="54">
        <f>12173</f>
        <v>12173</v>
      </c>
      <c r="L55" s="16"/>
      <c r="T55" s="29"/>
      <c r="V55" s="29"/>
      <c r="X55" s="29"/>
      <c r="Z55" s="29"/>
    </row>
    <row r="56" spans="1:26">
      <c r="A56" s="44" t="s">
        <v>23</v>
      </c>
      <c r="B56" s="45"/>
      <c r="C56" s="45"/>
      <c r="D56" s="61">
        <f>SUM(D46:D55)</f>
        <v>736146</v>
      </c>
      <c r="E56" s="30"/>
      <c r="F56" s="61">
        <f>SUM(F46:F55)</f>
        <v>838911</v>
      </c>
      <c r="G56" s="58"/>
      <c r="H56" s="61">
        <f>SUM(H46:H55)</f>
        <v>493171</v>
      </c>
      <c r="I56" s="58"/>
      <c r="J56" s="61">
        <f>SUM(J46:J55)</f>
        <v>538249</v>
      </c>
      <c r="L56" s="16"/>
      <c r="T56" s="29"/>
      <c r="V56" s="29"/>
      <c r="X56" s="29"/>
      <c r="Z56" s="29"/>
    </row>
    <row r="57" spans="1:26">
      <c r="A57" s="44" t="s">
        <v>24</v>
      </c>
      <c r="B57" s="45"/>
      <c r="C57" s="45"/>
      <c r="D57" s="30"/>
      <c r="E57" s="30"/>
      <c r="F57" s="30"/>
      <c r="H57" s="16"/>
      <c r="J57" s="16"/>
      <c r="L57" s="16"/>
      <c r="T57" s="29"/>
      <c r="V57" s="29"/>
      <c r="X57" s="29"/>
      <c r="Z57" s="29"/>
    </row>
    <row r="58" spans="1:26">
      <c r="A58" s="16" t="s">
        <v>133</v>
      </c>
      <c r="B58" s="45"/>
      <c r="C58" s="45"/>
      <c r="D58" s="30"/>
      <c r="E58" s="30"/>
      <c r="F58" s="30"/>
      <c r="H58" s="16"/>
      <c r="J58" s="16"/>
      <c r="L58" s="16"/>
      <c r="T58" s="29"/>
      <c r="V58" s="29"/>
      <c r="X58" s="29"/>
      <c r="Z58" s="29"/>
    </row>
    <row r="59" spans="1:26">
      <c r="A59" s="16" t="s">
        <v>134</v>
      </c>
      <c r="B59" s="46"/>
      <c r="C59" s="45"/>
      <c r="D59" s="30">
        <v>7662</v>
      </c>
      <c r="E59" s="30"/>
      <c r="F59" s="30">
        <v>14862</v>
      </c>
      <c r="G59" s="30"/>
      <c r="H59" s="30">
        <v>7662</v>
      </c>
      <c r="J59" s="30">
        <v>14862</v>
      </c>
      <c r="L59" s="16"/>
      <c r="T59" s="29"/>
      <c r="V59" s="29"/>
      <c r="X59" s="29"/>
      <c r="Z59" s="29"/>
    </row>
    <row r="60" spans="1:26">
      <c r="A60" s="16" t="s">
        <v>170</v>
      </c>
      <c r="B60" s="46"/>
      <c r="C60" s="45"/>
      <c r="D60" s="30"/>
      <c r="E60" s="30"/>
      <c r="F60" s="30"/>
      <c r="G60" s="30"/>
      <c r="H60" s="30"/>
      <c r="J60" s="30"/>
      <c r="L60" s="16"/>
      <c r="T60" s="29"/>
      <c r="V60" s="29"/>
      <c r="X60" s="29"/>
      <c r="Z60" s="29"/>
    </row>
    <row r="61" spans="1:26">
      <c r="A61" s="16" t="s">
        <v>171</v>
      </c>
      <c r="B61" s="46"/>
      <c r="C61" s="45"/>
      <c r="D61" s="30">
        <v>21536</v>
      </c>
      <c r="E61" s="30"/>
      <c r="F61" s="30">
        <v>27666</v>
      </c>
      <c r="G61" s="30"/>
      <c r="H61" s="30">
        <v>26996</v>
      </c>
      <c r="J61" s="30">
        <v>50175</v>
      </c>
      <c r="L61" s="16"/>
      <c r="T61" s="29"/>
      <c r="V61" s="29"/>
      <c r="X61" s="29"/>
      <c r="Z61" s="29"/>
    </row>
    <row r="62" spans="1:26">
      <c r="A62" s="47" t="s">
        <v>25</v>
      </c>
      <c r="B62" s="46"/>
      <c r="C62" s="45"/>
      <c r="D62" s="30">
        <v>159366</v>
      </c>
      <c r="E62" s="30"/>
      <c r="F62" s="30">
        <v>185030</v>
      </c>
      <c r="G62" s="30"/>
      <c r="H62" s="30">
        <v>150408</v>
      </c>
      <c r="J62" s="30">
        <v>177236</v>
      </c>
      <c r="L62" s="16"/>
      <c r="T62" s="29"/>
      <c r="V62" s="29"/>
      <c r="X62" s="29"/>
      <c r="Z62" s="29"/>
    </row>
    <row r="63" spans="1:26">
      <c r="A63" s="44" t="s">
        <v>26</v>
      </c>
      <c r="B63" s="45"/>
      <c r="C63" s="45"/>
      <c r="D63" s="61">
        <f>SUM(D59:D62)</f>
        <v>188564</v>
      </c>
      <c r="E63" s="30"/>
      <c r="F63" s="61">
        <f>SUM(F59:F62)</f>
        <v>227558</v>
      </c>
      <c r="G63" s="58"/>
      <c r="H63" s="61">
        <f>SUM(H59:H62)</f>
        <v>185066</v>
      </c>
      <c r="I63" s="58"/>
      <c r="J63" s="61">
        <f>SUM(J59:J62)</f>
        <v>242273</v>
      </c>
      <c r="L63" s="16"/>
      <c r="M63" s="62"/>
      <c r="O63" s="62"/>
      <c r="Q63" s="62"/>
      <c r="T63" s="29"/>
      <c r="V63" s="29"/>
      <c r="X63" s="29"/>
      <c r="Z63" s="29"/>
    </row>
    <row r="64" spans="1:26">
      <c r="A64" s="44" t="s">
        <v>27</v>
      </c>
      <c r="B64" s="45"/>
      <c r="C64" s="45"/>
      <c r="D64" s="63">
        <f>D56+D63</f>
        <v>924710</v>
      </c>
      <c r="E64" s="30"/>
      <c r="F64" s="63">
        <f>F56+F63</f>
        <v>1066469</v>
      </c>
      <c r="G64" s="58"/>
      <c r="H64" s="63">
        <f>H56+H63</f>
        <v>678237</v>
      </c>
      <c r="I64" s="58"/>
      <c r="J64" s="63">
        <f>J56+J63</f>
        <v>780522</v>
      </c>
      <c r="L64" s="16"/>
      <c r="T64" s="29"/>
      <c r="V64" s="29"/>
      <c r="X64" s="29"/>
      <c r="Z64" s="29"/>
    </row>
    <row r="65" spans="1:27">
      <c r="A65" s="44"/>
      <c r="B65" s="45"/>
      <c r="C65" s="45"/>
      <c r="D65" s="64"/>
      <c r="E65" s="64"/>
      <c r="F65" s="64"/>
      <c r="G65" s="64"/>
      <c r="H65" s="64"/>
      <c r="I65" s="64"/>
      <c r="J65" s="64"/>
      <c r="L65" s="18"/>
      <c r="U65" s="19"/>
      <c r="W65" s="19"/>
      <c r="Y65" s="19"/>
      <c r="AA65" s="19"/>
    </row>
    <row r="66" spans="1:27">
      <c r="A66" s="49" t="s">
        <v>143</v>
      </c>
      <c r="B66" s="45"/>
      <c r="C66" s="45"/>
      <c r="D66" s="16"/>
      <c r="F66" s="16"/>
      <c r="H66" s="16"/>
      <c r="J66" s="16"/>
    </row>
    <row r="67" spans="1:27" ht="22.5" customHeight="1">
      <c r="A67" s="149" t="s">
        <v>0</v>
      </c>
      <c r="B67" s="149"/>
      <c r="C67" s="149"/>
      <c r="D67" s="149"/>
      <c r="E67" s="149"/>
      <c r="F67" s="149"/>
      <c r="G67" s="149"/>
      <c r="H67" s="149"/>
      <c r="I67" s="149"/>
      <c r="J67" s="149"/>
    </row>
    <row r="68" spans="1:27" ht="22.5" customHeight="1">
      <c r="A68" s="149" t="s">
        <v>18</v>
      </c>
      <c r="B68" s="149"/>
      <c r="C68" s="149"/>
      <c r="D68" s="149"/>
      <c r="E68" s="149"/>
      <c r="F68" s="149"/>
      <c r="G68" s="149"/>
      <c r="H68" s="149"/>
      <c r="I68" s="149"/>
      <c r="J68" s="149"/>
    </row>
    <row r="69" spans="1:27" ht="22.5" customHeight="1">
      <c r="A69" s="34" t="s">
        <v>195</v>
      </c>
      <c r="B69" s="31"/>
      <c r="C69" s="31"/>
      <c r="D69" s="33"/>
      <c r="E69" s="31"/>
      <c r="F69" s="33"/>
      <c r="G69" s="31"/>
      <c r="H69" s="33"/>
      <c r="I69" s="31"/>
      <c r="J69" s="33"/>
    </row>
    <row r="70" spans="1:27" s="17" customFormat="1" ht="17.25" customHeight="1">
      <c r="B70" s="35"/>
      <c r="C70" s="35"/>
      <c r="D70" s="36"/>
      <c r="E70" s="35"/>
      <c r="F70" s="35"/>
      <c r="J70" s="37" t="s">
        <v>2</v>
      </c>
      <c r="L70" s="57"/>
    </row>
    <row r="71" spans="1:27" s="20" customFormat="1" ht="17.25" customHeight="1">
      <c r="B71" s="38"/>
      <c r="C71" s="38"/>
      <c r="D71" s="150" t="s">
        <v>3</v>
      </c>
      <c r="E71" s="150"/>
      <c r="F71" s="150"/>
      <c r="H71" s="150" t="s">
        <v>4</v>
      </c>
      <c r="I71" s="150"/>
      <c r="J71" s="150"/>
      <c r="L71" s="57"/>
    </row>
    <row r="72" spans="1:27" s="20" customFormat="1">
      <c r="B72" s="39"/>
      <c r="C72" s="38"/>
      <c r="D72" s="40" t="s">
        <v>196</v>
      </c>
      <c r="E72" s="39"/>
      <c r="F72" s="39" t="s">
        <v>165</v>
      </c>
      <c r="G72" s="41"/>
      <c r="H72" s="39" t="s">
        <v>196</v>
      </c>
      <c r="I72" s="39"/>
      <c r="J72" s="39" t="s">
        <v>165</v>
      </c>
      <c r="L72" s="57"/>
    </row>
    <row r="73" spans="1:27" s="17" customFormat="1">
      <c r="D73" s="36" t="s">
        <v>6</v>
      </c>
      <c r="E73" s="42"/>
      <c r="F73" s="43" t="s">
        <v>7</v>
      </c>
      <c r="G73" s="43"/>
      <c r="H73" s="35" t="s">
        <v>6</v>
      </c>
      <c r="I73" s="42"/>
      <c r="J73" s="43" t="s">
        <v>7</v>
      </c>
      <c r="L73" s="57"/>
    </row>
    <row r="74" spans="1:27" s="17" customFormat="1">
      <c r="D74" s="36" t="s">
        <v>8</v>
      </c>
      <c r="E74" s="42"/>
      <c r="F74" s="43"/>
      <c r="G74" s="43"/>
      <c r="H74" s="35" t="s">
        <v>8</v>
      </c>
      <c r="I74" s="42"/>
      <c r="J74" s="43"/>
      <c r="L74" s="57"/>
    </row>
    <row r="75" spans="1:27">
      <c r="A75" s="98" t="s">
        <v>28</v>
      </c>
      <c r="B75" s="45"/>
      <c r="C75" s="45"/>
      <c r="D75" s="57"/>
      <c r="E75" s="57"/>
      <c r="F75" s="57"/>
      <c r="G75" s="65"/>
      <c r="H75" s="65"/>
      <c r="I75" s="65"/>
      <c r="J75" s="65"/>
      <c r="L75" s="16"/>
      <c r="T75" s="29"/>
      <c r="V75" s="29"/>
      <c r="X75" s="29"/>
      <c r="Z75" s="29"/>
    </row>
    <row r="76" spans="1:27">
      <c r="A76" s="49" t="s">
        <v>29</v>
      </c>
      <c r="B76" s="46"/>
      <c r="C76" s="45"/>
      <c r="D76" s="57"/>
      <c r="E76" s="57"/>
      <c r="F76" s="57"/>
      <c r="G76" s="58"/>
      <c r="H76" s="37"/>
      <c r="I76" s="58"/>
      <c r="J76" s="37"/>
      <c r="L76" s="16"/>
      <c r="T76" s="29"/>
      <c r="V76" s="29"/>
      <c r="X76" s="29"/>
      <c r="Z76" s="29"/>
    </row>
    <row r="77" spans="1:27">
      <c r="A77" s="17" t="s">
        <v>30</v>
      </c>
      <c r="B77" s="46"/>
      <c r="C77" s="45"/>
      <c r="D77" s="57"/>
      <c r="E77" s="57"/>
      <c r="F77" s="57"/>
      <c r="G77" s="58"/>
      <c r="H77" s="37"/>
      <c r="I77" s="58"/>
      <c r="J77" s="37"/>
      <c r="L77" s="16"/>
      <c r="T77" s="29"/>
      <c r="V77" s="29"/>
      <c r="X77" s="29"/>
      <c r="Z77" s="29"/>
    </row>
    <row r="78" spans="1:27" ht="24" thickBot="1">
      <c r="A78" s="66" t="s">
        <v>105</v>
      </c>
      <c r="B78" s="46"/>
      <c r="C78" s="45"/>
      <c r="D78" s="67">
        <v>809646</v>
      </c>
      <c r="E78" s="30"/>
      <c r="F78" s="67">
        <v>809646</v>
      </c>
      <c r="G78" s="30"/>
      <c r="H78" s="67">
        <v>809646</v>
      </c>
      <c r="I78" s="58"/>
      <c r="J78" s="67">
        <v>809646</v>
      </c>
      <c r="L78" s="16"/>
      <c r="T78" s="29"/>
      <c r="V78" s="29"/>
      <c r="X78" s="29"/>
      <c r="Z78" s="29"/>
    </row>
    <row r="79" spans="1:27" ht="24" thickTop="1">
      <c r="A79" s="66" t="s">
        <v>31</v>
      </c>
      <c r="B79" s="45"/>
      <c r="C79" s="45"/>
      <c r="D79" s="30"/>
      <c r="E79" s="30"/>
      <c r="F79" s="30"/>
      <c r="G79" s="30"/>
      <c r="H79" s="30"/>
      <c r="I79" s="58"/>
      <c r="J79" s="30"/>
      <c r="L79" s="16"/>
      <c r="T79" s="29"/>
      <c r="V79" s="29"/>
      <c r="X79" s="29"/>
      <c r="Z79" s="29"/>
    </row>
    <row r="80" spans="1:27">
      <c r="A80" s="66" t="s">
        <v>106</v>
      </c>
      <c r="B80" s="45"/>
      <c r="C80" s="45"/>
      <c r="D80" s="30">
        <v>750000</v>
      </c>
      <c r="E80" s="30"/>
      <c r="F80" s="30">
        <v>750000</v>
      </c>
      <c r="G80" s="30"/>
      <c r="H80" s="30">
        <v>750000</v>
      </c>
      <c r="I80" s="58"/>
      <c r="J80" s="30">
        <v>750000</v>
      </c>
      <c r="L80" s="16"/>
      <c r="T80" s="29"/>
      <c r="V80" s="29"/>
      <c r="X80" s="29"/>
      <c r="Z80" s="29"/>
    </row>
    <row r="81" spans="1:26">
      <c r="A81" s="47" t="s">
        <v>32</v>
      </c>
      <c r="B81" s="45"/>
      <c r="C81" s="45"/>
      <c r="D81" s="30">
        <v>733567</v>
      </c>
      <c r="E81" s="30"/>
      <c r="F81" s="30">
        <v>733567</v>
      </c>
      <c r="G81" s="30"/>
      <c r="H81" s="30">
        <v>733567</v>
      </c>
      <c r="I81" s="58"/>
      <c r="J81" s="30">
        <v>733567</v>
      </c>
      <c r="L81" s="16"/>
      <c r="T81" s="29"/>
      <c r="V81" s="29"/>
      <c r="X81" s="29"/>
      <c r="Z81" s="29"/>
    </row>
    <row r="82" spans="1:26">
      <c r="A82" s="47" t="s">
        <v>102</v>
      </c>
      <c r="B82" s="45"/>
      <c r="C82" s="45"/>
      <c r="D82" s="30">
        <v>145956</v>
      </c>
      <c r="E82" s="30"/>
      <c r="F82" s="30">
        <v>145956</v>
      </c>
      <c r="G82" s="30"/>
      <c r="H82" s="30">
        <v>145956</v>
      </c>
      <c r="I82" s="58"/>
      <c r="J82" s="30">
        <v>145956</v>
      </c>
      <c r="L82" s="16"/>
      <c r="T82" s="29"/>
      <c r="V82" s="29"/>
      <c r="X82" s="29"/>
      <c r="Z82" s="29"/>
    </row>
    <row r="83" spans="1:26">
      <c r="A83" s="47" t="s">
        <v>33</v>
      </c>
      <c r="B83" s="46"/>
      <c r="C83" s="45"/>
      <c r="D83" s="30">
        <v>5790</v>
      </c>
      <c r="E83" s="30"/>
      <c r="F83" s="30">
        <v>5790</v>
      </c>
      <c r="G83" s="30"/>
      <c r="H83" s="30">
        <v>14439</v>
      </c>
      <c r="I83" s="58"/>
      <c r="J83" s="30">
        <v>14439</v>
      </c>
      <c r="L83" s="16"/>
      <c r="T83" s="29"/>
      <c r="V83" s="29"/>
      <c r="X83" s="29"/>
      <c r="Z83" s="29"/>
    </row>
    <row r="84" spans="1:26">
      <c r="A84" s="16" t="s">
        <v>34</v>
      </c>
      <c r="B84" s="45"/>
      <c r="C84" s="45"/>
      <c r="D84" s="30"/>
      <c r="E84" s="30"/>
      <c r="F84" s="30"/>
      <c r="G84" s="30"/>
      <c r="H84" s="30"/>
      <c r="I84" s="58"/>
      <c r="J84" s="30"/>
      <c r="L84" s="16"/>
      <c r="T84" s="29"/>
      <c r="V84" s="29"/>
      <c r="X84" s="29"/>
      <c r="Z84" s="29"/>
    </row>
    <row r="85" spans="1:26">
      <c r="A85" s="16" t="s">
        <v>35</v>
      </c>
      <c r="B85" s="45"/>
      <c r="C85" s="45"/>
      <c r="D85" s="30"/>
      <c r="E85" s="30"/>
      <c r="F85" s="30"/>
      <c r="G85" s="30"/>
      <c r="H85" s="30"/>
      <c r="I85" s="58"/>
      <c r="J85" s="30"/>
      <c r="L85" s="16"/>
      <c r="T85" s="29"/>
      <c r="V85" s="29"/>
      <c r="X85" s="29"/>
      <c r="Z85" s="29"/>
    </row>
    <row r="86" spans="1:26">
      <c r="A86" s="16" t="s">
        <v>101</v>
      </c>
      <c r="B86" s="46"/>
      <c r="C86" s="45"/>
      <c r="D86" s="30">
        <v>90000</v>
      </c>
      <c r="E86" s="30"/>
      <c r="F86" s="30">
        <v>90000</v>
      </c>
      <c r="G86" s="30"/>
      <c r="H86" s="30">
        <v>90000</v>
      </c>
      <c r="I86" s="58"/>
      <c r="J86" s="30">
        <v>90000</v>
      </c>
      <c r="L86" s="16"/>
      <c r="T86" s="29"/>
      <c r="V86" s="29"/>
      <c r="X86" s="29"/>
      <c r="Z86" s="29"/>
    </row>
    <row r="87" spans="1:26">
      <c r="A87" s="16" t="s">
        <v>228</v>
      </c>
      <c r="B87" s="46"/>
      <c r="C87" s="45"/>
      <c r="D87" s="30">
        <v>24951</v>
      </c>
      <c r="E87" s="30"/>
      <c r="F87" s="30">
        <f>24909</f>
        <v>24909</v>
      </c>
      <c r="G87" s="30"/>
      <c r="H87" s="52">
        <v>0</v>
      </c>
      <c r="I87" s="58"/>
      <c r="J87" s="52">
        <v>0</v>
      </c>
      <c r="L87" s="16"/>
      <c r="T87" s="29"/>
      <c r="V87" s="29"/>
      <c r="X87" s="29"/>
      <c r="Z87" s="29"/>
    </row>
    <row r="88" spans="1:26">
      <c r="A88" s="16" t="s">
        <v>36</v>
      </c>
      <c r="C88" s="45"/>
      <c r="D88" s="30">
        <f>602844-256</f>
        <v>602588</v>
      </c>
      <c r="E88" s="30"/>
      <c r="F88" s="30">
        <f>575310</f>
        <v>575310</v>
      </c>
      <c r="G88" s="30"/>
      <c r="H88" s="30">
        <v>545985</v>
      </c>
      <c r="I88" s="58"/>
      <c r="J88" s="30">
        <v>510723</v>
      </c>
      <c r="L88" s="16"/>
      <c r="T88" s="29"/>
      <c r="V88" s="29"/>
      <c r="X88" s="29"/>
      <c r="Z88" s="29"/>
    </row>
    <row r="89" spans="1:26">
      <c r="A89" s="16" t="s">
        <v>37</v>
      </c>
      <c r="C89" s="45"/>
      <c r="D89" s="68">
        <v>-75670</v>
      </c>
      <c r="E89" s="69"/>
      <c r="F89" s="68">
        <f>-48032</f>
        <v>-48032</v>
      </c>
      <c r="G89" s="69"/>
      <c r="H89" s="68">
        <v>-75670</v>
      </c>
      <c r="I89" s="37"/>
      <c r="J89" s="68">
        <f>-48032</f>
        <v>-48032</v>
      </c>
      <c r="L89" s="16"/>
      <c r="T89" s="29"/>
      <c r="V89" s="29"/>
      <c r="X89" s="29"/>
      <c r="Z89" s="29"/>
    </row>
    <row r="90" spans="1:26">
      <c r="A90" s="44" t="s">
        <v>38</v>
      </c>
      <c r="B90" s="45"/>
      <c r="C90" s="45"/>
      <c r="D90" s="58">
        <f>SUM(D80:D89)</f>
        <v>2277182</v>
      </c>
      <c r="E90" s="30"/>
      <c r="F90" s="58">
        <f>SUM(F80:F89)</f>
        <v>2277500</v>
      </c>
      <c r="G90" s="58"/>
      <c r="H90" s="58">
        <f>SUM(H80:H89)</f>
        <v>2204277</v>
      </c>
      <c r="I90" s="58"/>
      <c r="J90" s="58">
        <f>SUM(J80:J89)</f>
        <v>2196653</v>
      </c>
      <c r="L90" s="16"/>
      <c r="T90" s="29"/>
      <c r="V90" s="29"/>
      <c r="X90" s="29"/>
      <c r="Z90" s="29"/>
    </row>
    <row r="91" spans="1:26">
      <c r="A91" s="16" t="s">
        <v>39</v>
      </c>
      <c r="B91" s="70"/>
      <c r="C91" s="45"/>
      <c r="D91" s="54">
        <v>8109</v>
      </c>
      <c r="E91" s="30"/>
      <c r="F91" s="54">
        <v>7965</v>
      </c>
      <c r="G91" s="30"/>
      <c r="H91" s="81">
        <v>0</v>
      </c>
      <c r="I91" s="58"/>
      <c r="J91" s="81">
        <v>0</v>
      </c>
      <c r="L91" s="16"/>
      <c r="T91" s="29"/>
      <c r="V91" s="29"/>
      <c r="X91" s="29"/>
      <c r="Z91" s="29"/>
    </row>
    <row r="92" spans="1:26">
      <c r="A92" s="44" t="s">
        <v>40</v>
      </c>
      <c r="B92" s="45"/>
      <c r="C92" s="45"/>
      <c r="D92" s="63">
        <f>SUM(D90:D91)</f>
        <v>2285291</v>
      </c>
      <c r="E92" s="30"/>
      <c r="F92" s="63">
        <f>SUM(F90:F91)</f>
        <v>2285465</v>
      </c>
      <c r="G92" s="58"/>
      <c r="H92" s="63">
        <f>SUM(H90:H91)</f>
        <v>2204277</v>
      </c>
      <c r="I92" s="58"/>
      <c r="J92" s="63">
        <f>SUM(J90:J91)</f>
        <v>2196653</v>
      </c>
      <c r="L92" s="16"/>
      <c r="T92" s="29"/>
      <c r="V92" s="29"/>
      <c r="X92" s="29"/>
      <c r="Z92" s="29"/>
    </row>
    <row r="93" spans="1:26" ht="24" thickBot="1">
      <c r="A93" s="44" t="s">
        <v>41</v>
      </c>
      <c r="B93" s="45"/>
      <c r="C93" s="45"/>
      <c r="D93" s="71">
        <f>D64+D92</f>
        <v>3210001</v>
      </c>
      <c r="E93" s="30"/>
      <c r="F93" s="71">
        <f>SUM(F92,F64)</f>
        <v>3351934</v>
      </c>
      <c r="G93" s="58"/>
      <c r="H93" s="71">
        <f>SUM(H92,H64)</f>
        <v>2882514</v>
      </c>
      <c r="I93" s="58"/>
      <c r="J93" s="71">
        <f>SUM(J92,J64)</f>
        <v>2977175</v>
      </c>
      <c r="L93" s="16"/>
      <c r="T93" s="29"/>
      <c r="V93" s="29"/>
      <c r="X93" s="29"/>
      <c r="Z93" s="29"/>
    </row>
    <row r="94" spans="1:26" ht="16.5" customHeight="1" thickTop="1">
      <c r="B94" s="45"/>
      <c r="C94" s="45"/>
      <c r="D94" s="64">
        <f>D32-D93</f>
        <v>0</v>
      </c>
      <c r="E94" s="58"/>
      <c r="F94" s="64">
        <f>F32-F93</f>
        <v>0</v>
      </c>
      <c r="G94" s="58"/>
      <c r="H94" s="64">
        <f>H32-H93</f>
        <v>0</v>
      </c>
      <c r="I94" s="58"/>
      <c r="J94" s="64">
        <f>J32-J93</f>
        <v>0</v>
      </c>
      <c r="L94" s="16"/>
      <c r="T94" s="29"/>
      <c r="V94" s="29"/>
      <c r="X94" s="29"/>
      <c r="Z94" s="29"/>
    </row>
    <row r="95" spans="1:26">
      <c r="A95" s="49" t="s">
        <v>143</v>
      </c>
      <c r="B95" s="45"/>
      <c r="C95" s="45"/>
      <c r="D95" s="72"/>
      <c r="E95" s="72"/>
      <c r="F95" s="72"/>
      <c r="G95" s="72"/>
      <c r="H95" s="72"/>
      <c r="I95" s="72"/>
      <c r="J95" s="72"/>
    </row>
    <row r="96" spans="1:26">
      <c r="B96" s="45"/>
      <c r="C96" s="45"/>
      <c r="D96" s="72"/>
      <c r="E96" s="72"/>
      <c r="F96" s="72"/>
      <c r="G96" s="72"/>
      <c r="H96" s="72"/>
      <c r="I96" s="72"/>
      <c r="J96" s="72"/>
    </row>
    <row r="97" spans="1:2" ht="22.5" customHeight="1">
      <c r="A97" s="73"/>
    </row>
    <row r="98" spans="1:2" ht="22.5" customHeight="1">
      <c r="A98" s="49"/>
    </row>
    <row r="99" spans="1:2" ht="22.5" customHeight="1">
      <c r="A99" s="49"/>
      <c r="B99" s="16" t="s">
        <v>42</v>
      </c>
    </row>
    <row r="100" spans="1:2" ht="22.5" customHeight="1">
      <c r="A100" s="73"/>
    </row>
  </sheetData>
  <mergeCells count="10">
    <mergeCell ref="A67:J67"/>
    <mergeCell ref="A68:J68"/>
    <mergeCell ref="D71:F71"/>
    <mergeCell ref="H71:J71"/>
    <mergeCell ref="H5:J5"/>
    <mergeCell ref="D5:F5"/>
    <mergeCell ref="D39:F39"/>
    <mergeCell ref="H39:J39"/>
    <mergeCell ref="A35:J35"/>
    <mergeCell ref="A36:J36"/>
  </mergeCells>
  <pageMargins left="0.72" right="0.28000000000000003" top="0.59055118110236227" bottom="0.62992125984251968" header="0.31496062992125984" footer="0.31496062992125984"/>
  <pageSetup paperSize="9" scale="85" orientation="portrait" r:id="rId1"/>
  <rowBreaks count="2" manualBreakCount="2">
    <brk id="34" max="16383" man="1"/>
    <brk id="6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6"/>
  <sheetViews>
    <sheetView showGridLines="0" view="pageBreakPreview" zoomScaleNormal="100" zoomScaleSheetLayoutView="100" workbookViewId="0">
      <selection activeCell="D81" sqref="D81"/>
    </sheetView>
  </sheetViews>
  <sheetFormatPr defaultColWidth="10.85546875" defaultRowHeight="21" customHeight="1"/>
  <cols>
    <col min="1" max="1" width="44.5703125" style="97" customWidth="1"/>
    <col min="2" max="2" width="7.140625" style="97" customWidth="1"/>
    <col min="3" max="3" width="1.42578125" style="97" customWidth="1"/>
    <col min="4" max="4" width="12.42578125" style="89" customWidth="1"/>
    <col min="5" max="5" width="1.5703125" style="97" customWidth="1"/>
    <col min="6" max="6" width="12.42578125" style="89" customWidth="1"/>
    <col min="7" max="7" width="1.5703125" style="89" customWidth="1"/>
    <col min="8" max="8" width="12.42578125" style="89" customWidth="1"/>
    <col min="9" max="9" width="1.42578125" style="97" customWidth="1"/>
    <col min="10" max="10" width="12.42578125" style="89" customWidth="1"/>
    <col min="11" max="11" width="5" style="97" customWidth="1"/>
    <col min="12" max="186" width="10.85546875" style="97"/>
    <col min="187" max="187" width="49.42578125" style="97" customWidth="1"/>
    <col min="188" max="188" width="7.140625" style="97" customWidth="1"/>
    <col min="189" max="189" width="1.42578125" style="97" customWidth="1"/>
    <col min="190" max="190" width="12.42578125" style="97" customWidth="1"/>
    <col min="191" max="191" width="1.5703125" style="97" customWidth="1"/>
    <col min="192" max="192" width="12.42578125" style="97" customWidth="1"/>
    <col min="193" max="193" width="1.5703125" style="97" customWidth="1"/>
    <col min="194" max="194" width="12.42578125" style="97" customWidth="1"/>
    <col min="195" max="195" width="1.42578125" style="97" customWidth="1"/>
    <col min="196" max="196" width="12.42578125" style="97" customWidth="1"/>
    <col min="197" max="197" width="10.85546875" style="97"/>
    <col min="198" max="199" width="14.5703125" style="97" bestFit="1" customWidth="1"/>
    <col min="200" max="442" width="10.85546875" style="97"/>
    <col min="443" max="443" width="49.42578125" style="97" customWidth="1"/>
    <col min="444" max="444" width="7.140625" style="97" customWidth="1"/>
    <col min="445" max="445" width="1.42578125" style="97" customWidth="1"/>
    <col min="446" max="446" width="12.42578125" style="97" customWidth="1"/>
    <col min="447" max="447" width="1.5703125" style="97" customWidth="1"/>
    <col min="448" max="448" width="12.42578125" style="97" customWidth="1"/>
    <col min="449" max="449" width="1.5703125" style="97" customWidth="1"/>
    <col min="450" max="450" width="12.42578125" style="97" customWidth="1"/>
    <col min="451" max="451" width="1.42578125" style="97" customWidth="1"/>
    <col min="452" max="452" width="12.42578125" style="97" customWidth="1"/>
    <col min="453" max="453" width="10.85546875" style="97"/>
    <col min="454" max="455" width="14.5703125" style="97" bestFit="1" customWidth="1"/>
    <col min="456" max="698" width="10.85546875" style="97"/>
    <col min="699" max="699" width="49.42578125" style="97" customWidth="1"/>
    <col min="700" max="700" width="7.140625" style="97" customWidth="1"/>
    <col min="701" max="701" width="1.42578125" style="97" customWidth="1"/>
    <col min="702" max="702" width="12.42578125" style="97" customWidth="1"/>
    <col min="703" max="703" width="1.5703125" style="97" customWidth="1"/>
    <col min="704" max="704" width="12.42578125" style="97" customWidth="1"/>
    <col min="705" max="705" width="1.5703125" style="97" customWidth="1"/>
    <col min="706" max="706" width="12.42578125" style="97" customWidth="1"/>
    <col min="707" max="707" width="1.42578125" style="97" customWidth="1"/>
    <col min="708" max="708" width="12.42578125" style="97" customWidth="1"/>
    <col min="709" max="709" width="10.85546875" style="97"/>
    <col min="710" max="711" width="14.5703125" style="97" bestFit="1" customWidth="1"/>
    <col min="712" max="954" width="10.85546875" style="97"/>
    <col min="955" max="955" width="49.42578125" style="97" customWidth="1"/>
    <col min="956" max="956" width="7.140625" style="97" customWidth="1"/>
    <col min="957" max="957" width="1.42578125" style="97" customWidth="1"/>
    <col min="958" max="958" width="12.42578125" style="97" customWidth="1"/>
    <col min="959" max="959" width="1.5703125" style="97" customWidth="1"/>
    <col min="960" max="960" width="12.42578125" style="97" customWidth="1"/>
    <col min="961" max="961" width="1.5703125" style="97" customWidth="1"/>
    <col min="962" max="962" width="12.42578125" style="97" customWidth="1"/>
    <col min="963" max="963" width="1.42578125" style="97" customWidth="1"/>
    <col min="964" max="964" width="12.42578125" style="97" customWidth="1"/>
    <col min="965" max="965" width="10.85546875" style="97"/>
    <col min="966" max="967" width="14.5703125" style="97" bestFit="1" customWidth="1"/>
    <col min="968" max="1210" width="10.85546875" style="97"/>
    <col min="1211" max="1211" width="49.42578125" style="97" customWidth="1"/>
    <col min="1212" max="1212" width="7.140625" style="97" customWidth="1"/>
    <col min="1213" max="1213" width="1.42578125" style="97" customWidth="1"/>
    <col min="1214" max="1214" width="12.42578125" style="97" customWidth="1"/>
    <col min="1215" max="1215" width="1.5703125" style="97" customWidth="1"/>
    <col min="1216" max="1216" width="12.42578125" style="97" customWidth="1"/>
    <col min="1217" max="1217" width="1.5703125" style="97" customWidth="1"/>
    <col min="1218" max="1218" width="12.42578125" style="97" customWidth="1"/>
    <col min="1219" max="1219" width="1.42578125" style="97" customWidth="1"/>
    <col min="1220" max="1220" width="12.42578125" style="97" customWidth="1"/>
    <col min="1221" max="1221" width="10.85546875" style="97"/>
    <col min="1222" max="1223" width="14.5703125" style="97" bestFit="1" customWidth="1"/>
    <col min="1224" max="1466" width="10.85546875" style="97"/>
    <col min="1467" max="1467" width="49.42578125" style="97" customWidth="1"/>
    <col min="1468" max="1468" width="7.140625" style="97" customWidth="1"/>
    <col min="1469" max="1469" width="1.42578125" style="97" customWidth="1"/>
    <col min="1470" max="1470" width="12.42578125" style="97" customWidth="1"/>
    <col min="1471" max="1471" width="1.5703125" style="97" customWidth="1"/>
    <col min="1472" max="1472" width="12.42578125" style="97" customWidth="1"/>
    <col min="1473" max="1473" width="1.5703125" style="97" customWidth="1"/>
    <col min="1474" max="1474" width="12.42578125" style="97" customWidth="1"/>
    <col min="1475" max="1475" width="1.42578125" style="97" customWidth="1"/>
    <col min="1476" max="1476" width="12.42578125" style="97" customWidth="1"/>
    <col min="1477" max="1477" width="10.85546875" style="97"/>
    <col min="1478" max="1479" width="14.5703125" style="97" bestFit="1" customWidth="1"/>
    <col min="1480" max="1722" width="10.85546875" style="97"/>
    <col min="1723" max="1723" width="49.42578125" style="97" customWidth="1"/>
    <col min="1724" max="1724" width="7.140625" style="97" customWidth="1"/>
    <col min="1725" max="1725" width="1.42578125" style="97" customWidth="1"/>
    <col min="1726" max="1726" width="12.42578125" style="97" customWidth="1"/>
    <col min="1727" max="1727" width="1.5703125" style="97" customWidth="1"/>
    <col min="1728" max="1728" width="12.42578125" style="97" customWidth="1"/>
    <col min="1729" max="1729" width="1.5703125" style="97" customWidth="1"/>
    <col min="1730" max="1730" width="12.42578125" style="97" customWidth="1"/>
    <col min="1731" max="1731" width="1.42578125" style="97" customWidth="1"/>
    <col min="1732" max="1732" width="12.42578125" style="97" customWidth="1"/>
    <col min="1733" max="1733" width="10.85546875" style="97"/>
    <col min="1734" max="1735" width="14.5703125" style="97" bestFit="1" customWidth="1"/>
    <col min="1736" max="1978" width="10.85546875" style="97"/>
    <col min="1979" max="1979" width="49.42578125" style="97" customWidth="1"/>
    <col min="1980" max="1980" width="7.140625" style="97" customWidth="1"/>
    <col min="1981" max="1981" width="1.42578125" style="97" customWidth="1"/>
    <col min="1982" max="1982" width="12.42578125" style="97" customWidth="1"/>
    <col min="1983" max="1983" width="1.5703125" style="97" customWidth="1"/>
    <col min="1984" max="1984" width="12.42578125" style="97" customWidth="1"/>
    <col min="1985" max="1985" width="1.5703125" style="97" customWidth="1"/>
    <col min="1986" max="1986" width="12.42578125" style="97" customWidth="1"/>
    <col min="1987" max="1987" width="1.42578125" style="97" customWidth="1"/>
    <col min="1988" max="1988" width="12.42578125" style="97" customWidth="1"/>
    <col min="1989" max="1989" width="10.85546875" style="97"/>
    <col min="1990" max="1991" width="14.5703125" style="97" bestFit="1" customWidth="1"/>
    <col min="1992" max="2234" width="10.85546875" style="97"/>
    <col min="2235" max="2235" width="49.42578125" style="97" customWidth="1"/>
    <col min="2236" max="2236" width="7.140625" style="97" customWidth="1"/>
    <col min="2237" max="2237" width="1.42578125" style="97" customWidth="1"/>
    <col min="2238" max="2238" width="12.42578125" style="97" customWidth="1"/>
    <col min="2239" max="2239" width="1.5703125" style="97" customWidth="1"/>
    <col min="2240" max="2240" width="12.42578125" style="97" customWidth="1"/>
    <col min="2241" max="2241" width="1.5703125" style="97" customWidth="1"/>
    <col min="2242" max="2242" width="12.42578125" style="97" customWidth="1"/>
    <col min="2243" max="2243" width="1.42578125" style="97" customWidth="1"/>
    <col min="2244" max="2244" width="12.42578125" style="97" customWidth="1"/>
    <col min="2245" max="2245" width="10.85546875" style="97"/>
    <col min="2246" max="2247" width="14.5703125" style="97" bestFit="1" customWidth="1"/>
    <col min="2248" max="2490" width="10.85546875" style="97"/>
    <col min="2491" max="2491" width="49.42578125" style="97" customWidth="1"/>
    <col min="2492" max="2492" width="7.140625" style="97" customWidth="1"/>
    <col min="2493" max="2493" width="1.42578125" style="97" customWidth="1"/>
    <col min="2494" max="2494" width="12.42578125" style="97" customWidth="1"/>
    <col min="2495" max="2495" width="1.5703125" style="97" customWidth="1"/>
    <col min="2496" max="2496" width="12.42578125" style="97" customWidth="1"/>
    <col min="2497" max="2497" width="1.5703125" style="97" customWidth="1"/>
    <col min="2498" max="2498" width="12.42578125" style="97" customWidth="1"/>
    <col min="2499" max="2499" width="1.42578125" style="97" customWidth="1"/>
    <col min="2500" max="2500" width="12.42578125" style="97" customWidth="1"/>
    <col min="2501" max="2501" width="10.85546875" style="97"/>
    <col min="2502" max="2503" width="14.5703125" style="97" bestFit="1" customWidth="1"/>
    <col min="2504" max="2746" width="10.85546875" style="97"/>
    <col min="2747" max="2747" width="49.42578125" style="97" customWidth="1"/>
    <col min="2748" max="2748" width="7.140625" style="97" customWidth="1"/>
    <col min="2749" max="2749" width="1.42578125" style="97" customWidth="1"/>
    <col min="2750" max="2750" width="12.42578125" style="97" customWidth="1"/>
    <col min="2751" max="2751" width="1.5703125" style="97" customWidth="1"/>
    <col min="2752" max="2752" width="12.42578125" style="97" customWidth="1"/>
    <col min="2753" max="2753" width="1.5703125" style="97" customWidth="1"/>
    <col min="2754" max="2754" width="12.42578125" style="97" customWidth="1"/>
    <col min="2755" max="2755" width="1.42578125" style="97" customWidth="1"/>
    <col min="2756" max="2756" width="12.42578125" style="97" customWidth="1"/>
    <col min="2757" max="2757" width="10.85546875" style="97"/>
    <col min="2758" max="2759" width="14.5703125" style="97" bestFit="1" customWidth="1"/>
    <col min="2760" max="3002" width="10.85546875" style="97"/>
    <col min="3003" max="3003" width="49.42578125" style="97" customWidth="1"/>
    <col min="3004" max="3004" width="7.140625" style="97" customWidth="1"/>
    <col min="3005" max="3005" width="1.42578125" style="97" customWidth="1"/>
    <col min="3006" max="3006" width="12.42578125" style="97" customWidth="1"/>
    <col min="3007" max="3007" width="1.5703125" style="97" customWidth="1"/>
    <col min="3008" max="3008" width="12.42578125" style="97" customWidth="1"/>
    <col min="3009" max="3009" width="1.5703125" style="97" customWidth="1"/>
    <col min="3010" max="3010" width="12.42578125" style="97" customWidth="1"/>
    <col min="3011" max="3011" width="1.42578125" style="97" customWidth="1"/>
    <col min="3012" max="3012" width="12.42578125" style="97" customWidth="1"/>
    <col min="3013" max="3013" width="10.85546875" style="97"/>
    <col min="3014" max="3015" width="14.5703125" style="97" bestFit="1" customWidth="1"/>
    <col min="3016" max="3258" width="10.85546875" style="97"/>
    <col min="3259" max="3259" width="49.42578125" style="97" customWidth="1"/>
    <col min="3260" max="3260" width="7.140625" style="97" customWidth="1"/>
    <col min="3261" max="3261" width="1.42578125" style="97" customWidth="1"/>
    <col min="3262" max="3262" width="12.42578125" style="97" customWidth="1"/>
    <col min="3263" max="3263" width="1.5703125" style="97" customWidth="1"/>
    <col min="3264" max="3264" width="12.42578125" style="97" customWidth="1"/>
    <col min="3265" max="3265" width="1.5703125" style="97" customWidth="1"/>
    <col min="3266" max="3266" width="12.42578125" style="97" customWidth="1"/>
    <col min="3267" max="3267" width="1.42578125" style="97" customWidth="1"/>
    <col min="3268" max="3268" width="12.42578125" style="97" customWidth="1"/>
    <col min="3269" max="3269" width="10.85546875" style="97"/>
    <col min="3270" max="3271" width="14.5703125" style="97" bestFit="1" customWidth="1"/>
    <col min="3272" max="3514" width="10.85546875" style="97"/>
    <col min="3515" max="3515" width="49.42578125" style="97" customWidth="1"/>
    <col min="3516" max="3516" width="7.140625" style="97" customWidth="1"/>
    <col min="3517" max="3517" width="1.42578125" style="97" customWidth="1"/>
    <col min="3518" max="3518" width="12.42578125" style="97" customWidth="1"/>
    <col min="3519" max="3519" width="1.5703125" style="97" customWidth="1"/>
    <col min="3520" max="3520" width="12.42578125" style="97" customWidth="1"/>
    <col min="3521" max="3521" width="1.5703125" style="97" customWidth="1"/>
    <col min="3522" max="3522" width="12.42578125" style="97" customWidth="1"/>
    <col min="3523" max="3523" width="1.42578125" style="97" customWidth="1"/>
    <col min="3524" max="3524" width="12.42578125" style="97" customWidth="1"/>
    <col min="3525" max="3525" width="10.85546875" style="97"/>
    <col min="3526" max="3527" width="14.5703125" style="97" bestFit="1" customWidth="1"/>
    <col min="3528" max="3770" width="10.85546875" style="97"/>
    <col min="3771" max="3771" width="49.42578125" style="97" customWidth="1"/>
    <col min="3772" max="3772" width="7.140625" style="97" customWidth="1"/>
    <col min="3773" max="3773" width="1.42578125" style="97" customWidth="1"/>
    <col min="3774" max="3774" width="12.42578125" style="97" customWidth="1"/>
    <col min="3775" max="3775" width="1.5703125" style="97" customWidth="1"/>
    <col min="3776" max="3776" width="12.42578125" style="97" customWidth="1"/>
    <col min="3777" max="3777" width="1.5703125" style="97" customWidth="1"/>
    <col min="3778" max="3778" width="12.42578125" style="97" customWidth="1"/>
    <col min="3779" max="3779" width="1.42578125" style="97" customWidth="1"/>
    <col min="3780" max="3780" width="12.42578125" style="97" customWidth="1"/>
    <col min="3781" max="3781" width="10.85546875" style="97"/>
    <col min="3782" max="3783" width="14.5703125" style="97" bestFit="1" customWidth="1"/>
    <col min="3784" max="4026" width="10.85546875" style="97"/>
    <col min="4027" max="4027" width="49.42578125" style="97" customWidth="1"/>
    <col min="4028" max="4028" width="7.140625" style="97" customWidth="1"/>
    <col min="4029" max="4029" width="1.42578125" style="97" customWidth="1"/>
    <col min="4030" max="4030" width="12.42578125" style="97" customWidth="1"/>
    <col min="4031" max="4031" width="1.5703125" style="97" customWidth="1"/>
    <col min="4032" max="4032" width="12.42578125" style="97" customWidth="1"/>
    <col min="4033" max="4033" width="1.5703125" style="97" customWidth="1"/>
    <col min="4034" max="4034" width="12.42578125" style="97" customWidth="1"/>
    <col min="4035" max="4035" width="1.42578125" style="97" customWidth="1"/>
    <col min="4036" max="4036" width="12.42578125" style="97" customWidth="1"/>
    <col min="4037" max="4037" width="10.85546875" style="97"/>
    <col min="4038" max="4039" width="14.5703125" style="97" bestFit="1" customWidth="1"/>
    <col min="4040" max="4282" width="10.85546875" style="97"/>
    <col min="4283" max="4283" width="49.42578125" style="97" customWidth="1"/>
    <col min="4284" max="4284" width="7.140625" style="97" customWidth="1"/>
    <col min="4285" max="4285" width="1.42578125" style="97" customWidth="1"/>
    <col min="4286" max="4286" width="12.42578125" style="97" customWidth="1"/>
    <col min="4287" max="4287" width="1.5703125" style="97" customWidth="1"/>
    <col min="4288" max="4288" width="12.42578125" style="97" customWidth="1"/>
    <col min="4289" max="4289" width="1.5703125" style="97" customWidth="1"/>
    <col min="4290" max="4290" width="12.42578125" style="97" customWidth="1"/>
    <col min="4291" max="4291" width="1.42578125" style="97" customWidth="1"/>
    <col min="4292" max="4292" width="12.42578125" style="97" customWidth="1"/>
    <col min="4293" max="4293" width="10.85546875" style="97"/>
    <col min="4294" max="4295" width="14.5703125" style="97" bestFit="1" customWidth="1"/>
    <col min="4296" max="4538" width="10.85546875" style="97"/>
    <col min="4539" max="4539" width="49.42578125" style="97" customWidth="1"/>
    <col min="4540" max="4540" width="7.140625" style="97" customWidth="1"/>
    <col min="4541" max="4541" width="1.42578125" style="97" customWidth="1"/>
    <col min="4542" max="4542" width="12.42578125" style="97" customWidth="1"/>
    <col min="4543" max="4543" width="1.5703125" style="97" customWidth="1"/>
    <col min="4544" max="4544" width="12.42578125" style="97" customWidth="1"/>
    <col min="4545" max="4545" width="1.5703125" style="97" customWidth="1"/>
    <col min="4546" max="4546" width="12.42578125" style="97" customWidth="1"/>
    <col min="4547" max="4547" width="1.42578125" style="97" customWidth="1"/>
    <col min="4548" max="4548" width="12.42578125" style="97" customWidth="1"/>
    <col min="4549" max="4549" width="10.85546875" style="97"/>
    <col min="4550" max="4551" width="14.5703125" style="97" bestFit="1" customWidth="1"/>
    <col min="4552" max="4794" width="10.85546875" style="97"/>
    <col min="4795" max="4795" width="49.42578125" style="97" customWidth="1"/>
    <col min="4796" max="4796" width="7.140625" style="97" customWidth="1"/>
    <col min="4797" max="4797" width="1.42578125" style="97" customWidth="1"/>
    <col min="4798" max="4798" width="12.42578125" style="97" customWidth="1"/>
    <col min="4799" max="4799" width="1.5703125" style="97" customWidth="1"/>
    <col min="4800" max="4800" width="12.42578125" style="97" customWidth="1"/>
    <col min="4801" max="4801" width="1.5703125" style="97" customWidth="1"/>
    <col min="4802" max="4802" width="12.42578125" style="97" customWidth="1"/>
    <col min="4803" max="4803" width="1.42578125" style="97" customWidth="1"/>
    <col min="4804" max="4804" width="12.42578125" style="97" customWidth="1"/>
    <col min="4805" max="4805" width="10.85546875" style="97"/>
    <col min="4806" max="4807" width="14.5703125" style="97" bestFit="1" customWidth="1"/>
    <col min="4808" max="5050" width="10.85546875" style="97"/>
    <col min="5051" max="5051" width="49.42578125" style="97" customWidth="1"/>
    <col min="5052" max="5052" width="7.140625" style="97" customWidth="1"/>
    <col min="5053" max="5053" width="1.42578125" style="97" customWidth="1"/>
    <col min="5054" max="5054" width="12.42578125" style="97" customWidth="1"/>
    <col min="5055" max="5055" width="1.5703125" style="97" customWidth="1"/>
    <col min="5056" max="5056" width="12.42578125" style="97" customWidth="1"/>
    <col min="5057" max="5057" width="1.5703125" style="97" customWidth="1"/>
    <col min="5058" max="5058" width="12.42578125" style="97" customWidth="1"/>
    <col min="5059" max="5059" width="1.42578125" style="97" customWidth="1"/>
    <col min="5060" max="5060" width="12.42578125" style="97" customWidth="1"/>
    <col min="5061" max="5061" width="10.85546875" style="97"/>
    <col min="5062" max="5063" width="14.5703125" style="97" bestFit="1" customWidth="1"/>
    <col min="5064" max="5306" width="10.85546875" style="97"/>
    <col min="5307" max="5307" width="49.42578125" style="97" customWidth="1"/>
    <col min="5308" max="5308" width="7.140625" style="97" customWidth="1"/>
    <col min="5309" max="5309" width="1.42578125" style="97" customWidth="1"/>
    <col min="5310" max="5310" width="12.42578125" style="97" customWidth="1"/>
    <col min="5311" max="5311" width="1.5703125" style="97" customWidth="1"/>
    <col min="5312" max="5312" width="12.42578125" style="97" customWidth="1"/>
    <col min="5313" max="5313" width="1.5703125" style="97" customWidth="1"/>
    <col min="5314" max="5314" width="12.42578125" style="97" customWidth="1"/>
    <col min="5315" max="5315" width="1.42578125" style="97" customWidth="1"/>
    <col min="5316" max="5316" width="12.42578125" style="97" customWidth="1"/>
    <col min="5317" max="5317" width="10.85546875" style="97"/>
    <col min="5318" max="5319" width="14.5703125" style="97" bestFit="1" customWidth="1"/>
    <col min="5320" max="5562" width="10.85546875" style="97"/>
    <col min="5563" max="5563" width="49.42578125" style="97" customWidth="1"/>
    <col min="5564" max="5564" width="7.140625" style="97" customWidth="1"/>
    <col min="5565" max="5565" width="1.42578125" style="97" customWidth="1"/>
    <col min="5566" max="5566" width="12.42578125" style="97" customWidth="1"/>
    <col min="5567" max="5567" width="1.5703125" style="97" customWidth="1"/>
    <col min="5568" max="5568" width="12.42578125" style="97" customWidth="1"/>
    <col min="5569" max="5569" width="1.5703125" style="97" customWidth="1"/>
    <col min="5570" max="5570" width="12.42578125" style="97" customWidth="1"/>
    <col min="5571" max="5571" width="1.42578125" style="97" customWidth="1"/>
    <col min="5572" max="5572" width="12.42578125" style="97" customWidth="1"/>
    <col min="5573" max="5573" width="10.85546875" style="97"/>
    <col min="5574" max="5575" width="14.5703125" style="97" bestFit="1" customWidth="1"/>
    <col min="5576" max="5818" width="10.85546875" style="97"/>
    <col min="5819" max="5819" width="49.42578125" style="97" customWidth="1"/>
    <col min="5820" max="5820" width="7.140625" style="97" customWidth="1"/>
    <col min="5821" max="5821" width="1.42578125" style="97" customWidth="1"/>
    <col min="5822" max="5822" width="12.42578125" style="97" customWidth="1"/>
    <col min="5823" max="5823" width="1.5703125" style="97" customWidth="1"/>
    <col min="5824" max="5824" width="12.42578125" style="97" customWidth="1"/>
    <col min="5825" max="5825" width="1.5703125" style="97" customWidth="1"/>
    <col min="5826" max="5826" width="12.42578125" style="97" customWidth="1"/>
    <col min="5827" max="5827" width="1.42578125" style="97" customWidth="1"/>
    <col min="5828" max="5828" width="12.42578125" style="97" customWidth="1"/>
    <col min="5829" max="5829" width="10.85546875" style="97"/>
    <col min="5830" max="5831" width="14.5703125" style="97" bestFit="1" customWidth="1"/>
    <col min="5832" max="6074" width="10.85546875" style="97"/>
    <col min="6075" max="6075" width="49.42578125" style="97" customWidth="1"/>
    <col min="6076" max="6076" width="7.140625" style="97" customWidth="1"/>
    <col min="6077" max="6077" width="1.42578125" style="97" customWidth="1"/>
    <col min="6078" max="6078" width="12.42578125" style="97" customWidth="1"/>
    <col min="6079" max="6079" width="1.5703125" style="97" customWidth="1"/>
    <col min="6080" max="6080" width="12.42578125" style="97" customWidth="1"/>
    <col min="6081" max="6081" width="1.5703125" style="97" customWidth="1"/>
    <col min="6082" max="6082" width="12.42578125" style="97" customWidth="1"/>
    <col min="6083" max="6083" width="1.42578125" style="97" customWidth="1"/>
    <col min="6084" max="6084" width="12.42578125" style="97" customWidth="1"/>
    <col min="6085" max="6085" width="10.85546875" style="97"/>
    <col min="6086" max="6087" width="14.5703125" style="97" bestFit="1" customWidth="1"/>
    <col min="6088" max="6330" width="10.85546875" style="97"/>
    <col min="6331" max="6331" width="49.42578125" style="97" customWidth="1"/>
    <col min="6332" max="6332" width="7.140625" style="97" customWidth="1"/>
    <col min="6333" max="6333" width="1.42578125" style="97" customWidth="1"/>
    <col min="6334" max="6334" width="12.42578125" style="97" customWidth="1"/>
    <col min="6335" max="6335" width="1.5703125" style="97" customWidth="1"/>
    <col min="6336" max="6336" width="12.42578125" style="97" customWidth="1"/>
    <col min="6337" max="6337" width="1.5703125" style="97" customWidth="1"/>
    <col min="6338" max="6338" width="12.42578125" style="97" customWidth="1"/>
    <col min="6339" max="6339" width="1.42578125" style="97" customWidth="1"/>
    <col min="6340" max="6340" width="12.42578125" style="97" customWidth="1"/>
    <col min="6341" max="6341" width="10.85546875" style="97"/>
    <col min="6342" max="6343" width="14.5703125" style="97" bestFit="1" customWidth="1"/>
    <col min="6344" max="6586" width="10.85546875" style="97"/>
    <col min="6587" max="6587" width="49.42578125" style="97" customWidth="1"/>
    <col min="6588" max="6588" width="7.140625" style="97" customWidth="1"/>
    <col min="6589" max="6589" width="1.42578125" style="97" customWidth="1"/>
    <col min="6590" max="6590" width="12.42578125" style="97" customWidth="1"/>
    <col min="6591" max="6591" width="1.5703125" style="97" customWidth="1"/>
    <col min="6592" max="6592" width="12.42578125" style="97" customWidth="1"/>
    <col min="6593" max="6593" width="1.5703125" style="97" customWidth="1"/>
    <col min="6594" max="6594" width="12.42578125" style="97" customWidth="1"/>
    <col min="6595" max="6595" width="1.42578125" style="97" customWidth="1"/>
    <col min="6596" max="6596" width="12.42578125" style="97" customWidth="1"/>
    <col min="6597" max="6597" width="10.85546875" style="97"/>
    <col min="6598" max="6599" width="14.5703125" style="97" bestFit="1" customWidth="1"/>
    <col min="6600" max="6842" width="10.85546875" style="97"/>
    <col min="6843" max="6843" width="49.42578125" style="97" customWidth="1"/>
    <col min="6844" max="6844" width="7.140625" style="97" customWidth="1"/>
    <col min="6845" max="6845" width="1.42578125" style="97" customWidth="1"/>
    <col min="6846" max="6846" width="12.42578125" style="97" customWidth="1"/>
    <col min="6847" max="6847" width="1.5703125" style="97" customWidth="1"/>
    <col min="6848" max="6848" width="12.42578125" style="97" customWidth="1"/>
    <col min="6849" max="6849" width="1.5703125" style="97" customWidth="1"/>
    <col min="6850" max="6850" width="12.42578125" style="97" customWidth="1"/>
    <col min="6851" max="6851" width="1.42578125" style="97" customWidth="1"/>
    <col min="6852" max="6852" width="12.42578125" style="97" customWidth="1"/>
    <col min="6853" max="6853" width="10.85546875" style="97"/>
    <col min="6854" max="6855" width="14.5703125" style="97" bestFit="1" customWidth="1"/>
    <col min="6856" max="7098" width="10.85546875" style="97"/>
    <col min="7099" max="7099" width="49.42578125" style="97" customWidth="1"/>
    <col min="7100" max="7100" width="7.140625" style="97" customWidth="1"/>
    <col min="7101" max="7101" width="1.42578125" style="97" customWidth="1"/>
    <col min="7102" max="7102" width="12.42578125" style="97" customWidth="1"/>
    <col min="7103" max="7103" width="1.5703125" style="97" customWidth="1"/>
    <col min="7104" max="7104" width="12.42578125" style="97" customWidth="1"/>
    <col min="7105" max="7105" width="1.5703125" style="97" customWidth="1"/>
    <col min="7106" max="7106" width="12.42578125" style="97" customWidth="1"/>
    <col min="7107" max="7107" width="1.42578125" style="97" customWidth="1"/>
    <col min="7108" max="7108" width="12.42578125" style="97" customWidth="1"/>
    <col min="7109" max="7109" width="10.85546875" style="97"/>
    <col min="7110" max="7111" width="14.5703125" style="97" bestFit="1" customWidth="1"/>
    <col min="7112" max="7354" width="10.85546875" style="97"/>
    <col min="7355" max="7355" width="49.42578125" style="97" customWidth="1"/>
    <col min="7356" max="7356" width="7.140625" style="97" customWidth="1"/>
    <col min="7357" max="7357" width="1.42578125" style="97" customWidth="1"/>
    <col min="7358" max="7358" width="12.42578125" style="97" customWidth="1"/>
    <col min="7359" max="7359" width="1.5703125" style="97" customWidth="1"/>
    <col min="7360" max="7360" width="12.42578125" style="97" customWidth="1"/>
    <col min="7361" max="7361" width="1.5703125" style="97" customWidth="1"/>
    <col min="7362" max="7362" width="12.42578125" style="97" customWidth="1"/>
    <col min="7363" max="7363" width="1.42578125" style="97" customWidth="1"/>
    <col min="7364" max="7364" width="12.42578125" style="97" customWidth="1"/>
    <col min="7365" max="7365" width="10.85546875" style="97"/>
    <col min="7366" max="7367" width="14.5703125" style="97" bestFit="1" customWidth="1"/>
    <col min="7368" max="7610" width="10.85546875" style="97"/>
    <col min="7611" max="7611" width="49.42578125" style="97" customWidth="1"/>
    <col min="7612" max="7612" width="7.140625" style="97" customWidth="1"/>
    <col min="7613" max="7613" width="1.42578125" style="97" customWidth="1"/>
    <col min="7614" max="7614" width="12.42578125" style="97" customWidth="1"/>
    <col min="7615" max="7615" width="1.5703125" style="97" customWidth="1"/>
    <col min="7616" max="7616" width="12.42578125" style="97" customWidth="1"/>
    <col min="7617" max="7617" width="1.5703125" style="97" customWidth="1"/>
    <col min="7618" max="7618" width="12.42578125" style="97" customWidth="1"/>
    <col min="7619" max="7619" width="1.42578125" style="97" customWidth="1"/>
    <col min="7620" max="7620" width="12.42578125" style="97" customWidth="1"/>
    <col min="7621" max="7621" width="10.85546875" style="97"/>
    <col min="7622" max="7623" width="14.5703125" style="97" bestFit="1" customWidth="1"/>
    <col min="7624" max="7866" width="10.85546875" style="97"/>
    <col min="7867" max="7867" width="49.42578125" style="97" customWidth="1"/>
    <col min="7868" max="7868" width="7.140625" style="97" customWidth="1"/>
    <col min="7869" max="7869" width="1.42578125" style="97" customWidth="1"/>
    <col min="7870" max="7870" width="12.42578125" style="97" customWidth="1"/>
    <col min="7871" max="7871" width="1.5703125" style="97" customWidth="1"/>
    <col min="7872" max="7872" width="12.42578125" style="97" customWidth="1"/>
    <col min="7873" max="7873" width="1.5703125" style="97" customWidth="1"/>
    <col min="7874" max="7874" width="12.42578125" style="97" customWidth="1"/>
    <col min="7875" max="7875" width="1.42578125" style="97" customWidth="1"/>
    <col min="7876" max="7876" width="12.42578125" style="97" customWidth="1"/>
    <col min="7877" max="7877" width="10.85546875" style="97"/>
    <col min="7878" max="7879" width="14.5703125" style="97" bestFit="1" customWidth="1"/>
    <col min="7880" max="8122" width="10.85546875" style="97"/>
    <col min="8123" max="8123" width="49.42578125" style="97" customWidth="1"/>
    <col min="8124" max="8124" width="7.140625" style="97" customWidth="1"/>
    <col min="8125" max="8125" width="1.42578125" style="97" customWidth="1"/>
    <col min="8126" max="8126" width="12.42578125" style="97" customWidth="1"/>
    <col min="8127" max="8127" width="1.5703125" style="97" customWidth="1"/>
    <col min="8128" max="8128" width="12.42578125" style="97" customWidth="1"/>
    <col min="8129" max="8129" width="1.5703125" style="97" customWidth="1"/>
    <col min="8130" max="8130" width="12.42578125" style="97" customWidth="1"/>
    <col min="8131" max="8131" width="1.42578125" style="97" customWidth="1"/>
    <col min="8132" max="8132" width="12.42578125" style="97" customWidth="1"/>
    <col min="8133" max="8133" width="10.85546875" style="97"/>
    <col min="8134" max="8135" width="14.5703125" style="97" bestFit="1" customWidth="1"/>
    <col min="8136" max="8378" width="10.85546875" style="97"/>
    <col min="8379" max="8379" width="49.42578125" style="97" customWidth="1"/>
    <col min="8380" max="8380" width="7.140625" style="97" customWidth="1"/>
    <col min="8381" max="8381" width="1.42578125" style="97" customWidth="1"/>
    <col min="8382" max="8382" width="12.42578125" style="97" customWidth="1"/>
    <col min="8383" max="8383" width="1.5703125" style="97" customWidth="1"/>
    <col min="8384" max="8384" width="12.42578125" style="97" customWidth="1"/>
    <col min="8385" max="8385" width="1.5703125" style="97" customWidth="1"/>
    <col min="8386" max="8386" width="12.42578125" style="97" customWidth="1"/>
    <col min="8387" max="8387" width="1.42578125" style="97" customWidth="1"/>
    <col min="8388" max="8388" width="12.42578125" style="97" customWidth="1"/>
    <col min="8389" max="8389" width="10.85546875" style="97"/>
    <col min="8390" max="8391" width="14.5703125" style="97" bestFit="1" customWidth="1"/>
    <col min="8392" max="8634" width="10.85546875" style="97"/>
    <col min="8635" max="8635" width="49.42578125" style="97" customWidth="1"/>
    <col min="8636" max="8636" width="7.140625" style="97" customWidth="1"/>
    <col min="8637" max="8637" width="1.42578125" style="97" customWidth="1"/>
    <col min="8638" max="8638" width="12.42578125" style="97" customWidth="1"/>
    <col min="8639" max="8639" width="1.5703125" style="97" customWidth="1"/>
    <col min="8640" max="8640" width="12.42578125" style="97" customWidth="1"/>
    <col min="8641" max="8641" width="1.5703125" style="97" customWidth="1"/>
    <col min="8642" max="8642" width="12.42578125" style="97" customWidth="1"/>
    <col min="8643" max="8643" width="1.42578125" style="97" customWidth="1"/>
    <col min="8644" max="8644" width="12.42578125" style="97" customWidth="1"/>
    <col min="8645" max="8645" width="10.85546875" style="97"/>
    <col min="8646" max="8647" width="14.5703125" style="97" bestFit="1" customWidth="1"/>
    <col min="8648" max="8890" width="10.85546875" style="97"/>
    <col min="8891" max="8891" width="49.42578125" style="97" customWidth="1"/>
    <col min="8892" max="8892" width="7.140625" style="97" customWidth="1"/>
    <col min="8893" max="8893" width="1.42578125" style="97" customWidth="1"/>
    <col min="8894" max="8894" width="12.42578125" style="97" customWidth="1"/>
    <col min="8895" max="8895" width="1.5703125" style="97" customWidth="1"/>
    <col min="8896" max="8896" width="12.42578125" style="97" customWidth="1"/>
    <col min="8897" max="8897" width="1.5703125" style="97" customWidth="1"/>
    <col min="8898" max="8898" width="12.42578125" style="97" customWidth="1"/>
    <col min="8899" max="8899" width="1.42578125" style="97" customWidth="1"/>
    <col min="8900" max="8900" width="12.42578125" style="97" customWidth="1"/>
    <col min="8901" max="8901" width="10.85546875" style="97"/>
    <col min="8902" max="8903" width="14.5703125" style="97" bestFit="1" customWidth="1"/>
    <col min="8904" max="9146" width="10.85546875" style="97"/>
    <col min="9147" max="9147" width="49.42578125" style="97" customWidth="1"/>
    <col min="9148" max="9148" width="7.140625" style="97" customWidth="1"/>
    <col min="9149" max="9149" width="1.42578125" style="97" customWidth="1"/>
    <col min="9150" max="9150" width="12.42578125" style="97" customWidth="1"/>
    <col min="9151" max="9151" width="1.5703125" style="97" customWidth="1"/>
    <col min="9152" max="9152" width="12.42578125" style="97" customWidth="1"/>
    <col min="9153" max="9153" width="1.5703125" style="97" customWidth="1"/>
    <col min="9154" max="9154" width="12.42578125" style="97" customWidth="1"/>
    <col min="9155" max="9155" width="1.42578125" style="97" customWidth="1"/>
    <col min="9156" max="9156" width="12.42578125" style="97" customWidth="1"/>
    <col min="9157" max="9157" width="10.85546875" style="97"/>
    <col min="9158" max="9159" width="14.5703125" style="97" bestFit="1" customWidth="1"/>
    <col min="9160" max="9402" width="10.85546875" style="97"/>
    <col min="9403" max="9403" width="49.42578125" style="97" customWidth="1"/>
    <col min="9404" max="9404" width="7.140625" style="97" customWidth="1"/>
    <col min="9405" max="9405" width="1.42578125" style="97" customWidth="1"/>
    <col min="9406" max="9406" width="12.42578125" style="97" customWidth="1"/>
    <col min="9407" max="9407" width="1.5703125" style="97" customWidth="1"/>
    <col min="9408" max="9408" width="12.42578125" style="97" customWidth="1"/>
    <col min="9409" max="9409" width="1.5703125" style="97" customWidth="1"/>
    <col min="9410" max="9410" width="12.42578125" style="97" customWidth="1"/>
    <col min="9411" max="9411" width="1.42578125" style="97" customWidth="1"/>
    <col min="9412" max="9412" width="12.42578125" style="97" customWidth="1"/>
    <col min="9413" max="9413" width="10.85546875" style="97"/>
    <col min="9414" max="9415" width="14.5703125" style="97" bestFit="1" customWidth="1"/>
    <col min="9416" max="9658" width="10.85546875" style="97"/>
    <col min="9659" max="9659" width="49.42578125" style="97" customWidth="1"/>
    <col min="9660" max="9660" width="7.140625" style="97" customWidth="1"/>
    <col min="9661" max="9661" width="1.42578125" style="97" customWidth="1"/>
    <col min="9662" max="9662" width="12.42578125" style="97" customWidth="1"/>
    <col min="9663" max="9663" width="1.5703125" style="97" customWidth="1"/>
    <col min="9664" max="9664" width="12.42578125" style="97" customWidth="1"/>
    <col min="9665" max="9665" width="1.5703125" style="97" customWidth="1"/>
    <col min="9666" max="9666" width="12.42578125" style="97" customWidth="1"/>
    <col min="9667" max="9667" width="1.42578125" style="97" customWidth="1"/>
    <col min="9668" max="9668" width="12.42578125" style="97" customWidth="1"/>
    <col min="9669" max="9669" width="10.85546875" style="97"/>
    <col min="9670" max="9671" width="14.5703125" style="97" bestFit="1" customWidth="1"/>
    <col min="9672" max="9914" width="10.85546875" style="97"/>
    <col min="9915" max="9915" width="49.42578125" style="97" customWidth="1"/>
    <col min="9916" max="9916" width="7.140625" style="97" customWidth="1"/>
    <col min="9917" max="9917" width="1.42578125" style="97" customWidth="1"/>
    <col min="9918" max="9918" width="12.42578125" style="97" customWidth="1"/>
    <col min="9919" max="9919" width="1.5703125" style="97" customWidth="1"/>
    <col min="9920" max="9920" width="12.42578125" style="97" customWidth="1"/>
    <col min="9921" max="9921" width="1.5703125" style="97" customWidth="1"/>
    <col min="9922" max="9922" width="12.42578125" style="97" customWidth="1"/>
    <col min="9923" max="9923" width="1.42578125" style="97" customWidth="1"/>
    <col min="9924" max="9924" width="12.42578125" style="97" customWidth="1"/>
    <col min="9925" max="9925" width="10.85546875" style="97"/>
    <col min="9926" max="9927" width="14.5703125" style="97" bestFit="1" customWidth="1"/>
    <col min="9928" max="10170" width="10.85546875" style="97"/>
    <col min="10171" max="10171" width="49.42578125" style="97" customWidth="1"/>
    <col min="10172" max="10172" width="7.140625" style="97" customWidth="1"/>
    <col min="10173" max="10173" width="1.42578125" style="97" customWidth="1"/>
    <col min="10174" max="10174" width="12.42578125" style="97" customWidth="1"/>
    <col min="10175" max="10175" width="1.5703125" style="97" customWidth="1"/>
    <col min="10176" max="10176" width="12.42578125" style="97" customWidth="1"/>
    <col min="10177" max="10177" width="1.5703125" style="97" customWidth="1"/>
    <col min="10178" max="10178" width="12.42578125" style="97" customWidth="1"/>
    <col min="10179" max="10179" width="1.42578125" style="97" customWidth="1"/>
    <col min="10180" max="10180" width="12.42578125" style="97" customWidth="1"/>
    <col min="10181" max="10181" width="10.85546875" style="97"/>
    <col min="10182" max="10183" width="14.5703125" style="97" bestFit="1" customWidth="1"/>
    <col min="10184" max="10426" width="10.85546875" style="97"/>
    <col min="10427" max="10427" width="49.42578125" style="97" customWidth="1"/>
    <col min="10428" max="10428" width="7.140625" style="97" customWidth="1"/>
    <col min="10429" max="10429" width="1.42578125" style="97" customWidth="1"/>
    <col min="10430" max="10430" width="12.42578125" style="97" customWidth="1"/>
    <col min="10431" max="10431" width="1.5703125" style="97" customWidth="1"/>
    <col min="10432" max="10432" width="12.42578125" style="97" customWidth="1"/>
    <col min="10433" max="10433" width="1.5703125" style="97" customWidth="1"/>
    <col min="10434" max="10434" width="12.42578125" style="97" customWidth="1"/>
    <col min="10435" max="10435" width="1.42578125" style="97" customWidth="1"/>
    <col min="10436" max="10436" width="12.42578125" style="97" customWidth="1"/>
    <col min="10437" max="10437" width="10.85546875" style="97"/>
    <col min="10438" max="10439" width="14.5703125" style="97" bestFit="1" customWidth="1"/>
    <col min="10440" max="10682" width="10.85546875" style="97"/>
    <col min="10683" max="10683" width="49.42578125" style="97" customWidth="1"/>
    <col min="10684" max="10684" width="7.140625" style="97" customWidth="1"/>
    <col min="10685" max="10685" width="1.42578125" style="97" customWidth="1"/>
    <col min="10686" max="10686" width="12.42578125" style="97" customWidth="1"/>
    <col min="10687" max="10687" width="1.5703125" style="97" customWidth="1"/>
    <col min="10688" max="10688" width="12.42578125" style="97" customWidth="1"/>
    <col min="10689" max="10689" width="1.5703125" style="97" customWidth="1"/>
    <col min="10690" max="10690" width="12.42578125" style="97" customWidth="1"/>
    <col min="10691" max="10691" width="1.42578125" style="97" customWidth="1"/>
    <col min="10692" max="10692" width="12.42578125" style="97" customWidth="1"/>
    <col min="10693" max="10693" width="10.85546875" style="97"/>
    <col min="10694" max="10695" width="14.5703125" style="97" bestFit="1" customWidth="1"/>
    <col min="10696" max="10938" width="10.85546875" style="97"/>
    <col min="10939" max="10939" width="49.42578125" style="97" customWidth="1"/>
    <col min="10940" max="10940" width="7.140625" style="97" customWidth="1"/>
    <col min="10941" max="10941" width="1.42578125" style="97" customWidth="1"/>
    <col min="10942" max="10942" width="12.42578125" style="97" customWidth="1"/>
    <col min="10943" max="10943" width="1.5703125" style="97" customWidth="1"/>
    <col min="10944" max="10944" width="12.42578125" style="97" customWidth="1"/>
    <col min="10945" max="10945" width="1.5703125" style="97" customWidth="1"/>
    <col min="10946" max="10946" width="12.42578125" style="97" customWidth="1"/>
    <col min="10947" max="10947" width="1.42578125" style="97" customWidth="1"/>
    <col min="10948" max="10948" width="12.42578125" style="97" customWidth="1"/>
    <col min="10949" max="10949" width="10.85546875" style="97"/>
    <col min="10950" max="10951" width="14.5703125" style="97" bestFit="1" customWidth="1"/>
    <col min="10952" max="11194" width="10.85546875" style="97"/>
    <col min="11195" max="11195" width="49.42578125" style="97" customWidth="1"/>
    <col min="11196" max="11196" width="7.140625" style="97" customWidth="1"/>
    <col min="11197" max="11197" width="1.42578125" style="97" customWidth="1"/>
    <col min="11198" max="11198" width="12.42578125" style="97" customWidth="1"/>
    <col min="11199" max="11199" width="1.5703125" style="97" customWidth="1"/>
    <col min="11200" max="11200" width="12.42578125" style="97" customWidth="1"/>
    <col min="11201" max="11201" width="1.5703125" style="97" customWidth="1"/>
    <col min="11202" max="11202" width="12.42578125" style="97" customWidth="1"/>
    <col min="11203" max="11203" width="1.42578125" style="97" customWidth="1"/>
    <col min="11204" max="11204" width="12.42578125" style="97" customWidth="1"/>
    <col min="11205" max="11205" width="10.85546875" style="97"/>
    <col min="11206" max="11207" width="14.5703125" style="97" bestFit="1" customWidth="1"/>
    <col min="11208" max="11450" width="10.85546875" style="97"/>
    <col min="11451" max="11451" width="49.42578125" style="97" customWidth="1"/>
    <col min="11452" max="11452" width="7.140625" style="97" customWidth="1"/>
    <col min="11453" max="11453" width="1.42578125" style="97" customWidth="1"/>
    <col min="11454" max="11454" width="12.42578125" style="97" customWidth="1"/>
    <col min="11455" max="11455" width="1.5703125" style="97" customWidth="1"/>
    <col min="11456" max="11456" width="12.42578125" style="97" customWidth="1"/>
    <col min="11457" max="11457" width="1.5703125" style="97" customWidth="1"/>
    <col min="11458" max="11458" width="12.42578125" style="97" customWidth="1"/>
    <col min="11459" max="11459" width="1.42578125" style="97" customWidth="1"/>
    <col min="11460" max="11460" width="12.42578125" style="97" customWidth="1"/>
    <col min="11461" max="11461" width="10.85546875" style="97"/>
    <col min="11462" max="11463" width="14.5703125" style="97" bestFit="1" customWidth="1"/>
    <col min="11464" max="11706" width="10.85546875" style="97"/>
    <col min="11707" max="11707" width="49.42578125" style="97" customWidth="1"/>
    <col min="11708" max="11708" width="7.140625" style="97" customWidth="1"/>
    <col min="11709" max="11709" width="1.42578125" style="97" customWidth="1"/>
    <col min="11710" max="11710" width="12.42578125" style="97" customWidth="1"/>
    <col min="11711" max="11711" width="1.5703125" style="97" customWidth="1"/>
    <col min="11712" max="11712" width="12.42578125" style="97" customWidth="1"/>
    <col min="11713" max="11713" width="1.5703125" style="97" customWidth="1"/>
    <col min="11714" max="11714" width="12.42578125" style="97" customWidth="1"/>
    <col min="11715" max="11715" width="1.42578125" style="97" customWidth="1"/>
    <col min="11716" max="11716" width="12.42578125" style="97" customWidth="1"/>
    <col min="11717" max="11717" width="10.85546875" style="97"/>
    <col min="11718" max="11719" width="14.5703125" style="97" bestFit="1" customWidth="1"/>
    <col min="11720" max="11962" width="10.85546875" style="97"/>
    <col min="11963" max="11963" width="49.42578125" style="97" customWidth="1"/>
    <col min="11964" max="11964" width="7.140625" style="97" customWidth="1"/>
    <col min="11965" max="11965" width="1.42578125" style="97" customWidth="1"/>
    <col min="11966" max="11966" width="12.42578125" style="97" customWidth="1"/>
    <col min="11967" max="11967" width="1.5703125" style="97" customWidth="1"/>
    <col min="11968" max="11968" width="12.42578125" style="97" customWidth="1"/>
    <col min="11969" max="11969" width="1.5703125" style="97" customWidth="1"/>
    <col min="11970" max="11970" width="12.42578125" style="97" customWidth="1"/>
    <col min="11971" max="11971" width="1.42578125" style="97" customWidth="1"/>
    <col min="11972" max="11972" width="12.42578125" style="97" customWidth="1"/>
    <col min="11973" max="11973" width="10.85546875" style="97"/>
    <col min="11974" max="11975" width="14.5703125" style="97" bestFit="1" customWidth="1"/>
    <col min="11976" max="12218" width="10.85546875" style="97"/>
    <col min="12219" max="12219" width="49.42578125" style="97" customWidth="1"/>
    <col min="12220" max="12220" width="7.140625" style="97" customWidth="1"/>
    <col min="12221" max="12221" width="1.42578125" style="97" customWidth="1"/>
    <col min="12222" max="12222" width="12.42578125" style="97" customWidth="1"/>
    <col min="12223" max="12223" width="1.5703125" style="97" customWidth="1"/>
    <col min="12224" max="12224" width="12.42578125" style="97" customWidth="1"/>
    <col min="12225" max="12225" width="1.5703125" style="97" customWidth="1"/>
    <col min="12226" max="12226" width="12.42578125" style="97" customWidth="1"/>
    <col min="12227" max="12227" width="1.42578125" style="97" customWidth="1"/>
    <col min="12228" max="12228" width="12.42578125" style="97" customWidth="1"/>
    <col min="12229" max="12229" width="10.85546875" style="97"/>
    <col min="12230" max="12231" width="14.5703125" style="97" bestFit="1" customWidth="1"/>
    <col min="12232" max="12474" width="10.85546875" style="97"/>
    <col min="12475" max="12475" width="49.42578125" style="97" customWidth="1"/>
    <col min="12476" max="12476" width="7.140625" style="97" customWidth="1"/>
    <col min="12477" max="12477" width="1.42578125" style="97" customWidth="1"/>
    <col min="12478" max="12478" width="12.42578125" style="97" customWidth="1"/>
    <col min="12479" max="12479" width="1.5703125" style="97" customWidth="1"/>
    <col min="12480" max="12480" width="12.42578125" style="97" customWidth="1"/>
    <col min="12481" max="12481" width="1.5703125" style="97" customWidth="1"/>
    <col min="12482" max="12482" width="12.42578125" style="97" customWidth="1"/>
    <col min="12483" max="12483" width="1.42578125" style="97" customWidth="1"/>
    <col min="12484" max="12484" width="12.42578125" style="97" customWidth="1"/>
    <col min="12485" max="12485" width="10.85546875" style="97"/>
    <col min="12486" max="12487" width="14.5703125" style="97" bestFit="1" customWidth="1"/>
    <col min="12488" max="12730" width="10.85546875" style="97"/>
    <col min="12731" max="12731" width="49.42578125" style="97" customWidth="1"/>
    <col min="12732" max="12732" width="7.140625" style="97" customWidth="1"/>
    <col min="12733" max="12733" width="1.42578125" style="97" customWidth="1"/>
    <col min="12734" max="12734" width="12.42578125" style="97" customWidth="1"/>
    <col min="12735" max="12735" width="1.5703125" style="97" customWidth="1"/>
    <col min="12736" max="12736" width="12.42578125" style="97" customWidth="1"/>
    <col min="12737" max="12737" width="1.5703125" style="97" customWidth="1"/>
    <col min="12738" max="12738" width="12.42578125" style="97" customWidth="1"/>
    <col min="12739" max="12739" width="1.42578125" style="97" customWidth="1"/>
    <col min="12740" max="12740" width="12.42578125" style="97" customWidth="1"/>
    <col min="12741" max="12741" width="10.85546875" style="97"/>
    <col min="12742" max="12743" width="14.5703125" style="97" bestFit="1" customWidth="1"/>
    <col min="12744" max="12986" width="10.85546875" style="97"/>
    <col min="12987" max="12987" width="49.42578125" style="97" customWidth="1"/>
    <col min="12988" max="12988" width="7.140625" style="97" customWidth="1"/>
    <col min="12989" max="12989" width="1.42578125" style="97" customWidth="1"/>
    <col min="12990" max="12990" width="12.42578125" style="97" customWidth="1"/>
    <col min="12991" max="12991" width="1.5703125" style="97" customWidth="1"/>
    <col min="12992" max="12992" width="12.42578125" style="97" customWidth="1"/>
    <col min="12993" max="12993" width="1.5703125" style="97" customWidth="1"/>
    <col min="12994" max="12994" width="12.42578125" style="97" customWidth="1"/>
    <col min="12995" max="12995" width="1.42578125" style="97" customWidth="1"/>
    <col min="12996" max="12996" width="12.42578125" style="97" customWidth="1"/>
    <col min="12997" max="12997" width="10.85546875" style="97"/>
    <col min="12998" max="12999" width="14.5703125" style="97" bestFit="1" customWidth="1"/>
    <col min="13000" max="13242" width="10.85546875" style="97"/>
    <col min="13243" max="13243" width="49.42578125" style="97" customWidth="1"/>
    <col min="13244" max="13244" width="7.140625" style="97" customWidth="1"/>
    <col min="13245" max="13245" width="1.42578125" style="97" customWidth="1"/>
    <col min="13246" max="13246" width="12.42578125" style="97" customWidth="1"/>
    <col min="13247" max="13247" width="1.5703125" style="97" customWidth="1"/>
    <col min="13248" max="13248" width="12.42578125" style="97" customWidth="1"/>
    <col min="13249" max="13249" width="1.5703125" style="97" customWidth="1"/>
    <col min="13250" max="13250" width="12.42578125" style="97" customWidth="1"/>
    <col min="13251" max="13251" width="1.42578125" style="97" customWidth="1"/>
    <col min="13252" max="13252" width="12.42578125" style="97" customWidth="1"/>
    <col min="13253" max="13253" width="10.85546875" style="97"/>
    <col min="13254" max="13255" width="14.5703125" style="97" bestFit="1" customWidth="1"/>
    <col min="13256" max="13498" width="10.85546875" style="97"/>
    <col min="13499" max="13499" width="49.42578125" style="97" customWidth="1"/>
    <col min="13500" max="13500" width="7.140625" style="97" customWidth="1"/>
    <col min="13501" max="13501" width="1.42578125" style="97" customWidth="1"/>
    <col min="13502" max="13502" width="12.42578125" style="97" customWidth="1"/>
    <col min="13503" max="13503" width="1.5703125" style="97" customWidth="1"/>
    <col min="13504" max="13504" width="12.42578125" style="97" customWidth="1"/>
    <col min="13505" max="13505" width="1.5703125" style="97" customWidth="1"/>
    <col min="13506" max="13506" width="12.42578125" style="97" customWidth="1"/>
    <col min="13507" max="13507" width="1.42578125" style="97" customWidth="1"/>
    <col min="13508" max="13508" width="12.42578125" style="97" customWidth="1"/>
    <col min="13509" max="13509" width="10.85546875" style="97"/>
    <col min="13510" max="13511" width="14.5703125" style="97" bestFit="1" customWidth="1"/>
    <col min="13512" max="13754" width="10.85546875" style="97"/>
    <col min="13755" max="13755" width="49.42578125" style="97" customWidth="1"/>
    <col min="13756" max="13756" width="7.140625" style="97" customWidth="1"/>
    <col min="13757" max="13757" width="1.42578125" style="97" customWidth="1"/>
    <col min="13758" max="13758" width="12.42578125" style="97" customWidth="1"/>
    <col min="13759" max="13759" width="1.5703125" style="97" customWidth="1"/>
    <col min="13760" max="13760" width="12.42578125" style="97" customWidth="1"/>
    <col min="13761" max="13761" width="1.5703125" style="97" customWidth="1"/>
    <col min="13762" max="13762" width="12.42578125" style="97" customWidth="1"/>
    <col min="13763" max="13763" width="1.42578125" style="97" customWidth="1"/>
    <col min="13764" max="13764" width="12.42578125" style="97" customWidth="1"/>
    <col min="13765" max="13765" width="10.85546875" style="97"/>
    <col min="13766" max="13767" width="14.5703125" style="97" bestFit="1" customWidth="1"/>
    <col min="13768" max="14010" width="10.85546875" style="97"/>
    <col min="14011" max="14011" width="49.42578125" style="97" customWidth="1"/>
    <col min="14012" max="14012" width="7.140625" style="97" customWidth="1"/>
    <col min="14013" max="14013" width="1.42578125" style="97" customWidth="1"/>
    <col min="14014" max="14014" width="12.42578125" style="97" customWidth="1"/>
    <col min="14015" max="14015" width="1.5703125" style="97" customWidth="1"/>
    <col min="14016" max="14016" width="12.42578125" style="97" customWidth="1"/>
    <col min="14017" max="14017" width="1.5703125" style="97" customWidth="1"/>
    <col min="14018" max="14018" width="12.42578125" style="97" customWidth="1"/>
    <col min="14019" max="14019" width="1.42578125" style="97" customWidth="1"/>
    <col min="14020" max="14020" width="12.42578125" style="97" customWidth="1"/>
    <col min="14021" max="14021" width="10.85546875" style="97"/>
    <col min="14022" max="14023" width="14.5703125" style="97" bestFit="1" customWidth="1"/>
    <col min="14024" max="14266" width="10.85546875" style="97"/>
    <col min="14267" max="14267" width="49.42578125" style="97" customWidth="1"/>
    <col min="14268" max="14268" width="7.140625" style="97" customWidth="1"/>
    <col min="14269" max="14269" width="1.42578125" style="97" customWidth="1"/>
    <col min="14270" max="14270" width="12.42578125" style="97" customWidth="1"/>
    <col min="14271" max="14271" width="1.5703125" style="97" customWidth="1"/>
    <col min="14272" max="14272" width="12.42578125" style="97" customWidth="1"/>
    <col min="14273" max="14273" width="1.5703125" style="97" customWidth="1"/>
    <col min="14274" max="14274" width="12.42578125" style="97" customWidth="1"/>
    <col min="14275" max="14275" width="1.42578125" style="97" customWidth="1"/>
    <col min="14276" max="14276" width="12.42578125" style="97" customWidth="1"/>
    <col min="14277" max="14277" width="10.85546875" style="97"/>
    <col min="14278" max="14279" width="14.5703125" style="97" bestFit="1" customWidth="1"/>
    <col min="14280" max="14522" width="10.85546875" style="97"/>
    <col min="14523" max="14523" width="49.42578125" style="97" customWidth="1"/>
    <col min="14524" max="14524" width="7.140625" style="97" customWidth="1"/>
    <col min="14525" max="14525" width="1.42578125" style="97" customWidth="1"/>
    <col min="14526" max="14526" width="12.42578125" style="97" customWidth="1"/>
    <col min="14527" max="14527" width="1.5703125" style="97" customWidth="1"/>
    <col min="14528" max="14528" width="12.42578125" style="97" customWidth="1"/>
    <col min="14529" max="14529" width="1.5703125" style="97" customWidth="1"/>
    <col min="14530" max="14530" width="12.42578125" style="97" customWidth="1"/>
    <col min="14531" max="14531" width="1.42578125" style="97" customWidth="1"/>
    <col min="14532" max="14532" width="12.42578125" style="97" customWidth="1"/>
    <col min="14533" max="14533" width="10.85546875" style="97"/>
    <col min="14534" max="14535" width="14.5703125" style="97" bestFit="1" customWidth="1"/>
    <col min="14536" max="14778" width="10.85546875" style="97"/>
    <col min="14779" max="14779" width="49.42578125" style="97" customWidth="1"/>
    <col min="14780" max="14780" width="7.140625" style="97" customWidth="1"/>
    <col min="14781" max="14781" width="1.42578125" style="97" customWidth="1"/>
    <col min="14782" max="14782" width="12.42578125" style="97" customWidth="1"/>
    <col min="14783" max="14783" width="1.5703125" style="97" customWidth="1"/>
    <col min="14784" max="14784" width="12.42578125" style="97" customWidth="1"/>
    <col min="14785" max="14785" width="1.5703125" style="97" customWidth="1"/>
    <col min="14786" max="14786" width="12.42578125" style="97" customWidth="1"/>
    <col min="14787" max="14787" width="1.42578125" style="97" customWidth="1"/>
    <col min="14788" max="14788" width="12.42578125" style="97" customWidth="1"/>
    <col min="14789" max="14789" width="10.85546875" style="97"/>
    <col min="14790" max="14791" width="14.5703125" style="97" bestFit="1" customWidth="1"/>
    <col min="14792" max="15034" width="10.85546875" style="97"/>
    <col min="15035" max="15035" width="49.42578125" style="97" customWidth="1"/>
    <col min="15036" max="15036" width="7.140625" style="97" customWidth="1"/>
    <col min="15037" max="15037" width="1.42578125" style="97" customWidth="1"/>
    <col min="15038" max="15038" width="12.42578125" style="97" customWidth="1"/>
    <col min="15039" max="15039" width="1.5703125" style="97" customWidth="1"/>
    <col min="15040" max="15040" width="12.42578125" style="97" customWidth="1"/>
    <col min="15041" max="15041" width="1.5703125" style="97" customWidth="1"/>
    <col min="15042" max="15042" width="12.42578125" style="97" customWidth="1"/>
    <col min="15043" max="15043" width="1.42578125" style="97" customWidth="1"/>
    <col min="15044" max="15044" width="12.42578125" style="97" customWidth="1"/>
    <col min="15045" max="15045" width="10.85546875" style="97"/>
    <col min="15046" max="15047" width="14.5703125" style="97" bestFit="1" customWidth="1"/>
    <col min="15048" max="15290" width="10.85546875" style="97"/>
    <col min="15291" max="15291" width="49.42578125" style="97" customWidth="1"/>
    <col min="15292" max="15292" width="7.140625" style="97" customWidth="1"/>
    <col min="15293" max="15293" width="1.42578125" style="97" customWidth="1"/>
    <col min="15294" max="15294" width="12.42578125" style="97" customWidth="1"/>
    <col min="15295" max="15295" width="1.5703125" style="97" customWidth="1"/>
    <col min="15296" max="15296" width="12.42578125" style="97" customWidth="1"/>
    <col min="15297" max="15297" width="1.5703125" style="97" customWidth="1"/>
    <col min="15298" max="15298" width="12.42578125" style="97" customWidth="1"/>
    <col min="15299" max="15299" width="1.42578125" style="97" customWidth="1"/>
    <col min="15300" max="15300" width="12.42578125" style="97" customWidth="1"/>
    <col min="15301" max="15301" width="10.85546875" style="97"/>
    <col min="15302" max="15303" width="14.5703125" style="97" bestFit="1" customWidth="1"/>
    <col min="15304" max="15546" width="10.85546875" style="97"/>
    <col min="15547" max="15547" width="49.42578125" style="97" customWidth="1"/>
    <col min="15548" max="15548" width="7.140625" style="97" customWidth="1"/>
    <col min="15549" max="15549" width="1.42578125" style="97" customWidth="1"/>
    <col min="15550" max="15550" width="12.42578125" style="97" customWidth="1"/>
    <col min="15551" max="15551" width="1.5703125" style="97" customWidth="1"/>
    <col min="15552" max="15552" width="12.42578125" style="97" customWidth="1"/>
    <col min="15553" max="15553" width="1.5703125" style="97" customWidth="1"/>
    <col min="15554" max="15554" width="12.42578125" style="97" customWidth="1"/>
    <col min="15555" max="15555" width="1.42578125" style="97" customWidth="1"/>
    <col min="15556" max="15556" width="12.42578125" style="97" customWidth="1"/>
    <col min="15557" max="15557" width="10.85546875" style="97"/>
    <col min="15558" max="15559" width="14.5703125" style="97" bestFit="1" customWidth="1"/>
    <col min="15560" max="15802" width="10.85546875" style="97"/>
    <col min="15803" max="15803" width="49.42578125" style="97" customWidth="1"/>
    <col min="15804" max="15804" width="7.140625" style="97" customWidth="1"/>
    <col min="15805" max="15805" width="1.42578125" style="97" customWidth="1"/>
    <col min="15806" max="15806" width="12.42578125" style="97" customWidth="1"/>
    <col min="15807" max="15807" width="1.5703125" style="97" customWidth="1"/>
    <col min="15808" max="15808" width="12.42578125" style="97" customWidth="1"/>
    <col min="15809" max="15809" width="1.5703125" style="97" customWidth="1"/>
    <col min="15810" max="15810" width="12.42578125" style="97" customWidth="1"/>
    <col min="15811" max="15811" width="1.42578125" style="97" customWidth="1"/>
    <col min="15812" max="15812" width="12.42578125" style="97" customWidth="1"/>
    <col min="15813" max="15813" width="10.85546875" style="97"/>
    <col min="15814" max="15815" width="14.5703125" style="97" bestFit="1" customWidth="1"/>
    <col min="15816" max="16058" width="10.85546875" style="97"/>
    <col min="16059" max="16059" width="49.42578125" style="97" customWidth="1"/>
    <col min="16060" max="16060" width="7.140625" style="97" customWidth="1"/>
    <col min="16061" max="16061" width="1.42578125" style="97" customWidth="1"/>
    <col min="16062" max="16062" width="12.42578125" style="97" customWidth="1"/>
    <col min="16063" max="16063" width="1.5703125" style="97" customWidth="1"/>
    <col min="16064" max="16064" width="12.42578125" style="97" customWidth="1"/>
    <col min="16065" max="16065" width="1.5703125" style="97" customWidth="1"/>
    <col min="16066" max="16066" width="12.42578125" style="97" customWidth="1"/>
    <col min="16067" max="16067" width="1.42578125" style="97" customWidth="1"/>
    <col min="16068" max="16068" width="12.42578125" style="97" customWidth="1"/>
    <col min="16069" max="16069" width="10.85546875" style="97"/>
    <col min="16070" max="16071" width="14.5703125" style="97" bestFit="1" customWidth="1"/>
    <col min="16072" max="16384" width="10.85546875" style="97"/>
  </cols>
  <sheetData>
    <row r="1" spans="1:11" ht="21" customHeight="1">
      <c r="A1" s="103"/>
      <c r="B1" s="104"/>
      <c r="C1" s="103"/>
      <c r="J1" s="105" t="s">
        <v>43</v>
      </c>
    </row>
    <row r="2" spans="1:11" ht="21" customHeight="1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</row>
    <row r="3" spans="1:11" ht="21" customHeight="1">
      <c r="A3" s="152" t="s">
        <v>44</v>
      </c>
      <c r="B3" s="152"/>
      <c r="C3" s="152"/>
      <c r="D3" s="152"/>
      <c r="E3" s="152"/>
      <c r="F3" s="152"/>
      <c r="G3" s="152"/>
      <c r="H3" s="152"/>
      <c r="I3" s="152"/>
      <c r="J3" s="152"/>
    </row>
    <row r="4" spans="1:11" s="86" customFormat="1" ht="21" customHeight="1">
      <c r="A4" s="151" t="s">
        <v>215</v>
      </c>
      <c r="B4" s="151"/>
      <c r="C4" s="151"/>
      <c r="D4" s="151"/>
      <c r="E4" s="151"/>
      <c r="F4" s="151"/>
      <c r="G4" s="151"/>
      <c r="H4" s="151"/>
      <c r="I4" s="151"/>
      <c r="J4" s="151"/>
    </row>
    <row r="5" spans="1:11" ht="21" customHeight="1">
      <c r="B5" s="106"/>
      <c r="C5" s="86"/>
      <c r="D5" s="107"/>
      <c r="E5" s="86"/>
      <c r="F5" s="86"/>
      <c r="G5" s="86"/>
      <c r="H5" s="108"/>
      <c r="I5" s="105"/>
      <c r="J5" s="88" t="s">
        <v>2</v>
      </c>
    </row>
    <row r="6" spans="1:11" s="109" customFormat="1" ht="21" customHeight="1">
      <c r="C6" s="82"/>
      <c r="D6" s="110"/>
      <c r="E6" s="111" t="s">
        <v>3</v>
      </c>
      <c r="F6" s="110"/>
      <c r="G6" s="112"/>
      <c r="H6" s="110"/>
      <c r="I6" s="111" t="s">
        <v>4</v>
      </c>
      <c r="J6" s="110"/>
    </row>
    <row r="7" spans="1:11" ht="21" customHeight="1">
      <c r="B7" s="113" t="s">
        <v>5</v>
      </c>
      <c r="C7" s="86"/>
      <c r="D7" s="114">
        <v>2566</v>
      </c>
      <c r="E7" s="115"/>
      <c r="F7" s="114">
        <v>2565</v>
      </c>
      <c r="G7" s="107"/>
      <c r="H7" s="114">
        <v>2566</v>
      </c>
      <c r="I7" s="115"/>
      <c r="J7" s="114">
        <v>2565</v>
      </c>
    </row>
    <row r="8" spans="1:11" ht="21" customHeight="1">
      <c r="A8" s="109" t="s">
        <v>45</v>
      </c>
      <c r="B8" s="96"/>
      <c r="C8" s="96"/>
      <c r="D8" s="116"/>
      <c r="E8" s="115"/>
      <c r="F8" s="116"/>
      <c r="G8" s="116"/>
      <c r="H8" s="116"/>
      <c r="I8" s="115"/>
      <c r="J8" s="116"/>
    </row>
    <row r="9" spans="1:11" ht="21" customHeight="1">
      <c r="A9" s="97" t="s">
        <v>46</v>
      </c>
      <c r="B9" s="117">
        <v>2</v>
      </c>
      <c r="C9" s="96"/>
      <c r="D9" s="90">
        <v>673043</v>
      </c>
      <c r="E9" s="85"/>
      <c r="F9" s="90">
        <v>559123</v>
      </c>
      <c r="G9" s="85"/>
      <c r="H9" s="90">
        <v>592169</v>
      </c>
      <c r="I9" s="85"/>
      <c r="J9" s="90">
        <v>533332</v>
      </c>
    </row>
    <row r="10" spans="1:11" ht="21" customHeight="1">
      <c r="A10" s="97" t="s">
        <v>139</v>
      </c>
      <c r="B10" s="117">
        <v>2</v>
      </c>
      <c r="C10" s="96"/>
      <c r="D10" s="90">
        <v>9135</v>
      </c>
      <c r="E10" s="90"/>
      <c r="F10" s="90">
        <v>9557</v>
      </c>
      <c r="G10" s="90"/>
      <c r="H10" s="90">
        <v>763</v>
      </c>
      <c r="I10" s="90"/>
      <c r="J10" s="90">
        <v>715</v>
      </c>
    </row>
    <row r="11" spans="1:11" ht="21" customHeight="1">
      <c r="A11" s="97" t="s">
        <v>141</v>
      </c>
      <c r="B11" s="117">
        <v>2</v>
      </c>
      <c r="C11" s="96"/>
      <c r="D11" s="90">
        <v>13632</v>
      </c>
      <c r="E11" s="90"/>
      <c r="F11" s="90">
        <v>13902</v>
      </c>
      <c r="G11" s="90"/>
      <c r="H11" s="90">
        <v>768</v>
      </c>
      <c r="I11" s="90"/>
      <c r="J11" s="90">
        <v>808</v>
      </c>
    </row>
    <row r="12" spans="1:11" ht="21" customHeight="1">
      <c r="A12" s="97" t="s">
        <v>140</v>
      </c>
      <c r="B12" s="117"/>
      <c r="C12" s="96"/>
      <c r="D12" s="90">
        <v>12854</v>
      </c>
      <c r="E12" s="90"/>
      <c r="F12" s="90">
        <v>14443</v>
      </c>
      <c r="G12" s="90"/>
      <c r="H12" s="90">
        <v>0</v>
      </c>
      <c r="I12" s="90"/>
      <c r="J12" s="90">
        <v>0</v>
      </c>
    </row>
    <row r="13" spans="1:11" ht="21" customHeight="1">
      <c r="A13" s="97" t="s">
        <v>142</v>
      </c>
      <c r="B13" s="117">
        <v>2</v>
      </c>
      <c r="C13" s="96"/>
      <c r="D13" s="90">
        <v>0</v>
      </c>
      <c r="E13" s="85"/>
      <c r="F13" s="90">
        <v>0</v>
      </c>
      <c r="G13" s="85"/>
      <c r="H13" s="90">
        <v>0</v>
      </c>
      <c r="I13" s="85"/>
      <c r="J13" s="90">
        <v>44000</v>
      </c>
    </row>
    <row r="14" spans="1:11" ht="21" customHeight="1">
      <c r="A14" s="97" t="s">
        <v>47</v>
      </c>
      <c r="B14" s="117"/>
      <c r="C14" s="96"/>
      <c r="D14" s="91">
        <f>11293-256</f>
        <v>11037</v>
      </c>
      <c r="E14" s="90"/>
      <c r="F14" s="91">
        <v>10111</v>
      </c>
      <c r="G14" s="90"/>
      <c r="H14" s="91">
        <v>8726</v>
      </c>
      <c r="I14" s="90"/>
      <c r="J14" s="91">
        <v>9359</v>
      </c>
    </row>
    <row r="15" spans="1:11" ht="21" customHeight="1">
      <c r="A15" s="109" t="s">
        <v>48</v>
      </c>
      <c r="B15" s="117"/>
      <c r="C15" s="96"/>
      <c r="D15" s="118">
        <f>SUM(D9:D14)</f>
        <v>719701</v>
      </c>
      <c r="E15" s="85"/>
      <c r="F15" s="118">
        <f>SUM(F9:F14)</f>
        <v>607136</v>
      </c>
      <c r="G15" s="85"/>
      <c r="H15" s="118">
        <f>SUM(H9:H14)</f>
        <v>602426</v>
      </c>
      <c r="I15" s="85"/>
      <c r="J15" s="118">
        <f>SUM(J9:J14)</f>
        <v>588214</v>
      </c>
    </row>
    <row r="16" spans="1:11" ht="21" customHeight="1">
      <c r="A16" s="109" t="s">
        <v>49</v>
      </c>
      <c r="B16" s="117"/>
      <c r="C16" s="96"/>
      <c r="D16" s="119"/>
      <c r="E16" s="85"/>
      <c r="F16" s="119"/>
      <c r="G16" s="85"/>
      <c r="H16" s="119"/>
      <c r="I16" s="85"/>
      <c r="J16" s="119"/>
      <c r="K16" s="119"/>
    </row>
    <row r="17" spans="1:10" ht="21" customHeight="1">
      <c r="A17" s="97" t="s">
        <v>50</v>
      </c>
      <c r="B17" s="117">
        <v>2</v>
      </c>
      <c r="C17" s="96"/>
      <c r="D17" s="90">
        <v>471984</v>
      </c>
      <c r="E17" s="85"/>
      <c r="F17" s="90">
        <v>382664</v>
      </c>
      <c r="G17" s="85"/>
      <c r="H17" s="90">
        <v>406467</v>
      </c>
      <c r="I17" s="85"/>
      <c r="J17" s="90">
        <v>362959</v>
      </c>
    </row>
    <row r="18" spans="1:10" ht="21" customHeight="1">
      <c r="A18" s="97" t="s">
        <v>126</v>
      </c>
      <c r="B18" s="117"/>
      <c r="C18" s="96"/>
      <c r="D18" s="90">
        <v>10292</v>
      </c>
      <c r="E18" s="85"/>
      <c r="F18" s="90">
        <v>11567</v>
      </c>
      <c r="G18" s="85"/>
      <c r="H18" s="90">
        <v>200</v>
      </c>
      <c r="I18" s="85"/>
      <c r="J18" s="90">
        <v>188</v>
      </c>
    </row>
    <row r="19" spans="1:10" ht="21" customHeight="1">
      <c r="A19" s="97" t="s">
        <v>107</v>
      </c>
      <c r="B19" s="117"/>
      <c r="C19" s="96"/>
      <c r="D19" s="90">
        <v>10729</v>
      </c>
      <c r="E19" s="85"/>
      <c r="F19" s="90">
        <v>11782</v>
      </c>
      <c r="G19" s="85"/>
      <c r="H19" s="90">
        <v>0</v>
      </c>
      <c r="I19" s="85"/>
      <c r="J19" s="90">
        <v>0</v>
      </c>
    </row>
    <row r="20" spans="1:10" ht="21" customHeight="1">
      <c r="A20" s="97" t="s">
        <v>116</v>
      </c>
      <c r="B20" s="117">
        <v>2</v>
      </c>
      <c r="C20" s="96"/>
      <c r="D20" s="90">
        <v>139297</v>
      </c>
      <c r="E20" s="85"/>
      <c r="F20" s="90">
        <v>115150</v>
      </c>
      <c r="G20" s="85"/>
      <c r="H20" s="90">
        <v>144688</v>
      </c>
      <c r="I20" s="85"/>
      <c r="J20" s="90">
        <v>121490</v>
      </c>
    </row>
    <row r="21" spans="1:10" ht="21" customHeight="1">
      <c r="A21" s="97" t="s">
        <v>51</v>
      </c>
      <c r="B21" s="117">
        <v>2</v>
      </c>
      <c r="C21" s="96"/>
      <c r="D21" s="90">
        <v>55247</v>
      </c>
      <c r="E21" s="85"/>
      <c r="F21" s="90">
        <v>50189</v>
      </c>
      <c r="G21" s="85"/>
      <c r="H21" s="90">
        <v>44039</v>
      </c>
      <c r="I21" s="85"/>
      <c r="J21" s="90">
        <v>38313</v>
      </c>
    </row>
    <row r="22" spans="1:10" ht="21" customHeight="1">
      <c r="A22" s="97" t="s">
        <v>52</v>
      </c>
      <c r="B22" s="117"/>
      <c r="C22" s="96"/>
      <c r="D22" s="118">
        <v>686</v>
      </c>
      <c r="E22" s="85"/>
      <c r="F22" s="118">
        <v>5282</v>
      </c>
      <c r="G22" s="85"/>
      <c r="H22" s="118">
        <v>83</v>
      </c>
      <c r="I22" s="85"/>
      <c r="J22" s="118">
        <v>4591</v>
      </c>
    </row>
    <row r="23" spans="1:10" ht="21" customHeight="1">
      <c r="A23" s="120" t="s">
        <v>53</v>
      </c>
      <c r="B23" s="96"/>
      <c r="C23" s="96"/>
      <c r="D23" s="118">
        <f>SUM(D17:D22)</f>
        <v>688235</v>
      </c>
      <c r="E23" s="85"/>
      <c r="F23" s="118">
        <f>SUM(F17:F22)</f>
        <v>576634</v>
      </c>
      <c r="G23" s="85"/>
      <c r="H23" s="118">
        <f>SUM(H17:H22)</f>
        <v>595477</v>
      </c>
      <c r="I23" s="85"/>
      <c r="J23" s="118">
        <f>SUM(J17:J22)</f>
        <v>527541</v>
      </c>
    </row>
    <row r="24" spans="1:10" ht="21" customHeight="1">
      <c r="A24" s="120" t="s">
        <v>129</v>
      </c>
      <c r="B24" s="96"/>
      <c r="C24" s="96"/>
      <c r="D24" s="85">
        <f>SUM(D15-D23)</f>
        <v>31466</v>
      </c>
      <c r="E24" s="85"/>
      <c r="F24" s="85">
        <f>SUM(F15-F23)</f>
        <v>30502</v>
      </c>
      <c r="G24" s="85"/>
      <c r="H24" s="85">
        <f>SUM(H15-H23)</f>
        <v>6949</v>
      </c>
      <c r="I24" s="85"/>
      <c r="J24" s="85">
        <f>SUM(J15-J23)</f>
        <v>60673</v>
      </c>
    </row>
    <row r="25" spans="1:10" ht="21" customHeight="1">
      <c r="A25" s="121" t="s">
        <v>197</v>
      </c>
      <c r="B25" s="117">
        <v>7</v>
      </c>
      <c r="C25" s="96"/>
      <c r="D25" s="90">
        <v>-1029</v>
      </c>
      <c r="E25" s="85"/>
      <c r="F25" s="90">
        <v>1479</v>
      </c>
      <c r="G25" s="85"/>
      <c r="H25" s="90">
        <v>0</v>
      </c>
      <c r="I25" s="85"/>
      <c r="J25" s="90">
        <v>0</v>
      </c>
    </row>
    <row r="26" spans="1:10" ht="21" customHeight="1">
      <c r="A26" s="121" t="s">
        <v>176</v>
      </c>
      <c r="B26" s="117">
        <v>8</v>
      </c>
      <c r="C26" s="96"/>
      <c r="D26" s="90">
        <v>606</v>
      </c>
      <c r="E26" s="85"/>
      <c r="F26" s="90">
        <v>-819</v>
      </c>
      <c r="G26" s="85"/>
      <c r="H26" s="90">
        <v>0</v>
      </c>
      <c r="I26" s="85"/>
      <c r="J26" s="90">
        <v>0</v>
      </c>
    </row>
    <row r="27" spans="1:10" ht="21" customHeight="1">
      <c r="A27" s="121" t="s">
        <v>135</v>
      </c>
      <c r="B27" s="117"/>
      <c r="C27" s="96"/>
      <c r="D27" s="90">
        <v>1487</v>
      </c>
      <c r="E27" s="85"/>
      <c r="F27" s="90">
        <v>660</v>
      </c>
      <c r="G27" s="85"/>
      <c r="H27" s="90">
        <v>1513</v>
      </c>
      <c r="I27" s="85"/>
      <c r="J27" s="90">
        <v>791</v>
      </c>
    </row>
    <row r="28" spans="1:10" ht="21" customHeight="1">
      <c r="A28" s="97" t="s">
        <v>130</v>
      </c>
      <c r="B28" s="96"/>
      <c r="C28" s="96"/>
      <c r="D28" s="118">
        <v>-3456</v>
      </c>
      <c r="E28" s="85"/>
      <c r="F28" s="118">
        <v>-3657</v>
      </c>
      <c r="G28" s="85"/>
      <c r="H28" s="118">
        <v>-2144</v>
      </c>
      <c r="I28" s="85"/>
      <c r="J28" s="118">
        <v>-2828</v>
      </c>
    </row>
    <row r="29" spans="1:10" ht="21" customHeight="1">
      <c r="A29" s="109" t="s">
        <v>199</v>
      </c>
      <c r="B29" s="96"/>
      <c r="C29" s="96"/>
      <c r="D29" s="85">
        <f>SUM(D24:D28)</f>
        <v>29074</v>
      </c>
      <c r="E29" s="85"/>
      <c r="F29" s="85">
        <f>SUM(F24:F28)</f>
        <v>28165</v>
      </c>
      <c r="G29" s="85"/>
      <c r="H29" s="85">
        <f>SUM(H24:H28)</f>
        <v>6318</v>
      </c>
      <c r="I29" s="85"/>
      <c r="J29" s="85">
        <f>SUM(J24:J28)</f>
        <v>58636</v>
      </c>
    </row>
    <row r="30" spans="1:10" ht="21" customHeight="1">
      <c r="A30" s="97" t="s">
        <v>198</v>
      </c>
      <c r="B30" s="117"/>
      <c r="C30" s="96"/>
      <c r="D30" s="118">
        <v>-2964</v>
      </c>
      <c r="E30" s="85"/>
      <c r="F30" s="118">
        <v>-2301</v>
      </c>
      <c r="G30" s="85"/>
      <c r="H30" s="118">
        <v>1913</v>
      </c>
      <c r="I30" s="85"/>
      <c r="J30" s="118">
        <v>255</v>
      </c>
    </row>
    <row r="31" spans="1:10" ht="21" customHeight="1" thickBot="1">
      <c r="A31" s="109" t="s">
        <v>194</v>
      </c>
      <c r="B31" s="96"/>
      <c r="C31" s="96"/>
      <c r="D31" s="122">
        <f>SUM(D29:D30)</f>
        <v>26110</v>
      </c>
      <c r="E31" s="85"/>
      <c r="F31" s="122">
        <f>SUM(F29:F30)</f>
        <v>25864</v>
      </c>
      <c r="G31" s="85"/>
      <c r="H31" s="122">
        <f>SUM(H29:H30)</f>
        <v>8231</v>
      </c>
      <c r="I31" s="85"/>
      <c r="J31" s="122">
        <f>SUM(J29:J30)</f>
        <v>58891</v>
      </c>
    </row>
    <row r="32" spans="1:10" ht="21" customHeight="1" thickTop="1">
      <c r="A32" s="109"/>
      <c r="B32" s="96"/>
      <c r="C32" s="96"/>
      <c r="D32" s="85"/>
      <c r="E32" s="85"/>
      <c r="F32" s="85"/>
      <c r="G32" s="85"/>
      <c r="H32" s="85"/>
      <c r="I32" s="85"/>
      <c r="J32" s="85"/>
    </row>
    <row r="33" spans="1:10" ht="21" customHeight="1">
      <c r="A33" s="109" t="s">
        <v>200</v>
      </c>
      <c r="B33" s="96"/>
      <c r="C33" s="96"/>
      <c r="D33" s="85"/>
      <c r="E33" s="85"/>
      <c r="F33" s="85"/>
      <c r="G33" s="85"/>
      <c r="H33" s="85"/>
      <c r="I33" s="85"/>
      <c r="J33" s="85"/>
    </row>
    <row r="34" spans="1:10" ht="21" customHeight="1" thickBot="1">
      <c r="A34" s="97" t="s">
        <v>54</v>
      </c>
      <c r="B34" s="96"/>
      <c r="C34" s="96"/>
      <c r="D34" s="85">
        <f>D31-D35</f>
        <v>26140</v>
      </c>
      <c r="E34" s="85"/>
      <c r="F34" s="85">
        <v>26058</v>
      </c>
      <c r="G34" s="85"/>
      <c r="H34" s="122">
        <f>SUM(H31)</f>
        <v>8231</v>
      </c>
      <c r="I34" s="85"/>
      <c r="J34" s="122">
        <f>SUM(J31)</f>
        <v>58891</v>
      </c>
    </row>
    <row r="35" spans="1:10" ht="21" customHeight="1" thickTop="1">
      <c r="A35" s="97" t="s">
        <v>113</v>
      </c>
      <c r="B35" s="96"/>
      <c r="C35" s="96"/>
      <c r="D35" s="118">
        <v>-30</v>
      </c>
      <c r="E35" s="85"/>
      <c r="F35" s="118">
        <v>-194</v>
      </c>
      <c r="G35" s="85"/>
      <c r="H35" s="85"/>
      <c r="I35" s="85"/>
      <c r="J35" s="85"/>
    </row>
    <row r="36" spans="1:10" ht="21" customHeight="1" thickBot="1">
      <c r="A36" s="109"/>
      <c r="B36" s="96"/>
      <c r="C36" s="96"/>
      <c r="D36" s="122">
        <f>SUM(D34:D35)</f>
        <v>26110</v>
      </c>
      <c r="E36" s="85"/>
      <c r="F36" s="122">
        <f>SUM(F34:F35)</f>
        <v>25864</v>
      </c>
      <c r="G36" s="85"/>
      <c r="H36" s="85"/>
      <c r="I36" s="85"/>
      <c r="J36" s="85"/>
    </row>
    <row r="37" spans="1:10" ht="21" customHeight="1" thickTop="1">
      <c r="B37" s="96"/>
      <c r="C37" s="96"/>
      <c r="D37" s="97"/>
      <c r="F37" s="97"/>
      <c r="G37" s="97"/>
      <c r="H37" s="97"/>
      <c r="J37" s="97"/>
    </row>
    <row r="38" spans="1:10" ht="21" customHeight="1">
      <c r="A38" s="109" t="s">
        <v>201</v>
      </c>
      <c r="B38" s="117"/>
      <c r="C38" s="96"/>
      <c r="D38" s="97"/>
      <c r="F38" s="97"/>
      <c r="G38" s="97"/>
      <c r="H38" s="97"/>
      <c r="J38" s="97"/>
    </row>
    <row r="39" spans="1:10" ht="21" customHeight="1">
      <c r="A39" s="97" t="s">
        <v>202</v>
      </c>
      <c r="B39" s="96"/>
      <c r="C39" s="96"/>
      <c r="D39" s="97"/>
      <c r="F39" s="97"/>
      <c r="G39" s="97"/>
      <c r="H39" s="97"/>
      <c r="J39" s="97"/>
    </row>
    <row r="40" spans="1:10" ht="21" customHeight="1" thickBot="1">
      <c r="A40" s="97" t="s">
        <v>203</v>
      </c>
      <c r="B40" s="96"/>
      <c r="C40" s="96"/>
      <c r="D40" s="123">
        <f>D34/750000</f>
        <v>3.4853333333333333E-2</v>
      </c>
      <c r="F40" s="123">
        <f>F34/750000</f>
        <v>3.4743999999999997E-2</v>
      </c>
      <c r="G40" s="124"/>
      <c r="H40" s="123">
        <f>H34/750000</f>
        <v>1.0974666666666667E-2</v>
      </c>
      <c r="I40" s="124"/>
      <c r="J40" s="123">
        <f>J34/750000</f>
        <v>7.8521333333333332E-2</v>
      </c>
    </row>
    <row r="41" spans="1:10" ht="21" customHeight="1" thickTop="1">
      <c r="B41" s="96"/>
      <c r="C41" s="96"/>
      <c r="D41" s="97"/>
      <c r="F41" s="97"/>
      <c r="G41" s="97"/>
      <c r="H41" s="124"/>
      <c r="J41" s="124"/>
    </row>
    <row r="42" spans="1:10" ht="21" customHeight="1">
      <c r="A42" s="121" t="s">
        <v>143</v>
      </c>
      <c r="D42" s="97"/>
      <c r="F42" s="97"/>
      <c r="G42" s="97"/>
      <c r="H42" s="97"/>
      <c r="J42" s="97"/>
    </row>
    <row r="43" spans="1:10" ht="21" customHeight="1">
      <c r="A43" s="103"/>
      <c r="B43" s="103"/>
      <c r="C43" s="104"/>
      <c r="D43" s="103"/>
      <c r="E43" s="89"/>
      <c r="F43" s="97"/>
      <c r="G43" s="97"/>
      <c r="H43" s="97"/>
      <c r="I43" s="89"/>
      <c r="J43" s="105" t="s">
        <v>43</v>
      </c>
    </row>
    <row r="44" spans="1:10" ht="21" customHeight="1">
      <c r="A44" s="152" t="s">
        <v>0</v>
      </c>
      <c r="B44" s="152"/>
      <c r="C44" s="152"/>
      <c r="D44" s="152"/>
      <c r="E44" s="152"/>
      <c r="F44" s="152"/>
      <c r="G44" s="152"/>
      <c r="H44" s="152"/>
      <c r="I44" s="152"/>
      <c r="J44" s="152"/>
    </row>
    <row r="45" spans="1:10" ht="21" customHeight="1">
      <c r="A45" s="152" t="s">
        <v>55</v>
      </c>
      <c r="B45" s="152"/>
      <c r="C45" s="152"/>
      <c r="D45" s="152"/>
      <c r="E45" s="152"/>
      <c r="F45" s="152"/>
      <c r="G45" s="152"/>
      <c r="H45" s="152"/>
      <c r="I45" s="152"/>
      <c r="J45" s="152"/>
    </row>
    <row r="46" spans="1:10" s="86" customFormat="1" ht="21" customHeight="1">
      <c r="A46" s="151" t="s">
        <v>215</v>
      </c>
      <c r="B46" s="151"/>
      <c r="C46" s="151"/>
      <c r="D46" s="151"/>
      <c r="E46" s="151"/>
      <c r="F46" s="151"/>
      <c r="G46" s="151"/>
      <c r="H46" s="151"/>
      <c r="I46" s="151"/>
      <c r="J46" s="151"/>
    </row>
    <row r="47" spans="1:10" ht="21" customHeight="1">
      <c r="B47" s="45"/>
      <c r="C47" s="86"/>
      <c r="D47" s="107"/>
      <c r="E47" s="86"/>
      <c r="F47" s="86"/>
      <c r="G47" s="86"/>
      <c r="H47" s="108"/>
      <c r="I47" s="105"/>
      <c r="J47" s="88" t="s">
        <v>2</v>
      </c>
    </row>
    <row r="48" spans="1:10" s="109" customFormat="1" ht="21" customHeight="1">
      <c r="C48" s="82"/>
      <c r="D48" s="110"/>
      <c r="E48" s="111" t="s">
        <v>3</v>
      </c>
      <c r="F48" s="110"/>
      <c r="G48" s="112"/>
      <c r="H48" s="110"/>
      <c r="I48" s="111" t="s">
        <v>4</v>
      </c>
      <c r="J48" s="110"/>
    </row>
    <row r="49" spans="1:10" ht="21" customHeight="1">
      <c r="B49" s="96"/>
      <c r="C49" s="86"/>
      <c r="D49" s="114">
        <v>2566</v>
      </c>
      <c r="E49" s="115"/>
      <c r="F49" s="114">
        <v>2565</v>
      </c>
      <c r="G49" s="107"/>
      <c r="H49" s="114">
        <v>2566</v>
      </c>
      <c r="I49" s="115"/>
      <c r="J49" s="114">
        <v>2565</v>
      </c>
    </row>
    <row r="50" spans="1:10" ht="21" customHeight="1">
      <c r="B50" s="96"/>
      <c r="C50" s="86"/>
      <c r="D50" s="107"/>
      <c r="E50" s="115"/>
      <c r="F50" s="107"/>
      <c r="G50" s="107"/>
      <c r="H50" s="107"/>
      <c r="I50" s="115"/>
      <c r="J50" s="107"/>
    </row>
    <row r="51" spans="1:10" ht="21" customHeight="1">
      <c r="A51" s="109" t="s">
        <v>194</v>
      </c>
      <c r="B51" s="96"/>
      <c r="C51" s="86"/>
      <c r="D51" s="118">
        <f>SUM(D31)</f>
        <v>26110</v>
      </c>
      <c r="E51" s="85"/>
      <c r="F51" s="118">
        <f>SUM(F31)</f>
        <v>25864</v>
      </c>
      <c r="G51" s="85"/>
      <c r="H51" s="118">
        <f>SUM(H31)</f>
        <v>8231</v>
      </c>
      <c r="I51" s="85"/>
      <c r="J51" s="118">
        <f>SUM(J31)</f>
        <v>58891</v>
      </c>
    </row>
    <row r="52" spans="1:10" ht="21" customHeight="1">
      <c r="B52" s="96"/>
      <c r="C52" s="86"/>
      <c r="D52" s="85"/>
      <c r="E52" s="85"/>
      <c r="F52" s="85"/>
      <c r="G52" s="85"/>
      <c r="H52" s="85"/>
      <c r="I52" s="85"/>
      <c r="J52" s="85"/>
    </row>
    <row r="53" spans="1:10" ht="21" customHeight="1">
      <c r="A53" s="125" t="s">
        <v>56</v>
      </c>
      <c r="B53" s="126"/>
      <c r="C53" s="127"/>
      <c r="D53" s="85"/>
      <c r="E53" s="85"/>
      <c r="F53" s="85"/>
      <c r="G53" s="85"/>
      <c r="H53" s="85"/>
      <c r="I53" s="85"/>
      <c r="J53" s="85"/>
    </row>
    <row r="54" spans="1:10" ht="21" customHeight="1">
      <c r="A54" s="128" t="s">
        <v>137</v>
      </c>
      <c r="B54" s="129"/>
      <c r="C54" s="130"/>
      <c r="D54" s="90"/>
      <c r="E54" s="131"/>
      <c r="F54" s="90"/>
      <c r="G54" s="90"/>
      <c r="H54" s="90"/>
      <c r="I54" s="132"/>
      <c r="J54" s="90"/>
    </row>
    <row r="55" spans="1:10" ht="21" customHeight="1">
      <c r="A55" s="133" t="s">
        <v>223</v>
      </c>
      <c r="B55" s="134"/>
      <c r="C55" s="130"/>
      <c r="D55" s="90"/>
      <c r="E55" s="131"/>
      <c r="F55" s="90"/>
      <c r="G55" s="90"/>
      <c r="H55" s="90"/>
      <c r="I55" s="132"/>
      <c r="J55" s="90"/>
    </row>
    <row r="56" spans="1:10" ht="21" customHeight="1">
      <c r="A56" s="133" t="s">
        <v>158</v>
      </c>
      <c r="B56" s="129"/>
      <c r="C56" s="130"/>
      <c r="D56" s="90"/>
      <c r="E56" s="131"/>
      <c r="F56" s="90"/>
      <c r="G56" s="90"/>
      <c r="H56" s="90"/>
      <c r="I56" s="132"/>
      <c r="J56" s="90"/>
    </row>
    <row r="57" spans="1:10" ht="21" customHeight="1">
      <c r="A57" s="133" t="s">
        <v>109</v>
      </c>
      <c r="B57" s="117"/>
      <c r="C57" s="130"/>
      <c r="D57" s="118">
        <v>-3910</v>
      </c>
      <c r="E57" s="131"/>
      <c r="F57" s="118">
        <v>-4207</v>
      </c>
      <c r="G57" s="90"/>
      <c r="H57" s="118">
        <v>-3910</v>
      </c>
      <c r="I57" s="132"/>
      <c r="J57" s="118">
        <v>-4207</v>
      </c>
    </row>
    <row r="58" spans="1:10" ht="21" customHeight="1">
      <c r="A58" s="125" t="s">
        <v>111</v>
      </c>
      <c r="B58" s="135"/>
      <c r="C58" s="127"/>
      <c r="D58" s="136">
        <f>SUM(D57:D57)</f>
        <v>-3910</v>
      </c>
      <c r="E58" s="131"/>
      <c r="F58" s="136">
        <f>SUM(F57:F57)</f>
        <v>-4207</v>
      </c>
      <c r="G58" s="90"/>
      <c r="H58" s="136">
        <f>SUM(H57:H57)</f>
        <v>-3910</v>
      </c>
      <c r="I58" s="132"/>
      <c r="J58" s="136">
        <f>SUM(J57:J57)</f>
        <v>-4207</v>
      </c>
    </row>
    <row r="59" spans="1:10" ht="21" customHeight="1" thickBot="1">
      <c r="A59" s="125" t="s">
        <v>112</v>
      </c>
      <c r="B59" s="135"/>
      <c r="C59" s="127"/>
      <c r="D59" s="137">
        <f>SUM(D51,D58)</f>
        <v>22200</v>
      </c>
      <c r="E59" s="131"/>
      <c r="F59" s="137">
        <f>SUM(F51,F58)</f>
        <v>21657</v>
      </c>
      <c r="G59" s="90"/>
      <c r="H59" s="137">
        <f>SUM(H51,H58)</f>
        <v>4321</v>
      </c>
      <c r="I59" s="132"/>
      <c r="J59" s="137">
        <f>SUM(J51,J58)</f>
        <v>54684</v>
      </c>
    </row>
    <row r="60" spans="1:10" ht="21" customHeight="1" thickTop="1">
      <c r="A60" s="125"/>
      <c r="B60" s="135"/>
      <c r="C60" s="127"/>
      <c r="D60" s="135"/>
      <c r="E60" s="131"/>
      <c r="F60" s="135"/>
      <c r="G60" s="135"/>
      <c r="H60" s="138"/>
      <c r="I60" s="132"/>
      <c r="J60" s="138"/>
    </row>
    <row r="61" spans="1:10" ht="21" customHeight="1">
      <c r="A61" s="125" t="s">
        <v>57</v>
      </c>
      <c r="B61" s="132"/>
      <c r="C61" s="130"/>
      <c r="D61" s="132"/>
      <c r="E61" s="131"/>
      <c r="F61" s="132"/>
      <c r="G61" s="132"/>
      <c r="H61" s="90"/>
      <c r="I61" s="132"/>
      <c r="J61" s="90"/>
    </row>
    <row r="62" spans="1:10" ht="21" customHeight="1" thickBot="1">
      <c r="A62" s="86" t="s">
        <v>54</v>
      </c>
      <c r="B62" s="132"/>
      <c r="C62" s="130"/>
      <c r="D62" s="90">
        <f>D59-D64</f>
        <v>22230</v>
      </c>
      <c r="E62" s="139"/>
      <c r="F62" s="90">
        <v>21851</v>
      </c>
      <c r="G62" s="140"/>
      <c r="H62" s="137">
        <f>H59</f>
        <v>4321</v>
      </c>
      <c r="I62" s="140"/>
      <c r="J62" s="137">
        <f>J59</f>
        <v>54684</v>
      </c>
    </row>
    <row r="63" spans="1:10" ht="21" customHeight="1" thickTop="1">
      <c r="A63" s="86" t="s">
        <v>178</v>
      </c>
      <c r="B63" s="132"/>
      <c r="C63" s="130"/>
      <c r="D63" s="132"/>
      <c r="E63" s="131"/>
      <c r="F63" s="132"/>
      <c r="G63" s="132"/>
      <c r="H63" s="90"/>
      <c r="I63" s="132"/>
      <c r="J63" s="90"/>
    </row>
    <row r="64" spans="1:10" ht="21" customHeight="1">
      <c r="A64" s="86" t="s">
        <v>179</v>
      </c>
      <c r="B64" s="132"/>
      <c r="C64" s="130"/>
      <c r="D64" s="118">
        <v>-30</v>
      </c>
      <c r="E64" s="131"/>
      <c r="F64" s="118">
        <v>-194</v>
      </c>
      <c r="G64" s="140"/>
      <c r="H64" s="90"/>
      <c r="I64" s="90"/>
      <c r="J64" s="90"/>
    </row>
    <row r="65" spans="1:10" ht="21" customHeight="1" thickBot="1">
      <c r="A65" s="133"/>
      <c r="B65" s="132"/>
      <c r="C65" s="130"/>
      <c r="D65" s="84">
        <f>SUM(D62:D64)</f>
        <v>22200</v>
      </c>
      <c r="E65" s="131"/>
      <c r="F65" s="84">
        <f>SUM(F62:F64)</f>
        <v>21657</v>
      </c>
      <c r="G65" s="90"/>
      <c r="H65" s="85"/>
      <c r="I65" s="132"/>
      <c r="J65" s="85"/>
    </row>
    <row r="66" spans="1:10" ht="21" customHeight="1" thickTop="1">
      <c r="A66" s="95"/>
      <c r="B66" s="89"/>
      <c r="C66" s="89"/>
      <c r="E66" s="89"/>
      <c r="I66" s="89"/>
    </row>
    <row r="67" spans="1:10" ht="21" customHeight="1">
      <c r="A67" s="121" t="s">
        <v>143</v>
      </c>
      <c r="B67" s="89"/>
      <c r="C67" s="89"/>
      <c r="E67" s="89"/>
      <c r="I67" s="89"/>
    </row>
    <row r="68" spans="1:10" ht="21" customHeight="1">
      <c r="A68" s="103"/>
      <c r="B68" s="104"/>
      <c r="C68" s="103"/>
      <c r="J68" s="105" t="s">
        <v>43</v>
      </c>
    </row>
    <row r="69" spans="1:10" ht="21" customHeight="1">
      <c r="A69" s="152" t="s">
        <v>0</v>
      </c>
      <c r="B69" s="152"/>
      <c r="C69" s="152"/>
      <c r="D69" s="152"/>
      <c r="E69" s="152"/>
      <c r="F69" s="152"/>
      <c r="G69" s="152"/>
      <c r="H69" s="152"/>
      <c r="I69" s="152"/>
      <c r="J69" s="152"/>
    </row>
    <row r="70" spans="1:10" ht="21" customHeight="1">
      <c r="A70" s="152" t="s">
        <v>44</v>
      </c>
      <c r="B70" s="152"/>
      <c r="C70" s="152"/>
      <c r="D70" s="152"/>
      <c r="E70" s="152"/>
      <c r="F70" s="152"/>
      <c r="G70" s="152"/>
      <c r="H70" s="152"/>
      <c r="I70" s="152"/>
      <c r="J70" s="152"/>
    </row>
    <row r="71" spans="1:10" s="86" customFormat="1" ht="21" customHeight="1">
      <c r="A71" s="151" t="s">
        <v>216</v>
      </c>
      <c r="B71" s="151"/>
      <c r="C71" s="151"/>
      <c r="D71" s="151"/>
      <c r="E71" s="151"/>
      <c r="F71" s="151"/>
      <c r="G71" s="151"/>
      <c r="H71" s="151"/>
      <c r="I71" s="151"/>
      <c r="J71" s="151"/>
    </row>
    <row r="72" spans="1:10" ht="21" customHeight="1">
      <c r="B72" s="106"/>
      <c r="C72" s="86"/>
      <c r="D72" s="107"/>
      <c r="E72" s="86"/>
      <c r="F72" s="86"/>
      <c r="G72" s="86"/>
      <c r="H72" s="108"/>
      <c r="I72" s="105"/>
      <c r="J72" s="88" t="s">
        <v>2</v>
      </c>
    </row>
    <row r="73" spans="1:10" s="109" customFormat="1" ht="21" customHeight="1">
      <c r="C73" s="82"/>
      <c r="D73" s="110"/>
      <c r="E73" s="111" t="s">
        <v>3</v>
      </c>
      <c r="F73" s="110"/>
      <c r="G73" s="112"/>
      <c r="H73" s="110"/>
      <c r="I73" s="111" t="s">
        <v>4</v>
      </c>
      <c r="J73" s="110"/>
    </row>
    <row r="74" spans="1:10" ht="21" customHeight="1">
      <c r="B74" s="113" t="s">
        <v>5</v>
      </c>
      <c r="C74" s="86"/>
      <c r="D74" s="114">
        <v>2566</v>
      </c>
      <c r="E74" s="115"/>
      <c r="F74" s="114">
        <v>2565</v>
      </c>
      <c r="G74" s="107"/>
      <c r="H74" s="114">
        <v>2566</v>
      </c>
      <c r="I74" s="115"/>
      <c r="J74" s="114">
        <v>2565</v>
      </c>
    </row>
    <row r="75" spans="1:10" ht="21" customHeight="1">
      <c r="A75" s="109" t="s">
        <v>45</v>
      </c>
      <c r="B75" s="96"/>
      <c r="C75" s="96"/>
      <c r="D75" s="116"/>
      <c r="E75" s="115"/>
      <c r="F75" s="116"/>
      <c r="G75" s="116"/>
      <c r="H75" s="116"/>
      <c r="I75" s="115"/>
      <c r="J75" s="116"/>
    </row>
    <row r="76" spans="1:10" ht="21" customHeight="1">
      <c r="A76" s="97" t="s">
        <v>46</v>
      </c>
      <c r="B76" s="117">
        <v>2</v>
      </c>
      <c r="C76" s="96"/>
      <c r="D76" s="90">
        <v>1769049</v>
      </c>
      <c r="E76" s="85"/>
      <c r="F76" s="90">
        <v>1564126</v>
      </c>
      <c r="G76" s="85"/>
      <c r="H76" s="90">
        <v>1579333</v>
      </c>
      <c r="I76" s="85"/>
      <c r="J76" s="90">
        <v>1434265</v>
      </c>
    </row>
    <row r="77" spans="1:10" ht="21" customHeight="1">
      <c r="A77" s="97" t="s">
        <v>139</v>
      </c>
      <c r="B77" s="117">
        <v>2</v>
      </c>
      <c r="C77" s="96"/>
      <c r="D77" s="90">
        <v>28321</v>
      </c>
      <c r="E77" s="90"/>
      <c r="F77" s="90">
        <v>28662</v>
      </c>
      <c r="G77" s="90"/>
      <c r="H77" s="90">
        <v>2291</v>
      </c>
      <c r="I77" s="90"/>
      <c r="J77" s="90">
        <v>1745</v>
      </c>
    </row>
    <row r="78" spans="1:10" ht="21" customHeight="1">
      <c r="A78" s="97" t="s">
        <v>141</v>
      </c>
      <c r="B78" s="117">
        <v>2</v>
      </c>
      <c r="C78" s="96"/>
      <c r="D78" s="90">
        <v>45186</v>
      </c>
      <c r="E78" s="90"/>
      <c r="F78" s="90">
        <v>47732</v>
      </c>
      <c r="G78" s="90"/>
      <c r="H78" s="90">
        <v>2056</v>
      </c>
      <c r="I78" s="90"/>
      <c r="J78" s="90">
        <v>1818</v>
      </c>
    </row>
    <row r="79" spans="1:10" ht="21" customHeight="1">
      <c r="A79" s="97" t="s">
        <v>140</v>
      </c>
      <c r="B79" s="117"/>
      <c r="C79" s="96"/>
      <c r="D79" s="90">
        <v>34641</v>
      </c>
      <c r="E79" s="90"/>
      <c r="F79" s="90">
        <v>46638</v>
      </c>
      <c r="G79" s="90"/>
      <c r="H79" s="90">
        <v>0</v>
      </c>
      <c r="I79" s="90"/>
      <c r="J79" s="90">
        <v>0</v>
      </c>
    </row>
    <row r="80" spans="1:10" ht="21" customHeight="1">
      <c r="A80" s="97" t="s">
        <v>142</v>
      </c>
      <c r="B80" s="117">
        <v>2</v>
      </c>
      <c r="C80" s="96"/>
      <c r="D80" s="90">
        <v>8723</v>
      </c>
      <c r="E80" s="85"/>
      <c r="F80" s="90">
        <v>5684</v>
      </c>
      <c r="G80" s="85"/>
      <c r="H80" s="90">
        <v>63723</v>
      </c>
      <c r="I80" s="85"/>
      <c r="J80" s="90">
        <v>137684</v>
      </c>
    </row>
    <row r="81" spans="1:10" ht="21" customHeight="1">
      <c r="A81" s="97" t="s">
        <v>47</v>
      </c>
      <c r="B81" s="117"/>
      <c r="C81" s="96"/>
      <c r="D81" s="91">
        <f>29041-256</f>
        <v>28785</v>
      </c>
      <c r="E81" s="90"/>
      <c r="F81" s="91">
        <v>27996</v>
      </c>
      <c r="G81" s="90"/>
      <c r="H81" s="91">
        <v>25406</v>
      </c>
      <c r="I81" s="90"/>
      <c r="J81" s="91">
        <v>24852</v>
      </c>
    </row>
    <row r="82" spans="1:10" ht="21" customHeight="1">
      <c r="A82" s="109" t="s">
        <v>48</v>
      </c>
      <c r="B82" s="117"/>
      <c r="C82" s="96"/>
      <c r="D82" s="118">
        <f>SUM(D76:D81)</f>
        <v>1914705</v>
      </c>
      <c r="E82" s="85"/>
      <c r="F82" s="118">
        <f>SUM(F76:F81)</f>
        <v>1720838</v>
      </c>
      <c r="G82" s="85"/>
      <c r="H82" s="118">
        <f>SUM(H76:H81)</f>
        <v>1672809</v>
      </c>
      <c r="I82" s="85"/>
      <c r="J82" s="118">
        <f>SUM(J76:J81)</f>
        <v>1600364</v>
      </c>
    </row>
    <row r="83" spans="1:10" ht="21" customHeight="1">
      <c r="A83" s="109" t="s">
        <v>49</v>
      </c>
      <c r="B83" s="117"/>
      <c r="C83" s="96"/>
      <c r="D83" s="85"/>
      <c r="E83" s="85"/>
      <c r="F83" s="85"/>
      <c r="G83" s="85"/>
      <c r="H83" s="85"/>
      <c r="I83" s="85"/>
      <c r="J83" s="85"/>
    </row>
    <row r="84" spans="1:10" ht="21" customHeight="1">
      <c r="A84" s="97" t="s">
        <v>50</v>
      </c>
      <c r="B84" s="117">
        <v>2</v>
      </c>
      <c r="C84" s="96"/>
      <c r="D84" s="85">
        <v>1228210</v>
      </c>
      <c r="E84" s="85"/>
      <c r="F84" s="85">
        <v>1132057</v>
      </c>
      <c r="G84" s="85"/>
      <c r="H84" s="85">
        <v>1082997</v>
      </c>
      <c r="I84" s="85"/>
      <c r="J84" s="85">
        <v>1030093</v>
      </c>
    </row>
    <row r="85" spans="1:10" ht="21" customHeight="1">
      <c r="A85" s="97" t="s">
        <v>126</v>
      </c>
      <c r="B85" s="117"/>
      <c r="C85" s="96"/>
      <c r="D85" s="85">
        <v>33762</v>
      </c>
      <c r="E85" s="85"/>
      <c r="F85" s="85">
        <f>24762+10926</f>
        <v>35688</v>
      </c>
      <c r="G85" s="85"/>
      <c r="H85" s="85">
        <v>582</v>
      </c>
      <c r="I85" s="85"/>
      <c r="J85" s="85">
        <v>384</v>
      </c>
    </row>
    <row r="86" spans="1:10" ht="21" customHeight="1">
      <c r="A86" s="97" t="s">
        <v>107</v>
      </c>
      <c r="B86" s="117"/>
      <c r="C86" s="96"/>
      <c r="D86" s="85">
        <v>28880</v>
      </c>
      <c r="E86" s="85"/>
      <c r="F86" s="85">
        <v>37395</v>
      </c>
      <c r="G86" s="85"/>
      <c r="H86" s="85">
        <v>0</v>
      </c>
      <c r="I86" s="85"/>
      <c r="J86" s="85">
        <v>0</v>
      </c>
    </row>
    <row r="87" spans="1:10" ht="21" customHeight="1">
      <c r="A87" s="97" t="s">
        <v>116</v>
      </c>
      <c r="B87" s="117">
        <v>2</v>
      </c>
      <c r="C87" s="96"/>
      <c r="D87" s="85">
        <v>374444</v>
      </c>
      <c r="E87" s="85"/>
      <c r="F87" s="85">
        <v>330060</v>
      </c>
      <c r="G87" s="85"/>
      <c r="H87" s="85">
        <v>395050</v>
      </c>
      <c r="I87" s="85"/>
      <c r="J87" s="85">
        <v>353541</v>
      </c>
    </row>
    <row r="88" spans="1:10" ht="21" customHeight="1">
      <c r="A88" s="97" t="s">
        <v>51</v>
      </c>
      <c r="B88" s="117">
        <v>2</v>
      </c>
      <c r="C88" s="96"/>
      <c r="D88" s="85">
        <v>165077</v>
      </c>
      <c r="E88" s="85"/>
      <c r="F88" s="85">
        <f>149838-10926</f>
        <v>138912</v>
      </c>
      <c r="G88" s="85"/>
      <c r="H88" s="85">
        <v>129521</v>
      </c>
      <c r="I88" s="85"/>
      <c r="J88" s="85">
        <v>102211</v>
      </c>
    </row>
    <row r="89" spans="1:10" ht="21" customHeight="1">
      <c r="A89" s="97" t="s">
        <v>52</v>
      </c>
      <c r="B89" s="117"/>
      <c r="C89" s="96"/>
      <c r="D89" s="118">
        <v>12036</v>
      </c>
      <c r="E89" s="85"/>
      <c r="F89" s="118">
        <v>13645</v>
      </c>
      <c r="G89" s="85"/>
      <c r="H89" s="118">
        <v>11012</v>
      </c>
      <c r="I89" s="85"/>
      <c r="J89" s="118">
        <v>12816</v>
      </c>
    </row>
    <row r="90" spans="1:10" ht="21" customHeight="1">
      <c r="A90" s="120" t="s">
        <v>53</v>
      </c>
      <c r="B90" s="96"/>
      <c r="C90" s="96"/>
      <c r="D90" s="118">
        <f>SUM(D84:D89)</f>
        <v>1842409</v>
      </c>
      <c r="E90" s="85"/>
      <c r="F90" s="118">
        <f>SUM(F84:F89)</f>
        <v>1687757</v>
      </c>
      <c r="G90" s="85"/>
      <c r="H90" s="118">
        <f>SUM(H84:H89)</f>
        <v>1619162</v>
      </c>
      <c r="I90" s="85"/>
      <c r="J90" s="118">
        <f>SUM(J84:J89)</f>
        <v>1499045</v>
      </c>
    </row>
    <row r="91" spans="1:10" ht="21" customHeight="1">
      <c r="A91" s="120" t="s">
        <v>129</v>
      </c>
      <c r="B91" s="96"/>
      <c r="C91" s="96"/>
      <c r="D91" s="85">
        <f>SUM(D82-D90)</f>
        <v>72296</v>
      </c>
      <c r="E91" s="85"/>
      <c r="F91" s="85">
        <f>SUM(F82-F90)</f>
        <v>33081</v>
      </c>
      <c r="G91" s="85"/>
      <c r="H91" s="85">
        <f>SUM(H82-H90)</f>
        <v>53647</v>
      </c>
      <c r="I91" s="85"/>
      <c r="J91" s="85">
        <f>SUM(J82-J90)</f>
        <v>101319</v>
      </c>
    </row>
    <row r="92" spans="1:10" ht="21" customHeight="1">
      <c r="A92" s="121" t="s">
        <v>197</v>
      </c>
      <c r="B92" s="117">
        <v>7</v>
      </c>
      <c r="C92" s="96"/>
      <c r="D92" s="85">
        <v>-4433</v>
      </c>
      <c r="E92" s="85"/>
      <c r="F92" s="85">
        <v>134</v>
      </c>
      <c r="G92" s="85"/>
      <c r="H92" s="85">
        <v>0</v>
      </c>
      <c r="I92" s="85"/>
      <c r="J92" s="85">
        <v>0</v>
      </c>
    </row>
    <row r="93" spans="1:10" ht="21" customHeight="1">
      <c r="A93" s="121" t="s">
        <v>176</v>
      </c>
      <c r="B93" s="117">
        <v>8</v>
      </c>
      <c r="C93" s="96"/>
      <c r="D93" s="85">
        <v>-3398</v>
      </c>
      <c r="E93" s="85"/>
      <c r="F93" s="85">
        <v>1620</v>
      </c>
      <c r="G93" s="85"/>
      <c r="H93" s="85">
        <v>0</v>
      </c>
      <c r="I93" s="85"/>
      <c r="J93" s="85">
        <v>0</v>
      </c>
    </row>
    <row r="94" spans="1:10" ht="21" customHeight="1">
      <c r="A94" s="121" t="s">
        <v>135</v>
      </c>
      <c r="B94" s="117"/>
      <c r="C94" s="96"/>
      <c r="D94" s="85">
        <f>3757+1</f>
        <v>3758</v>
      </c>
      <c r="E94" s="85"/>
      <c r="F94" s="85">
        <v>2017</v>
      </c>
      <c r="G94" s="85"/>
      <c r="H94" s="85">
        <v>3991</v>
      </c>
      <c r="I94" s="85"/>
      <c r="J94" s="85">
        <v>2370</v>
      </c>
    </row>
    <row r="95" spans="1:10" ht="21" customHeight="1">
      <c r="A95" s="97" t="s">
        <v>130</v>
      </c>
      <c r="B95" s="96"/>
      <c r="C95" s="96"/>
      <c r="D95" s="118">
        <v>-10565</v>
      </c>
      <c r="E95" s="85"/>
      <c r="F95" s="118">
        <v>-10474</v>
      </c>
      <c r="G95" s="85"/>
      <c r="H95" s="118">
        <v>-6518</v>
      </c>
      <c r="I95" s="85"/>
      <c r="J95" s="118">
        <v>-8083</v>
      </c>
    </row>
    <row r="96" spans="1:10" ht="21" customHeight="1">
      <c r="A96" s="109" t="s">
        <v>199</v>
      </c>
      <c r="B96" s="96"/>
      <c r="C96" s="96"/>
      <c r="D96" s="85">
        <f>SUM(D91:D95)</f>
        <v>57658</v>
      </c>
      <c r="E96" s="85"/>
      <c r="F96" s="85">
        <f>SUM(F91:F95)</f>
        <v>26378</v>
      </c>
      <c r="G96" s="85"/>
      <c r="H96" s="85">
        <f>SUM(H91:H95)</f>
        <v>51120</v>
      </c>
      <c r="I96" s="85"/>
      <c r="J96" s="85">
        <f>SUM(J91:J95)</f>
        <v>95606</v>
      </c>
    </row>
    <row r="97" spans="1:10" ht="21" customHeight="1">
      <c r="A97" s="97" t="s">
        <v>177</v>
      </c>
      <c r="B97" s="117"/>
      <c r="C97" s="96"/>
      <c r="D97" s="118">
        <v>-14420</v>
      </c>
      <c r="E97" s="85"/>
      <c r="F97" s="118">
        <v>-12632</v>
      </c>
      <c r="G97" s="85"/>
      <c r="H97" s="118">
        <v>-84</v>
      </c>
      <c r="I97" s="85"/>
      <c r="J97" s="118">
        <v>-595</v>
      </c>
    </row>
    <row r="98" spans="1:10" ht="21" customHeight="1" thickBot="1">
      <c r="A98" s="109" t="s">
        <v>194</v>
      </c>
      <c r="B98" s="96"/>
      <c r="C98" s="96"/>
      <c r="D98" s="122">
        <f>SUM(D96:D97)</f>
        <v>43238</v>
      </c>
      <c r="E98" s="85"/>
      <c r="F98" s="122">
        <f>SUM(F96:F97)</f>
        <v>13746</v>
      </c>
      <c r="G98" s="85"/>
      <c r="H98" s="122">
        <f>SUM(H96:H97)</f>
        <v>51036</v>
      </c>
      <c r="I98" s="85"/>
      <c r="J98" s="122">
        <f>SUM(J96:J97)</f>
        <v>95011</v>
      </c>
    </row>
    <row r="99" spans="1:10" ht="21" customHeight="1" thickTop="1">
      <c r="A99" s="109"/>
      <c r="B99" s="96"/>
      <c r="C99" s="96"/>
      <c r="D99" s="85"/>
      <c r="E99" s="85"/>
      <c r="F99" s="85"/>
      <c r="G99" s="85"/>
      <c r="H99" s="85"/>
      <c r="I99" s="85"/>
      <c r="J99" s="85"/>
    </row>
    <row r="100" spans="1:10" ht="21" customHeight="1">
      <c r="A100" s="109" t="s">
        <v>200</v>
      </c>
      <c r="B100" s="96"/>
      <c r="C100" s="96"/>
      <c r="D100" s="85"/>
      <c r="E100" s="85"/>
      <c r="F100" s="85"/>
      <c r="G100" s="85"/>
      <c r="H100" s="85"/>
      <c r="I100" s="85"/>
      <c r="J100" s="85"/>
    </row>
    <row r="101" spans="1:10" ht="21" customHeight="1" thickBot="1">
      <c r="A101" s="97" t="s">
        <v>54</v>
      </c>
      <c r="B101" s="96"/>
      <c r="C101" s="96"/>
      <c r="D101" s="85">
        <f>D98-D102</f>
        <v>43094</v>
      </c>
      <c r="E101" s="85"/>
      <c r="F101" s="85">
        <f>F98-F102</f>
        <v>13931</v>
      </c>
      <c r="G101" s="85"/>
      <c r="H101" s="122">
        <f>SUM(H98)</f>
        <v>51036</v>
      </c>
      <c r="I101" s="85"/>
      <c r="J101" s="122">
        <f>SUM(J98)</f>
        <v>95011</v>
      </c>
    </row>
    <row r="102" spans="1:10" ht="21" customHeight="1" thickTop="1">
      <c r="A102" s="97" t="s">
        <v>113</v>
      </c>
      <c r="B102" s="96"/>
      <c r="C102" s="96"/>
      <c r="D102" s="118">
        <v>144</v>
      </c>
      <c r="E102" s="85"/>
      <c r="F102" s="118">
        <v>-185</v>
      </c>
      <c r="G102" s="85"/>
      <c r="H102" s="85"/>
      <c r="I102" s="85"/>
      <c r="J102" s="85"/>
    </row>
    <row r="103" spans="1:10" ht="21" customHeight="1" thickBot="1">
      <c r="A103" s="109"/>
      <c r="B103" s="96"/>
      <c r="C103" s="96"/>
      <c r="D103" s="122">
        <f>SUM(D101:D102)</f>
        <v>43238</v>
      </c>
      <c r="E103" s="85"/>
      <c r="F103" s="122">
        <f>SUM(F101:F102)</f>
        <v>13746</v>
      </c>
      <c r="G103" s="85"/>
      <c r="H103" s="85"/>
      <c r="I103" s="85"/>
      <c r="J103" s="85"/>
    </row>
    <row r="104" spans="1:10" ht="21" customHeight="1" thickTop="1">
      <c r="B104" s="96"/>
      <c r="C104" s="96"/>
      <c r="D104" s="97"/>
      <c r="F104" s="97"/>
      <c r="G104" s="97"/>
      <c r="H104" s="97"/>
      <c r="J104" s="97"/>
    </row>
    <row r="105" spans="1:10" ht="21" customHeight="1">
      <c r="A105" s="109" t="s">
        <v>201</v>
      </c>
      <c r="B105" s="117"/>
      <c r="C105" s="96"/>
      <c r="D105" s="97"/>
      <c r="F105" s="97"/>
      <c r="G105" s="97"/>
      <c r="H105" s="97"/>
      <c r="J105" s="97"/>
    </row>
    <row r="106" spans="1:10" ht="21" customHeight="1">
      <c r="A106" s="97" t="s">
        <v>202</v>
      </c>
      <c r="B106" s="96"/>
      <c r="C106" s="96"/>
      <c r="D106" s="97"/>
      <c r="F106" s="97"/>
      <c r="G106" s="97"/>
      <c r="H106" s="97"/>
      <c r="J106" s="97"/>
    </row>
    <row r="107" spans="1:10" ht="21" customHeight="1" thickBot="1">
      <c r="A107" s="97" t="s">
        <v>203</v>
      </c>
      <c r="B107" s="96"/>
      <c r="C107" s="96"/>
      <c r="D107" s="123">
        <f>D101/750000</f>
        <v>5.7458666666666665E-2</v>
      </c>
      <c r="F107" s="123">
        <f>F101/750000</f>
        <v>1.8574666666666666E-2</v>
      </c>
      <c r="G107" s="124"/>
      <c r="H107" s="141">
        <f>H101/750000</f>
        <v>6.8047999999999997E-2</v>
      </c>
      <c r="I107" s="124"/>
      <c r="J107" s="141">
        <f>J101/750000</f>
        <v>0.12668133333333334</v>
      </c>
    </row>
    <row r="108" spans="1:10" ht="21" customHeight="1" thickTop="1">
      <c r="B108" s="96"/>
      <c r="C108" s="96"/>
      <c r="D108" s="97"/>
      <c r="F108" s="97"/>
      <c r="G108" s="97"/>
      <c r="H108" s="124"/>
      <c r="J108" s="124"/>
    </row>
    <row r="109" spans="1:10" ht="21" customHeight="1">
      <c r="A109" s="121" t="s">
        <v>143</v>
      </c>
      <c r="D109" s="97"/>
      <c r="F109" s="97"/>
      <c r="G109" s="97"/>
      <c r="H109" s="97"/>
      <c r="J109" s="97"/>
    </row>
    <row r="110" spans="1:10" ht="21" customHeight="1">
      <c r="A110" s="103"/>
      <c r="B110" s="103"/>
      <c r="C110" s="104"/>
      <c r="D110" s="103"/>
      <c r="E110" s="89"/>
      <c r="F110" s="97"/>
      <c r="G110" s="97"/>
      <c r="H110" s="97"/>
      <c r="I110" s="89"/>
      <c r="J110" s="105" t="s">
        <v>43</v>
      </c>
    </row>
    <row r="111" spans="1:10" ht="21" customHeight="1">
      <c r="A111" s="152" t="s">
        <v>0</v>
      </c>
      <c r="B111" s="152"/>
      <c r="C111" s="152"/>
      <c r="D111" s="152"/>
      <c r="E111" s="152"/>
      <c r="F111" s="152"/>
      <c r="G111" s="152"/>
      <c r="H111" s="152"/>
      <c r="I111" s="152"/>
      <c r="J111" s="152"/>
    </row>
    <row r="112" spans="1:10" ht="21" customHeight="1">
      <c r="A112" s="152" t="s">
        <v>55</v>
      </c>
      <c r="B112" s="152"/>
      <c r="C112" s="152"/>
      <c r="D112" s="152"/>
      <c r="E112" s="152"/>
      <c r="F112" s="152"/>
      <c r="G112" s="152"/>
      <c r="H112" s="152"/>
      <c r="I112" s="152"/>
      <c r="J112" s="152"/>
    </row>
    <row r="113" spans="1:10" s="86" customFormat="1" ht="21" customHeight="1">
      <c r="A113" s="151" t="s">
        <v>216</v>
      </c>
      <c r="B113" s="151"/>
      <c r="C113" s="151"/>
      <c r="D113" s="151"/>
      <c r="E113" s="151"/>
      <c r="F113" s="151"/>
      <c r="G113" s="151"/>
      <c r="H113" s="151"/>
      <c r="I113" s="151"/>
      <c r="J113" s="151"/>
    </row>
    <row r="114" spans="1:10" ht="21" customHeight="1">
      <c r="B114" s="106"/>
      <c r="C114" s="86"/>
      <c r="D114" s="107"/>
      <c r="E114" s="86"/>
      <c r="F114" s="86"/>
      <c r="G114" s="86"/>
      <c r="H114" s="108"/>
      <c r="I114" s="105"/>
      <c r="J114" s="88" t="s">
        <v>2</v>
      </c>
    </row>
    <row r="115" spans="1:10" s="109" customFormat="1" ht="21" customHeight="1">
      <c r="C115" s="82"/>
      <c r="D115" s="110"/>
      <c r="E115" s="111" t="s">
        <v>3</v>
      </c>
      <c r="F115" s="110"/>
      <c r="G115" s="112"/>
      <c r="H115" s="110"/>
      <c r="I115" s="111" t="s">
        <v>4</v>
      </c>
      <c r="J115" s="110"/>
    </row>
    <row r="116" spans="1:10" ht="21" customHeight="1">
      <c r="B116" s="96"/>
      <c r="C116" s="86"/>
      <c r="D116" s="114">
        <v>2566</v>
      </c>
      <c r="E116" s="115"/>
      <c r="F116" s="114">
        <v>2565</v>
      </c>
      <c r="G116" s="107"/>
      <c r="H116" s="114">
        <v>2566</v>
      </c>
      <c r="I116" s="115"/>
      <c r="J116" s="114">
        <v>2565</v>
      </c>
    </row>
    <row r="117" spans="1:10" ht="21" customHeight="1">
      <c r="B117" s="96"/>
      <c r="C117" s="86"/>
      <c r="D117" s="107"/>
      <c r="E117" s="115"/>
      <c r="F117" s="107"/>
      <c r="G117" s="107"/>
      <c r="H117" s="107"/>
      <c r="I117" s="115"/>
      <c r="J117" s="107"/>
    </row>
    <row r="118" spans="1:10" ht="21" customHeight="1">
      <c r="A118" s="109" t="s">
        <v>194</v>
      </c>
      <c r="B118" s="96"/>
      <c r="C118" s="86"/>
      <c r="D118" s="118">
        <f>SUM(D98)</f>
        <v>43238</v>
      </c>
      <c r="E118" s="85"/>
      <c r="F118" s="118">
        <f>SUM(F98)</f>
        <v>13746</v>
      </c>
      <c r="G118" s="85"/>
      <c r="H118" s="118">
        <f>SUM(H98)</f>
        <v>51036</v>
      </c>
      <c r="I118" s="85"/>
      <c r="J118" s="118">
        <f>SUM(J98)</f>
        <v>95011</v>
      </c>
    </row>
    <row r="119" spans="1:10" ht="21" customHeight="1">
      <c r="B119" s="96"/>
      <c r="C119" s="86"/>
      <c r="D119" s="85"/>
      <c r="E119" s="85"/>
      <c r="F119" s="85"/>
      <c r="G119" s="85"/>
      <c r="H119" s="85"/>
      <c r="I119" s="85"/>
      <c r="J119" s="85"/>
    </row>
    <row r="120" spans="1:10" ht="21" customHeight="1">
      <c r="A120" s="125" t="s">
        <v>56</v>
      </c>
      <c r="B120" s="96"/>
      <c r="C120" s="127"/>
      <c r="D120" s="85"/>
      <c r="E120" s="85"/>
      <c r="F120" s="85"/>
      <c r="G120" s="85"/>
      <c r="H120" s="85"/>
      <c r="I120" s="85"/>
      <c r="J120" s="85"/>
    </row>
    <row r="121" spans="1:10" ht="21" customHeight="1">
      <c r="A121" s="128" t="s">
        <v>137</v>
      </c>
      <c r="B121" s="96"/>
      <c r="C121" s="130"/>
      <c r="D121" s="90"/>
      <c r="E121" s="131"/>
      <c r="F121" s="90"/>
      <c r="G121" s="90"/>
      <c r="H121" s="90"/>
      <c r="I121" s="132"/>
      <c r="J121" s="90"/>
    </row>
    <row r="122" spans="1:10" ht="21" customHeight="1">
      <c r="A122" s="133" t="s">
        <v>223</v>
      </c>
      <c r="B122" s="96"/>
      <c r="C122" s="130"/>
      <c r="D122" s="90"/>
      <c r="E122" s="131"/>
      <c r="F122" s="90"/>
      <c r="G122" s="90"/>
      <c r="H122" s="90"/>
      <c r="I122" s="132"/>
      <c r="J122" s="90"/>
    </row>
    <row r="123" spans="1:10" ht="21" customHeight="1">
      <c r="A123" s="133" t="s">
        <v>158</v>
      </c>
      <c r="B123" s="96"/>
      <c r="C123" s="130"/>
      <c r="D123" s="90"/>
      <c r="E123" s="131"/>
      <c r="F123" s="90"/>
      <c r="G123" s="90"/>
      <c r="H123" s="90"/>
      <c r="I123" s="132"/>
      <c r="J123" s="90"/>
    </row>
    <row r="124" spans="1:10" ht="21" customHeight="1">
      <c r="A124" s="133" t="s">
        <v>109</v>
      </c>
      <c r="B124" s="96"/>
      <c r="C124" s="130"/>
      <c r="D124" s="90">
        <v>-27638</v>
      </c>
      <c r="E124" s="131"/>
      <c r="F124" s="90">
        <v>-22538</v>
      </c>
      <c r="G124" s="90"/>
      <c r="H124" s="90">
        <v>-27638</v>
      </c>
      <c r="I124" s="132"/>
      <c r="J124" s="90">
        <v>-22538</v>
      </c>
    </row>
    <row r="125" spans="1:10" ht="21" customHeight="1">
      <c r="A125" s="133" t="s">
        <v>138</v>
      </c>
      <c r="B125" s="96"/>
      <c r="C125" s="130"/>
      <c r="D125" s="90"/>
      <c r="E125" s="131"/>
      <c r="F125" s="90"/>
      <c r="G125" s="90"/>
      <c r="H125" s="90"/>
      <c r="I125" s="132"/>
      <c r="J125" s="90"/>
    </row>
    <row r="126" spans="1:10" ht="21" customHeight="1">
      <c r="A126" s="133" t="s">
        <v>109</v>
      </c>
      <c r="B126" s="96"/>
      <c r="C126" s="130"/>
      <c r="D126" s="91">
        <v>29200</v>
      </c>
      <c r="E126" s="131"/>
      <c r="F126" s="91">
        <v>0</v>
      </c>
      <c r="G126" s="90"/>
      <c r="H126" s="91">
        <v>29200</v>
      </c>
      <c r="I126" s="132"/>
      <c r="J126" s="91">
        <v>0</v>
      </c>
    </row>
    <row r="127" spans="1:10" ht="21" customHeight="1">
      <c r="A127" s="125" t="s">
        <v>111</v>
      </c>
      <c r="B127" s="135"/>
      <c r="C127" s="127"/>
      <c r="D127" s="136">
        <f>SUM(D124:D126)</f>
        <v>1562</v>
      </c>
      <c r="E127" s="131"/>
      <c r="F127" s="136">
        <f>SUM(F124:F126)</f>
        <v>-22538</v>
      </c>
      <c r="G127" s="90"/>
      <c r="H127" s="136">
        <f>SUM(H124:H126)</f>
        <v>1562</v>
      </c>
      <c r="I127" s="132"/>
      <c r="J127" s="136">
        <f>SUM(J124:J126)</f>
        <v>-22538</v>
      </c>
    </row>
    <row r="128" spans="1:10" ht="21" customHeight="1" thickBot="1">
      <c r="A128" s="125" t="s">
        <v>112</v>
      </c>
      <c r="B128" s="135"/>
      <c r="C128" s="127"/>
      <c r="D128" s="137">
        <f>SUM(D98,D127)</f>
        <v>44800</v>
      </c>
      <c r="E128" s="131"/>
      <c r="F128" s="137">
        <f>SUM(F98,F127)</f>
        <v>-8792</v>
      </c>
      <c r="G128" s="90"/>
      <c r="H128" s="137">
        <f>SUM(H98,H127)</f>
        <v>52598</v>
      </c>
      <c r="I128" s="132"/>
      <c r="J128" s="137">
        <f>SUM(J98,J127)</f>
        <v>72473</v>
      </c>
    </row>
    <row r="129" spans="1:10" ht="21" customHeight="1" thickTop="1">
      <c r="A129" s="125"/>
      <c r="B129" s="135"/>
      <c r="C129" s="127"/>
      <c r="D129" s="135"/>
      <c r="E129" s="131"/>
      <c r="F129" s="135"/>
      <c r="G129" s="135"/>
      <c r="H129" s="138"/>
      <c r="I129" s="132"/>
      <c r="J129" s="138"/>
    </row>
    <row r="130" spans="1:10" ht="21" customHeight="1">
      <c r="A130" s="125" t="s">
        <v>57</v>
      </c>
      <c r="B130" s="132"/>
      <c r="C130" s="130"/>
      <c r="D130" s="132"/>
      <c r="E130" s="131"/>
      <c r="F130" s="132"/>
      <c r="G130" s="132"/>
      <c r="H130" s="90"/>
      <c r="I130" s="132"/>
      <c r="J130" s="90"/>
    </row>
    <row r="131" spans="1:10" ht="21" customHeight="1" thickBot="1">
      <c r="A131" s="86" t="s">
        <v>54</v>
      </c>
      <c r="B131" s="132"/>
      <c r="C131" s="130"/>
      <c r="D131" s="90">
        <f>D128-D133</f>
        <v>44656</v>
      </c>
      <c r="E131" s="139"/>
      <c r="F131" s="90">
        <f>F128-F133</f>
        <v>-8607</v>
      </c>
      <c r="G131" s="140"/>
      <c r="H131" s="137">
        <f>H128</f>
        <v>52598</v>
      </c>
      <c r="I131" s="140"/>
      <c r="J131" s="137">
        <f>J128</f>
        <v>72473</v>
      </c>
    </row>
    <row r="132" spans="1:10" ht="21" customHeight="1" thickTop="1">
      <c r="A132" s="86" t="s">
        <v>178</v>
      </c>
      <c r="B132" s="132"/>
      <c r="C132" s="130"/>
      <c r="D132" s="132"/>
      <c r="E132" s="131"/>
      <c r="F132" s="132"/>
      <c r="G132" s="132"/>
      <c r="H132" s="90"/>
      <c r="I132" s="132"/>
      <c r="J132" s="90"/>
    </row>
    <row r="133" spans="1:10" ht="21" customHeight="1">
      <c r="A133" s="86" t="s">
        <v>179</v>
      </c>
      <c r="B133" s="132"/>
      <c r="C133" s="130"/>
      <c r="D133" s="90">
        <v>144</v>
      </c>
      <c r="E133" s="131"/>
      <c r="F133" s="90">
        <v>-185</v>
      </c>
      <c r="G133" s="140"/>
      <c r="H133" s="90"/>
      <c r="I133" s="90"/>
      <c r="J133" s="90"/>
    </row>
    <row r="134" spans="1:10" ht="21" customHeight="1" thickBot="1">
      <c r="A134" s="133"/>
      <c r="B134" s="132"/>
      <c r="C134" s="130"/>
      <c r="D134" s="84">
        <f>D128</f>
        <v>44800</v>
      </c>
      <c r="E134" s="131"/>
      <c r="F134" s="84">
        <f>F128</f>
        <v>-8792</v>
      </c>
      <c r="G134" s="90"/>
      <c r="H134" s="85"/>
      <c r="I134" s="132"/>
      <c r="J134" s="85"/>
    </row>
    <row r="135" spans="1:10" ht="21" customHeight="1" thickTop="1">
      <c r="A135" s="95"/>
      <c r="B135" s="89"/>
      <c r="C135" s="89"/>
      <c r="E135" s="89"/>
      <c r="I135" s="89"/>
    </row>
    <row r="136" spans="1:10" ht="21" customHeight="1">
      <c r="A136" s="121" t="s">
        <v>143</v>
      </c>
      <c r="B136" s="89"/>
      <c r="C136" s="89"/>
      <c r="E136" s="89"/>
      <c r="I136" s="89"/>
    </row>
  </sheetData>
  <mergeCells count="12">
    <mergeCell ref="A113:J113"/>
    <mergeCell ref="A2:J2"/>
    <mergeCell ref="A3:J3"/>
    <mergeCell ref="A4:J4"/>
    <mergeCell ref="A44:J44"/>
    <mergeCell ref="A45:J45"/>
    <mergeCell ref="A46:J46"/>
    <mergeCell ref="A69:J69"/>
    <mergeCell ref="A70:J70"/>
    <mergeCell ref="A71:J71"/>
    <mergeCell ref="A111:J111"/>
    <mergeCell ref="A112:J112"/>
  </mergeCells>
  <pageMargins left="0.78740157480314965" right="0.39370078740157483" top="0.78740157480314965" bottom="0.39370078740157483" header="0.19685039370078741" footer="0.19685039370078741"/>
  <pageSetup paperSize="9" scale="85" fitToHeight="0" orientation="portrait" r:id="rId1"/>
  <rowBreaks count="3" manualBreakCount="3">
    <brk id="42" max="16383" man="1"/>
    <brk id="67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5"/>
  <sheetViews>
    <sheetView showGridLines="0" view="pageBreakPreview" zoomScaleNormal="70" zoomScaleSheetLayoutView="100" workbookViewId="0">
      <selection activeCell="J28" sqref="J28"/>
    </sheetView>
  </sheetViews>
  <sheetFormatPr defaultColWidth="9.140625" defaultRowHeight="21.75"/>
  <cols>
    <col min="1" max="1" width="31.5703125" style="3" customWidth="1"/>
    <col min="2" max="2" width="10.140625" style="3" customWidth="1"/>
    <col min="3" max="3" width="1.5703125" style="6" customWidth="1"/>
    <col min="4" max="4" width="12.5703125" style="3" customWidth="1"/>
    <col min="5" max="5" width="1.5703125" style="6" customWidth="1"/>
    <col min="6" max="6" width="14.42578125" style="3" customWidth="1"/>
    <col min="7" max="7" width="1.5703125" style="3" customWidth="1"/>
    <col min="8" max="8" width="12.5703125" style="3" customWidth="1"/>
    <col min="9" max="9" width="1.5703125" style="6" customWidth="1"/>
    <col min="10" max="10" width="16.5703125" style="3" customWidth="1"/>
    <col min="11" max="11" width="1.5703125" style="3" customWidth="1"/>
    <col min="12" max="12" width="12.85546875" style="3" customWidth="1"/>
    <col min="13" max="13" width="1.5703125" style="3" customWidth="1"/>
    <col min="14" max="14" width="22.42578125" style="3" customWidth="1"/>
    <col min="15" max="15" width="1.5703125" style="3" customWidth="1"/>
    <col min="16" max="16" width="18.5703125" style="3" customWidth="1"/>
    <col min="17" max="17" width="1.5703125" style="3" customWidth="1"/>
    <col min="18" max="18" width="16.42578125" style="3" customWidth="1"/>
    <col min="19" max="19" width="1.5703125" style="3" customWidth="1"/>
    <col min="20" max="20" width="18.42578125" style="3" customWidth="1"/>
    <col min="21" max="21" width="1.5703125" style="3" customWidth="1"/>
    <col min="22" max="22" width="13.85546875" style="3" customWidth="1"/>
    <col min="23" max="16384" width="9.140625" style="3"/>
  </cols>
  <sheetData>
    <row r="1" spans="1:22" ht="21.2" customHeight="1">
      <c r="V1" s="7" t="s">
        <v>43</v>
      </c>
    </row>
    <row r="2" spans="1:22" ht="20.100000000000001" customHeight="1">
      <c r="A2" s="154" t="s">
        <v>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</row>
    <row r="3" spans="1:22" ht="20.100000000000001" customHeight="1">
      <c r="A3" s="154" t="s">
        <v>83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</row>
    <row r="4" spans="1:22" ht="20.100000000000001" customHeight="1">
      <c r="A4" s="154" t="s">
        <v>216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20.100000000000001" customHeight="1">
      <c r="V5" s="7" t="s">
        <v>2</v>
      </c>
    </row>
    <row r="6" spans="1:22" ht="20.100000000000001" customHeight="1">
      <c r="C6" s="3"/>
      <c r="D6" s="155" t="s">
        <v>3</v>
      </c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</row>
    <row r="7" spans="1:22" ht="20.100000000000001" customHeight="1">
      <c r="C7" s="3"/>
      <c r="D7" s="156" t="s">
        <v>84</v>
      </c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77"/>
      <c r="T7" s="77"/>
      <c r="U7" s="77"/>
      <c r="V7" s="77"/>
    </row>
    <row r="8" spans="1:22" ht="20.100000000000001" customHeight="1">
      <c r="C8" s="9"/>
      <c r="D8" s="9"/>
      <c r="E8" s="9"/>
      <c r="F8" s="9"/>
      <c r="G8" s="8"/>
      <c r="H8" s="8"/>
      <c r="I8" s="9"/>
      <c r="J8" s="9"/>
      <c r="K8" s="9"/>
      <c r="L8" s="9"/>
      <c r="M8" s="9"/>
      <c r="N8" s="156" t="s">
        <v>37</v>
      </c>
      <c r="O8" s="156"/>
      <c r="P8" s="156"/>
      <c r="R8" s="9"/>
      <c r="S8" s="77"/>
      <c r="T8" s="77"/>
      <c r="U8" s="77"/>
      <c r="V8" s="77"/>
    </row>
    <row r="9" spans="1:22" ht="20.100000000000001" customHeight="1">
      <c r="C9" s="9"/>
      <c r="D9" s="9"/>
      <c r="E9" s="9"/>
      <c r="F9" s="9"/>
      <c r="I9" s="9"/>
      <c r="J9" s="9"/>
      <c r="K9" s="9"/>
      <c r="L9" s="9"/>
      <c r="M9" s="9"/>
      <c r="N9" s="100" t="s">
        <v>76</v>
      </c>
      <c r="R9" s="9"/>
      <c r="S9" s="77"/>
      <c r="T9" s="77"/>
      <c r="U9" s="77"/>
      <c r="V9" s="77"/>
    </row>
    <row r="10" spans="1:22" ht="20.100000000000001" customHeight="1">
      <c r="C10" s="9"/>
      <c r="D10" s="9"/>
      <c r="E10" s="9"/>
      <c r="F10" s="9"/>
      <c r="I10" s="9"/>
      <c r="J10" s="9"/>
      <c r="K10" s="9"/>
      <c r="L10" s="9"/>
      <c r="M10" s="9"/>
      <c r="N10" s="9" t="s">
        <v>227</v>
      </c>
      <c r="R10" s="9"/>
      <c r="S10" s="77"/>
      <c r="T10" s="77"/>
      <c r="U10" s="77"/>
      <c r="V10" s="77"/>
    </row>
    <row r="11" spans="1:22" ht="18.75" customHeight="1">
      <c r="D11" s="9" t="s">
        <v>29</v>
      </c>
      <c r="G11" s="9"/>
      <c r="H11" s="9"/>
      <c r="M11" s="9"/>
      <c r="N11" s="9" t="s">
        <v>154</v>
      </c>
      <c r="O11" s="9"/>
      <c r="P11" s="9"/>
      <c r="Q11" s="9"/>
      <c r="R11" s="9"/>
      <c r="S11" s="9"/>
      <c r="T11" s="9" t="s">
        <v>85</v>
      </c>
      <c r="U11" s="9"/>
      <c r="V11" s="7"/>
    </row>
    <row r="12" spans="1:22" s="9" customFormat="1" ht="20.100000000000001" customHeight="1">
      <c r="C12" s="6"/>
      <c r="D12" s="9" t="s">
        <v>77</v>
      </c>
      <c r="E12" s="6"/>
      <c r="F12" s="9" t="s">
        <v>78</v>
      </c>
      <c r="I12" s="6"/>
      <c r="J12" s="153" t="s">
        <v>34</v>
      </c>
      <c r="K12" s="153"/>
      <c r="L12" s="153"/>
      <c r="N12" s="9" t="s">
        <v>155</v>
      </c>
      <c r="P12" s="9" t="s">
        <v>96</v>
      </c>
      <c r="R12" s="9" t="s">
        <v>86</v>
      </c>
      <c r="T12" s="9" t="s">
        <v>87</v>
      </c>
      <c r="V12" s="9" t="s">
        <v>86</v>
      </c>
    </row>
    <row r="13" spans="1:22" s="9" customFormat="1" ht="20.100000000000001" customHeight="1">
      <c r="B13" s="99" t="s">
        <v>5</v>
      </c>
      <c r="C13" s="78"/>
      <c r="D13" s="99" t="s">
        <v>80</v>
      </c>
      <c r="E13" s="78"/>
      <c r="F13" s="99" t="s">
        <v>81</v>
      </c>
      <c r="H13" s="99" t="s">
        <v>33</v>
      </c>
      <c r="I13" s="78"/>
      <c r="J13" s="99" t="s">
        <v>79</v>
      </c>
      <c r="L13" s="99" t="s">
        <v>82</v>
      </c>
      <c r="N13" s="99" t="s">
        <v>156</v>
      </c>
      <c r="P13" s="99" t="s">
        <v>75</v>
      </c>
      <c r="R13" s="99" t="s">
        <v>88</v>
      </c>
      <c r="T13" s="99" t="s">
        <v>89</v>
      </c>
      <c r="V13" s="101" t="s">
        <v>229</v>
      </c>
    </row>
    <row r="14" spans="1:22" ht="20.100000000000001" customHeight="1">
      <c r="A14" s="4" t="s">
        <v>153</v>
      </c>
      <c r="B14" s="4"/>
      <c r="C14" s="12"/>
      <c r="D14" s="5">
        <v>750000</v>
      </c>
      <c r="E14" s="12"/>
      <c r="F14" s="5">
        <v>879523</v>
      </c>
      <c r="G14" s="22">
        <v>0</v>
      </c>
      <c r="H14" s="5">
        <v>5790</v>
      </c>
      <c r="I14" s="12"/>
      <c r="J14" s="5">
        <v>114406</v>
      </c>
      <c r="K14" s="22"/>
      <c r="L14" s="5">
        <v>589264</v>
      </c>
      <c r="M14" s="22">
        <v>0</v>
      </c>
      <c r="N14" s="5">
        <v>-23702</v>
      </c>
      <c r="O14" s="22"/>
      <c r="P14" s="5">
        <v>-23702</v>
      </c>
      <c r="Q14" s="22">
        <v>0</v>
      </c>
      <c r="R14" s="5">
        <v>2315281</v>
      </c>
      <c r="S14" s="22">
        <v>0</v>
      </c>
      <c r="T14" s="5">
        <v>7542</v>
      </c>
      <c r="U14" s="22">
        <v>0</v>
      </c>
      <c r="V14" s="5">
        <v>2322823</v>
      </c>
    </row>
    <row r="15" spans="1:22" ht="20.100000000000001" customHeight="1">
      <c r="A15" s="3" t="s">
        <v>131</v>
      </c>
      <c r="C15" s="12"/>
      <c r="D15" s="5">
        <v>0</v>
      </c>
      <c r="E15" s="12"/>
      <c r="F15" s="5">
        <v>0</v>
      </c>
      <c r="G15" s="22"/>
      <c r="H15" s="5">
        <v>0</v>
      </c>
      <c r="I15" s="12"/>
      <c r="J15" s="5">
        <v>0</v>
      </c>
      <c r="K15" s="22"/>
      <c r="L15" s="5">
        <v>13931</v>
      </c>
      <c r="M15" s="22"/>
      <c r="N15" s="74">
        <v>0</v>
      </c>
      <c r="O15" s="22"/>
      <c r="P15" s="5">
        <f>SUM(N15:N15)</f>
        <v>0</v>
      </c>
      <c r="Q15" s="22"/>
      <c r="R15" s="5">
        <f>SUM(D15:L15,P15)</f>
        <v>13931</v>
      </c>
      <c r="S15" s="22"/>
      <c r="T15" s="5">
        <v>-185</v>
      </c>
      <c r="U15" s="22"/>
      <c r="V15" s="5">
        <f>SUM(R15:T15)</f>
        <v>13746</v>
      </c>
    </row>
    <row r="16" spans="1:22" ht="20.100000000000001" customHeight="1">
      <c r="A16" s="3" t="s">
        <v>111</v>
      </c>
      <c r="C16" s="12"/>
      <c r="D16" s="21">
        <v>0</v>
      </c>
      <c r="E16" s="12"/>
      <c r="F16" s="21">
        <v>0</v>
      </c>
      <c r="G16" s="22"/>
      <c r="H16" s="21">
        <v>0</v>
      </c>
      <c r="I16" s="12"/>
      <c r="J16" s="21">
        <v>0</v>
      </c>
      <c r="K16" s="22"/>
      <c r="L16" s="21">
        <v>0</v>
      </c>
      <c r="M16" s="22"/>
      <c r="N16" s="75">
        <v>-22538</v>
      </c>
      <c r="O16" s="22"/>
      <c r="P16" s="21">
        <f>SUM(N16:N16)</f>
        <v>-22538</v>
      </c>
      <c r="Q16" s="22"/>
      <c r="R16" s="21">
        <f>SUM(D16:L16,P16)</f>
        <v>-22538</v>
      </c>
      <c r="S16" s="22"/>
      <c r="T16" s="21" t="s">
        <v>225</v>
      </c>
      <c r="U16" s="22"/>
      <c r="V16" s="21">
        <f>SUM(R16:T16)</f>
        <v>-22538</v>
      </c>
    </row>
    <row r="17" spans="1:22" ht="20.100000000000001" customHeight="1">
      <c r="A17" s="3" t="s">
        <v>112</v>
      </c>
      <c r="C17" s="12"/>
      <c r="D17" s="27">
        <f>SUM(D15:D16)</f>
        <v>0</v>
      </c>
      <c r="E17" s="12"/>
      <c r="F17" s="27">
        <f>SUM(F15:F16)</f>
        <v>0</v>
      </c>
      <c r="G17" s="22"/>
      <c r="H17" s="27">
        <f>SUM(H15:H16)</f>
        <v>0</v>
      </c>
      <c r="I17" s="12"/>
      <c r="J17" s="27">
        <f>SUM(J15:J16)</f>
        <v>0</v>
      </c>
      <c r="K17" s="22"/>
      <c r="L17" s="27">
        <f>SUM(L15:L16)</f>
        <v>13931</v>
      </c>
      <c r="M17" s="22"/>
      <c r="N17" s="27">
        <f>SUM(N15:N16)</f>
        <v>-22538</v>
      </c>
      <c r="O17" s="22"/>
      <c r="P17" s="27">
        <f>SUM(P15:P16)</f>
        <v>-22538</v>
      </c>
      <c r="Q17" s="22"/>
      <c r="R17" s="27">
        <f>SUM(R15:R16)</f>
        <v>-8607</v>
      </c>
      <c r="S17" s="22"/>
      <c r="T17" s="27">
        <f>SUM(T15:T16)</f>
        <v>-185</v>
      </c>
      <c r="U17" s="22"/>
      <c r="V17" s="27">
        <f>SUM(V15:V16)</f>
        <v>-8792</v>
      </c>
    </row>
    <row r="18" spans="1:22" ht="20.100000000000001" customHeight="1">
      <c r="A18" s="3" t="s">
        <v>180</v>
      </c>
      <c r="B18" s="102">
        <v>12</v>
      </c>
      <c r="C18" s="12"/>
      <c r="D18" s="27">
        <v>0</v>
      </c>
      <c r="E18" s="12"/>
      <c r="F18" s="27">
        <v>0</v>
      </c>
      <c r="G18" s="22"/>
      <c r="H18" s="27">
        <v>0</v>
      </c>
      <c r="I18" s="12"/>
      <c r="J18" s="27">
        <v>0</v>
      </c>
      <c r="K18" s="22"/>
      <c r="L18" s="27">
        <v>-52500</v>
      </c>
      <c r="M18" s="22"/>
      <c r="N18" s="27">
        <v>0</v>
      </c>
      <c r="O18" s="22"/>
      <c r="P18" s="27">
        <v>0</v>
      </c>
      <c r="Q18" s="22"/>
      <c r="R18" s="5">
        <f>SUM(D18:L18,P18)</f>
        <v>-52500</v>
      </c>
      <c r="S18" s="22"/>
      <c r="T18" s="27">
        <v>0</v>
      </c>
      <c r="U18" s="22"/>
      <c r="V18" s="5">
        <f>SUM(R18:T18)</f>
        <v>-52500</v>
      </c>
    </row>
    <row r="19" spans="1:22" s="86" customFormat="1" ht="20.100000000000001" customHeight="1" thickBot="1">
      <c r="A19" s="82" t="s">
        <v>204</v>
      </c>
      <c r="B19" s="82"/>
      <c r="C19" s="83"/>
      <c r="D19" s="84">
        <f>SUM(D14:D14,D17:D17)</f>
        <v>750000</v>
      </c>
      <c r="E19" s="83"/>
      <c r="F19" s="84">
        <f>SUM(F14:F14,F17:F17)</f>
        <v>879523</v>
      </c>
      <c r="G19" s="85"/>
      <c r="H19" s="84">
        <f>SUM(H14:H14,H17:H18)</f>
        <v>5790</v>
      </c>
      <c r="I19" s="83"/>
      <c r="J19" s="84">
        <f>SUM(J14:J14,J17:J17)</f>
        <v>114406</v>
      </c>
      <c r="K19" s="85"/>
      <c r="L19" s="84">
        <f>SUM(L14:L14,L17:L18)</f>
        <v>550695</v>
      </c>
      <c r="M19" s="85"/>
      <c r="N19" s="84">
        <f>SUM(N14:N14,N17:N17)</f>
        <v>-46240</v>
      </c>
      <c r="O19" s="85"/>
      <c r="P19" s="84">
        <f>SUM(P14:P14,P17:P17)</f>
        <v>-46240</v>
      </c>
      <c r="Q19" s="85"/>
      <c r="R19" s="84">
        <f>SUM(R14:R14,R17:R18)</f>
        <v>2254174</v>
      </c>
      <c r="S19" s="85"/>
      <c r="T19" s="84">
        <f>SUM(T14:T14,T17:T17)</f>
        <v>7357</v>
      </c>
      <c r="U19" s="85"/>
      <c r="V19" s="84">
        <f>SUM(V14:V14,V17:V18)</f>
        <v>2261531</v>
      </c>
    </row>
    <row r="20" spans="1:22" s="86" customFormat="1" ht="20.100000000000001" customHeight="1" thickTop="1">
      <c r="A20" s="82"/>
      <c r="B20" s="82"/>
      <c r="C20" s="87"/>
      <c r="D20" s="88"/>
      <c r="E20" s="87"/>
      <c r="F20" s="88"/>
      <c r="I20" s="87"/>
      <c r="J20" s="88"/>
      <c r="K20" s="89"/>
      <c r="L20" s="85"/>
      <c r="N20" s="88"/>
    </row>
    <row r="21" spans="1:22" s="86" customFormat="1" ht="20.100000000000001" customHeight="1">
      <c r="A21" s="82" t="s">
        <v>164</v>
      </c>
      <c r="B21" s="82"/>
      <c r="C21" s="83"/>
      <c r="D21" s="90">
        <v>750000</v>
      </c>
      <c r="E21" s="83"/>
      <c r="F21" s="90">
        <v>879523</v>
      </c>
      <c r="G21" s="85">
        <v>0</v>
      </c>
      <c r="H21" s="90">
        <v>5790</v>
      </c>
      <c r="I21" s="83"/>
      <c r="J21" s="90">
        <v>114909</v>
      </c>
      <c r="K21" s="85"/>
      <c r="L21" s="90">
        <v>575310</v>
      </c>
      <c r="M21" s="85">
        <v>0</v>
      </c>
      <c r="N21" s="90">
        <v>-48032</v>
      </c>
      <c r="O21" s="85"/>
      <c r="P21" s="90">
        <v>-48032</v>
      </c>
      <c r="Q21" s="85">
        <v>0</v>
      </c>
      <c r="R21" s="90">
        <v>2277500</v>
      </c>
      <c r="S21" s="85">
        <v>0</v>
      </c>
      <c r="T21" s="90">
        <v>7965</v>
      </c>
      <c r="U21" s="85">
        <v>0</v>
      </c>
      <c r="V21" s="90">
        <v>2285465</v>
      </c>
    </row>
    <row r="22" spans="1:22" s="86" customFormat="1" ht="20.100000000000001" customHeight="1">
      <c r="A22" s="86" t="s">
        <v>194</v>
      </c>
      <c r="C22" s="83"/>
      <c r="D22" s="90">
        <v>0</v>
      </c>
      <c r="E22" s="83"/>
      <c r="F22" s="90">
        <v>0</v>
      </c>
      <c r="G22" s="85"/>
      <c r="H22" s="90">
        <v>0</v>
      </c>
      <c r="I22" s="83"/>
      <c r="J22" s="90">
        <v>0</v>
      </c>
      <c r="K22" s="85"/>
      <c r="L22" s="90">
        <f>PL!D101</f>
        <v>43094</v>
      </c>
      <c r="M22" s="85"/>
      <c r="N22" s="90">
        <v>0</v>
      </c>
      <c r="O22" s="85"/>
      <c r="P22" s="90">
        <f>SUM(N22:N22)</f>
        <v>0</v>
      </c>
      <c r="Q22" s="85"/>
      <c r="R22" s="90">
        <f>SUM(D22:L22,P22)</f>
        <v>43094</v>
      </c>
      <c r="S22" s="85"/>
      <c r="T22" s="90">
        <f>PL!D102</f>
        <v>144</v>
      </c>
      <c r="U22" s="85"/>
      <c r="V22" s="90">
        <f>SUM(R22:T22)</f>
        <v>43238</v>
      </c>
    </row>
    <row r="23" spans="1:22" s="86" customFormat="1" ht="20.100000000000001" customHeight="1">
      <c r="A23" s="86" t="s">
        <v>111</v>
      </c>
      <c r="C23" s="83"/>
      <c r="D23" s="91">
        <v>0</v>
      </c>
      <c r="E23" s="83"/>
      <c r="F23" s="91">
        <v>0</v>
      </c>
      <c r="G23" s="85"/>
      <c r="H23" s="91">
        <v>0</v>
      </c>
      <c r="I23" s="83"/>
      <c r="J23" s="91">
        <v>0</v>
      </c>
      <c r="K23" s="85"/>
      <c r="L23" s="91">
        <f>PL!D126</f>
        <v>29200</v>
      </c>
      <c r="M23" s="85"/>
      <c r="N23" s="91">
        <f>PL!D124</f>
        <v>-27638</v>
      </c>
      <c r="O23" s="85"/>
      <c r="P23" s="91">
        <f>SUM(N23:N23)</f>
        <v>-27638</v>
      </c>
      <c r="Q23" s="85"/>
      <c r="R23" s="91">
        <f>SUM(D23:L23,P23)</f>
        <v>1562</v>
      </c>
      <c r="S23" s="85"/>
      <c r="T23" s="91">
        <f>-PL!D102+PL!D133</f>
        <v>0</v>
      </c>
      <c r="U23" s="85"/>
      <c r="V23" s="91">
        <f>SUM(R23:T23)</f>
        <v>1562</v>
      </c>
    </row>
    <row r="24" spans="1:22" s="86" customFormat="1" ht="20.100000000000001" customHeight="1">
      <c r="A24" s="86" t="s">
        <v>112</v>
      </c>
      <c r="C24" s="83"/>
      <c r="D24" s="92">
        <f>SUM(D22:D23)</f>
        <v>0</v>
      </c>
      <c r="E24" s="83"/>
      <c r="F24" s="92">
        <f>SUM(F22:F23)</f>
        <v>0</v>
      </c>
      <c r="G24" s="85"/>
      <c r="H24" s="92">
        <f>SUM(H22:H23)</f>
        <v>0</v>
      </c>
      <c r="I24" s="83"/>
      <c r="J24" s="92">
        <f>SUM(J22:J23)</f>
        <v>0</v>
      </c>
      <c r="K24" s="85"/>
      <c r="L24" s="92">
        <f>SUM(L22:L23)</f>
        <v>72294</v>
      </c>
      <c r="M24" s="85"/>
      <c r="N24" s="92">
        <f>SUM(N22:N23)</f>
        <v>-27638</v>
      </c>
      <c r="O24" s="85"/>
      <c r="P24" s="92">
        <f>SUM(P22:P23)</f>
        <v>-27638</v>
      </c>
      <c r="Q24" s="85"/>
      <c r="R24" s="92">
        <f>SUM(R22:R23)</f>
        <v>44656</v>
      </c>
      <c r="S24" s="85"/>
      <c r="T24" s="92">
        <f>SUM(T22:T23)</f>
        <v>144</v>
      </c>
      <c r="U24" s="85"/>
      <c r="V24" s="92">
        <f>SUM(V22:V23)</f>
        <v>44800</v>
      </c>
    </row>
    <row r="25" spans="1:22" s="86" customFormat="1" ht="20.100000000000001" customHeight="1">
      <c r="A25" s="86" t="s">
        <v>218</v>
      </c>
      <c r="C25" s="83"/>
      <c r="D25" s="92">
        <v>0</v>
      </c>
      <c r="E25" s="83"/>
      <c r="F25" s="92">
        <v>0</v>
      </c>
      <c r="G25" s="85"/>
      <c r="H25" s="92">
        <v>0</v>
      </c>
      <c r="I25" s="83"/>
      <c r="J25" s="92">
        <v>42</v>
      </c>
      <c r="K25" s="85"/>
      <c r="L25" s="92">
        <f>-J25</f>
        <v>-42</v>
      </c>
      <c r="M25" s="85"/>
      <c r="N25" s="92">
        <v>0</v>
      </c>
      <c r="O25" s="85"/>
      <c r="P25" s="92">
        <v>0</v>
      </c>
      <c r="Q25" s="85"/>
      <c r="R25" s="92">
        <v>0</v>
      </c>
      <c r="S25" s="85"/>
      <c r="T25" s="92">
        <v>0</v>
      </c>
      <c r="U25" s="85"/>
      <c r="V25" s="90">
        <f>SUM(R25:T25)</f>
        <v>0</v>
      </c>
    </row>
    <row r="26" spans="1:22" s="86" customFormat="1" ht="20.100000000000001" customHeight="1">
      <c r="A26" s="86" t="s">
        <v>180</v>
      </c>
      <c r="B26" s="129">
        <v>12</v>
      </c>
      <c r="C26" s="83"/>
      <c r="D26" s="92">
        <v>0</v>
      </c>
      <c r="E26" s="83"/>
      <c r="F26" s="92">
        <v>0</v>
      </c>
      <c r="G26" s="85"/>
      <c r="H26" s="92">
        <v>0</v>
      </c>
      <c r="I26" s="83"/>
      <c r="J26" s="92">
        <v>0</v>
      </c>
      <c r="K26" s="85"/>
      <c r="L26" s="92">
        <f>company!L24</f>
        <v>-44974</v>
      </c>
      <c r="M26" s="85"/>
      <c r="N26" s="92">
        <v>0</v>
      </c>
      <c r="O26" s="85"/>
      <c r="P26" s="92">
        <v>0</v>
      </c>
      <c r="Q26" s="85"/>
      <c r="R26" s="90">
        <f>SUM(D26:L26,P26)</f>
        <v>-44974</v>
      </c>
      <c r="S26" s="85"/>
      <c r="T26" s="92">
        <v>0</v>
      </c>
      <c r="U26" s="85"/>
      <c r="V26" s="90">
        <f>SUM(R26:T26)</f>
        <v>-44974</v>
      </c>
    </row>
    <row r="27" spans="1:22" s="86" customFormat="1" ht="20.100000000000001" customHeight="1" thickBot="1">
      <c r="A27" s="82" t="s">
        <v>217</v>
      </c>
      <c r="B27" s="82"/>
      <c r="C27" s="83"/>
      <c r="D27" s="84">
        <f>SUM(D21:D21,D24:D24)</f>
        <v>750000</v>
      </c>
      <c r="E27" s="83"/>
      <c r="F27" s="84">
        <f>SUM(F21:F21,F24:F24)</f>
        <v>879523</v>
      </c>
      <c r="G27" s="85"/>
      <c r="H27" s="84">
        <f>SUM(H21:H21,H24:H26)</f>
        <v>5790</v>
      </c>
      <c r="I27" s="83"/>
      <c r="J27" s="84">
        <f>SUM(J21:J21,J24:J26)</f>
        <v>114951</v>
      </c>
      <c r="K27" s="85"/>
      <c r="L27" s="84">
        <f>SUM(L21:L21,L24:L26)</f>
        <v>602588</v>
      </c>
      <c r="M27" s="85"/>
      <c r="N27" s="84">
        <f>SUM(N21:N21,N24:N24)</f>
        <v>-75670</v>
      </c>
      <c r="O27" s="85"/>
      <c r="P27" s="84">
        <f>SUM(P21:P21,P24:P24)</f>
        <v>-75670</v>
      </c>
      <c r="Q27" s="85"/>
      <c r="R27" s="84">
        <f>SUM(R21:R21,R24:R26)</f>
        <v>2277182</v>
      </c>
      <c r="S27" s="85"/>
      <c r="T27" s="84">
        <f>SUM(T21:T21,T24:T24)</f>
        <v>8109</v>
      </c>
      <c r="U27" s="85"/>
      <c r="V27" s="84">
        <f>SUM(V21:V21,V24:V26)</f>
        <v>2285291</v>
      </c>
    </row>
    <row r="28" spans="1:22" s="86" customFormat="1" ht="21.2" customHeight="1" thickTop="1">
      <c r="C28" s="93"/>
      <c r="D28" s="85">
        <f>D21-BS!F80</f>
        <v>0</v>
      </c>
      <c r="E28" s="93"/>
      <c r="F28" s="94">
        <f>SUM(F21-BS!F81-BS!F82)</f>
        <v>0</v>
      </c>
      <c r="H28" s="85">
        <f>H21-BS!F83</f>
        <v>0</v>
      </c>
      <c r="I28" s="93"/>
      <c r="J28" s="85">
        <f>J21-(BS!F86+BS!F87)</f>
        <v>0</v>
      </c>
      <c r="L28" s="85">
        <f>L21-BS!F88</f>
        <v>0</v>
      </c>
      <c r="P28" s="85">
        <f>P21-BS!F89</f>
        <v>0</v>
      </c>
      <c r="R28" s="85">
        <f>R21-BS!F90</f>
        <v>0</v>
      </c>
      <c r="T28" s="85">
        <f>T21-BS!F91</f>
        <v>0</v>
      </c>
      <c r="V28" s="85">
        <f>V21-BS!F92</f>
        <v>0</v>
      </c>
    </row>
    <row r="29" spans="1:22" ht="21.2" customHeight="1">
      <c r="D29" s="22">
        <f>D27-BS!D80</f>
        <v>0</v>
      </c>
      <c r="F29" s="13">
        <v>0</v>
      </c>
      <c r="H29" s="22">
        <f>H27-BS!D83</f>
        <v>0</v>
      </c>
      <c r="J29" s="13">
        <f>J27-BS!D86-BS!D87</f>
        <v>0</v>
      </c>
      <c r="L29" s="22">
        <f>L27-BS!D88</f>
        <v>0</v>
      </c>
      <c r="P29" s="22">
        <f>P27-BS!D89</f>
        <v>0</v>
      </c>
      <c r="R29" s="22">
        <f>R27-BS!D90</f>
        <v>0</v>
      </c>
      <c r="T29" s="22">
        <f>T27-BS!D91</f>
        <v>0</v>
      </c>
      <c r="V29" s="22">
        <f>V27-BS!D92</f>
        <v>0</v>
      </c>
    </row>
    <row r="30" spans="1:22" ht="21.2" customHeight="1">
      <c r="A30" s="76" t="s">
        <v>143</v>
      </c>
      <c r="B30" s="76"/>
      <c r="J30" s="22"/>
      <c r="K30" s="22"/>
      <c r="L30" s="22"/>
      <c r="M30" s="22"/>
      <c r="P30" s="10"/>
      <c r="T30" s="22"/>
      <c r="V30" s="14"/>
    </row>
    <row r="31" spans="1:22" ht="21.2" customHeight="1">
      <c r="L31" s="22"/>
      <c r="P31" s="2"/>
      <c r="T31" s="22"/>
    </row>
    <row r="32" spans="1:22"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</row>
    <row r="33" spans="2:24"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</row>
    <row r="34" spans="2:24">
      <c r="P34" s="10"/>
    </row>
    <row r="35" spans="2:24"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</row>
    <row r="36" spans="2:24">
      <c r="L36" s="10"/>
    </row>
    <row r="37" spans="2:24">
      <c r="L37" s="10"/>
    </row>
    <row r="47" spans="2:24" ht="23.25">
      <c r="B47" s="142"/>
    </row>
    <row r="55" spans="2:2" ht="23.25">
      <c r="B55" s="142"/>
    </row>
  </sheetData>
  <mergeCells count="7">
    <mergeCell ref="J12:L12"/>
    <mergeCell ref="A2:V2"/>
    <mergeCell ref="A3:V3"/>
    <mergeCell ref="A4:V4"/>
    <mergeCell ref="D6:V6"/>
    <mergeCell ref="D7:R7"/>
    <mergeCell ref="N8:P8"/>
  </mergeCells>
  <pageMargins left="0.47244094488188981" right="0.19685039370078741" top="0.98425196850393704" bottom="0.39370078740157483" header="0.19685039370078741" footer="0.19685039370078741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5"/>
  <sheetViews>
    <sheetView showGridLines="0" view="pageBreakPreview" zoomScaleNormal="85" zoomScaleSheetLayoutView="100" workbookViewId="0">
      <selection activeCell="F28" sqref="F28"/>
    </sheetView>
  </sheetViews>
  <sheetFormatPr defaultColWidth="9.140625" defaultRowHeight="21.2" customHeight="1"/>
  <cols>
    <col min="1" max="1" width="33.28515625" style="3" customWidth="1"/>
    <col min="2" max="2" width="9.42578125" style="3" customWidth="1"/>
    <col min="3" max="3" width="1.5703125" style="3" customWidth="1"/>
    <col min="4" max="4" width="17.42578125" style="3" customWidth="1"/>
    <col min="5" max="5" width="1.5703125" style="3" customWidth="1"/>
    <col min="6" max="6" width="17.42578125" style="3" customWidth="1"/>
    <col min="7" max="7" width="1.5703125" style="3" customWidth="1"/>
    <col min="8" max="8" width="18.42578125" style="3" customWidth="1"/>
    <col min="9" max="9" width="1.5703125" style="3" customWidth="1"/>
    <col min="10" max="10" width="17.42578125" style="3" customWidth="1"/>
    <col min="11" max="11" width="1.5703125" style="3" customWidth="1"/>
    <col min="12" max="12" width="17.42578125" style="3" customWidth="1"/>
    <col min="13" max="13" width="1.5703125" style="3" customWidth="1"/>
    <col min="14" max="14" width="21.85546875" style="3" customWidth="1"/>
    <col min="15" max="15" width="2.42578125" style="3" customWidth="1"/>
    <col min="16" max="16" width="19.42578125" style="3" customWidth="1"/>
    <col min="17" max="17" width="2.42578125" style="3" customWidth="1"/>
    <col min="18" max="18" width="15.28515625" style="3" customWidth="1"/>
    <col min="19" max="22" width="9.140625" style="3" customWidth="1"/>
    <col min="23" max="16384" width="9.140625" style="3"/>
  </cols>
  <sheetData>
    <row r="1" spans="1:18" ht="21.2" customHeight="1">
      <c r="R1" s="7" t="s">
        <v>43</v>
      </c>
    </row>
    <row r="2" spans="1:18" ht="21.2" customHeight="1">
      <c r="A2" s="154" t="s">
        <v>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</row>
    <row r="3" spans="1:18" ht="21.2" customHeight="1">
      <c r="A3" s="154" t="s">
        <v>74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</row>
    <row r="4" spans="1:18" ht="21.2" customHeight="1">
      <c r="A4" s="154" t="s">
        <v>216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</row>
    <row r="5" spans="1:18" ht="21.2" customHeight="1">
      <c r="L5" s="7"/>
      <c r="N5" s="7"/>
      <c r="R5" s="7" t="s">
        <v>2</v>
      </c>
    </row>
    <row r="6" spans="1:18" ht="21.2" customHeight="1">
      <c r="D6" s="155" t="s">
        <v>4</v>
      </c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</row>
    <row r="7" spans="1:18" ht="21" customHeight="1">
      <c r="C7" s="79"/>
      <c r="D7" s="80"/>
      <c r="E7" s="79"/>
      <c r="F7" s="79"/>
      <c r="I7" s="79"/>
      <c r="J7" s="79"/>
      <c r="K7" s="79"/>
      <c r="L7" s="79"/>
      <c r="M7" s="79"/>
      <c r="N7" s="156" t="s">
        <v>37</v>
      </c>
      <c r="O7" s="156"/>
      <c r="P7" s="156"/>
      <c r="Q7" s="79"/>
      <c r="R7" s="79"/>
    </row>
    <row r="8" spans="1:18" ht="21.2" customHeight="1">
      <c r="C8" s="79"/>
      <c r="D8" s="80"/>
      <c r="E8" s="79"/>
      <c r="F8" s="79"/>
      <c r="G8" s="79"/>
      <c r="H8" s="79"/>
      <c r="I8" s="79"/>
      <c r="J8" s="79"/>
      <c r="K8" s="79"/>
      <c r="L8" s="79"/>
      <c r="M8" s="79"/>
      <c r="N8" s="99" t="s">
        <v>76</v>
      </c>
      <c r="O8" s="79"/>
      <c r="P8" s="79"/>
      <c r="Q8" s="79"/>
      <c r="R8" s="79"/>
    </row>
    <row r="9" spans="1:18" ht="21.2" customHeight="1">
      <c r="C9" s="79"/>
      <c r="D9" s="80"/>
      <c r="E9" s="79"/>
      <c r="F9" s="79"/>
      <c r="G9" s="79"/>
      <c r="H9" s="79"/>
      <c r="I9" s="79"/>
      <c r="J9" s="79"/>
      <c r="K9" s="79"/>
      <c r="L9" s="79"/>
      <c r="M9" s="79"/>
      <c r="N9" s="25" t="s">
        <v>227</v>
      </c>
      <c r="O9" s="79"/>
      <c r="P9" s="79"/>
      <c r="Q9" s="79"/>
      <c r="R9" s="79"/>
    </row>
    <row r="10" spans="1:18" s="9" customFormat="1" ht="21.2" customHeight="1">
      <c r="D10" s="9" t="s">
        <v>29</v>
      </c>
      <c r="N10" s="25" t="s">
        <v>154</v>
      </c>
    </row>
    <row r="11" spans="1:18" s="9" customFormat="1" ht="21.2" customHeight="1">
      <c r="C11" s="6"/>
      <c r="D11" s="9" t="s">
        <v>77</v>
      </c>
      <c r="E11" s="6"/>
      <c r="F11" s="9" t="s">
        <v>78</v>
      </c>
      <c r="J11" s="153" t="s">
        <v>34</v>
      </c>
      <c r="K11" s="153"/>
      <c r="L11" s="153"/>
      <c r="N11" s="25" t="s">
        <v>155</v>
      </c>
      <c r="P11" s="9" t="s">
        <v>96</v>
      </c>
      <c r="R11" s="9" t="s">
        <v>86</v>
      </c>
    </row>
    <row r="12" spans="1:18" s="9" customFormat="1" ht="21.2" customHeight="1">
      <c r="B12" s="99" t="s">
        <v>5</v>
      </c>
      <c r="C12" s="78"/>
      <c r="D12" s="99" t="s">
        <v>80</v>
      </c>
      <c r="E12" s="78"/>
      <c r="F12" s="99" t="s">
        <v>81</v>
      </c>
      <c r="H12" s="99" t="s">
        <v>33</v>
      </c>
      <c r="J12" s="100" t="s">
        <v>79</v>
      </c>
      <c r="L12" s="99" t="s">
        <v>82</v>
      </c>
      <c r="N12" s="26" t="s">
        <v>156</v>
      </c>
      <c r="P12" s="99" t="s">
        <v>75</v>
      </c>
      <c r="R12" s="99" t="s">
        <v>229</v>
      </c>
    </row>
    <row r="13" spans="1:18" ht="21.2" customHeight="1">
      <c r="A13" s="4" t="s">
        <v>153</v>
      </c>
      <c r="B13" s="4"/>
      <c r="C13" s="5"/>
      <c r="D13" s="5">
        <v>750000</v>
      </c>
      <c r="E13" s="5"/>
      <c r="F13" s="5">
        <v>879523</v>
      </c>
      <c r="G13" s="22"/>
      <c r="H13" s="5">
        <v>14439</v>
      </c>
      <c r="I13" s="5"/>
      <c r="J13" s="5">
        <v>90000</v>
      </c>
      <c r="K13" s="5"/>
      <c r="L13" s="5">
        <v>479027</v>
      </c>
      <c r="M13" s="22"/>
      <c r="N13" s="5">
        <v>-23702</v>
      </c>
      <c r="O13" s="22"/>
      <c r="P13" s="5">
        <f>SUM(N13:N13)</f>
        <v>-23702</v>
      </c>
      <c r="Q13" s="22"/>
      <c r="R13" s="5">
        <f>SUM(D13:L13,P13)</f>
        <v>2189287</v>
      </c>
    </row>
    <row r="14" spans="1:18" ht="21.2" customHeight="1">
      <c r="A14" s="3" t="s">
        <v>149</v>
      </c>
      <c r="C14" s="5"/>
      <c r="D14" s="5">
        <v>0</v>
      </c>
      <c r="E14" s="5"/>
      <c r="F14" s="5">
        <v>0</v>
      </c>
      <c r="G14" s="22"/>
      <c r="H14" s="5">
        <v>0</v>
      </c>
      <c r="I14" s="5"/>
      <c r="J14" s="5">
        <v>0</v>
      </c>
      <c r="K14" s="5"/>
      <c r="L14" s="5">
        <v>95011</v>
      </c>
      <c r="M14" s="22"/>
      <c r="N14" s="5">
        <v>0</v>
      </c>
      <c r="O14" s="22"/>
      <c r="P14" s="5">
        <f>SUM(N14:N14)</f>
        <v>0</v>
      </c>
      <c r="Q14" s="22"/>
      <c r="R14" s="5">
        <f>SUM(D14:L14,P14)</f>
        <v>95011</v>
      </c>
    </row>
    <row r="15" spans="1:18" ht="21.2" customHeight="1">
      <c r="A15" s="3" t="s">
        <v>111</v>
      </c>
      <c r="C15" s="5"/>
      <c r="D15" s="21">
        <v>0</v>
      </c>
      <c r="E15" s="5"/>
      <c r="F15" s="21">
        <v>0</v>
      </c>
      <c r="G15" s="22"/>
      <c r="H15" s="21">
        <v>0</v>
      </c>
      <c r="I15" s="5"/>
      <c r="J15" s="21">
        <v>0</v>
      </c>
      <c r="K15" s="5"/>
      <c r="L15" s="148">
        <v>0</v>
      </c>
      <c r="M15" s="22"/>
      <c r="N15" s="21">
        <v>-22538</v>
      </c>
      <c r="O15" s="22"/>
      <c r="P15" s="21">
        <f>SUM(N15:N15)</f>
        <v>-22538</v>
      </c>
      <c r="Q15" s="22"/>
      <c r="R15" s="21">
        <f>SUM(D15:L15,P15)</f>
        <v>-22538</v>
      </c>
    </row>
    <row r="16" spans="1:18" s="1" customFormat="1" ht="21.2" customHeight="1">
      <c r="A16" s="1" t="s">
        <v>112</v>
      </c>
      <c r="C16" s="22"/>
      <c r="D16" s="27">
        <f>SUM(D14:D15)</f>
        <v>0</v>
      </c>
      <c r="E16" s="22"/>
      <c r="F16" s="27">
        <f>SUM(F14:F15)</f>
        <v>0</v>
      </c>
      <c r="G16" s="22"/>
      <c r="H16" s="27">
        <f>SUM(H14:H15)</f>
        <v>0</v>
      </c>
      <c r="I16" s="22"/>
      <c r="J16" s="27">
        <f>SUM(J14:J15)</f>
        <v>0</v>
      </c>
      <c r="K16" s="22"/>
      <c r="L16" s="27">
        <f>SUM(L14:L15)</f>
        <v>95011</v>
      </c>
      <c r="M16" s="22"/>
      <c r="N16" s="27">
        <f>SUM(N14:N15)</f>
        <v>-22538</v>
      </c>
      <c r="O16" s="22"/>
      <c r="P16" s="27">
        <f>SUM(P14:P15)</f>
        <v>-22538</v>
      </c>
      <c r="Q16" s="22"/>
      <c r="R16" s="27">
        <f>SUM(R14:R15)</f>
        <v>72473</v>
      </c>
    </row>
    <row r="17" spans="1:19" s="1" customFormat="1" ht="21.2" customHeight="1">
      <c r="A17" s="28" t="s">
        <v>180</v>
      </c>
      <c r="B17" s="102">
        <v>12</v>
      </c>
      <c r="C17" s="22"/>
      <c r="D17" s="27">
        <v>0</v>
      </c>
      <c r="E17" s="22"/>
      <c r="F17" s="27">
        <v>0</v>
      </c>
      <c r="G17" s="22"/>
      <c r="H17" s="27">
        <v>0</v>
      </c>
      <c r="I17" s="22"/>
      <c r="J17" s="27">
        <v>0</v>
      </c>
      <c r="K17" s="22"/>
      <c r="L17" s="27">
        <v>-52500</v>
      </c>
      <c r="M17" s="22"/>
      <c r="N17" s="27">
        <v>0</v>
      </c>
      <c r="O17" s="22"/>
      <c r="P17" s="27">
        <v>0</v>
      </c>
      <c r="Q17" s="22"/>
      <c r="R17" s="5">
        <f>SUM(D17:L17,P17)</f>
        <v>-52500</v>
      </c>
    </row>
    <row r="18" spans="1:19" s="1" customFormat="1" ht="21" customHeight="1" thickBot="1">
      <c r="A18" s="15" t="s">
        <v>204</v>
      </c>
      <c r="B18" s="15"/>
      <c r="C18" s="22"/>
      <c r="D18" s="11">
        <f>SUM(D13:D13,D16:D16)</f>
        <v>750000</v>
      </c>
      <c r="E18" s="22"/>
      <c r="F18" s="11">
        <f>SUM(F13:F13,F16:F16)</f>
        <v>879523</v>
      </c>
      <c r="G18" s="22"/>
      <c r="H18" s="11">
        <f>SUM(H13:H13,H16:H16)</f>
        <v>14439</v>
      </c>
      <c r="I18" s="22"/>
      <c r="J18" s="11">
        <f>SUM(J13:J13,J16:J16)</f>
        <v>90000</v>
      </c>
      <c r="K18" s="22"/>
      <c r="L18" s="11">
        <f>SUM(L13:L13,L16:L17)</f>
        <v>521538</v>
      </c>
      <c r="M18" s="22"/>
      <c r="N18" s="11">
        <f>SUM(N13:N13,N16:N16)</f>
        <v>-46240</v>
      </c>
      <c r="O18" s="22"/>
      <c r="P18" s="11">
        <f>SUM(P13:P13,P16:P16)</f>
        <v>-46240</v>
      </c>
      <c r="Q18" s="22"/>
      <c r="R18" s="11">
        <f>SUM(R13:R13,R16:R17)</f>
        <v>2209260</v>
      </c>
    </row>
    <row r="19" spans="1:19" ht="21.2" customHeight="1" thickTop="1"/>
    <row r="20" spans="1:19" ht="21.2" customHeight="1">
      <c r="A20" s="4" t="s">
        <v>164</v>
      </c>
      <c r="B20" s="4"/>
      <c r="C20" s="5"/>
      <c r="D20" s="5">
        <v>750000</v>
      </c>
      <c r="E20" s="5"/>
      <c r="F20" s="5">
        <v>879523</v>
      </c>
      <c r="G20" s="22"/>
      <c r="H20" s="90">
        <v>14439</v>
      </c>
      <c r="I20" s="90"/>
      <c r="J20" s="90">
        <v>90000</v>
      </c>
      <c r="K20" s="90"/>
      <c r="L20" s="90">
        <v>510723</v>
      </c>
      <c r="M20" s="85"/>
      <c r="N20" s="90">
        <v>-48032</v>
      </c>
      <c r="O20" s="85"/>
      <c r="P20" s="90">
        <v>-48032</v>
      </c>
      <c r="Q20" s="85"/>
      <c r="R20" s="90">
        <v>2196653</v>
      </c>
    </row>
    <row r="21" spans="1:19" ht="21.2" customHeight="1">
      <c r="A21" s="3" t="s">
        <v>149</v>
      </c>
      <c r="C21" s="5"/>
      <c r="D21" s="5">
        <v>0</v>
      </c>
      <c r="E21" s="5"/>
      <c r="F21" s="5">
        <v>0</v>
      </c>
      <c r="G21" s="22"/>
      <c r="H21" s="90">
        <v>0</v>
      </c>
      <c r="I21" s="90"/>
      <c r="J21" s="90">
        <v>0</v>
      </c>
      <c r="K21" s="90"/>
      <c r="L21" s="90">
        <f>PL!H98</f>
        <v>51036</v>
      </c>
      <c r="M21" s="85"/>
      <c r="N21" s="90">
        <v>0</v>
      </c>
      <c r="O21" s="85"/>
      <c r="P21" s="90">
        <f>SUM(N21:N21)</f>
        <v>0</v>
      </c>
      <c r="Q21" s="85"/>
      <c r="R21" s="90">
        <f>SUM(D21:L21,P21)</f>
        <v>51036</v>
      </c>
    </row>
    <row r="22" spans="1:19" ht="21.2" customHeight="1">
      <c r="A22" s="3" t="s">
        <v>111</v>
      </c>
      <c r="C22" s="5"/>
      <c r="D22" s="21">
        <v>0</v>
      </c>
      <c r="E22" s="5"/>
      <c r="F22" s="21">
        <v>0</v>
      </c>
      <c r="G22" s="22"/>
      <c r="H22" s="21">
        <v>0</v>
      </c>
      <c r="I22" s="5"/>
      <c r="J22" s="21">
        <v>0</v>
      </c>
      <c r="K22" s="5"/>
      <c r="L22" s="21">
        <f>PL!H126</f>
        <v>29200</v>
      </c>
      <c r="M22" s="22"/>
      <c r="N22" s="21">
        <f>PL!H124</f>
        <v>-27638</v>
      </c>
      <c r="O22" s="22"/>
      <c r="P22" s="21">
        <f>SUM(N22:N22)</f>
        <v>-27638</v>
      </c>
      <c r="Q22" s="22"/>
      <c r="R22" s="21">
        <f>SUM(D22:L22,P22)</f>
        <v>1562</v>
      </c>
    </row>
    <row r="23" spans="1:19" s="1" customFormat="1" ht="21.2" customHeight="1">
      <c r="A23" s="1" t="s">
        <v>112</v>
      </c>
      <c r="C23" s="22"/>
      <c r="D23" s="27">
        <f>SUM(D21:D22)</f>
        <v>0</v>
      </c>
      <c r="E23" s="22"/>
      <c r="F23" s="27">
        <f>SUM(F21:F22)</f>
        <v>0</v>
      </c>
      <c r="G23" s="22"/>
      <c r="H23" s="27">
        <f>SUM(H21:H22)</f>
        <v>0</v>
      </c>
      <c r="I23" s="22"/>
      <c r="J23" s="27">
        <f>SUM(J21:J22)</f>
        <v>0</v>
      </c>
      <c r="K23" s="22"/>
      <c r="L23" s="27">
        <f>SUM(L21:L22)</f>
        <v>80236</v>
      </c>
      <c r="M23" s="22"/>
      <c r="N23" s="27">
        <f>SUM(N21:N22)</f>
        <v>-27638</v>
      </c>
      <c r="O23" s="22"/>
      <c r="P23" s="27">
        <f>SUM(P21:P22)</f>
        <v>-27638</v>
      </c>
      <c r="Q23" s="22"/>
      <c r="R23" s="27">
        <f>SUM(R21:R22)</f>
        <v>52598</v>
      </c>
    </row>
    <row r="24" spans="1:19" s="1" customFormat="1" ht="21.2" customHeight="1">
      <c r="A24" s="28" t="s">
        <v>180</v>
      </c>
      <c r="B24" s="102">
        <v>12</v>
      </c>
      <c r="C24" s="22"/>
      <c r="D24" s="27">
        <v>0</v>
      </c>
      <c r="E24" s="22"/>
      <c r="F24" s="27">
        <v>0</v>
      </c>
      <c r="G24" s="22"/>
      <c r="H24" s="27">
        <v>0</v>
      </c>
      <c r="I24" s="22"/>
      <c r="J24" s="27">
        <v>0</v>
      </c>
      <c r="K24" s="22"/>
      <c r="L24" s="92">
        <v>-44974</v>
      </c>
      <c r="M24" s="22"/>
      <c r="N24" s="27">
        <v>0</v>
      </c>
      <c r="O24" s="22"/>
      <c r="P24" s="27">
        <v>0</v>
      </c>
      <c r="Q24" s="22"/>
      <c r="R24" s="5">
        <f>SUM(D24:L24,P24)</f>
        <v>-44974</v>
      </c>
    </row>
    <row r="25" spans="1:19" s="1" customFormat="1" ht="21" customHeight="1" thickBot="1">
      <c r="A25" s="15" t="s">
        <v>217</v>
      </c>
      <c r="B25" s="15"/>
      <c r="C25" s="22"/>
      <c r="D25" s="11">
        <f>SUM(D20:D20,D23:D23)</f>
        <v>750000</v>
      </c>
      <c r="E25" s="22"/>
      <c r="F25" s="11">
        <f>SUM(F20:F20,F23:F23)</f>
        <v>879523</v>
      </c>
      <c r="G25" s="22"/>
      <c r="H25" s="11">
        <f>SUM(H20:H20,H23:H23)</f>
        <v>14439</v>
      </c>
      <c r="I25" s="22"/>
      <c r="J25" s="11">
        <f>SUM(J20:J20,J23:J23)</f>
        <v>90000</v>
      </c>
      <c r="K25" s="22"/>
      <c r="L25" s="11">
        <f>SUM(L20:L20,L23:L24)</f>
        <v>545985</v>
      </c>
      <c r="M25" s="22"/>
      <c r="N25" s="11">
        <f>SUM(N20:N20,N23:N23)</f>
        <v>-75670</v>
      </c>
      <c r="O25" s="22"/>
      <c r="P25" s="11">
        <f>SUM(P20:P20,P23:P23)</f>
        <v>-75670</v>
      </c>
      <c r="Q25" s="22"/>
      <c r="R25" s="11">
        <f>SUM(R20:R20,R23:R24)</f>
        <v>2204277</v>
      </c>
    </row>
    <row r="26" spans="1:19" s="1" customFormat="1" ht="21.2" customHeight="1" thickTop="1">
      <c r="A26" s="15"/>
      <c r="B26" s="15"/>
      <c r="C26" s="22"/>
      <c r="D26" s="5">
        <f>D20-BS!J80</f>
        <v>0</v>
      </c>
      <c r="E26" s="22"/>
      <c r="F26" s="5">
        <f>F20-(BS!J81+BS!J82)</f>
        <v>0</v>
      </c>
      <c r="G26" s="22"/>
      <c r="H26" s="5">
        <f>H20-BS!J83</f>
        <v>0</v>
      </c>
      <c r="I26" s="22"/>
      <c r="J26" s="5">
        <f>J20-BS!J86</f>
        <v>0</v>
      </c>
      <c r="K26" s="22"/>
      <c r="L26" s="5">
        <f>L20-BS!J88</f>
        <v>0</v>
      </c>
      <c r="M26" s="22"/>
      <c r="O26" s="22"/>
      <c r="P26" s="22">
        <f>P20-BS!J89</f>
        <v>0</v>
      </c>
      <c r="Q26" s="22"/>
      <c r="R26" s="22">
        <f>R20-BS!J90</f>
        <v>0</v>
      </c>
    </row>
    <row r="27" spans="1:19" ht="21.2" customHeight="1">
      <c r="C27" s="22"/>
      <c r="D27" s="22">
        <f>D25-BS!H80</f>
        <v>0</v>
      </c>
      <c r="E27" s="22"/>
      <c r="F27" s="22">
        <v>0</v>
      </c>
      <c r="H27" s="22">
        <v>0</v>
      </c>
      <c r="J27" s="22">
        <f>SUM(J25-BS!H86)</f>
        <v>0</v>
      </c>
      <c r="L27" s="22">
        <f>L25-BS!H88</f>
        <v>0</v>
      </c>
      <c r="N27" s="22"/>
      <c r="P27" s="22">
        <f>P25-BS!H89</f>
        <v>0</v>
      </c>
      <c r="R27" s="22">
        <f>SUM(R25-BS!H90)</f>
        <v>0</v>
      </c>
    </row>
    <row r="28" spans="1:19" ht="21.2" customHeight="1">
      <c r="A28" s="76" t="s">
        <v>143</v>
      </c>
      <c r="B28" s="76"/>
      <c r="L28" s="22"/>
    </row>
    <row r="30" spans="1:19" ht="21.2" customHeight="1"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</row>
    <row r="47" spans="2:2" ht="21.2" customHeight="1">
      <c r="B47" s="142"/>
    </row>
    <row r="55" spans="2:2" ht="21.2" customHeight="1">
      <c r="B55" s="142"/>
    </row>
  </sheetData>
  <mergeCells count="6">
    <mergeCell ref="J11:L11"/>
    <mergeCell ref="A2:R2"/>
    <mergeCell ref="A3:R3"/>
    <mergeCell ref="A4:R4"/>
    <mergeCell ref="D6:R6"/>
    <mergeCell ref="N7:P7"/>
  </mergeCells>
  <pageMargins left="0.46" right="0.23622047244094491" top="0.98425196850393704" bottom="0.39370078740157483" header="0.19685039370078741" footer="0.19685039370078741"/>
  <pageSetup paperSize="9" scale="70" orientation="landscape" r:id="rId1"/>
  <rowBreaks count="6" manualBreakCount="6">
    <brk id="28" max="16383" man="1"/>
    <brk id="54" max="16383" man="1"/>
    <brk id="87" max="16383" man="1"/>
    <brk id="133" max="16383" man="1"/>
    <brk id="156" max="16383" man="1"/>
    <brk id="19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0"/>
  <sheetViews>
    <sheetView showGridLines="0" view="pageBreakPreview" zoomScaleNormal="100" zoomScaleSheetLayoutView="100" workbookViewId="0">
      <selection activeCell="J18" sqref="J18"/>
    </sheetView>
  </sheetViews>
  <sheetFormatPr defaultColWidth="10.85546875" defaultRowHeight="21.75"/>
  <cols>
    <col min="1" max="1" width="56.42578125" style="97" customWidth="1"/>
    <col min="2" max="2" width="7.140625" style="97" customWidth="1"/>
    <col min="3" max="3" width="1.42578125" style="97" customWidth="1"/>
    <col min="4" max="4" width="13.140625" style="89" customWidth="1"/>
    <col min="5" max="5" width="1.5703125" style="97" customWidth="1"/>
    <col min="6" max="6" width="13.140625" style="89" customWidth="1"/>
    <col min="7" max="7" width="1.5703125" style="89" customWidth="1"/>
    <col min="8" max="8" width="13.140625" style="89" customWidth="1"/>
    <col min="9" max="9" width="1.42578125" style="97" customWidth="1"/>
    <col min="10" max="10" width="13.140625" style="89" customWidth="1"/>
    <col min="11" max="11" width="10.85546875" style="23"/>
    <col min="12" max="13" width="10.85546875" style="97"/>
    <col min="14" max="14" width="10.85546875" style="97" customWidth="1"/>
    <col min="15" max="245" width="10.85546875" style="97"/>
    <col min="246" max="246" width="62" style="97" customWidth="1"/>
    <col min="247" max="247" width="7.140625" style="97" customWidth="1"/>
    <col min="248" max="248" width="1.42578125" style="97" customWidth="1"/>
    <col min="249" max="249" width="13.140625" style="97" customWidth="1"/>
    <col min="250" max="250" width="1.5703125" style="97" customWidth="1"/>
    <col min="251" max="251" width="13.140625" style="97" customWidth="1"/>
    <col min="252" max="252" width="1.5703125" style="97" customWidth="1"/>
    <col min="253" max="253" width="13.140625" style="97" customWidth="1"/>
    <col min="254" max="254" width="1.42578125" style="97" customWidth="1"/>
    <col min="255" max="255" width="13.140625" style="97" customWidth="1"/>
    <col min="256" max="256" width="6.85546875" style="97" customWidth="1"/>
    <col min="257" max="257" width="10.85546875" style="97"/>
    <col min="258" max="259" width="14.5703125" style="97" bestFit="1" customWidth="1"/>
    <col min="260" max="501" width="10.85546875" style="97"/>
    <col min="502" max="502" width="62" style="97" customWidth="1"/>
    <col min="503" max="503" width="7.140625" style="97" customWidth="1"/>
    <col min="504" max="504" width="1.42578125" style="97" customWidth="1"/>
    <col min="505" max="505" width="13.140625" style="97" customWidth="1"/>
    <col min="506" max="506" width="1.5703125" style="97" customWidth="1"/>
    <col min="507" max="507" width="13.140625" style="97" customWidth="1"/>
    <col min="508" max="508" width="1.5703125" style="97" customWidth="1"/>
    <col min="509" max="509" width="13.140625" style="97" customWidth="1"/>
    <col min="510" max="510" width="1.42578125" style="97" customWidth="1"/>
    <col min="511" max="511" width="13.140625" style="97" customWidth="1"/>
    <col min="512" max="512" width="6.85546875" style="97" customWidth="1"/>
    <col min="513" max="513" width="10.85546875" style="97"/>
    <col min="514" max="515" width="14.5703125" style="97" bestFit="1" customWidth="1"/>
    <col min="516" max="757" width="10.85546875" style="97"/>
    <col min="758" max="758" width="62" style="97" customWidth="1"/>
    <col min="759" max="759" width="7.140625" style="97" customWidth="1"/>
    <col min="760" max="760" width="1.42578125" style="97" customWidth="1"/>
    <col min="761" max="761" width="13.140625" style="97" customWidth="1"/>
    <col min="762" max="762" width="1.5703125" style="97" customWidth="1"/>
    <col min="763" max="763" width="13.140625" style="97" customWidth="1"/>
    <col min="764" max="764" width="1.5703125" style="97" customWidth="1"/>
    <col min="765" max="765" width="13.140625" style="97" customWidth="1"/>
    <col min="766" max="766" width="1.42578125" style="97" customWidth="1"/>
    <col min="767" max="767" width="13.140625" style="97" customWidth="1"/>
    <col min="768" max="768" width="6.85546875" style="97" customWidth="1"/>
    <col min="769" max="769" width="10.85546875" style="97"/>
    <col min="770" max="771" width="14.5703125" style="97" bestFit="1" customWidth="1"/>
    <col min="772" max="1013" width="10.85546875" style="97"/>
    <col min="1014" max="1014" width="62" style="97" customWidth="1"/>
    <col min="1015" max="1015" width="7.140625" style="97" customWidth="1"/>
    <col min="1016" max="1016" width="1.42578125" style="97" customWidth="1"/>
    <col min="1017" max="1017" width="13.140625" style="97" customWidth="1"/>
    <col min="1018" max="1018" width="1.5703125" style="97" customWidth="1"/>
    <col min="1019" max="1019" width="13.140625" style="97" customWidth="1"/>
    <col min="1020" max="1020" width="1.5703125" style="97" customWidth="1"/>
    <col min="1021" max="1021" width="13.140625" style="97" customWidth="1"/>
    <col min="1022" max="1022" width="1.42578125" style="97" customWidth="1"/>
    <col min="1023" max="1023" width="13.140625" style="97" customWidth="1"/>
    <col min="1024" max="1024" width="6.85546875" style="97" customWidth="1"/>
    <col min="1025" max="1025" width="10.85546875" style="97"/>
    <col min="1026" max="1027" width="14.5703125" style="97" bestFit="1" customWidth="1"/>
    <col min="1028" max="1269" width="10.85546875" style="97"/>
    <col min="1270" max="1270" width="62" style="97" customWidth="1"/>
    <col min="1271" max="1271" width="7.140625" style="97" customWidth="1"/>
    <col min="1272" max="1272" width="1.42578125" style="97" customWidth="1"/>
    <col min="1273" max="1273" width="13.140625" style="97" customWidth="1"/>
    <col min="1274" max="1274" width="1.5703125" style="97" customWidth="1"/>
    <col min="1275" max="1275" width="13.140625" style="97" customWidth="1"/>
    <col min="1276" max="1276" width="1.5703125" style="97" customWidth="1"/>
    <col min="1277" max="1277" width="13.140625" style="97" customWidth="1"/>
    <col min="1278" max="1278" width="1.42578125" style="97" customWidth="1"/>
    <col min="1279" max="1279" width="13.140625" style="97" customWidth="1"/>
    <col min="1280" max="1280" width="6.85546875" style="97" customWidth="1"/>
    <col min="1281" max="1281" width="10.85546875" style="97"/>
    <col min="1282" max="1283" width="14.5703125" style="97" bestFit="1" customWidth="1"/>
    <col min="1284" max="1525" width="10.85546875" style="97"/>
    <col min="1526" max="1526" width="62" style="97" customWidth="1"/>
    <col min="1527" max="1527" width="7.140625" style="97" customWidth="1"/>
    <col min="1528" max="1528" width="1.42578125" style="97" customWidth="1"/>
    <col min="1529" max="1529" width="13.140625" style="97" customWidth="1"/>
    <col min="1530" max="1530" width="1.5703125" style="97" customWidth="1"/>
    <col min="1531" max="1531" width="13.140625" style="97" customWidth="1"/>
    <col min="1532" max="1532" width="1.5703125" style="97" customWidth="1"/>
    <col min="1533" max="1533" width="13.140625" style="97" customWidth="1"/>
    <col min="1534" max="1534" width="1.42578125" style="97" customWidth="1"/>
    <col min="1535" max="1535" width="13.140625" style="97" customWidth="1"/>
    <col min="1536" max="1536" width="6.85546875" style="97" customWidth="1"/>
    <col min="1537" max="1537" width="10.85546875" style="97"/>
    <col min="1538" max="1539" width="14.5703125" style="97" bestFit="1" customWidth="1"/>
    <col min="1540" max="1781" width="10.85546875" style="97"/>
    <col min="1782" max="1782" width="62" style="97" customWidth="1"/>
    <col min="1783" max="1783" width="7.140625" style="97" customWidth="1"/>
    <col min="1784" max="1784" width="1.42578125" style="97" customWidth="1"/>
    <col min="1785" max="1785" width="13.140625" style="97" customWidth="1"/>
    <col min="1786" max="1786" width="1.5703125" style="97" customWidth="1"/>
    <col min="1787" max="1787" width="13.140625" style="97" customWidth="1"/>
    <col min="1788" max="1788" width="1.5703125" style="97" customWidth="1"/>
    <col min="1789" max="1789" width="13.140625" style="97" customWidth="1"/>
    <col min="1790" max="1790" width="1.42578125" style="97" customWidth="1"/>
    <col min="1791" max="1791" width="13.140625" style="97" customWidth="1"/>
    <col min="1792" max="1792" width="6.85546875" style="97" customWidth="1"/>
    <col min="1793" max="1793" width="10.85546875" style="97"/>
    <col min="1794" max="1795" width="14.5703125" style="97" bestFit="1" customWidth="1"/>
    <col min="1796" max="2037" width="10.85546875" style="97"/>
    <col min="2038" max="2038" width="62" style="97" customWidth="1"/>
    <col min="2039" max="2039" width="7.140625" style="97" customWidth="1"/>
    <col min="2040" max="2040" width="1.42578125" style="97" customWidth="1"/>
    <col min="2041" max="2041" width="13.140625" style="97" customWidth="1"/>
    <col min="2042" max="2042" width="1.5703125" style="97" customWidth="1"/>
    <col min="2043" max="2043" width="13.140625" style="97" customWidth="1"/>
    <col min="2044" max="2044" width="1.5703125" style="97" customWidth="1"/>
    <col min="2045" max="2045" width="13.140625" style="97" customWidth="1"/>
    <col min="2046" max="2046" width="1.42578125" style="97" customWidth="1"/>
    <col min="2047" max="2047" width="13.140625" style="97" customWidth="1"/>
    <col min="2048" max="2048" width="6.85546875" style="97" customWidth="1"/>
    <col min="2049" max="2049" width="10.85546875" style="97"/>
    <col min="2050" max="2051" width="14.5703125" style="97" bestFit="1" customWidth="1"/>
    <col min="2052" max="2293" width="10.85546875" style="97"/>
    <col min="2294" max="2294" width="62" style="97" customWidth="1"/>
    <col min="2295" max="2295" width="7.140625" style="97" customWidth="1"/>
    <col min="2296" max="2296" width="1.42578125" style="97" customWidth="1"/>
    <col min="2297" max="2297" width="13.140625" style="97" customWidth="1"/>
    <col min="2298" max="2298" width="1.5703125" style="97" customWidth="1"/>
    <col min="2299" max="2299" width="13.140625" style="97" customWidth="1"/>
    <col min="2300" max="2300" width="1.5703125" style="97" customWidth="1"/>
    <col min="2301" max="2301" width="13.140625" style="97" customWidth="1"/>
    <col min="2302" max="2302" width="1.42578125" style="97" customWidth="1"/>
    <col min="2303" max="2303" width="13.140625" style="97" customWidth="1"/>
    <col min="2304" max="2304" width="6.85546875" style="97" customWidth="1"/>
    <col min="2305" max="2305" width="10.85546875" style="97"/>
    <col min="2306" max="2307" width="14.5703125" style="97" bestFit="1" customWidth="1"/>
    <col min="2308" max="2549" width="10.85546875" style="97"/>
    <col min="2550" max="2550" width="62" style="97" customWidth="1"/>
    <col min="2551" max="2551" width="7.140625" style="97" customWidth="1"/>
    <col min="2552" max="2552" width="1.42578125" style="97" customWidth="1"/>
    <col min="2553" max="2553" width="13.140625" style="97" customWidth="1"/>
    <col min="2554" max="2554" width="1.5703125" style="97" customWidth="1"/>
    <col min="2555" max="2555" width="13.140625" style="97" customWidth="1"/>
    <col min="2556" max="2556" width="1.5703125" style="97" customWidth="1"/>
    <col min="2557" max="2557" width="13.140625" style="97" customWidth="1"/>
    <col min="2558" max="2558" width="1.42578125" style="97" customWidth="1"/>
    <col min="2559" max="2559" width="13.140625" style="97" customWidth="1"/>
    <col min="2560" max="2560" width="6.85546875" style="97" customWidth="1"/>
    <col min="2561" max="2561" width="10.85546875" style="97"/>
    <col min="2562" max="2563" width="14.5703125" style="97" bestFit="1" customWidth="1"/>
    <col min="2564" max="2805" width="10.85546875" style="97"/>
    <col min="2806" max="2806" width="62" style="97" customWidth="1"/>
    <col min="2807" max="2807" width="7.140625" style="97" customWidth="1"/>
    <col min="2808" max="2808" width="1.42578125" style="97" customWidth="1"/>
    <col min="2809" max="2809" width="13.140625" style="97" customWidth="1"/>
    <col min="2810" max="2810" width="1.5703125" style="97" customWidth="1"/>
    <col min="2811" max="2811" width="13.140625" style="97" customWidth="1"/>
    <col min="2812" max="2812" width="1.5703125" style="97" customWidth="1"/>
    <col min="2813" max="2813" width="13.140625" style="97" customWidth="1"/>
    <col min="2814" max="2814" width="1.42578125" style="97" customWidth="1"/>
    <col min="2815" max="2815" width="13.140625" style="97" customWidth="1"/>
    <col min="2816" max="2816" width="6.85546875" style="97" customWidth="1"/>
    <col min="2817" max="2817" width="10.85546875" style="97"/>
    <col min="2818" max="2819" width="14.5703125" style="97" bestFit="1" customWidth="1"/>
    <col min="2820" max="3061" width="10.85546875" style="97"/>
    <col min="3062" max="3062" width="62" style="97" customWidth="1"/>
    <col min="3063" max="3063" width="7.140625" style="97" customWidth="1"/>
    <col min="3064" max="3064" width="1.42578125" style="97" customWidth="1"/>
    <col min="3065" max="3065" width="13.140625" style="97" customWidth="1"/>
    <col min="3066" max="3066" width="1.5703125" style="97" customWidth="1"/>
    <col min="3067" max="3067" width="13.140625" style="97" customWidth="1"/>
    <col min="3068" max="3068" width="1.5703125" style="97" customWidth="1"/>
    <col min="3069" max="3069" width="13.140625" style="97" customWidth="1"/>
    <col min="3070" max="3070" width="1.42578125" style="97" customWidth="1"/>
    <col min="3071" max="3071" width="13.140625" style="97" customWidth="1"/>
    <col min="3072" max="3072" width="6.85546875" style="97" customWidth="1"/>
    <col min="3073" max="3073" width="10.85546875" style="97"/>
    <col min="3074" max="3075" width="14.5703125" style="97" bestFit="1" customWidth="1"/>
    <col min="3076" max="3317" width="10.85546875" style="97"/>
    <col min="3318" max="3318" width="62" style="97" customWidth="1"/>
    <col min="3319" max="3319" width="7.140625" style="97" customWidth="1"/>
    <col min="3320" max="3320" width="1.42578125" style="97" customWidth="1"/>
    <col min="3321" max="3321" width="13.140625" style="97" customWidth="1"/>
    <col min="3322" max="3322" width="1.5703125" style="97" customWidth="1"/>
    <col min="3323" max="3323" width="13.140625" style="97" customWidth="1"/>
    <col min="3324" max="3324" width="1.5703125" style="97" customWidth="1"/>
    <col min="3325" max="3325" width="13.140625" style="97" customWidth="1"/>
    <col min="3326" max="3326" width="1.42578125" style="97" customWidth="1"/>
    <col min="3327" max="3327" width="13.140625" style="97" customWidth="1"/>
    <col min="3328" max="3328" width="6.85546875" style="97" customWidth="1"/>
    <col min="3329" max="3329" width="10.85546875" style="97"/>
    <col min="3330" max="3331" width="14.5703125" style="97" bestFit="1" customWidth="1"/>
    <col min="3332" max="3573" width="10.85546875" style="97"/>
    <col min="3574" max="3574" width="62" style="97" customWidth="1"/>
    <col min="3575" max="3575" width="7.140625" style="97" customWidth="1"/>
    <col min="3576" max="3576" width="1.42578125" style="97" customWidth="1"/>
    <col min="3577" max="3577" width="13.140625" style="97" customWidth="1"/>
    <col min="3578" max="3578" width="1.5703125" style="97" customWidth="1"/>
    <col min="3579" max="3579" width="13.140625" style="97" customWidth="1"/>
    <col min="3580" max="3580" width="1.5703125" style="97" customWidth="1"/>
    <col min="3581" max="3581" width="13.140625" style="97" customWidth="1"/>
    <col min="3582" max="3582" width="1.42578125" style="97" customWidth="1"/>
    <col min="3583" max="3583" width="13.140625" style="97" customWidth="1"/>
    <col min="3584" max="3584" width="6.85546875" style="97" customWidth="1"/>
    <col min="3585" max="3585" width="10.85546875" style="97"/>
    <col min="3586" max="3587" width="14.5703125" style="97" bestFit="1" customWidth="1"/>
    <col min="3588" max="3829" width="10.85546875" style="97"/>
    <col min="3830" max="3830" width="62" style="97" customWidth="1"/>
    <col min="3831" max="3831" width="7.140625" style="97" customWidth="1"/>
    <col min="3832" max="3832" width="1.42578125" style="97" customWidth="1"/>
    <col min="3833" max="3833" width="13.140625" style="97" customWidth="1"/>
    <col min="3834" max="3834" width="1.5703125" style="97" customWidth="1"/>
    <col min="3835" max="3835" width="13.140625" style="97" customWidth="1"/>
    <col min="3836" max="3836" width="1.5703125" style="97" customWidth="1"/>
    <col min="3837" max="3837" width="13.140625" style="97" customWidth="1"/>
    <col min="3838" max="3838" width="1.42578125" style="97" customWidth="1"/>
    <col min="3839" max="3839" width="13.140625" style="97" customWidth="1"/>
    <col min="3840" max="3840" width="6.85546875" style="97" customWidth="1"/>
    <col min="3841" max="3841" width="10.85546875" style="97"/>
    <col min="3842" max="3843" width="14.5703125" style="97" bestFit="1" customWidth="1"/>
    <col min="3844" max="4085" width="10.85546875" style="97"/>
    <col min="4086" max="4086" width="62" style="97" customWidth="1"/>
    <col min="4087" max="4087" width="7.140625" style="97" customWidth="1"/>
    <col min="4088" max="4088" width="1.42578125" style="97" customWidth="1"/>
    <col min="4089" max="4089" width="13.140625" style="97" customWidth="1"/>
    <col min="4090" max="4090" width="1.5703125" style="97" customWidth="1"/>
    <col min="4091" max="4091" width="13.140625" style="97" customWidth="1"/>
    <col min="4092" max="4092" width="1.5703125" style="97" customWidth="1"/>
    <col min="4093" max="4093" width="13.140625" style="97" customWidth="1"/>
    <col min="4094" max="4094" width="1.42578125" style="97" customWidth="1"/>
    <col min="4095" max="4095" width="13.140625" style="97" customWidth="1"/>
    <col min="4096" max="4096" width="6.85546875" style="97" customWidth="1"/>
    <col min="4097" max="4097" width="10.85546875" style="97"/>
    <col min="4098" max="4099" width="14.5703125" style="97" bestFit="1" customWidth="1"/>
    <col min="4100" max="4341" width="10.85546875" style="97"/>
    <col min="4342" max="4342" width="62" style="97" customWidth="1"/>
    <col min="4343" max="4343" width="7.140625" style="97" customWidth="1"/>
    <col min="4344" max="4344" width="1.42578125" style="97" customWidth="1"/>
    <col min="4345" max="4345" width="13.140625" style="97" customWidth="1"/>
    <col min="4346" max="4346" width="1.5703125" style="97" customWidth="1"/>
    <col min="4347" max="4347" width="13.140625" style="97" customWidth="1"/>
    <col min="4348" max="4348" width="1.5703125" style="97" customWidth="1"/>
    <col min="4349" max="4349" width="13.140625" style="97" customWidth="1"/>
    <col min="4350" max="4350" width="1.42578125" style="97" customWidth="1"/>
    <col min="4351" max="4351" width="13.140625" style="97" customWidth="1"/>
    <col min="4352" max="4352" width="6.85546875" style="97" customWidth="1"/>
    <col min="4353" max="4353" width="10.85546875" style="97"/>
    <col min="4354" max="4355" width="14.5703125" style="97" bestFit="1" customWidth="1"/>
    <col min="4356" max="4597" width="10.85546875" style="97"/>
    <col min="4598" max="4598" width="62" style="97" customWidth="1"/>
    <col min="4599" max="4599" width="7.140625" style="97" customWidth="1"/>
    <col min="4600" max="4600" width="1.42578125" style="97" customWidth="1"/>
    <col min="4601" max="4601" width="13.140625" style="97" customWidth="1"/>
    <col min="4602" max="4602" width="1.5703125" style="97" customWidth="1"/>
    <col min="4603" max="4603" width="13.140625" style="97" customWidth="1"/>
    <col min="4604" max="4604" width="1.5703125" style="97" customWidth="1"/>
    <col min="4605" max="4605" width="13.140625" style="97" customWidth="1"/>
    <col min="4606" max="4606" width="1.42578125" style="97" customWidth="1"/>
    <col min="4607" max="4607" width="13.140625" style="97" customWidth="1"/>
    <col min="4608" max="4608" width="6.85546875" style="97" customWidth="1"/>
    <col min="4609" max="4609" width="10.85546875" style="97"/>
    <col min="4610" max="4611" width="14.5703125" style="97" bestFit="1" customWidth="1"/>
    <col min="4612" max="4853" width="10.85546875" style="97"/>
    <col min="4854" max="4854" width="62" style="97" customWidth="1"/>
    <col min="4855" max="4855" width="7.140625" style="97" customWidth="1"/>
    <col min="4856" max="4856" width="1.42578125" style="97" customWidth="1"/>
    <col min="4857" max="4857" width="13.140625" style="97" customWidth="1"/>
    <col min="4858" max="4858" width="1.5703125" style="97" customWidth="1"/>
    <col min="4859" max="4859" width="13.140625" style="97" customWidth="1"/>
    <col min="4860" max="4860" width="1.5703125" style="97" customWidth="1"/>
    <col min="4861" max="4861" width="13.140625" style="97" customWidth="1"/>
    <col min="4862" max="4862" width="1.42578125" style="97" customWidth="1"/>
    <col min="4863" max="4863" width="13.140625" style="97" customWidth="1"/>
    <col min="4864" max="4864" width="6.85546875" style="97" customWidth="1"/>
    <col min="4865" max="4865" width="10.85546875" style="97"/>
    <col min="4866" max="4867" width="14.5703125" style="97" bestFit="1" customWidth="1"/>
    <col min="4868" max="5109" width="10.85546875" style="97"/>
    <col min="5110" max="5110" width="62" style="97" customWidth="1"/>
    <col min="5111" max="5111" width="7.140625" style="97" customWidth="1"/>
    <col min="5112" max="5112" width="1.42578125" style="97" customWidth="1"/>
    <col min="5113" max="5113" width="13.140625" style="97" customWidth="1"/>
    <col min="5114" max="5114" width="1.5703125" style="97" customWidth="1"/>
    <col min="5115" max="5115" width="13.140625" style="97" customWidth="1"/>
    <col min="5116" max="5116" width="1.5703125" style="97" customWidth="1"/>
    <col min="5117" max="5117" width="13.140625" style="97" customWidth="1"/>
    <col min="5118" max="5118" width="1.42578125" style="97" customWidth="1"/>
    <col min="5119" max="5119" width="13.140625" style="97" customWidth="1"/>
    <col min="5120" max="5120" width="6.85546875" style="97" customWidth="1"/>
    <col min="5121" max="5121" width="10.85546875" style="97"/>
    <col min="5122" max="5123" width="14.5703125" style="97" bestFit="1" customWidth="1"/>
    <col min="5124" max="5365" width="10.85546875" style="97"/>
    <col min="5366" max="5366" width="62" style="97" customWidth="1"/>
    <col min="5367" max="5367" width="7.140625" style="97" customWidth="1"/>
    <col min="5368" max="5368" width="1.42578125" style="97" customWidth="1"/>
    <col min="5369" max="5369" width="13.140625" style="97" customWidth="1"/>
    <col min="5370" max="5370" width="1.5703125" style="97" customWidth="1"/>
    <col min="5371" max="5371" width="13.140625" style="97" customWidth="1"/>
    <col min="5372" max="5372" width="1.5703125" style="97" customWidth="1"/>
    <col min="5373" max="5373" width="13.140625" style="97" customWidth="1"/>
    <col min="5374" max="5374" width="1.42578125" style="97" customWidth="1"/>
    <col min="5375" max="5375" width="13.140625" style="97" customWidth="1"/>
    <col min="5376" max="5376" width="6.85546875" style="97" customWidth="1"/>
    <col min="5377" max="5377" width="10.85546875" style="97"/>
    <col min="5378" max="5379" width="14.5703125" style="97" bestFit="1" customWidth="1"/>
    <col min="5380" max="5621" width="10.85546875" style="97"/>
    <col min="5622" max="5622" width="62" style="97" customWidth="1"/>
    <col min="5623" max="5623" width="7.140625" style="97" customWidth="1"/>
    <col min="5624" max="5624" width="1.42578125" style="97" customWidth="1"/>
    <col min="5625" max="5625" width="13.140625" style="97" customWidth="1"/>
    <col min="5626" max="5626" width="1.5703125" style="97" customWidth="1"/>
    <col min="5627" max="5627" width="13.140625" style="97" customWidth="1"/>
    <col min="5628" max="5628" width="1.5703125" style="97" customWidth="1"/>
    <col min="5629" max="5629" width="13.140625" style="97" customWidth="1"/>
    <col min="5630" max="5630" width="1.42578125" style="97" customWidth="1"/>
    <col min="5631" max="5631" width="13.140625" style="97" customWidth="1"/>
    <col min="5632" max="5632" width="6.85546875" style="97" customWidth="1"/>
    <col min="5633" max="5633" width="10.85546875" style="97"/>
    <col min="5634" max="5635" width="14.5703125" style="97" bestFit="1" customWidth="1"/>
    <col min="5636" max="5877" width="10.85546875" style="97"/>
    <col min="5878" max="5878" width="62" style="97" customWidth="1"/>
    <col min="5879" max="5879" width="7.140625" style="97" customWidth="1"/>
    <col min="5880" max="5880" width="1.42578125" style="97" customWidth="1"/>
    <col min="5881" max="5881" width="13.140625" style="97" customWidth="1"/>
    <col min="5882" max="5882" width="1.5703125" style="97" customWidth="1"/>
    <col min="5883" max="5883" width="13.140625" style="97" customWidth="1"/>
    <col min="5884" max="5884" width="1.5703125" style="97" customWidth="1"/>
    <col min="5885" max="5885" width="13.140625" style="97" customWidth="1"/>
    <col min="5886" max="5886" width="1.42578125" style="97" customWidth="1"/>
    <col min="5887" max="5887" width="13.140625" style="97" customWidth="1"/>
    <col min="5888" max="5888" width="6.85546875" style="97" customWidth="1"/>
    <col min="5889" max="5889" width="10.85546875" style="97"/>
    <col min="5890" max="5891" width="14.5703125" style="97" bestFit="1" customWidth="1"/>
    <col min="5892" max="6133" width="10.85546875" style="97"/>
    <col min="6134" max="6134" width="62" style="97" customWidth="1"/>
    <col min="6135" max="6135" width="7.140625" style="97" customWidth="1"/>
    <col min="6136" max="6136" width="1.42578125" style="97" customWidth="1"/>
    <col min="6137" max="6137" width="13.140625" style="97" customWidth="1"/>
    <col min="6138" max="6138" width="1.5703125" style="97" customWidth="1"/>
    <col min="6139" max="6139" width="13.140625" style="97" customWidth="1"/>
    <col min="6140" max="6140" width="1.5703125" style="97" customWidth="1"/>
    <col min="6141" max="6141" width="13.140625" style="97" customWidth="1"/>
    <col min="6142" max="6142" width="1.42578125" style="97" customWidth="1"/>
    <col min="6143" max="6143" width="13.140625" style="97" customWidth="1"/>
    <col min="6144" max="6144" width="6.85546875" style="97" customWidth="1"/>
    <col min="6145" max="6145" width="10.85546875" style="97"/>
    <col min="6146" max="6147" width="14.5703125" style="97" bestFit="1" customWidth="1"/>
    <col min="6148" max="6389" width="10.85546875" style="97"/>
    <col min="6390" max="6390" width="62" style="97" customWidth="1"/>
    <col min="6391" max="6391" width="7.140625" style="97" customWidth="1"/>
    <col min="6392" max="6392" width="1.42578125" style="97" customWidth="1"/>
    <col min="6393" max="6393" width="13.140625" style="97" customWidth="1"/>
    <col min="6394" max="6394" width="1.5703125" style="97" customWidth="1"/>
    <col min="6395" max="6395" width="13.140625" style="97" customWidth="1"/>
    <col min="6396" max="6396" width="1.5703125" style="97" customWidth="1"/>
    <col min="6397" max="6397" width="13.140625" style="97" customWidth="1"/>
    <col min="6398" max="6398" width="1.42578125" style="97" customWidth="1"/>
    <col min="6399" max="6399" width="13.140625" style="97" customWidth="1"/>
    <col min="6400" max="6400" width="6.85546875" style="97" customWidth="1"/>
    <col min="6401" max="6401" width="10.85546875" style="97"/>
    <col min="6402" max="6403" width="14.5703125" style="97" bestFit="1" customWidth="1"/>
    <col min="6404" max="6645" width="10.85546875" style="97"/>
    <col min="6646" max="6646" width="62" style="97" customWidth="1"/>
    <col min="6647" max="6647" width="7.140625" style="97" customWidth="1"/>
    <col min="6648" max="6648" width="1.42578125" style="97" customWidth="1"/>
    <col min="6649" max="6649" width="13.140625" style="97" customWidth="1"/>
    <col min="6650" max="6650" width="1.5703125" style="97" customWidth="1"/>
    <col min="6651" max="6651" width="13.140625" style="97" customWidth="1"/>
    <col min="6652" max="6652" width="1.5703125" style="97" customWidth="1"/>
    <col min="6653" max="6653" width="13.140625" style="97" customWidth="1"/>
    <col min="6654" max="6654" width="1.42578125" style="97" customWidth="1"/>
    <col min="6655" max="6655" width="13.140625" style="97" customWidth="1"/>
    <col min="6656" max="6656" width="6.85546875" style="97" customWidth="1"/>
    <col min="6657" max="6657" width="10.85546875" style="97"/>
    <col min="6658" max="6659" width="14.5703125" style="97" bestFit="1" customWidth="1"/>
    <col min="6660" max="6901" width="10.85546875" style="97"/>
    <col min="6902" max="6902" width="62" style="97" customWidth="1"/>
    <col min="6903" max="6903" width="7.140625" style="97" customWidth="1"/>
    <col min="6904" max="6904" width="1.42578125" style="97" customWidth="1"/>
    <col min="6905" max="6905" width="13.140625" style="97" customWidth="1"/>
    <col min="6906" max="6906" width="1.5703125" style="97" customWidth="1"/>
    <col min="6907" max="6907" width="13.140625" style="97" customWidth="1"/>
    <col min="6908" max="6908" width="1.5703125" style="97" customWidth="1"/>
    <col min="6909" max="6909" width="13.140625" style="97" customWidth="1"/>
    <col min="6910" max="6910" width="1.42578125" style="97" customWidth="1"/>
    <col min="6911" max="6911" width="13.140625" style="97" customWidth="1"/>
    <col min="6912" max="6912" width="6.85546875" style="97" customWidth="1"/>
    <col min="6913" max="6913" width="10.85546875" style="97"/>
    <col min="6914" max="6915" width="14.5703125" style="97" bestFit="1" customWidth="1"/>
    <col min="6916" max="7157" width="10.85546875" style="97"/>
    <col min="7158" max="7158" width="62" style="97" customWidth="1"/>
    <col min="7159" max="7159" width="7.140625" style="97" customWidth="1"/>
    <col min="7160" max="7160" width="1.42578125" style="97" customWidth="1"/>
    <col min="7161" max="7161" width="13.140625" style="97" customWidth="1"/>
    <col min="7162" max="7162" width="1.5703125" style="97" customWidth="1"/>
    <col min="7163" max="7163" width="13.140625" style="97" customWidth="1"/>
    <col min="7164" max="7164" width="1.5703125" style="97" customWidth="1"/>
    <col min="7165" max="7165" width="13.140625" style="97" customWidth="1"/>
    <col min="7166" max="7166" width="1.42578125" style="97" customWidth="1"/>
    <col min="7167" max="7167" width="13.140625" style="97" customWidth="1"/>
    <col min="7168" max="7168" width="6.85546875" style="97" customWidth="1"/>
    <col min="7169" max="7169" width="10.85546875" style="97"/>
    <col min="7170" max="7171" width="14.5703125" style="97" bestFit="1" customWidth="1"/>
    <col min="7172" max="7413" width="10.85546875" style="97"/>
    <col min="7414" max="7414" width="62" style="97" customWidth="1"/>
    <col min="7415" max="7415" width="7.140625" style="97" customWidth="1"/>
    <col min="7416" max="7416" width="1.42578125" style="97" customWidth="1"/>
    <col min="7417" max="7417" width="13.140625" style="97" customWidth="1"/>
    <col min="7418" max="7418" width="1.5703125" style="97" customWidth="1"/>
    <col min="7419" max="7419" width="13.140625" style="97" customWidth="1"/>
    <col min="7420" max="7420" width="1.5703125" style="97" customWidth="1"/>
    <col min="7421" max="7421" width="13.140625" style="97" customWidth="1"/>
    <col min="7422" max="7422" width="1.42578125" style="97" customWidth="1"/>
    <col min="7423" max="7423" width="13.140625" style="97" customWidth="1"/>
    <col min="7424" max="7424" width="6.85546875" style="97" customWidth="1"/>
    <col min="7425" max="7425" width="10.85546875" style="97"/>
    <col min="7426" max="7427" width="14.5703125" style="97" bestFit="1" customWidth="1"/>
    <col min="7428" max="7669" width="10.85546875" style="97"/>
    <col min="7670" max="7670" width="62" style="97" customWidth="1"/>
    <col min="7671" max="7671" width="7.140625" style="97" customWidth="1"/>
    <col min="7672" max="7672" width="1.42578125" style="97" customWidth="1"/>
    <col min="7673" max="7673" width="13.140625" style="97" customWidth="1"/>
    <col min="7674" max="7674" width="1.5703125" style="97" customWidth="1"/>
    <col min="7675" max="7675" width="13.140625" style="97" customWidth="1"/>
    <col min="7676" max="7676" width="1.5703125" style="97" customWidth="1"/>
    <col min="7677" max="7677" width="13.140625" style="97" customWidth="1"/>
    <col min="7678" max="7678" width="1.42578125" style="97" customWidth="1"/>
    <col min="7679" max="7679" width="13.140625" style="97" customWidth="1"/>
    <col min="7680" max="7680" width="6.85546875" style="97" customWidth="1"/>
    <col min="7681" max="7681" width="10.85546875" style="97"/>
    <col min="7682" max="7683" width="14.5703125" style="97" bestFit="1" customWidth="1"/>
    <col min="7684" max="7925" width="10.85546875" style="97"/>
    <col min="7926" max="7926" width="62" style="97" customWidth="1"/>
    <col min="7927" max="7927" width="7.140625" style="97" customWidth="1"/>
    <col min="7928" max="7928" width="1.42578125" style="97" customWidth="1"/>
    <col min="7929" max="7929" width="13.140625" style="97" customWidth="1"/>
    <col min="7930" max="7930" width="1.5703125" style="97" customWidth="1"/>
    <col min="7931" max="7931" width="13.140625" style="97" customWidth="1"/>
    <col min="7932" max="7932" width="1.5703125" style="97" customWidth="1"/>
    <col min="7933" max="7933" width="13.140625" style="97" customWidth="1"/>
    <col min="7934" max="7934" width="1.42578125" style="97" customWidth="1"/>
    <col min="7935" max="7935" width="13.140625" style="97" customWidth="1"/>
    <col min="7936" max="7936" width="6.85546875" style="97" customWidth="1"/>
    <col min="7937" max="7937" width="10.85546875" style="97"/>
    <col min="7938" max="7939" width="14.5703125" style="97" bestFit="1" customWidth="1"/>
    <col min="7940" max="8181" width="10.85546875" style="97"/>
    <col min="8182" max="8182" width="62" style="97" customWidth="1"/>
    <col min="8183" max="8183" width="7.140625" style="97" customWidth="1"/>
    <col min="8184" max="8184" width="1.42578125" style="97" customWidth="1"/>
    <col min="8185" max="8185" width="13.140625" style="97" customWidth="1"/>
    <col min="8186" max="8186" width="1.5703125" style="97" customWidth="1"/>
    <col min="8187" max="8187" width="13.140625" style="97" customWidth="1"/>
    <col min="8188" max="8188" width="1.5703125" style="97" customWidth="1"/>
    <col min="8189" max="8189" width="13.140625" style="97" customWidth="1"/>
    <col min="8190" max="8190" width="1.42578125" style="97" customWidth="1"/>
    <col min="8191" max="8191" width="13.140625" style="97" customWidth="1"/>
    <col min="8192" max="8192" width="6.85546875" style="97" customWidth="1"/>
    <col min="8193" max="8193" width="10.85546875" style="97"/>
    <col min="8194" max="8195" width="14.5703125" style="97" bestFit="1" customWidth="1"/>
    <col min="8196" max="8437" width="10.85546875" style="97"/>
    <col min="8438" max="8438" width="62" style="97" customWidth="1"/>
    <col min="8439" max="8439" width="7.140625" style="97" customWidth="1"/>
    <col min="8440" max="8440" width="1.42578125" style="97" customWidth="1"/>
    <col min="8441" max="8441" width="13.140625" style="97" customWidth="1"/>
    <col min="8442" max="8442" width="1.5703125" style="97" customWidth="1"/>
    <col min="8443" max="8443" width="13.140625" style="97" customWidth="1"/>
    <col min="8444" max="8444" width="1.5703125" style="97" customWidth="1"/>
    <col min="8445" max="8445" width="13.140625" style="97" customWidth="1"/>
    <col min="8446" max="8446" width="1.42578125" style="97" customWidth="1"/>
    <col min="8447" max="8447" width="13.140625" style="97" customWidth="1"/>
    <col min="8448" max="8448" width="6.85546875" style="97" customWidth="1"/>
    <col min="8449" max="8449" width="10.85546875" style="97"/>
    <col min="8450" max="8451" width="14.5703125" style="97" bestFit="1" customWidth="1"/>
    <col min="8452" max="8693" width="10.85546875" style="97"/>
    <col min="8694" max="8694" width="62" style="97" customWidth="1"/>
    <col min="8695" max="8695" width="7.140625" style="97" customWidth="1"/>
    <col min="8696" max="8696" width="1.42578125" style="97" customWidth="1"/>
    <col min="8697" max="8697" width="13.140625" style="97" customWidth="1"/>
    <col min="8698" max="8698" width="1.5703125" style="97" customWidth="1"/>
    <col min="8699" max="8699" width="13.140625" style="97" customWidth="1"/>
    <col min="8700" max="8700" width="1.5703125" style="97" customWidth="1"/>
    <col min="8701" max="8701" width="13.140625" style="97" customWidth="1"/>
    <col min="8702" max="8702" width="1.42578125" style="97" customWidth="1"/>
    <col min="8703" max="8703" width="13.140625" style="97" customWidth="1"/>
    <col min="8704" max="8704" width="6.85546875" style="97" customWidth="1"/>
    <col min="8705" max="8705" width="10.85546875" style="97"/>
    <col min="8706" max="8707" width="14.5703125" style="97" bestFit="1" customWidth="1"/>
    <col min="8708" max="8949" width="10.85546875" style="97"/>
    <col min="8950" max="8950" width="62" style="97" customWidth="1"/>
    <col min="8951" max="8951" width="7.140625" style="97" customWidth="1"/>
    <col min="8952" max="8952" width="1.42578125" style="97" customWidth="1"/>
    <col min="8953" max="8953" width="13.140625" style="97" customWidth="1"/>
    <col min="8954" max="8954" width="1.5703125" style="97" customWidth="1"/>
    <col min="8955" max="8955" width="13.140625" style="97" customWidth="1"/>
    <col min="8956" max="8956" width="1.5703125" style="97" customWidth="1"/>
    <col min="8957" max="8957" width="13.140625" style="97" customWidth="1"/>
    <col min="8958" max="8958" width="1.42578125" style="97" customWidth="1"/>
    <col min="8959" max="8959" width="13.140625" style="97" customWidth="1"/>
    <col min="8960" max="8960" width="6.85546875" style="97" customWidth="1"/>
    <col min="8961" max="8961" width="10.85546875" style="97"/>
    <col min="8962" max="8963" width="14.5703125" style="97" bestFit="1" customWidth="1"/>
    <col min="8964" max="9205" width="10.85546875" style="97"/>
    <col min="9206" max="9206" width="62" style="97" customWidth="1"/>
    <col min="9207" max="9207" width="7.140625" style="97" customWidth="1"/>
    <col min="9208" max="9208" width="1.42578125" style="97" customWidth="1"/>
    <col min="9209" max="9209" width="13.140625" style="97" customWidth="1"/>
    <col min="9210" max="9210" width="1.5703125" style="97" customWidth="1"/>
    <col min="9211" max="9211" width="13.140625" style="97" customWidth="1"/>
    <col min="9212" max="9212" width="1.5703125" style="97" customWidth="1"/>
    <col min="9213" max="9213" width="13.140625" style="97" customWidth="1"/>
    <col min="9214" max="9214" width="1.42578125" style="97" customWidth="1"/>
    <col min="9215" max="9215" width="13.140625" style="97" customWidth="1"/>
    <col min="9216" max="9216" width="6.85546875" style="97" customWidth="1"/>
    <col min="9217" max="9217" width="10.85546875" style="97"/>
    <col min="9218" max="9219" width="14.5703125" style="97" bestFit="1" customWidth="1"/>
    <col min="9220" max="9461" width="10.85546875" style="97"/>
    <col min="9462" max="9462" width="62" style="97" customWidth="1"/>
    <col min="9463" max="9463" width="7.140625" style="97" customWidth="1"/>
    <col min="9464" max="9464" width="1.42578125" style="97" customWidth="1"/>
    <col min="9465" max="9465" width="13.140625" style="97" customWidth="1"/>
    <col min="9466" max="9466" width="1.5703125" style="97" customWidth="1"/>
    <col min="9467" max="9467" width="13.140625" style="97" customWidth="1"/>
    <col min="9468" max="9468" width="1.5703125" style="97" customWidth="1"/>
    <col min="9469" max="9469" width="13.140625" style="97" customWidth="1"/>
    <col min="9470" max="9470" width="1.42578125" style="97" customWidth="1"/>
    <col min="9471" max="9471" width="13.140625" style="97" customWidth="1"/>
    <col min="9472" max="9472" width="6.85546875" style="97" customWidth="1"/>
    <col min="9473" max="9473" width="10.85546875" style="97"/>
    <col min="9474" max="9475" width="14.5703125" style="97" bestFit="1" customWidth="1"/>
    <col min="9476" max="9717" width="10.85546875" style="97"/>
    <col min="9718" max="9718" width="62" style="97" customWidth="1"/>
    <col min="9719" max="9719" width="7.140625" style="97" customWidth="1"/>
    <col min="9720" max="9720" width="1.42578125" style="97" customWidth="1"/>
    <col min="9721" max="9721" width="13.140625" style="97" customWidth="1"/>
    <col min="9722" max="9722" width="1.5703125" style="97" customWidth="1"/>
    <col min="9723" max="9723" width="13.140625" style="97" customWidth="1"/>
    <col min="9724" max="9724" width="1.5703125" style="97" customWidth="1"/>
    <col min="9725" max="9725" width="13.140625" style="97" customWidth="1"/>
    <col min="9726" max="9726" width="1.42578125" style="97" customWidth="1"/>
    <col min="9727" max="9727" width="13.140625" style="97" customWidth="1"/>
    <col min="9728" max="9728" width="6.85546875" style="97" customWidth="1"/>
    <col min="9729" max="9729" width="10.85546875" style="97"/>
    <col min="9730" max="9731" width="14.5703125" style="97" bestFit="1" customWidth="1"/>
    <col min="9732" max="9973" width="10.85546875" style="97"/>
    <col min="9974" max="9974" width="62" style="97" customWidth="1"/>
    <col min="9975" max="9975" width="7.140625" style="97" customWidth="1"/>
    <col min="9976" max="9976" width="1.42578125" style="97" customWidth="1"/>
    <col min="9977" max="9977" width="13.140625" style="97" customWidth="1"/>
    <col min="9978" max="9978" width="1.5703125" style="97" customWidth="1"/>
    <col min="9979" max="9979" width="13.140625" style="97" customWidth="1"/>
    <col min="9980" max="9980" width="1.5703125" style="97" customWidth="1"/>
    <col min="9981" max="9981" width="13.140625" style="97" customWidth="1"/>
    <col min="9982" max="9982" width="1.42578125" style="97" customWidth="1"/>
    <col min="9983" max="9983" width="13.140625" style="97" customWidth="1"/>
    <col min="9984" max="9984" width="6.85546875" style="97" customWidth="1"/>
    <col min="9985" max="9985" width="10.85546875" style="97"/>
    <col min="9986" max="9987" width="14.5703125" style="97" bestFit="1" customWidth="1"/>
    <col min="9988" max="10229" width="10.85546875" style="97"/>
    <col min="10230" max="10230" width="62" style="97" customWidth="1"/>
    <col min="10231" max="10231" width="7.140625" style="97" customWidth="1"/>
    <col min="10232" max="10232" width="1.42578125" style="97" customWidth="1"/>
    <col min="10233" max="10233" width="13.140625" style="97" customWidth="1"/>
    <col min="10234" max="10234" width="1.5703125" style="97" customWidth="1"/>
    <col min="10235" max="10235" width="13.140625" style="97" customWidth="1"/>
    <col min="10236" max="10236" width="1.5703125" style="97" customWidth="1"/>
    <col min="10237" max="10237" width="13.140625" style="97" customWidth="1"/>
    <col min="10238" max="10238" width="1.42578125" style="97" customWidth="1"/>
    <col min="10239" max="10239" width="13.140625" style="97" customWidth="1"/>
    <col min="10240" max="10240" width="6.85546875" style="97" customWidth="1"/>
    <col min="10241" max="10241" width="10.85546875" style="97"/>
    <col min="10242" max="10243" width="14.5703125" style="97" bestFit="1" customWidth="1"/>
    <col min="10244" max="10485" width="10.85546875" style="97"/>
    <col min="10486" max="10486" width="62" style="97" customWidth="1"/>
    <col min="10487" max="10487" width="7.140625" style="97" customWidth="1"/>
    <col min="10488" max="10488" width="1.42578125" style="97" customWidth="1"/>
    <col min="10489" max="10489" width="13.140625" style="97" customWidth="1"/>
    <col min="10490" max="10490" width="1.5703125" style="97" customWidth="1"/>
    <col min="10491" max="10491" width="13.140625" style="97" customWidth="1"/>
    <col min="10492" max="10492" width="1.5703125" style="97" customWidth="1"/>
    <col min="10493" max="10493" width="13.140625" style="97" customWidth="1"/>
    <col min="10494" max="10494" width="1.42578125" style="97" customWidth="1"/>
    <col min="10495" max="10495" width="13.140625" style="97" customWidth="1"/>
    <col min="10496" max="10496" width="6.85546875" style="97" customWidth="1"/>
    <col min="10497" max="10497" width="10.85546875" style="97"/>
    <col min="10498" max="10499" width="14.5703125" style="97" bestFit="1" customWidth="1"/>
    <col min="10500" max="10741" width="10.85546875" style="97"/>
    <col min="10742" max="10742" width="62" style="97" customWidth="1"/>
    <col min="10743" max="10743" width="7.140625" style="97" customWidth="1"/>
    <col min="10744" max="10744" width="1.42578125" style="97" customWidth="1"/>
    <col min="10745" max="10745" width="13.140625" style="97" customWidth="1"/>
    <col min="10746" max="10746" width="1.5703125" style="97" customWidth="1"/>
    <col min="10747" max="10747" width="13.140625" style="97" customWidth="1"/>
    <col min="10748" max="10748" width="1.5703125" style="97" customWidth="1"/>
    <col min="10749" max="10749" width="13.140625" style="97" customWidth="1"/>
    <col min="10750" max="10750" width="1.42578125" style="97" customWidth="1"/>
    <col min="10751" max="10751" width="13.140625" style="97" customWidth="1"/>
    <col min="10752" max="10752" width="6.85546875" style="97" customWidth="1"/>
    <col min="10753" max="10753" width="10.85546875" style="97"/>
    <col min="10754" max="10755" width="14.5703125" style="97" bestFit="1" customWidth="1"/>
    <col min="10756" max="10997" width="10.85546875" style="97"/>
    <col min="10998" max="10998" width="62" style="97" customWidth="1"/>
    <col min="10999" max="10999" width="7.140625" style="97" customWidth="1"/>
    <col min="11000" max="11000" width="1.42578125" style="97" customWidth="1"/>
    <col min="11001" max="11001" width="13.140625" style="97" customWidth="1"/>
    <col min="11002" max="11002" width="1.5703125" style="97" customWidth="1"/>
    <col min="11003" max="11003" width="13.140625" style="97" customWidth="1"/>
    <col min="11004" max="11004" width="1.5703125" style="97" customWidth="1"/>
    <col min="11005" max="11005" width="13.140625" style="97" customWidth="1"/>
    <col min="11006" max="11006" width="1.42578125" style="97" customWidth="1"/>
    <col min="11007" max="11007" width="13.140625" style="97" customWidth="1"/>
    <col min="11008" max="11008" width="6.85546875" style="97" customWidth="1"/>
    <col min="11009" max="11009" width="10.85546875" style="97"/>
    <col min="11010" max="11011" width="14.5703125" style="97" bestFit="1" customWidth="1"/>
    <col min="11012" max="11253" width="10.85546875" style="97"/>
    <col min="11254" max="11254" width="62" style="97" customWidth="1"/>
    <col min="11255" max="11255" width="7.140625" style="97" customWidth="1"/>
    <col min="11256" max="11256" width="1.42578125" style="97" customWidth="1"/>
    <col min="11257" max="11257" width="13.140625" style="97" customWidth="1"/>
    <col min="11258" max="11258" width="1.5703125" style="97" customWidth="1"/>
    <col min="11259" max="11259" width="13.140625" style="97" customWidth="1"/>
    <col min="11260" max="11260" width="1.5703125" style="97" customWidth="1"/>
    <col min="11261" max="11261" width="13.140625" style="97" customWidth="1"/>
    <col min="11262" max="11262" width="1.42578125" style="97" customWidth="1"/>
    <col min="11263" max="11263" width="13.140625" style="97" customWidth="1"/>
    <col min="11264" max="11264" width="6.85546875" style="97" customWidth="1"/>
    <col min="11265" max="11265" width="10.85546875" style="97"/>
    <col min="11266" max="11267" width="14.5703125" style="97" bestFit="1" customWidth="1"/>
    <col min="11268" max="11509" width="10.85546875" style="97"/>
    <col min="11510" max="11510" width="62" style="97" customWidth="1"/>
    <col min="11511" max="11511" width="7.140625" style="97" customWidth="1"/>
    <col min="11512" max="11512" width="1.42578125" style="97" customWidth="1"/>
    <col min="11513" max="11513" width="13.140625" style="97" customWidth="1"/>
    <col min="11514" max="11514" width="1.5703125" style="97" customWidth="1"/>
    <col min="11515" max="11515" width="13.140625" style="97" customWidth="1"/>
    <col min="11516" max="11516" width="1.5703125" style="97" customWidth="1"/>
    <col min="11517" max="11517" width="13.140625" style="97" customWidth="1"/>
    <col min="11518" max="11518" width="1.42578125" style="97" customWidth="1"/>
    <col min="11519" max="11519" width="13.140625" style="97" customWidth="1"/>
    <col min="11520" max="11520" width="6.85546875" style="97" customWidth="1"/>
    <col min="11521" max="11521" width="10.85546875" style="97"/>
    <col min="11522" max="11523" width="14.5703125" style="97" bestFit="1" customWidth="1"/>
    <col min="11524" max="11765" width="10.85546875" style="97"/>
    <col min="11766" max="11766" width="62" style="97" customWidth="1"/>
    <col min="11767" max="11767" width="7.140625" style="97" customWidth="1"/>
    <col min="11768" max="11768" width="1.42578125" style="97" customWidth="1"/>
    <col min="11769" max="11769" width="13.140625" style="97" customWidth="1"/>
    <col min="11770" max="11770" width="1.5703125" style="97" customWidth="1"/>
    <col min="11771" max="11771" width="13.140625" style="97" customWidth="1"/>
    <col min="11772" max="11772" width="1.5703125" style="97" customWidth="1"/>
    <col min="11773" max="11773" width="13.140625" style="97" customWidth="1"/>
    <col min="11774" max="11774" width="1.42578125" style="97" customWidth="1"/>
    <col min="11775" max="11775" width="13.140625" style="97" customWidth="1"/>
    <col min="11776" max="11776" width="6.85546875" style="97" customWidth="1"/>
    <col min="11777" max="11777" width="10.85546875" style="97"/>
    <col min="11778" max="11779" width="14.5703125" style="97" bestFit="1" customWidth="1"/>
    <col min="11780" max="12021" width="10.85546875" style="97"/>
    <col min="12022" max="12022" width="62" style="97" customWidth="1"/>
    <col min="12023" max="12023" width="7.140625" style="97" customWidth="1"/>
    <col min="12024" max="12024" width="1.42578125" style="97" customWidth="1"/>
    <col min="12025" max="12025" width="13.140625" style="97" customWidth="1"/>
    <col min="12026" max="12026" width="1.5703125" style="97" customWidth="1"/>
    <col min="12027" max="12027" width="13.140625" style="97" customWidth="1"/>
    <col min="12028" max="12028" width="1.5703125" style="97" customWidth="1"/>
    <col min="12029" max="12029" width="13.140625" style="97" customWidth="1"/>
    <col min="12030" max="12030" width="1.42578125" style="97" customWidth="1"/>
    <col min="12031" max="12031" width="13.140625" style="97" customWidth="1"/>
    <col min="12032" max="12032" width="6.85546875" style="97" customWidth="1"/>
    <col min="12033" max="12033" width="10.85546875" style="97"/>
    <col min="12034" max="12035" width="14.5703125" style="97" bestFit="1" customWidth="1"/>
    <col min="12036" max="12277" width="10.85546875" style="97"/>
    <col min="12278" max="12278" width="62" style="97" customWidth="1"/>
    <col min="12279" max="12279" width="7.140625" style="97" customWidth="1"/>
    <col min="12280" max="12280" width="1.42578125" style="97" customWidth="1"/>
    <col min="12281" max="12281" width="13.140625" style="97" customWidth="1"/>
    <col min="12282" max="12282" width="1.5703125" style="97" customWidth="1"/>
    <col min="12283" max="12283" width="13.140625" style="97" customWidth="1"/>
    <col min="12284" max="12284" width="1.5703125" style="97" customWidth="1"/>
    <col min="12285" max="12285" width="13.140625" style="97" customWidth="1"/>
    <col min="12286" max="12286" width="1.42578125" style="97" customWidth="1"/>
    <col min="12287" max="12287" width="13.140625" style="97" customWidth="1"/>
    <col min="12288" max="12288" width="6.85546875" style="97" customWidth="1"/>
    <col min="12289" max="12289" width="10.85546875" style="97"/>
    <col min="12290" max="12291" width="14.5703125" style="97" bestFit="1" customWidth="1"/>
    <col min="12292" max="12533" width="10.85546875" style="97"/>
    <col min="12534" max="12534" width="62" style="97" customWidth="1"/>
    <col min="12535" max="12535" width="7.140625" style="97" customWidth="1"/>
    <col min="12536" max="12536" width="1.42578125" style="97" customWidth="1"/>
    <col min="12537" max="12537" width="13.140625" style="97" customWidth="1"/>
    <col min="12538" max="12538" width="1.5703125" style="97" customWidth="1"/>
    <col min="12539" max="12539" width="13.140625" style="97" customWidth="1"/>
    <col min="12540" max="12540" width="1.5703125" style="97" customWidth="1"/>
    <col min="12541" max="12541" width="13.140625" style="97" customWidth="1"/>
    <col min="12542" max="12542" width="1.42578125" style="97" customWidth="1"/>
    <col min="12543" max="12543" width="13.140625" style="97" customWidth="1"/>
    <col min="12544" max="12544" width="6.85546875" style="97" customWidth="1"/>
    <col min="12545" max="12545" width="10.85546875" style="97"/>
    <col min="12546" max="12547" width="14.5703125" style="97" bestFit="1" customWidth="1"/>
    <col min="12548" max="12789" width="10.85546875" style="97"/>
    <col min="12790" max="12790" width="62" style="97" customWidth="1"/>
    <col min="12791" max="12791" width="7.140625" style="97" customWidth="1"/>
    <col min="12792" max="12792" width="1.42578125" style="97" customWidth="1"/>
    <col min="12793" max="12793" width="13.140625" style="97" customWidth="1"/>
    <col min="12794" max="12794" width="1.5703125" style="97" customWidth="1"/>
    <col min="12795" max="12795" width="13.140625" style="97" customWidth="1"/>
    <col min="12796" max="12796" width="1.5703125" style="97" customWidth="1"/>
    <col min="12797" max="12797" width="13.140625" style="97" customWidth="1"/>
    <col min="12798" max="12798" width="1.42578125" style="97" customWidth="1"/>
    <col min="12799" max="12799" width="13.140625" style="97" customWidth="1"/>
    <col min="12800" max="12800" width="6.85546875" style="97" customWidth="1"/>
    <col min="12801" max="12801" width="10.85546875" style="97"/>
    <col min="12802" max="12803" width="14.5703125" style="97" bestFit="1" customWidth="1"/>
    <col min="12804" max="13045" width="10.85546875" style="97"/>
    <col min="13046" max="13046" width="62" style="97" customWidth="1"/>
    <col min="13047" max="13047" width="7.140625" style="97" customWidth="1"/>
    <col min="13048" max="13048" width="1.42578125" style="97" customWidth="1"/>
    <col min="13049" max="13049" width="13.140625" style="97" customWidth="1"/>
    <col min="13050" max="13050" width="1.5703125" style="97" customWidth="1"/>
    <col min="13051" max="13051" width="13.140625" style="97" customWidth="1"/>
    <col min="13052" max="13052" width="1.5703125" style="97" customWidth="1"/>
    <col min="13053" max="13053" width="13.140625" style="97" customWidth="1"/>
    <col min="13054" max="13054" width="1.42578125" style="97" customWidth="1"/>
    <col min="13055" max="13055" width="13.140625" style="97" customWidth="1"/>
    <col min="13056" max="13056" width="6.85546875" style="97" customWidth="1"/>
    <col min="13057" max="13057" width="10.85546875" style="97"/>
    <col min="13058" max="13059" width="14.5703125" style="97" bestFit="1" customWidth="1"/>
    <col min="13060" max="13301" width="10.85546875" style="97"/>
    <col min="13302" max="13302" width="62" style="97" customWidth="1"/>
    <col min="13303" max="13303" width="7.140625" style="97" customWidth="1"/>
    <col min="13304" max="13304" width="1.42578125" style="97" customWidth="1"/>
    <col min="13305" max="13305" width="13.140625" style="97" customWidth="1"/>
    <col min="13306" max="13306" width="1.5703125" style="97" customWidth="1"/>
    <col min="13307" max="13307" width="13.140625" style="97" customWidth="1"/>
    <col min="13308" max="13308" width="1.5703125" style="97" customWidth="1"/>
    <col min="13309" max="13309" width="13.140625" style="97" customWidth="1"/>
    <col min="13310" max="13310" width="1.42578125" style="97" customWidth="1"/>
    <col min="13311" max="13311" width="13.140625" style="97" customWidth="1"/>
    <col min="13312" max="13312" width="6.85546875" style="97" customWidth="1"/>
    <col min="13313" max="13313" width="10.85546875" style="97"/>
    <col min="13314" max="13315" width="14.5703125" style="97" bestFit="1" customWidth="1"/>
    <col min="13316" max="13557" width="10.85546875" style="97"/>
    <col min="13558" max="13558" width="62" style="97" customWidth="1"/>
    <col min="13559" max="13559" width="7.140625" style="97" customWidth="1"/>
    <col min="13560" max="13560" width="1.42578125" style="97" customWidth="1"/>
    <col min="13561" max="13561" width="13.140625" style="97" customWidth="1"/>
    <col min="13562" max="13562" width="1.5703125" style="97" customWidth="1"/>
    <col min="13563" max="13563" width="13.140625" style="97" customWidth="1"/>
    <col min="13564" max="13564" width="1.5703125" style="97" customWidth="1"/>
    <col min="13565" max="13565" width="13.140625" style="97" customWidth="1"/>
    <col min="13566" max="13566" width="1.42578125" style="97" customWidth="1"/>
    <col min="13567" max="13567" width="13.140625" style="97" customWidth="1"/>
    <col min="13568" max="13568" width="6.85546875" style="97" customWidth="1"/>
    <col min="13569" max="13569" width="10.85546875" style="97"/>
    <col min="13570" max="13571" width="14.5703125" style="97" bestFit="1" customWidth="1"/>
    <col min="13572" max="13813" width="10.85546875" style="97"/>
    <col min="13814" max="13814" width="62" style="97" customWidth="1"/>
    <col min="13815" max="13815" width="7.140625" style="97" customWidth="1"/>
    <col min="13816" max="13816" width="1.42578125" style="97" customWidth="1"/>
    <col min="13817" max="13817" width="13.140625" style="97" customWidth="1"/>
    <col min="13818" max="13818" width="1.5703125" style="97" customWidth="1"/>
    <col min="13819" max="13819" width="13.140625" style="97" customWidth="1"/>
    <col min="13820" max="13820" width="1.5703125" style="97" customWidth="1"/>
    <col min="13821" max="13821" width="13.140625" style="97" customWidth="1"/>
    <col min="13822" max="13822" width="1.42578125" style="97" customWidth="1"/>
    <col min="13823" max="13823" width="13.140625" style="97" customWidth="1"/>
    <col min="13824" max="13824" width="6.85546875" style="97" customWidth="1"/>
    <col min="13825" max="13825" width="10.85546875" style="97"/>
    <col min="13826" max="13827" width="14.5703125" style="97" bestFit="1" customWidth="1"/>
    <col min="13828" max="14069" width="10.85546875" style="97"/>
    <col min="14070" max="14070" width="62" style="97" customWidth="1"/>
    <col min="14071" max="14071" width="7.140625" style="97" customWidth="1"/>
    <col min="14072" max="14072" width="1.42578125" style="97" customWidth="1"/>
    <col min="14073" max="14073" width="13.140625" style="97" customWidth="1"/>
    <col min="14074" max="14074" width="1.5703125" style="97" customWidth="1"/>
    <col min="14075" max="14075" width="13.140625" style="97" customWidth="1"/>
    <col min="14076" max="14076" width="1.5703125" style="97" customWidth="1"/>
    <col min="14077" max="14077" width="13.140625" style="97" customWidth="1"/>
    <col min="14078" max="14078" width="1.42578125" style="97" customWidth="1"/>
    <col min="14079" max="14079" width="13.140625" style="97" customWidth="1"/>
    <col min="14080" max="14080" width="6.85546875" style="97" customWidth="1"/>
    <col min="14081" max="14081" width="10.85546875" style="97"/>
    <col min="14082" max="14083" width="14.5703125" style="97" bestFit="1" customWidth="1"/>
    <col min="14084" max="14325" width="10.85546875" style="97"/>
    <col min="14326" max="14326" width="62" style="97" customWidth="1"/>
    <col min="14327" max="14327" width="7.140625" style="97" customWidth="1"/>
    <col min="14328" max="14328" width="1.42578125" style="97" customWidth="1"/>
    <col min="14329" max="14329" width="13.140625" style="97" customWidth="1"/>
    <col min="14330" max="14330" width="1.5703125" style="97" customWidth="1"/>
    <col min="14331" max="14331" width="13.140625" style="97" customWidth="1"/>
    <col min="14332" max="14332" width="1.5703125" style="97" customWidth="1"/>
    <col min="14333" max="14333" width="13.140625" style="97" customWidth="1"/>
    <col min="14334" max="14334" width="1.42578125" style="97" customWidth="1"/>
    <col min="14335" max="14335" width="13.140625" style="97" customWidth="1"/>
    <col min="14336" max="14336" width="6.85546875" style="97" customWidth="1"/>
    <col min="14337" max="14337" width="10.85546875" style="97"/>
    <col min="14338" max="14339" width="14.5703125" style="97" bestFit="1" customWidth="1"/>
    <col min="14340" max="14581" width="10.85546875" style="97"/>
    <col min="14582" max="14582" width="62" style="97" customWidth="1"/>
    <col min="14583" max="14583" width="7.140625" style="97" customWidth="1"/>
    <col min="14584" max="14584" width="1.42578125" style="97" customWidth="1"/>
    <col min="14585" max="14585" width="13.140625" style="97" customWidth="1"/>
    <col min="14586" max="14586" width="1.5703125" style="97" customWidth="1"/>
    <col min="14587" max="14587" width="13.140625" style="97" customWidth="1"/>
    <col min="14588" max="14588" width="1.5703125" style="97" customWidth="1"/>
    <col min="14589" max="14589" width="13.140625" style="97" customWidth="1"/>
    <col min="14590" max="14590" width="1.42578125" style="97" customWidth="1"/>
    <col min="14591" max="14591" width="13.140625" style="97" customWidth="1"/>
    <col min="14592" max="14592" width="6.85546875" style="97" customWidth="1"/>
    <col min="14593" max="14593" width="10.85546875" style="97"/>
    <col min="14594" max="14595" width="14.5703125" style="97" bestFit="1" customWidth="1"/>
    <col min="14596" max="14837" width="10.85546875" style="97"/>
    <col min="14838" max="14838" width="62" style="97" customWidth="1"/>
    <col min="14839" max="14839" width="7.140625" style="97" customWidth="1"/>
    <col min="14840" max="14840" width="1.42578125" style="97" customWidth="1"/>
    <col min="14841" max="14841" width="13.140625" style="97" customWidth="1"/>
    <col min="14842" max="14842" width="1.5703125" style="97" customWidth="1"/>
    <col min="14843" max="14843" width="13.140625" style="97" customWidth="1"/>
    <col min="14844" max="14844" width="1.5703125" style="97" customWidth="1"/>
    <col min="14845" max="14845" width="13.140625" style="97" customWidth="1"/>
    <col min="14846" max="14846" width="1.42578125" style="97" customWidth="1"/>
    <col min="14847" max="14847" width="13.140625" style="97" customWidth="1"/>
    <col min="14848" max="14848" width="6.85546875" style="97" customWidth="1"/>
    <col min="14849" max="14849" width="10.85546875" style="97"/>
    <col min="14850" max="14851" width="14.5703125" style="97" bestFit="1" customWidth="1"/>
    <col min="14852" max="15093" width="10.85546875" style="97"/>
    <col min="15094" max="15094" width="62" style="97" customWidth="1"/>
    <col min="15095" max="15095" width="7.140625" style="97" customWidth="1"/>
    <col min="15096" max="15096" width="1.42578125" style="97" customWidth="1"/>
    <col min="15097" max="15097" width="13.140625" style="97" customWidth="1"/>
    <col min="15098" max="15098" width="1.5703125" style="97" customWidth="1"/>
    <col min="15099" max="15099" width="13.140625" style="97" customWidth="1"/>
    <col min="15100" max="15100" width="1.5703125" style="97" customWidth="1"/>
    <col min="15101" max="15101" width="13.140625" style="97" customWidth="1"/>
    <col min="15102" max="15102" width="1.42578125" style="97" customWidth="1"/>
    <col min="15103" max="15103" width="13.140625" style="97" customWidth="1"/>
    <col min="15104" max="15104" width="6.85546875" style="97" customWidth="1"/>
    <col min="15105" max="15105" width="10.85546875" style="97"/>
    <col min="15106" max="15107" width="14.5703125" style="97" bestFit="1" customWidth="1"/>
    <col min="15108" max="15349" width="10.85546875" style="97"/>
    <col min="15350" max="15350" width="62" style="97" customWidth="1"/>
    <col min="15351" max="15351" width="7.140625" style="97" customWidth="1"/>
    <col min="15352" max="15352" width="1.42578125" style="97" customWidth="1"/>
    <col min="15353" max="15353" width="13.140625" style="97" customWidth="1"/>
    <col min="15354" max="15354" width="1.5703125" style="97" customWidth="1"/>
    <col min="15355" max="15355" width="13.140625" style="97" customWidth="1"/>
    <col min="15356" max="15356" width="1.5703125" style="97" customWidth="1"/>
    <col min="15357" max="15357" width="13.140625" style="97" customWidth="1"/>
    <col min="15358" max="15358" width="1.42578125" style="97" customWidth="1"/>
    <col min="15359" max="15359" width="13.140625" style="97" customWidth="1"/>
    <col min="15360" max="15360" width="6.85546875" style="97" customWidth="1"/>
    <col min="15361" max="15361" width="10.85546875" style="97"/>
    <col min="15362" max="15363" width="14.5703125" style="97" bestFit="1" customWidth="1"/>
    <col min="15364" max="15605" width="10.85546875" style="97"/>
    <col min="15606" max="15606" width="62" style="97" customWidth="1"/>
    <col min="15607" max="15607" width="7.140625" style="97" customWidth="1"/>
    <col min="15608" max="15608" width="1.42578125" style="97" customWidth="1"/>
    <col min="15609" max="15609" width="13.140625" style="97" customWidth="1"/>
    <col min="15610" max="15610" width="1.5703125" style="97" customWidth="1"/>
    <col min="15611" max="15611" width="13.140625" style="97" customWidth="1"/>
    <col min="15612" max="15612" width="1.5703125" style="97" customWidth="1"/>
    <col min="15613" max="15613" width="13.140625" style="97" customWidth="1"/>
    <col min="15614" max="15614" width="1.42578125" style="97" customWidth="1"/>
    <col min="15615" max="15615" width="13.140625" style="97" customWidth="1"/>
    <col min="15616" max="15616" width="6.85546875" style="97" customWidth="1"/>
    <col min="15617" max="15617" width="10.85546875" style="97"/>
    <col min="15618" max="15619" width="14.5703125" style="97" bestFit="1" customWidth="1"/>
    <col min="15620" max="15861" width="10.85546875" style="97"/>
    <col min="15862" max="15862" width="62" style="97" customWidth="1"/>
    <col min="15863" max="15863" width="7.140625" style="97" customWidth="1"/>
    <col min="15864" max="15864" width="1.42578125" style="97" customWidth="1"/>
    <col min="15865" max="15865" width="13.140625" style="97" customWidth="1"/>
    <col min="15866" max="15866" width="1.5703125" style="97" customWidth="1"/>
    <col min="15867" max="15867" width="13.140625" style="97" customWidth="1"/>
    <col min="15868" max="15868" width="1.5703125" style="97" customWidth="1"/>
    <col min="15869" max="15869" width="13.140625" style="97" customWidth="1"/>
    <col min="15870" max="15870" width="1.42578125" style="97" customWidth="1"/>
    <col min="15871" max="15871" width="13.140625" style="97" customWidth="1"/>
    <col min="15872" max="15872" width="6.85546875" style="97" customWidth="1"/>
    <col min="15873" max="15873" width="10.85546875" style="97"/>
    <col min="15874" max="15875" width="14.5703125" style="97" bestFit="1" customWidth="1"/>
    <col min="15876" max="16117" width="10.85546875" style="97"/>
    <col min="16118" max="16118" width="62" style="97" customWidth="1"/>
    <col min="16119" max="16119" width="7.140625" style="97" customWidth="1"/>
    <col min="16120" max="16120" width="1.42578125" style="97" customWidth="1"/>
    <col min="16121" max="16121" width="13.140625" style="97" customWidth="1"/>
    <col min="16122" max="16122" width="1.5703125" style="97" customWidth="1"/>
    <col min="16123" max="16123" width="13.140625" style="97" customWidth="1"/>
    <col min="16124" max="16124" width="1.5703125" style="97" customWidth="1"/>
    <col min="16125" max="16125" width="13.140625" style="97" customWidth="1"/>
    <col min="16126" max="16126" width="1.42578125" style="97" customWidth="1"/>
    <col min="16127" max="16127" width="13.140625" style="97" customWidth="1"/>
    <col min="16128" max="16128" width="6.85546875" style="97" customWidth="1"/>
    <col min="16129" max="16129" width="10.85546875" style="97"/>
    <col min="16130" max="16131" width="14.5703125" style="97" bestFit="1" customWidth="1"/>
    <col min="16132" max="16384" width="10.85546875" style="97"/>
  </cols>
  <sheetData>
    <row r="1" spans="1:11" ht="21.75" customHeight="1">
      <c r="A1" s="103"/>
      <c r="B1" s="104"/>
      <c r="C1" s="103"/>
      <c r="J1" s="105" t="s">
        <v>43</v>
      </c>
    </row>
    <row r="2" spans="1:11" ht="21.75" customHeight="1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</row>
    <row r="3" spans="1:11" ht="21.75" customHeight="1">
      <c r="A3" s="157" t="s">
        <v>58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1" s="86" customFormat="1">
      <c r="A4" s="151" t="s">
        <v>216</v>
      </c>
      <c r="B4" s="151"/>
      <c r="C4" s="151"/>
      <c r="D4" s="151"/>
      <c r="E4" s="151"/>
      <c r="F4" s="151"/>
      <c r="G4" s="151"/>
      <c r="H4" s="151"/>
      <c r="I4" s="151"/>
      <c r="J4" s="151"/>
      <c r="K4" s="23"/>
    </row>
    <row r="5" spans="1:11">
      <c r="B5" s="106"/>
      <c r="C5" s="86"/>
      <c r="D5" s="107"/>
      <c r="E5" s="86"/>
      <c r="F5" s="86"/>
      <c r="G5" s="86"/>
      <c r="H5" s="108"/>
      <c r="I5" s="105"/>
      <c r="J5" s="88" t="s">
        <v>2</v>
      </c>
    </row>
    <row r="6" spans="1:11" s="109" customFormat="1">
      <c r="C6" s="82"/>
      <c r="D6" s="110"/>
      <c r="E6" s="111" t="s">
        <v>3</v>
      </c>
      <c r="F6" s="110"/>
      <c r="G6" s="112"/>
      <c r="H6" s="110"/>
      <c r="I6" s="111" t="s">
        <v>4</v>
      </c>
      <c r="J6" s="110"/>
      <c r="K6" s="24"/>
    </row>
    <row r="7" spans="1:11">
      <c r="C7" s="86"/>
      <c r="D7" s="114">
        <v>2566</v>
      </c>
      <c r="E7" s="115"/>
      <c r="F7" s="114">
        <v>2565</v>
      </c>
      <c r="G7" s="107"/>
      <c r="H7" s="114">
        <v>2566</v>
      </c>
      <c r="I7" s="115"/>
      <c r="J7" s="114">
        <v>2565</v>
      </c>
    </row>
    <row r="8" spans="1:11" ht="21.75" customHeight="1">
      <c r="A8" s="143" t="s">
        <v>59</v>
      </c>
      <c r="B8" s="96"/>
      <c r="C8" s="96"/>
      <c r="D8" s="97"/>
      <c r="F8" s="97"/>
      <c r="G8" s="97"/>
      <c r="H8" s="97"/>
      <c r="J8" s="97"/>
    </row>
    <row r="9" spans="1:11" ht="21.75" customHeight="1">
      <c r="A9" s="144" t="s">
        <v>199</v>
      </c>
      <c r="B9" s="96"/>
      <c r="C9" s="96"/>
      <c r="D9" s="85">
        <f>PL!D96</f>
        <v>57658</v>
      </c>
      <c r="E9" s="85"/>
      <c r="F9" s="85">
        <f>PL!F96</f>
        <v>26378</v>
      </c>
      <c r="G9" s="85"/>
      <c r="H9" s="85">
        <f>PL!H96</f>
        <v>51120</v>
      </c>
      <c r="I9" s="85"/>
      <c r="J9" s="85">
        <f>PL!J96</f>
        <v>95606</v>
      </c>
    </row>
    <row r="10" spans="1:11" ht="21.75" customHeight="1">
      <c r="A10" s="86" t="s">
        <v>60</v>
      </c>
      <c r="B10" s="96"/>
      <c r="C10" s="96"/>
      <c r="D10" s="85"/>
      <c r="E10" s="85"/>
      <c r="F10" s="85"/>
      <c r="G10" s="85"/>
      <c r="H10" s="85"/>
      <c r="I10" s="85"/>
      <c r="J10" s="85"/>
    </row>
    <row r="11" spans="1:11" ht="21.75" customHeight="1">
      <c r="A11" s="86" t="s">
        <v>61</v>
      </c>
      <c r="B11" s="96"/>
      <c r="C11" s="96"/>
      <c r="D11" s="85"/>
      <c r="E11" s="85"/>
      <c r="F11" s="85"/>
      <c r="G11" s="85"/>
      <c r="H11" s="85"/>
      <c r="I11" s="85"/>
      <c r="J11" s="85"/>
    </row>
    <row r="12" spans="1:11" ht="21.75" customHeight="1">
      <c r="A12" s="95" t="s">
        <v>62</v>
      </c>
      <c r="B12" s="96"/>
      <c r="C12" s="96"/>
      <c r="D12" s="85">
        <v>72773</v>
      </c>
      <c r="E12" s="85"/>
      <c r="F12" s="85">
        <v>72041</v>
      </c>
      <c r="G12" s="85"/>
      <c r="H12" s="85">
        <v>63012</v>
      </c>
      <c r="I12" s="85"/>
      <c r="J12" s="85">
        <v>62056</v>
      </c>
    </row>
    <row r="13" spans="1:11" ht="21.75" customHeight="1">
      <c r="A13" s="95" t="s">
        <v>181</v>
      </c>
      <c r="B13" s="96"/>
      <c r="C13" s="96"/>
      <c r="D13" s="85">
        <v>9</v>
      </c>
      <c r="E13" s="85"/>
      <c r="F13" s="85">
        <v>134</v>
      </c>
      <c r="G13" s="85"/>
      <c r="H13" s="85">
        <v>9</v>
      </c>
      <c r="I13" s="85"/>
      <c r="J13" s="85">
        <v>134</v>
      </c>
    </row>
    <row r="14" spans="1:11" ht="21.75" customHeight="1">
      <c r="A14" s="95" t="s">
        <v>182</v>
      </c>
      <c r="B14" s="96"/>
      <c r="C14" s="96"/>
      <c r="D14" s="85">
        <v>11787</v>
      </c>
      <c r="E14" s="85"/>
      <c r="F14" s="85">
        <v>-3263</v>
      </c>
      <c r="G14" s="85"/>
      <c r="H14" s="85">
        <v>11787</v>
      </c>
      <c r="I14" s="85"/>
      <c r="J14" s="85">
        <v>-3263</v>
      </c>
    </row>
    <row r="15" spans="1:11" ht="21.75" customHeight="1">
      <c r="A15" s="95" t="s">
        <v>226</v>
      </c>
      <c r="B15" s="96"/>
      <c r="C15" s="96"/>
      <c r="D15" s="85">
        <v>4659</v>
      </c>
      <c r="E15" s="85"/>
      <c r="F15" s="85">
        <v>6118</v>
      </c>
      <c r="G15" s="85"/>
      <c r="H15" s="85">
        <v>673</v>
      </c>
      <c r="I15" s="85"/>
      <c r="J15" s="85">
        <v>2469</v>
      </c>
    </row>
    <row r="16" spans="1:11" ht="21.75" customHeight="1">
      <c r="A16" s="95" t="s">
        <v>205</v>
      </c>
      <c r="B16" s="96"/>
      <c r="C16" s="96"/>
      <c r="D16" s="85">
        <v>565</v>
      </c>
      <c r="E16" s="85"/>
      <c r="F16" s="85">
        <v>21</v>
      </c>
      <c r="G16" s="85"/>
      <c r="H16" s="85">
        <v>565</v>
      </c>
      <c r="I16" s="85"/>
      <c r="J16" s="85">
        <v>21</v>
      </c>
    </row>
    <row r="17" spans="1:10" ht="21.75" customHeight="1">
      <c r="A17" s="95" t="s">
        <v>206</v>
      </c>
      <c r="B17" s="96"/>
      <c r="C17" s="96"/>
      <c r="D17" s="85">
        <v>4433</v>
      </c>
      <c r="E17" s="85"/>
      <c r="F17" s="85">
        <v>-134</v>
      </c>
      <c r="G17" s="85"/>
      <c r="H17" s="85">
        <v>0</v>
      </c>
      <c r="I17" s="85"/>
      <c r="J17" s="85">
        <v>0</v>
      </c>
    </row>
    <row r="18" spans="1:10" ht="21.75" customHeight="1">
      <c r="A18" s="95" t="s">
        <v>183</v>
      </c>
      <c r="B18" s="96"/>
      <c r="C18" s="96"/>
      <c r="D18" s="85">
        <v>3398</v>
      </c>
      <c r="E18" s="85"/>
      <c r="F18" s="85">
        <v>-1620</v>
      </c>
      <c r="G18" s="85"/>
      <c r="H18" s="85">
        <v>0</v>
      </c>
      <c r="I18" s="85"/>
      <c r="J18" s="85">
        <v>0</v>
      </c>
    </row>
    <row r="19" spans="1:10" ht="21.75" customHeight="1">
      <c r="A19" s="95" t="s">
        <v>207</v>
      </c>
      <c r="B19" s="96"/>
      <c r="C19" s="96"/>
      <c r="D19" s="85">
        <v>-666</v>
      </c>
      <c r="E19" s="85"/>
      <c r="F19" s="85">
        <v>-2842</v>
      </c>
      <c r="G19" s="85"/>
      <c r="H19" s="85">
        <v>-534</v>
      </c>
      <c r="I19" s="85"/>
      <c r="J19" s="85">
        <v>-2851</v>
      </c>
    </row>
    <row r="20" spans="1:10" ht="21.75" customHeight="1">
      <c r="A20" s="95" t="s">
        <v>219</v>
      </c>
      <c r="B20" s="96"/>
      <c r="C20" s="96"/>
      <c r="D20" s="85">
        <f>-2500+256</f>
        <v>-2244</v>
      </c>
      <c r="E20" s="85"/>
      <c r="F20" s="85">
        <v>0</v>
      </c>
      <c r="G20" s="85"/>
      <c r="H20" s="85">
        <v>-2500</v>
      </c>
      <c r="I20" s="85"/>
      <c r="J20" s="85">
        <v>0</v>
      </c>
    </row>
    <row r="21" spans="1:10" ht="21.75" customHeight="1">
      <c r="A21" s="95" t="s">
        <v>208</v>
      </c>
      <c r="B21" s="96"/>
      <c r="C21" s="96"/>
      <c r="D21" s="85">
        <v>953</v>
      </c>
      <c r="E21" s="85"/>
      <c r="F21" s="85">
        <v>-3399</v>
      </c>
      <c r="G21" s="85"/>
      <c r="H21" s="85">
        <v>953</v>
      </c>
      <c r="I21" s="85"/>
      <c r="J21" s="85">
        <v>-3399</v>
      </c>
    </row>
    <row r="22" spans="1:10" ht="21.75" customHeight="1">
      <c r="A22" s="95" t="s">
        <v>220</v>
      </c>
      <c r="B22" s="96"/>
      <c r="C22" s="96"/>
      <c r="D22" s="85">
        <v>6225</v>
      </c>
      <c r="E22" s="85"/>
      <c r="F22" s="85">
        <v>0</v>
      </c>
      <c r="G22" s="85"/>
      <c r="H22" s="85">
        <v>6225</v>
      </c>
      <c r="I22" s="85"/>
      <c r="J22" s="85">
        <v>0</v>
      </c>
    </row>
    <row r="23" spans="1:10" ht="21.75" customHeight="1">
      <c r="A23" s="95" t="s">
        <v>184</v>
      </c>
      <c r="B23" s="96"/>
      <c r="C23" s="96"/>
      <c r="D23" s="92">
        <v>0</v>
      </c>
      <c r="E23" s="85"/>
      <c r="F23" s="92">
        <v>-167</v>
      </c>
      <c r="G23" s="85"/>
      <c r="H23" s="92">
        <v>0</v>
      </c>
      <c r="I23" s="85"/>
      <c r="J23" s="92">
        <v>-167</v>
      </c>
    </row>
    <row r="24" spans="1:10" ht="21.75" customHeight="1">
      <c r="A24" s="95" t="s">
        <v>150</v>
      </c>
      <c r="B24" s="96"/>
      <c r="C24" s="96"/>
      <c r="D24" s="85">
        <v>15717</v>
      </c>
      <c r="E24" s="85"/>
      <c r="F24" s="85">
        <v>21190</v>
      </c>
      <c r="G24" s="85"/>
      <c r="H24" s="85">
        <v>14554</v>
      </c>
      <c r="I24" s="85"/>
      <c r="J24" s="85">
        <v>20143</v>
      </c>
    </row>
    <row r="25" spans="1:10" ht="21.75" customHeight="1">
      <c r="A25" s="95" t="s">
        <v>103</v>
      </c>
      <c r="B25" s="96"/>
      <c r="C25" s="96"/>
      <c r="D25" s="85">
        <v>-8723</v>
      </c>
      <c r="E25" s="85"/>
      <c r="F25" s="85">
        <v>-5684</v>
      </c>
      <c r="G25" s="85"/>
      <c r="H25" s="85">
        <v>-63723</v>
      </c>
      <c r="I25" s="85"/>
      <c r="J25" s="85">
        <v>-137684</v>
      </c>
    </row>
    <row r="26" spans="1:10" ht="21.75" customHeight="1">
      <c r="A26" s="95" t="s">
        <v>144</v>
      </c>
      <c r="B26" s="96"/>
      <c r="C26" s="96"/>
      <c r="D26" s="85">
        <v>-3758</v>
      </c>
      <c r="E26" s="85"/>
      <c r="F26" s="85">
        <v>-2017</v>
      </c>
      <c r="G26" s="85"/>
      <c r="H26" s="85">
        <v>-3991</v>
      </c>
      <c r="I26" s="85"/>
      <c r="J26" s="85">
        <v>-2370</v>
      </c>
    </row>
    <row r="27" spans="1:10" ht="21.75" customHeight="1">
      <c r="A27" s="95" t="s">
        <v>145</v>
      </c>
      <c r="B27" s="96"/>
      <c r="C27" s="96"/>
      <c r="D27" s="118">
        <v>10565</v>
      </c>
      <c r="E27" s="85"/>
      <c r="F27" s="118">
        <v>10474</v>
      </c>
      <c r="G27" s="85"/>
      <c r="H27" s="118">
        <v>6518</v>
      </c>
      <c r="I27" s="85"/>
      <c r="J27" s="118">
        <v>8083</v>
      </c>
    </row>
    <row r="28" spans="1:10" ht="21.75" customHeight="1">
      <c r="A28" s="95" t="s">
        <v>209</v>
      </c>
      <c r="B28" s="96"/>
      <c r="C28" s="96"/>
      <c r="D28" s="85"/>
      <c r="E28" s="85"/>
      <c r="F28" s="85"/>
      <c r="G28" s="85"/>
      <c r="H28" s="92"/>
      <c r="I28" s="85"/>
      <c r="J28" s="92"/>
    </row>
    <row r="29" spans="1:10" ht="21.75" customHeight="1">
      <c r="A29" s="95" t="s">
        <v>63</v>
      </c>
      <c r="B29" s="96"/>
      <c r="C29" s="96"/>
      <c r="D29" s="85">
        <f>SUM(D9:D27)</f>
        <v>173351</v>
      </c>
      <c r="E29" s="85"/>
      <c r="F29" s="85">
        <f>SUM(F9:F27)</f>
        <v>117230</v>
      </c>
      <c r="G29" s="85"/>
      <c r="H29" s="85">
        <f>SUM(H9:H27)</f>
        <v>84668</v>
      </c>
      <c r="I29" s="85"/>
      <c r="J29" s="85">
        <f>SUM(J9:J27)</f>
        <v>38778</v>
      </c>
    </row>
    <row r="30" spans="1:10" ht="21.75" customHeight="1">
      <c r="A30" s="95" t="s">
        <v>64</v>
      </c>
      <c r="B30" s="96"/>
      <c r="C30" s="96"/>
      <c r="D30" s="85"/>
      <c r="E30" s="85"/>
      <c r="F30" s="85"/>
      <c r="G30" s="85"/>
      <c r="H30" s="92"/>
      <c r="I30" s="85"/>
      <c r="J30" s="92"/>
    </row>
    <row r="31" spans="1:10" ht="21.75" customHeight="1">
      <c r="A31" s="86" t="s">
        <v>97</v>
      </c>
      <c r="B31" s="96"/>
      <c r="C31" s="96"/>
      <c r="D31" s="85">
        <v>-46396</v>
      </c>
      <c r="E31" s="85"/>
      <c r="F31" s="85">
        <v>-19090</v>
      </c>
      <c r="G31" s="85"/>
      <c r="H31" s="85">
        <v>-59094</v>
      </c>
      <c r="I31" s="85"/>
      <c r="J31" s="85">
        <v>-26750</v>
      </c>
    </row>
    <row r="32" spans="1:10" ht="21.75" customHeight="1">
      <c r="A32" s="86" t="s">
        <v>65</v>
      </c>
      <c r="B32" s="96"/>
      <c r="C32" s="96"/>
      <c r="D32" s="85">
        <v>93226</v>
      </c>
      <c r="E32" s="85"/>
      <c r="F32" s="85">
        <v>-149904</v>
      </c>
      <c r="G32" s="85"/>
      <c r="H32" s="85">
        <v>75717</v>
      </c>
      <c r="I32" s="85"/>
      <c r="J32" s="85">
        <v>-134267</v>
      </c>
    </row>
    <row r="33" spans="1:10" ht="21.75" customHeight="1">
      <c r="A33" s="86" t="s">
        <v>146</v>
      </c>
      <c r="B33" s="96"/>
      <c r="C33" s="96"/>
      <c r="D33" s="85">
        <v>5887</v>
      </c>
      <c r="E33" s="85"/>
      <c r="F33" s="85">
        <v>32928</v>
      </c>
      <c r="G33" s="85"/>
      <c r="H33" s="85">
        <v>6314</v>
      </c>
      <c r="I33" s="85"/>
      <c r="J33" s="85">
        <v>-5555</v>
      </c>
    </row>
    <row r="34" spans="1:10" ht="21.75" customHeight="1">
      <c r="A34" s="86" t="s">
        <v>66</v>
      </c>
      <c r="B34" s="96"/>
      <c r="C34" s="96"/>
      <c r="D34" s="85">
        <v>-7194</v>
      </c>
      <c r="E34" s="85"/>
      <c r="F34" s="85">
        <v>-14465</v>
      </c>
      <c r="G34" s="85"/>
      <c r="H34" s="85">
        <v>-6858</v>
      </c>
      <c r="I34" s="85"/>
      <c r="J34" s="85">
        <v>-15078</v>
      </c>
    </row>
    <row r="35" spans="1:10" ht="21.75" customHeight="1">
      <c r="A35" s="86" t="s">
        <v>147</v>
      </c>
      <c r="B35" s="96"/>
      <c r="C35" s="96"/>
      <c r="D35" s="85">
        <v>29028</v>
      </c>
      <c r="E35" s="85"/>
      <c r="F35" s="85">
        <v>611</v>
      </c>
      <c r="G35" s="85"/>
      <c r="H35" s="85">
        <v>29566</v>
      </c>
      <c r="I35" s="85"/>
      <c r="J35" s="85">
        <v>3124</v>
      </c>
    </row>
    <row r="36" spans="1:10" ht="21.75" customHeight="1">
      <c r="A36" s="86" t="s">
        <v>67</v>
      </c>
      <c r="B36" s="96"/>
      <c r="C36" s="96"/>
      <c r="D36" s="85">
        <v>-4978</v>
      </c>
      <c r="E36" s="85"/>
      <c r="F36" s="85">
        <v>-1117</v>
      </c>
      <c r="G36" s="85"/>
      <c r="H36" s="85">
        <v>-4967</v>
      </c>
      <c r="I36" s="85"/>
      <c r="J36" s="85">
        <v>-1072</v>
      </c>
    </row>
    <row r="37" spans="1:10" ht="21.75" customHeight="1">
      <c r="A37" s="86" t="s">
        <v>114</v>
      </c>
      <c r="B37" s="96"/>
      <c r="C37" s="96"/>
      <c r="E37" s="85"/>
      <c r="G37" s="85"/>
      <c r="I37" s="85"/>
    </row>
    <row r="38" spans="1:10" ht="21.75" customHeight="1">
      <c r="A38" s="95" t="s">
        <v>98</v>
      </c>
      <c r="B38" s="96"/>
      <c r="C38" s="96"/>
      <c r="D38" s="85">
        <v>-34906</v>
      </c>
      <c r="E38" s="85"/>
      <c r="F38" s="85">
        <v>-60436</v>
      </c>
      <c r="G38" s="85"/>
      <c r="H38" s="85">
        <v>2428</v>
      </c>
      <c r="I38" s="85"/>
      <c r="J38" s="85">
        <v>-29067</v>
      </c>
    </row>
    <row r="39" spans="1:10" ht="21.75" customHeight="1">
      <c r="A39" s="95" t="s">
        <v>68</v>
      </c>
      <c r="B39" s="96"/>
      <c r="C39" s="96"/>
      <c r="D39" s="85">
        <v>-53727</v>
      </c>
      <c r="E39" s="85"/>
      <c r="F39" s="85">
        <v>38786</v>
      </c>
      <c r="G39" s="85"/>
      <c r="H39" s="85">
        <v>-53354</v>
      </c>
      <c r="I39" s="85"/>
      <c r="J39" s="85">
        <v>40003</v>
      </c>
    </row>
    <row r="40" spans="1:10" ht="21.75" customHeight="1">
      <c r="A40" s="95" t="s">
        <v>151</v>
      </c>
      <c r="B40" s="96"/>
      <c r="C40" s="96"/>
      <c r="D40" s="118">
        <v>-4882</v>
      </c>
      <c r="E40" s="85"/>
      <c r="F40" s="118">
        <v>-24362</v>
      </c>
      <c r="G40" s="85"/>
      <c r="H40" s="118">
        <v>-4882</v>
      </c>
      <c r="I40" s="85"/>
      <c r="J40" s="118">
        <v>-23363</v>
      </c>
    </row>
    <row r="41" spans="1:10" ht="21.75" customHeight="1">
      <c r="A41" s="95" t="s">
        <v>159</v>
      </c>
      <c r="B41" s="96"/>
      <c r="C41" s="96"/>
      <c r="D41" s="85">
        <f>SUM(D29,D31:D40)</f>
        <v>149409</v>
      </c>
      <c r="E41" s="85"/>
      <c r="F41" s="85">
        <f>SUM(F29,F31:F40)</f>
        <v>-79819</v>
      </c>
      <c r="G41" s="85"/>
      <c r="H41" s="85">
        <f>SUM(H29,H31:H40)</f>
        <v>69538</v>
      </c>
      <c r="I41" s="85"/>
      <c r="J41" s="85">
        <f>SUM(J29,J31:J40)</f>
        <v>-153247</v>
      </c>
    </row>
    <row r="42" spans="1:10" ht="21.75" customHeight="1">
      <c r="A42" s="95" t="s">
        <v>99</v>
      </c>
      <c r="B42" s="96"/>
      <c r="C42" s="96"/>
      <c r="D42" s="85">
        <v>-6055</v>
      </c>
      <c r="E42" s="85"/>
      <c r="F42" s="85">
        <v>-4940</v>
      </c>
      <c r="G42" s="85"/>
      <c r="H42" s="85">
        <v>-1886</v>
      </c>
      <c r="I42" s="85"/>
      <c r="J42" s="85">
        <v>-1811</v>
      </c>
    </row>
    <row r="43" spans="1:10" ht="21.75" customHeight="1">
      <c r="A43" s="95" t="s">
        <v>100</v>
      </c>
      <c r="B43" s="96"/>
      <c r="C43" s="96"/>
      <c r="D43" s="118">
        <v>-20563</v>
      </c>
      <c r="E43" s="85"/>
      <c r="F43" s="118">
        <v>-20412</v>
      </c>
      <c r="G43" s="85"/>
      <c r="H43" s="118">
        <v>-1732</v>
      </c>
      <c r="I43" s="85"/>
      <c r="J43" s="118">
        <v>-1959</v>
      </c>
    </row>
    <row r="44" spans="1:10" ht="21.75" customHeight="1">
      <c r="A44" s="145" t="s">
        <v>128</v>
      </c>
      <c r="B44" s="96"/>
      <c r="C44" s="96"/>
      <c r="D44" s="118">
        <f>SUM(D41:D43)</f>
        <v>122791</v>
      </c>
      <c r="E44" s="85"/>
      <c r="F44" s="118">
        <f>SUM(F41:F43)</f>
        <v>-105171</v>
      </c>
      <c r="G44" s="85"/>
      <c r="H44" s="118">
        <f>SUM(H41:H43)</f>
        <v>65920</v>
      </c>
      <c r="I44" s="85"/>
      <c r="J44" s="118">
        <f>SUM(J41:J43)</f>
        <v>-157017</v>
      </c>
    </row>
    <row r="45" spans="1:10" ht="21.75" customHeight="1">
      <c r="A45" s="95"/>
      <c r="B45" s="96"/>
      <c r="C45" s="96"/>
      <c r="D45" s="85"/>
      <c r="E45" s="85"/>
      <c r="F45" s="85"/>
      <c r="G45" s="85"/>
      <c r="H45" s="85"/>
      <c r="I45" s="85"/>
      <c r="J45" s="85"/>
    </row>
    <row r="46" spans="1:10" ht="21.75" customHeight="1">
      <c r="A46" s="121" t="s">
        <v>143</v>
      </c>
      <c r="B46" s="96"/>
      <c r="C46" s="96"/>
    </row>
    <row r="47" spans="1:10" ht="21.75" customHeight="1">
      <c r="A47" s="103"/>
      <c r="B47" s="31"/>
      <c r="C47" s="103"/>
      <c r="J47" s="105" t="s">
        <v>43</v>
      </c>
    </row>
    <row r="48" spans="1:10" ht="21.75" customHeight="1">
      <c r="A48" s="152" t="s">
        <v>0</v>
      </c>
      <c r="B48" s="152"/>
      <c r="C48" s="152"/>
      <c r="D48" s="152"/>
      <c r="E48" s="152"/>
      <c r="F48" s="152"/>
      <c r="G48" s="152"/>
      <c r="H48" s="152"/>
      <c r="I48" s="152"/>
      <c r="J48" s="152"/>
    </row>
    <row r="49" spans="1:14" ht="21.75" customHeight="1">
      <c r="A49" s="157" t="s">
        <v>69</v>
      </c>
      <c r="B49" s="157"/>
      <c r="C49" s="157"/>
      <c r="D49" s="157"/>
      <c r="E49" s="157"/>
      <c r="F49" s="157"/>
      <c r="G49" s="157"/>
      <c r="H49" s="157"/>
      <c r="I49" s="157"/>
      <c r="J49" s="157"/>
    </row>
    <row r="50" spans="1:14" s="86" customFormat="1">
      <c r="A50" s="151" t="s">
        <v>216</v>
      </c>
      <c r="B50" s="151"/>
      <c r="C50" s="151"/>
      <c r="D50" s="151"/>
      <c r="E50" s="151"/>
      <c r="F50" s="151"/>
      <c r="G50" s="151"/>
      <c r="H50" s="151"/>
      <c r="I50" s="151"/>
      <c r="J50" s="151"/>
      <c r="K50" s="23"/>
      <c r="L50" s="97"/>
      <c r="N50" s="97"/>
    </row>
    <row r="51" spans="1:14">
      <c r="B51" s="106"/>
      <c r="C51" s="86"/>
      <c r="D51" s="107"/>
      <c r="E51" s="86"/>
      <c r="F51" s="86"/>
      <c r="G51" s="86"/>
      <c r="H51" s="108"/>
      <c r="I51" s="105"/>
      <c r="J51" s="88" t="s">
        <v>2</v>
      </c>
    </row>
    <row r="52" spans="1:14" s="109" customFormat="1">
      <c r="C52" s="82"/>
      <c r="D52" s="110"/>
      <c r="E52" s="111" t="s">
        <v>3</v>
      </c>
      <c r="F52" s="110"/>
      <c r="G52" s="112"/>
      <c r="H52" s="110"/>
      <c r="I52" s="111" t="s">
        <v>4</v>
      </c>
      <c r="J52" s="110"/>
      <c r="K52" s="24"/>
      <c r="L52" s="97"/>
      <c r="N52" s="97"/>
    </row>
    <row r="53" spans="1:14" ht="21.75" customHeight="1">
      <c r="B53" s="96"/>
      <c r="C53" s="96"/>
      <c r="D53" s="114">
        <v>2566</v>
      </c>
      <c r="E53" s="115"/>
      <c r="F53" s="114">
        <v>2565</v>
      </c>
      <c r="G53" s="107"/>
      <c r="H53" s="114">
        <v>2566</v>
      </c>
      <c r="I53" s="115"/>
      <c r="J53" s="114">
        <v>2565</v>
      </c>
    </row>
    <row r="54" spans="1:14" ht="21.75" customHeight="1">
      <c r="A54" s="143" t="s">
        <v>70</v>
      </c>
      <c r="B54" s="96"/>
      <c r="C54" s="96"/>
      <c r="D54" s="116"/>
      <c r="E54" s="115"/>
      <c r="F54" s="116"/>
      <c r="G54" s="116"/>
      <c r="H54" s="116"/>
      <c r="I54" s="115"/>
      <c r="J54" s="116"/>
    </row>
    <row r="55" spans="1:14" ht="21.75" customHeight="1">
      <c r="A55" s="86" t="s">
        <v>210</v>
      </c>
      <c r="B55" s="45"/>
      <c r="C55" s="96"/>
      <c r="D55" s="92">
        <v>-10000</v>
      </c>
      <c r="E55" s="85"/>
      <c r="F55" s="92">
        <v>-10000</v>
      </c>
      <c r="G55" s="85"/>
      <c r="H55" s="92">
        <v>-10000</v>
      </c>
      <c r="I55" s="85"/>
      <c r="J55" s="92">
        <v>-10000</v>
      </c>
    </row>
    <row r="56" spans="1:14" ht="21.75" customHeight="1">
      <c r="A56" s="86" t="s">
        <v>160</v>
      </c>
      <c r="B56" s="96"/>
      <c r="C56" s="96"/>
      <c r="D56" s="92">
        <v>0</v>
      </c>
      <c r="E56" s="85"/>
      <c r="F56" s="92">
        <v>-33700</v>
      </c>
      <c r="G56" s="85"/>
      <c r="H56" s="92">
        <v>0</v>
      </c>
      <c r="I56" s="85"/>
      <c r="J56" s="92">
        <v>-33700</v>
      </c>
    </row>
    <row r="57" spans="1:14" ht="21.75" customHeight="1">
      <c r="A57" s="86" t="s">
        <v>221</v>
      </c>
      <c r="B57" s="96"/>
      <c r="C57" s="96"/>
      <c r="D57" s="92">
        <v>10033</v>
      </c>
      <c r="E57" s="85"/>
      <c r="F57" s="92">
        <v>0</v>
      </c>
      <c r="G57" s="85"/>
      <c r="H57" s="92">
        <v>10033</v>
      </c>
      <c r="I57" s="85"/>
      <c r="J57" s="92">
        <v>0</v>
      </c>
      <c r="K57" s="97"/>
    </row>
    <row r="58" spans="1:14" ht="21.75" customHeight="1">
      <c r="A58" s="86" t="s">
        <v>222</v>
      </c>
      <c r="B58" s="96"/>
      <c r="C58" s="96"/>
      <c r="D58" s="92">
        <v>11500</v>
      </c>
      <c r="E58" s="85"/>
      <c r="F58" s="92">
        <v>0</v>
      </c>
      <c r="G58" s="85"/>
      <c r="H58" s="92">
        <v>11500</v>
      </c>
      <c r="I58" s="85"/>
      <c r="J58" s="92">
        <v>0</v>
      </c>
    </row>
    <row r="59" spans="1:14" ht="21.75" customHeight="1">
      <c r="A59" s="86" t="s">
        <v>185</v>
      </c>
      <c r="B59" s="96"/>
      <c r="C59" s="96"/>
      <c r="D59" s="92">
        <v>844</v>
      </c>
      <c r="E59" s="85"/>
      <c r="F59" s="92">
        <v>844</v>
      </c>
      <c r="G59" s="85"/>
      <c r="H59" s="92">
        <v>844</v>
      </c>
      <c r="I59" s="85"/>
      <c r="J59" s="92">
        <v>844</v>
      </c>
    </row>
    <row r="60" spans="1:14" ht="21.75" customHeight="1">
      <c r="A60" s="86" t="s">
        <v>186</v>
      </c>
      <c r="B60" s="96"/>
      <c r="C60" s="96"/>
      <c r="D60" s="92">
        <v>7879</v>
      </c>
      <c r="E60" s="85"/>
      <c r="F60" s="92">
        <v>4840</v>
      </c>
      <c r="G60" s="85"/>
      <c r="H60" s="92">
        <v>7879</v>
      </c>
      <c r="I60" s="85"/>
      <c r="J60" s="92">
        <v>4840</v>
      </c>
    </row>
    <row r="61" spans="1:14" ht="21.75" customHeight="1">
      <c r="A61" s="86" t="s">
        <v>157</v>
      </c>
      <c r="B61" s="96"/>
      <c r="C61" s="96"/>
      <c r="D61" s="92">
        <v>0</v>
      </c>
      <c r="E61" s="85"/>
      <c r="F61" s="92">
        <v>0</v>
      </c>
      <c r="G61" s="85"/>
      <c r="H61" s="92">
        <v>55000</v>
      </c>
      <c r="I61" s="85"/>
      <c r="J61" s="92">
        <v>132000</v>
      </c>
    </row>
    <row r="62" spans="1:14" ht="21.75" customHeight="1">
      <c r="A62" s="86" t="s">
        <v>172</v>
      </c>
      <c r="B62" s="96"/>
      <c r="C62" s="96"/>
      <c r="D62" s="92">
        <v>-1770</v>
      </c>
      <c r="E62" s="85"/>
      <c r="F62" s="92">
        <v>-128000</v>
      </c>
      <c r="G62" s="85"/>
      <c r="H62" s="92">
        <v>0</v>
      </c>
      <c r="I62" s="85"/>
      <c r="J62" s="92">
        <v>-108000</v>
      </c>
    </row>
    <row r="63" spans="1:14" ht="21.75" customHeight="1">
      <c r="A63" s="86" t="s">
        <v>187</v>
      </c>
      <c r="B63" s="96"/>
      <c r="C63" s="96"/>
      <c r="D63" s="85">
        <v>-15877</v>
      </c>
      <c r="E63" s="85"/>
      <c r="F63" s="85">
        <v>-29923</v>
      </c>
      <c r="G63" s="85"/>
      <c r="H63" s="85">
        <v>-14675</v>
      </c>
      <c r="I63" s="85"/>
      <c r="J63" s="85">
        <v>-26703</v>
      </c>
    </row>
    <row r="64" spans="1:14" ht="21.75" customHeight="1">
      <c r="A64" s="86" t="s">
        <v>188</v>
      </c>
      <c r="B64" s="96"/>
      <c r="C64" s="96"/>
      <c r="D64" s="85">
        <v>-369</v>
      </c>
      <c r="E64" s="85"/>
      <c r="F64" s="85">
        <v>-1099</v>
      </c>
      <c r="G64" s="85"/>
      <c r="H64" s="85">
        <v>-369</v>
      </c>
      <c r="I64" s="85"/>
      <c r="J64" s="85">
        <v>-1099</v>
      </c>
    </row>
    <row r="65" spans="1:10" ht="21.75" customHeight="1">
      <c r="A65" s="86" t="s">
        <v>211</v>
      </c>
      <c r="B65" s="96"/>
      <c r="C65" s="96"/>
      <c r="D65" s="85">
        <v>861</v>
      </c>
      <c r="E65" s="85"/>
      <c r="F65" s="85">
        <v>6960</v>
      </c>
      <c r="G65" s="85"/>
      <c r="H65" s="85">
        <v>728</v>
      </c>
      <c r="I65" s="85"/>
      <c r="J65" s="85">
        <v>6941</v>
      </c>
    </row>
    <row r="66" spans="1:10" ht="21.75" customHeight="1">
      <c r="A66" s="86" t="s">
        <v>189</v>
      </c>
      <c r="B66" s="96"/>
      <c r="C66" s="96"/>
      <c r="D66" s="85">
        <v>2726</v>
      </c>
      <c r="E66" s="85"/>
      <c r="F66" s="85">
        <v>1468</v>
      </c>
      <c r="G66" s="85"/>
      <c r="H66" s="85">
        <v>2443</v>
      </c>
      <c r="I66" s="85"/>
      <c r="J66" s="85">
        <v>1331</v>
      </c>
    </row>
    <row r="67" spans="1:10" ht="21.75" customHeight="1">
      <c r="A67" s="82" t="s">
        <v>161</v>
      </c>
      <c r="B67" s="96"/>
      <c r="C67" s="96"/>
      <c r="D67" s="146">
        <f>SUM(D55:D66)</f>
        <v>5827</v>
      </c>
      <c r="E67" s="85"/>
      <c r="F67" s="146">
        <f>SUM(F55:F66)</f>
        <v>-188610</v>
      </c>
      <c r="G67" s="85"/>
      <c r="H67" s="146">
        <f>SUM(H55:H66)</f>
        <v>63383</v>
      </c>
      <c r="I67" s="85"/>
      <c r="J67" s="146">
        <f>SUM(J55:J66)</f>
        <v>-33546</v>
      </c>
    </row>
    <row r="68" spans="1:10" ht="21.75" customHeight="1">
      <c r="A68" s="143" t="s">
        <v>71</v>
      </c>
      <c r="B68" s="96"/>
      <c r="C68" s="96"/>
      <c r="D68" s="85"/>
      <c r="E68" s="85"/>
      <c r="F68" s="85"/>
      <c r="G68" s="85"/>
      <c r="H68" s="85"/>
      <c r="I68" s="85"/>
      <c r="J68" s="85"/>
    </row>
    <row r="69" spans="1:10" ht="21.75" customHeight="1">
      <c r="A69" s="86" t="s">
        <v>175</v>
      </c>
      <c r="B69" s="96"/>
      <c r="C69" s="96"/>
      <c r="D69" s="85">
        <v>-16165</v>
      </c>
      <c r="E69" s="85"/>
      <c r="F69" s="85">
        <v>1942</v>
      </c>
      <c r="G69" s="85"/>
      <c r="H69" s="85">
        <v>0</v>
      </c>
      <c r="I69" s="85"/>
      <c r="J69" s="85">
        <v>-125</v>
      </c>
    </row>
    <row r="70" spans="1:10" ht="21.75" customHeight="1">
      <c r="A70" s="86" t="s">
        <v>212</v>
      </c>
      <c r="B70" s="96"/>
      <c r="C70" s="96"/>
      <c r="D70" s="85">
        <v>0</v>
      </c>
      <c r="E70" s="85"/>
      <c r="F70" s="85">
        <v>8539</v>
      </c>
      <c r="G70" s="85"/>
      <c r="H70" s="85">
        <v>0</v>
      </c>
      <c r="I70" s="85"/>
      <c r="J70" s="85">
        <v>8539</v>
      </c>
    </row>
    <row r="71" spans="1:10" ht="21.75" customHeight="1">
      <c r="A71" s="86" t="s">
        <v>136</v>
      </c>
      <c r="B71" s="96"/>
      <c r="C71" s="96"/>
      <c r="D71" s="85">
        <v>-7200</v>
      </c>
      <c r="E71" s="85"/>
      <c r="F71" s="85">
        <v>-3450</v>
      </c>
      <c r="G71" s="85"/>
      <c r="H71" s="85">
        <v>-7200</v>
      </c>
      <c r="I71" s="85"/>
      <c r="J71" s="85">
        <v>-3450</v>
      </c>
    </row>
    <row r="72" spans="1:10" ht="21.75" customHeight="1">
      <c r="A72" s="86" t="s">
        <v>127</v>
      </c>
      <c r="B72" s="96"/>
      <c r="C72" s="96"/>
      <c r="D72" s="92">
        <v>-15156</v>
      </c>
      <c r="E72" s="85"/>
      <c r="F72" s="92">
        <v>-12804</v>
      </c>
      <c r="G72" s="85"/>
      <c r="H72" s="92">
        <v>-32066</v>
      </c>
      <c r="I72" s="85"/>
      <c r="J72" s="92">
        <v>-28972</v>
      </c>
    </row>
    <row r="73" spans="1:10" ht="21.75" customHeight="1">
      <c r="A73" s="86" t="s">
        <v>180</v>
      </c>
      <c r="B73" s="96"/>
      <c r="C73" s="96"/>
      <c r="D73" s="85">
        <v>-44974</v>
      </c>
      <c r="E73" s="85"/>
      <c r="F73" s="85">
        <v>-52500</v>
      </c>
      <c r="G73" s="85"/>
      <c r="H73" s="85">
        <v>-44974</v>
      </c>
      <c r="I73" s="85"/>
      <c r="J73" s="85">
        <v>-52500</v>
      </c>
    </row>
    <row r="74" spans="1:10" ht="21.75" customHeight="1">
      <c r="A74" s="145" t="s">
        <v>190</v>
      </c>
      <c r="B74" s="96"/>
      <c r="C74" s="96"/>
      <c r="D74" s="146">
        <f>SUM(D69:D73)</f>
        <v>-83495</v>
      </c>
      <c r="E74" s="85"/>
      <c r="F74" s="146">
        <f>SUM(F69:F73)</f>
        <v>-58273</v>
      </c>
      <c r="G74" s="85"/>
      <c r="H74" s="146">
        <f>SUM(H69:H73)</f>
        <v>-84240</v>
      </c>
      <c r="I74" s="85"/>
      <c r="J74" s="146">
        <f>SUM(J69:J73)</f>
        <v>-76508</v>
      </c>
    </row>
    <row r="75" spans="1:10" ht="21.75" customHeight="1">
      <c r="A75" s="143" t="s">
        <v>213</v>
      </c>
      <c r="B75" s="96"/>
      <c r="C75" s="96"/>
      <c r="D75" s="85">
        <f>SUM(D44,D67,D74:D74)</f>
        <v>45123</v>
      </c>
      <c r="E75" s="85"/>
      <c r="F75" s="85">
        <f>SUM(F44,F67,F74:F74)</f>
        <v>-352054</v>
      </c>
      <c r="G75" s="85"/>
      <c r="H75" s="85">
        <f>SUM(H44,H67,H74:H74)</f>
        <v>45063</v>
      </c>
      <c r="I75" s="85"/>
      <c r="J75" s="85">
        <f>SUM(J44,J67,J74:J74)</f>
        <v>-267071</v>
      </c>
    </row>
    <row r="76" spans="1:10" ht="21.75" customHeight="1">
      <c r="A76" s="86" t="s">
        <v>104</v>
      </c>
      <c r="B76" s="96"/>
      <c r="C76" s="96"/>
      <c r="D76" s="85">
        <v>368483</v>
      </c>
      <c r="E76" s="85"/>
      <c r="F76" s="85">
        <v>698245</v>
      </c>
      <c r="G76" s="85"/>
      <c r="H76" s="85">
        <v>294811</v>
      </c>
      <c r="I76" s="85"/>
      <c r="J76" s="85">
        <v>580042</v>
      </c>
    </row>
    <row r="77" spans="1:10" ht="21.75" customHeight="1" thickBot="1">
      <c r="A77" s="143" t="s">
        <v>191</v>
      </c>
      <c r="B77" s="96"/>
      <c r="C77" s="96"/>
      <c r="D77" s="147">
        <f>SUM(D75:D76)</f>
        <v>413606</v>
      </c>
      <c r="E77" s="85"/>
      <c r="F77" s="147">
        <f>SUM(F75:F76)</f>
        <v>346191</v>
      </c>
      <c r="G77" s="85"/>
      <c r="H77" s="147">
        <f>SUM(H75:H76)</f>
        <v>339874</v>
      </c>
      <c r="I77" s="85"/>
      <c r="J77" s="147">
        <f>SUM(J75:J76)</f>
        <v>312971</v>
      </c>
    </row>
    <row r="78" spans="1:10" ht="15.75" customHeight="1" thickTop="1">
      <c r="A78" s="144"/>
      <c r="B78" s="96"/>
      <c r="C78" s="96"/>
      <c r="D78" s="85">
        <f>D77-BS!D11</f>
        <v>0</v>
      </c>
      <c r="E78" s="85"/>
      <c r="F78" s="85"/>
      <c r="G78" s="85"/>
      <c r="H78" s="85">
        <f>H77-BS!H11</f>
        <v>0</v>
      </c>
      <c r="I78" s="85"/>
      <c r="J78" s="85"/>
    </row>
    <row r="79" spans="1:10" ht="21.75" customHeight="1">
      <c r="A79" s="143" t="s">
        <v>72</v>
      </c>
      <c r="B79" s="96"/>
      <c r="C79" s="96"/>
      <c r="D79" s="85"/>
      <c r="E79" s="85"/>
      <c r="F79" s="85"/>
      <c r="G79" s="85"/>
      <c r="H79" s="92"/>
      <c r="I79" s="85"/>
      <c r="J79" s="92"/>
    </row>
    <row r="80" spans="1:10" ht="21.75" customHeight="1">
      <c r="A80" s="86" t="s">
        <v>73</v>
      </c>
      <c r="B80" s="96"/>
      <c r="C80" s="96"/>
      <c r="D80" s="85"/>
      <c r="E80" s="85"/>
      <c r="F80" s="85"/>
      <c r="G80" s="85"/>
      <c r="H80" s="85"/>
      <c r="I80" s="85"/>
      <c r="J80" s="85"/>
    </row>
    <row r="81" spans="1:10" ht="21.75" customHeight="1">
      <c r="A81" s="97" t="s">
        <v>214</v>
      </c>
      <c r="D81" s="85">
        <v>942</v>
      </c>
      <c r="E81" s="85"/>
      <c r="F81" s="85">
        <v>15657</v>
      </c>
      <c r="G81" s="85"/>
      <c r="H81" s="85">
        <v>1087</v>
      </c>
      <c r="I81" s="85"/>
      <c r="J81" s="85">
        <v>15896</v>
      </c>
    </row>
    <row r="82" spans="1:10" ht="21.75" customHeight="1">
      <c r="A82" s="97" t="s">
        <v>162</v>
      </c>
      <c r="D82" s="85">
        <v>9015</v>
      </c>
      <c r="E82" s="85"/>
      <c r="F82" s="85">
        <v>2056</v>
      </c>
      <c r="G82" s="85"/>
      <c r="H82" s="85">
        <v>9015</v>
      </c>
      <c r="I82" s="85"/>
      <c r="J82" s="85">
        <v>-4233</v>
      </c>
    </row>
    <row r="83" spans="1:10" ht="21.75" customHeight="1">
      <c r="A83" s="97" t="s">
        <v>224</v>
      </c>
      <c r="D83" s="85"/>
      <c r="E83" s="85"/>
      <c r="F83" s="85"/>
      <c r="G83" s="85"/>
      <c r="H83" s="85"/>
      <c r="I83" s="85"/>
      <c r="J83" s="85"/>
    </row>
    <row r="84" spans="1:10" ht="21.75" customHeight="1">
      <c r="A84" s="97" t="s">
        <v>163</v>
      </c>
      <c r="D84" s="85"/>
      <c r="E84" s="85"/>
      <c r="F84" s="85"/>
      <c r="G84" s="85"/>
      <c r="H84" s="85"/>
      <c r="I84" s="85"/>
      <c r="J84" s="85"/>
    </row>
    <row r="85" spans="1:10" ht="21.75" customHeight="1">
      <c r="A85" s="86" t="s">
        <v>148</v>
      </c>
      <c r="B85" s="96"/>
      <c r="C85" s="96"/>
      <c r="D85" s="85">
        <v>-27638</v>
      </c>
      <c r="E85" s="85"/>
      <c r="F85" s="85">
        <v>-22538</v>
      </c>
      <c r="G85" s="85"/>
      <c r="H85" s="85">
        <v>-27638</v>
      </c>
      <c r="I85" s="85"/>
      <c r="J85" s="85">
        <v>-22538</v>
      </c>
    </row>
    <row r="86" spans="1:10" ht="21.75" customHeight="1">
      <c r="A86" s="86" t="s">
        <v>192</v>
      </c>
      <c r="B86" s="96"/>
      <c r="C86" s="96"/>
      <c r="D86" s="85"/>
      <c r="E86" s="85"/>
      <c r="F86" s="85"/>
      <c r="G86" s="85"/>
      <c r="H86" s="85"/>
      <c r="I86" s="85"/>
      <c r="J86" s="85"/>
    </row>
    <row r="87" spans="1:10" ht="21.75" customHeight="1">
      <c r="A87" s="86" t="s">
        <v>193</v>
      </c>
      <c r="B87" s="96"/>
      <c r="C87" s="96"/>
    </row>
    <row r="88" spans="1:10" ht="21.75" customHeight="1">
      <c r="A88" s="86" t="s">
        <v>148</v>
      </c>
      <c r="B88" s="96"/>
      <c r="C88" s="96"/>
      <c r="D88" s="85">
        <v>29200</v>
      </c>
      <c r="E88" s="85"/>
      <c r="F88" s="85">
        <v>0</v>
      </c>
      <c r="G88" s="85"/>
      <c r="H88" s="85">
        <v>29200</v>
      </c>
      <c r="I88" s="85"/>
      <c r="J88" s="85">
        <v>0</v>
      </c>
    </row>
    <row r="89" spans="1:10" ht="12.75" customHeight="1">
      <c r="D89" s="97"/>
      <c r="F89" s="92"/>
      <c r="G89" s="92"/>
      <c r="H89" s="92"/>
      <c r="J89" s="92"/>
    </row>
    <row r="90" spans="1:10" ht="21.75" customHeight="1">
      <c r="A90" s="121" t="s">
        <v>143</v>
      </c>
      <c r="D90" s="97"/>
      <c r="F90" s="97"/>
      <c r="G90" s="97"/>
      <c r="H90" s="97"/>
      <c r="J90" s="92"/>
    </row>
  </sheetData>
  <mergeCells count="6">
    <mergeCell ref="A50:J50"/>
    <mergeCell ref="A2:J2"/>
    <mergeCell ref="A3:J3"/>
    <mergeCell ref="A4:J4"/>
    <mergeCell ref="A48:J48"/>
    <mergeCell ref="A49:J49"/>
  </mergeCells>
  <pageMargins left="0.74803149606299213" right="0.19685039370078741" top="0.51181102362204722" bottom="0.27559055118110237" header="0.19685039370078741" footer="0.19685039370078741"/>
  <pageSetup paperSize="9" scale="75" orientation="portrait" r:id="rId1"/>
  <rowBreaks count="1" manualBreakCount="1">
    <brk id="4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472C5BDDF75FA44939849170E1D5C7B" ma:contentTypeVersion="14" ma:contentTypeDescription="สร้างเอกสารใหม่" ma:contentTypeScope="" ma:versionID="224c6d6b8e90375d42a42280759860a7">
  <xsd:schema xmlns:xsd="http://www.w3.org/2001/XMLSchema" xmlns:xs="http://www.w3.org/2001/XMLSchema" xmlns:p="http://schemas.microsoft.com/office/2006/metadata/properties" xmlns:ns2="b3f33624-de90-4856-85f2-62f158d91824" xmlns:ns3="50c908b1-f277-4340-90a9-4611d0b0f078" targetNamespace="http://schemas.microsoft.com/office/2006/metadata/properties" ma:root="true" ma:fieldsID="3ba2e29113dd6528e55863279f67bacd" ns2:_="" ns3:_="">
    <xsd:import namespace="b3f33624-de90-4856-85f2-62f158d91824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3c2e161-a2b4-4249-8429-e639de9cc4eb}" ma:internalName="TaxCatchAll" ma:showField="CatchAllData" ma:web="ea478f8a-a0e1-4e0b-8757-15e75670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3f33624-de90-4856-85f2-62f158d9182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A9818A4-D894-450E-AA6F-F3413175F8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6D6659-5364-4725-9475-D03AD49E29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607130-9E3C-432E-BFE8-FD71688EBD22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b3f33624-de90-4856-85f2-62f158d9182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Admin</cp:lastModifiedBy>
  <cp:lastPrinted>2023-11-08T12:06:10Z</cp:lastPrinted>
  <dcterms:created xsi:type="dcterms:W3CDTF">2012-03-08T04:28:41Z</dcterms:created>
  <dcterms:modified xsi:type="dcterms:W3CDTF">2023-11-13T08:24:37Z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  <property fmtid="{D5CDD505-2E9C-101B-9397-08002B2CF9AE}" pid="3" name="MediaServiceImageTags">
    <vt:lpwstr/>
  </property>
</Properties>
</file>