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แจ้งข่าวตลาดหลักทรัพย์ SET\แจ้งข่าว 13 N0V 2023\"/>
    </mc:Choice>
  </mc:AlternateContent>
  <bookViews>
    <workbookView xWindow="-110" yWindow="-110" windowWidth="23260" windowHeight="14020" tabRatio="805" activeTab="1"/>
  </bookViews>
  <sheets>
    <sheet name="BS" sheetId="1" r:id="rId1"/>
    <sheet name="PL" sheetId="5" r:id="rId2"/>
    <sheet name="Consolidated" sheetId="6" r:id="rId3"/>
    <sheet name="The Company only" sheetId="8" r:id="rId4"/>
    <sheet name="CF" sheetId="10" r:id="rId5"/>
  </sheets>
  <definedNames>
    <definedName name="_xlnm.Print_Area" localSheetId="0">BS!$A$1:$K$101</definedName>
    <definedName name="_xlnm.Print_Area" localSheetId="4">CF!$A$1:$I$95</definedName>
    <definedName name="_xlnm.Print_Area" localSheetId="2">Consolidated!$A$1:$AD$31</definedName>
    <definedName name="_xlnm.Print_Area" localSheetId="1">PL!$A$1:$L$127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" i="10" l="1"/>
  <c r="G15" i="5" l="1"/>
  <c r="C85" i="10" l="1"/>
  <c r="G83" i="5" l="1"/>
  <c r="G85" i="5" s="1"/>
  <c r="G85" i="10" l="1"/>
  <c r="M26" i="6" l="1"/>
  <c r="I83" i="1" l="1"/>
  <c r="E86" i="1"/>
  <c r="E83" i="1"/>
  <c r="E84" i="1"/>
  <c r="E82" i="1"/>
  <c r="G86" i="1"/>
  <c r="G84" i="1"/>
  <c r="G83" i="1"/>
  <c r="G82" i="1"/>
  <c r="E88" i="1"/>
  <c r="G87" i="1"/>
  <c r="W26" i="6"/>
  <c r="U26" i="6"/>
  <c r="W28" i="6"/>
  <c r="K90" i="1" l="1"/>
  <c r="G89" i="1"/>
  <c r="G88" i="1"/>
  <c r="G90" i="1" s="1"/>
  <c r="G91" i="1"/>
  <c r="AA23" i="6"/>
  <c r="AA24" i="6" s="1"/>
  <c r="AA15" i="6" l="1"/>
  <c r="AA16" i="6" s="1"/>
  <c r="Y15" i="6" l="1"/>
  <c r="G78" i="5" l="1"/>
  <c r="G79" i="5" s="1"/>
  <c r="W14" i="6" l="1"/>
  <c r="U14" i="6"/>
  <c r="I82" i="10" l="1"/>
  <c r="G82" i="10"/>
  <c r="E82" i="10"/>
  <c r="C82" i="10"/>
  <c r="F18" i="8"/>
  <c r="F14" i="8"/>
  <c r="E17" i="6" l="1"/>
  <c r="G17" i="6"/>
  <c r="I17" i="6"/>
  <c r="I20" i="6"/>
  <c r="E20" i="6"/>
  <c r="U28" i="6"/>
  <c r="AC28" i="6" s="1"/>
  <c r="AC26" i="6"/>
  <c r="Y25" i="6"/>
  <c r="Y29" i="6" s="1"/>
  <c r="S25" i="6"/>
  <c r="S29" i="6" s="1"/>
  <c r="O25" i="6"/>
  <c r="K25" i="6"/>
  <c r="K29" i="6" s="1"/>
  <c r="I25" i="6"/>
  <c r="I29" i="6" s="1"/>
  <c r="G25" i="6"/>
  <c r="G29" i="6" s="1"/>
  <c r="E25" i="6"/>
  <c r="E29" i="6" s="1"/>
  <c r="AA25" i="6"/>
  <c r="AA29" i="6" s="1"/>
  <c r="U23" i="6"/>
  <c r="U22" i="6"/>
  <c r="O20" i="6"/>
  <c r="K20" i="6"/>
  <c r="W19" i="6"/>
  <c r="AC19" i="6" s="1"/>
  <c r="U19" i="6"/>
  <c r="S17" i="6"/>
  <c r="S20" i="6" s="1"/>
  <c r="O17" i="6"/>
  <c r="K17" i="6"/>
  <c r="G20" i="6"/>
  <c r="AA17" i="6"/>
  <c r="AA20" i="6" s="1"/>
  <c r="Y17" i="6"/>
  <c r="Y20" i="6" s="1"/>
  <c r="U15" i="6"/>
  <c r="E91" i="1" l="1"/>
  <c r="O29" i="6"/>
  <c r="W22" i="6"/>
  <c r="AC14" i="6" l="1"/>
  <c r="AC22" i="6"/>
  <c r="K98" i="5" l="1"/>
  <c r="K85" i="5"/>
  <c r="K79" i="5"/>
  <c r="G98" i="5"/>
  <c r="G34" i="5"/>
  <c r="K21" i="5"/>
  <c r="G21" i="5"/>
  <c r="K92" i="1"/>
  <c r="K65" i="1"/>
  <c r="I65" i="1"/>
  <c r="G65" i="1"/>
  <c r="E65" i="1"/>
  <c r="K56" i="1"/>
  <c r="I56" i="1"/>
  <c r="G56" i="1"/>
  <c r="G66" i="1" s="1"/>
  <c r="E56" i="1"/>
  <c r="K32" i="1"/>
  <c r="G32" i="1"/>
  <c r="E32" i="1"/>
  <c r="I32" i="1"/>
  <c r="K17" i="1"/>
  <c r="I17" i="1"/>
  <c r="G17" i="1"/>
  <c r="E17" i="1"/>
  <c r="K86" i="5" l="1"/>
  <c r="K90" i="5" s="1"/>
  <c r="K92" i="5" s="1"/>
  <c r="K100" i="5" s="1"/>
  <c r="G86" i="5"/>
  <c r="G90" i="5" s="1"/>
  <c r="G92" i="5" s="1"/>
  <c r="I66" i="1"/>
  <c r="G92" i="1"/>
  <c r="G93" i="1" s="1"/>
  <c r="G94" i="1" s="1"/>
  <c r="K66" i="1"/>
  <c r="K93" i="1" s="1"/>
  <c r="E66" i="1"/>
  <c r="G33" i="1"/>
  <c r="K33" i="1"/>
  <c r="I33" i="1"/>
  <c r="E33" i="1"/>
  <c r="K94" i="1" l="1"/>
  <c r="G115" i="5"/>
  <c r="G112" i="5" s="1"/>
  <c r="G125" i="5" s="1"/>
  <c r="G100" i="5"/>
  <c r="G121" i="5" s="1"/>
  <c r="G118" i="5" s="1"/>
  <c r="N12" i="8"/>
  <c r="I69" i="10"/>
  <c r="G69" i="10"/>
  <c r="E69" i="10"/>
  <c r="C69" i="10"/>
  <c r="K109" i="5"/>
  <c r="I109" i="5"/>
  <c r="I98" i="5"/>
  <c r="E98" i="5"/>
  <c r="I85" i="5"/>
  <c r="E85" i="5"/>
  <c r="I79" i="5"/>
  <c r="E79" i="5"/>
  <c r="K70" i="5"/>
  <c r="I70" i="5"/>
  <c r="K45" i="5"/>
  <c r="I45" i="5"/>
  <c r="N16" i="8"/>
  <c r="D14" i="8"/>
  <c r="L14" i="8"/>
  <c r="H14" i="8"/>
  <c r="I21" i="5"/>
  <c r="I15" i="5"/>
  <c r="K7" i="5"/>
  <c r="I7" i="5"/>
  <c r="L18" i="8"/>
  <c r="I89" i="1" s="1"/>
  <c r="H18" i="8"/>
  <c r="I86" i="1" s="1"/>
  <c r="D18" i="8"/>
  <c r="I82" i="1" s="1"/>
  <c r="E21" i="5"/>
  <c r="K15" i="5"/>
  <c r="K22" i="5" s="1"/>
  <c r="K26" i="5" s="1"/>
  <c r="E15" i="5"/>
  <c r="K34" i="5"/>
  <c r="I34" i="5"/>
  <c r="E34" i="5"/>
  <c r="N13" i="8"/>
  <c r="J14" i="8"/>
  <c r="E86" i="5" l="1"/>
  <c r="M15" i="6"/>
  <c r="N14" i="8"/>
  <c r="E22" i="5"/>
  <c r="E26" i="5" s="1"/>
  <c r="E28" i="5" s="1"/>
  <c r="E51" i="5" s="1"/>
  <c r="E48" i="5" s="1"/>
  <c r="E61" i="5" s="1"/>
  <c r="K28" i="5"/>
  <c r="K36" i="5" s="1"/>
  <c r="K54" i="5" s="1"/>
  <c r="I10" i="10"/>
  <c r="I30" i="10" s="1"/>
  <c r="I42" i="10" s="1"/>
  <c r="E10" i="10"/>
  <c r="E30" i="10" s="1"/>
  <c r="E42" i="10" s="1"/>
  <c r="I86" i="5"/>
  <c r="I22" i="5"/>
  <c r="I26" i="5" s="1"/>
  <c r="I28" i="5" s="1"/>
  <c r="I36" i="5" s="1"/>
  <c r="I54" i="5" s="1"/>
  <c r="W15" i="6" l="1"/>
  <c r="M17" i="6"/>
  <c r="M20" i="6" s="1"/>
  <c r="Q16" i="6"/>
  <c r="K48" i="5"/>
  <c r="K61" i="5" s="1"/>
  <c r="I90" i="5"/>
  <c r="I92" i="5" s="1"/>
  <c r="I100" i="5" s="1"/>
  <c r="J17" i="8" s="1"/>
  <c r="E36" i="5"/>
  <c r="E57" i="5" s="1"/>
  <c r="E54" i="5" s="1"/>
  <c r="E90" i="5"/>
  <c r="C10" i="10" s="1"/>
  <c r="C30" i="10" s="1"/>
  <c r="C42" i="10" s="1"/>
  <c r="I47" i="10"/>
  <c r="E47" i="10"/>
  <c r="K118" i="5"/>
  <c r="K112" i="5"/>
  <c r="K125" i="5" s="1"/>
  <c r="I48" i="5"/>
  <c r="I61" i="5" s="1"/>
  <c r="U16" i="6" l="1"/>
  <c r="Q17" i="6"/>
  <c r="Q20" i="6" s="1"/>
  <c r="AC15" i="6"/>
  <c r="E84" i="10"/>
  <c r="E86" i="10" s="1"/>
  <c r="I84" i="10"/>
  <c r="I86" i="10" s="1"/>
  <c r="G10" i="10"/>
  <c r="G30" i="10" s="1"/>
  <c r="G42" i="10" s="1"/>
  <c r="I112" i="5"/>
  <c r="I125" i="5" s="1"/>
  <c r="I118" i="5"/>
  <c r="C47" i="10"/>
  <c r="C84" i="10" s="1"/>
  <c r="C86" i="10" s="1"/>
  <c r="C87" i="10" s="1"/>
  <c r="E92" i="5"/>
  <c r="U17" i="6" l="1"/>
  <c r="U20" i="6" s="1"/>
  <c r="W16" i="6"/>
  <c r="E115" i="5"/>
  <c r="E112" i="5" s="1"/>
  <c r="E125" i="5" s="1"/>
  <c r="E100" i="5"/>
  <c r="N17" i="8"/>
  <c r="N18" i="8" s="1"/>
  <c r="J18" i="8"/>
  <c r="I87" i="1" s="1"/>
  <c r="I90" i="1" s="1"/>
  <c r="I92" i="1" s="1"/>
  <c r="I93" i="1" s="1"/>
  <c r="I94" i="1" s="1"/>
  <c r="G47" i="10"/>
  <c r="E121" i="5" l="1"/>
  <c r="E118" i="5" s="1"/>
  <c r="G84" i="10"/>
  <c r="G86" i="10" s="1"/>
  <c r="G87" i="10" s="1"/>
  <c r="N19" i="8"/>
  <c r="M23" i="6"/>
  <c r="Q24" i="6" s="1"/>
  <c r="AC16" i="6"/>
  <c r="AC17" i="6" s="1"/>
  <c r="AC20" i="6" s="1"/>
  <c r="W17" i="6"/>
  <c r="W20" i="6" s="1"/>
  <c r="G22" i="5"/>
  <c r="G26" i="5" l="1"/>
  <c r="M25" i="6"/>
  <c r="M29" i="6" s="1"/>
  <c r="W23" i="6"/>
  <c r="G28" i="5" l="1"/>
  <c r="E87" i="1"/>
  <c r="AC23" i="6"/>
  <c r="Q25" i="6"/>
  <c r="Q29" i="6" s="1"/>
  <c r="U24" i="6"/>
  <c r="G51" i="5" l="1"/>
  <c r="G36" i="5"/>
  <c r="U25" i="6"/>
  <c r="U29" i="6" s="1"/>
  <c r="W24" i="6"/>
  <c r="G57" i="5" l="1"/>
  <c r="G48" i="5"/>
  <c r="E89" i="1"/>
  <c r="E90" i="1" s="1"/>
  <c r="E92" i="1" s="1"/>
  <c r="E93" i="1" s="1"/>
  <c r="E94" i="1" s="1"/>
  <c r="AC24" i="6"/>
  <c r="AC25" i="6" s="1"/>
  <c r="AC29" i="6" s="1"/>
  <c r="W25" i="6"/>
  <c r="W29" i="6" s="1"/>
  <c r="G54" i="5" l="1"/>
  <c r="G61" i="5"/>
  <c r="AC30" i="6"/>
</calcChain>
</file>

<file path=xl/sharedStrings.xml><?xml version="1.0" encoding="utf-8"?>
<sst xmlns="http://schemas.openxmlformats.org/spreadsheetml/2006/main" count="421" uniqueCount="246">
  <si>
    <t>บริษัท มาลีกรุ๊ป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</si>
  <si>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</si>
  <si>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</si>
  <si>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</si>
  <si>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</si>
  <si>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</si>
  <si>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</si>
  <si>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</si>
  <si>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</si>
  <si>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</si>
  <si>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</si>
  <si>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</si>
  <si>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</si>
  <si>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</si>
  <si>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</si>
  <si>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</si>
  <si>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</si>
  <si>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</si>
  <si>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</si>
  <si>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สุทธิจาก</t>
  </si>
  <si>
    <t xml:space="preserve">   ส่วนที่ถึงกำหนดชำระภายในหนึ่งปี 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</si>
  <si>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</si>
  <si>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</si>
  <si>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</si>
  <si>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</si>
  <si>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</si>
  <si>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</si>
  <si>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</si>
  <si>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</si>
  <si>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สิทธิเรียกร้องจากผู้ถือหุ้นเดิม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</si>
  <si>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</si>
  <si>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</si>
  <si>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</si>
  <si>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</si>
  <si>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</si>
  <si>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</si>
  <si>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</si>
  <si>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</si>
  <si>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</si>
  <si>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เงินรับล่วงหน้าค่าสินค้า</t>
  </si>
  <si>
    <t>เงินกู้ยืมระยะสั้นจากกิจการที่เกี่ยวข้องกัน</t>
  </si>
  <si>
    <t>ส่วนที่ถึงกำหนดชำระภายในหนึ่งปีของ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</si>
  <si>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</si>
  <si>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</si>
  <si>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</si>
  <si>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</si>
  <si>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สุทธิจากส่วนที่ถึงกำหนดชำระภายในหนึ่งปีของ</t>
  </si>
  <si>
    <t>สำรองผลประโยชน์ระยะยาวของพนักงาน</t>
  </si>
  <si>
    <t>หนี้สินภาษีเงินได้รอการตัดบัญชี</t>
  </si>
  <si>
    <t>ประมาณการภาระหนี้สินที่เกี่ยวกับภาษี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</si>
  <si>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</si>
  <si>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</si>
  <si>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</si>
  <si>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</si>
  <si>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</si>
  <si>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</si>
  <si>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552,000,000 หุ้น มูลค่าหุ้นละ 0.5 บาท</t>
  </si>
  <si>
    <t xml:space="preserve">   ทุนออกจำหน่ายและชำระเต็มมูลค่าแล้ว</t>
  </si>
  <si>
    <t>กำไรสะสม</t>
  </si>
  <si>
    <t xml:space="preserve">      จัดสรรแล้ว - สำรองตามกฎหมาย</t>
  </si>
  <si>
    <t xml:space="preserve">   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</si>
  <si>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</si>
  <si>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</si>
  <si>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</si>
  <si>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</si>
  <si>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</si>
  <si>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</si>
  <si>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</si>
  <si>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</si>
  <si>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</si>
  <si>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</si>
  <si>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</t>
  </si>
  <si>
    <t>รายได้อื่น</t>
  </si>
  <si>
    <t xml:space="preserve">   รายได้เงินปันผล</t>
  </si>
  <si>
    <t xml:space="preserve">   อื่น ๆ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</si>
  <si>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</si>
  <si>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</si>
  <si>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</si>
  <si>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</si>
  <si>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</si>
  <si>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</si>
  <si>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</si>
  <si>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รายได้ทางการเงิน</t>
  </si>
  <si>
    <t>ต้นทุนทางการเงิน</t>
  </si>
  <si>
    <t>ภาษีเงินได้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</si>
  <si>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</si>
  <si>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</si>
  <si>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</si>
  <si>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</si>
  <si>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</si>
  <si>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</si>
  <si>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</si>
  <si>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</si>
  <si>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</si>
  <si>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</si>
  <si>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</si>
  <si>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</si>
  <si>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</si>
  <si>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</si>
  <si>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</si>
  <si>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</si>
  <si>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ส่วนของผู้มี</t>
  </si>
  <si>
    <t>การแปลงค่า</t>
  </si>
  <si>
    <t>ส่วนเกินทุน</t>
  </si>
  <si>
    <t>รวม</t>
  </si>
  <si>
    <t>ส่วนได้เสียที่</t>
  </si>
  <si>
    <t>ที่ออกและชำระ</t>
  </si>
  <si>
    <t>จัดสรรแล้ว -</t>
  </si>
  <si>
    <t>งบการเงินที่เป็น</t>
  </si>
  <si>
    <t>จากการตีราคา</t>
  </si>
  <si>
    <t>องค์ประกอบอื่น</t>
  </si>
  <si>
    <t>ส่วนของ</t>
  </si>
  <si>
    <t>เต็มมูลค่าแล้ว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</si>
  <si>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</si>
  <si>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</si>
  <si>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</si>
  <si>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</si>
  <si>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</si>
  <si>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</si>
  <si>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</si>
  <si>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</si>
  <si>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</si>
  <si>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</si>
  <si>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องค์ประกอบอื่นของ</t>
  </si>
  <si>
    <t>ส่วนเกินทุนจาก</t>
  </si>
  <si>
    <t>การตีราคาสินทรัพย์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</si>
  <si>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</si>
  <si>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</si>
  <si>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</si>
  <si>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</si>
  <si>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</si>
  <si>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ตัดจำหน่ายภาษีเงินได้หัก ณ ที่จ่าย</t>
  </si>
  <si>
    <t xml:space="preserve">   กำไรจากการจำหน่ายอุปกรณ์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</si>
  <si>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</si>
  <si>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</si>
  <si>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</si>
  <si>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</si>
  <si>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</si>
  <si>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</si>
  <si>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</si>
  <si>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</si>
  <si>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</si>
  <si>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</si>
  <si>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</si>
  <si>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</si>
  <si>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</si>
  <si>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</si>
  <si>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</si>
  <si>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</si>
  <si>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</si>
  <si>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</si>
  <si>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</si>
  <si>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เงินสดรับจากลูกหนี้ตามสัญญาเช่าเงินทุน</t>
  </si>
  <si>
    <t>เงินสดรับจากเงินปันผลจากบริษัทย่อย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</si>
  <si>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</si>
  <si>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</si>
  <si>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</si>
  <si>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</si>
  <si>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</si>
  <si>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</si>
  <si>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</si>
  <si>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</si>
  <si>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</si>
  <si>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</si>
  <si>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</si>
  <si>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</si>
  <si>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</si>
  <si>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</si>
  <si>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</si>
  <si>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</si>
  <si>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</si>
  <si>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สินทรัพย์สิทธิการใช้ลดลงจากการเปลี่ยนแปลงสัญญาเช่า</t>
  </si>
  <si>
    <t>กำไร (ขาดทุน) สำหรับงวด</t>
  </si>
  <si>
    <t>ส่วนแบ่งกำไร (ขาดทุน) จากเงินลงทุนในการร่วมค้า</t>
  </si>
  <si>
    <t>กำไร (ขาดทุน) ก่อนภาษีเงินได้</t>
  </si>
  <si>
    <t xml:space="preserve">   กำไร (ขาดทุน) ส่วนที่เป็นของผู้ถือหุ้นของบริษัทฯ</t>
  </si>
  <si>
    <t xml:space="preserve">   หนี้สินไม่หมุนเวียนอื่น</t>
  </si>
  <si>
    <t xml:space="preserve">   ส่วนแบ่ง (กำไร) ขาดทุนจากเงินลงทุนในการร่วมค้า</t>
  </si>
  <si>
    <t>ผลต่างจากการแปลงค่างบการเงินลดลง</t>
  </si>
  <si>
    <t xml:space="preserve">   รายได้ค่าบริหารจัดการ</t>
  </si>
  <si>
    <t xml:space="preserve">   เงินรับล่วงหน้าค่าสินค้า</t>
  </si>
  <si>
    <t>สินทรัพย์ชีวภาพโคนม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</si>
  <si>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</si>
  <si>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</si>
  <si>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</si>
  <si>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</si>
  <si>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</si>
  <si>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</si>
  <si>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31 ธันวาคม 2565</t>
  </si>
  <si>
    <t>เงินรับล่วงหน้าค่าสินค้าจากกิจการที่เกี่ยวข้องกัน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</si>
  <si>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</si>
  <si>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</si>
  <si>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 xml:space="preserve">      หุ้นสามัญ 545,731,275 หุ้น มูลค่าหุ้นละ 0.5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</si>
  <si>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</si>
  <si>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</si>
  <si>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หุ้นทุนซื้อคืน</t>
  </si>
  <si>
    <t>ส่วนต่ำกว่าทุน</t>
  </si>
  <si>
    <t>จากการรวมธุรกิจ</t>
  </si>
  <si>
    <t>ก่อนการรวม</t>
  </si>
  <si>
    <t>ไม่มีอำนาจ</t>
  </si>
  <si>
    <t>ที่ออกจำหน่ายและ</t>
  </si>
  <si>
    <t>ส่วนเกินมูลค่า</t>
  </si>
  <si>
    <t>ภายใต้การควบคุม</t>
  </si>
  <si>
    <t xml:space="preserve">จัดสรรแล้ว - </t>
  </si>
  <si>
    <t>ธุรกิจภายใต้</t>
  </si>
  <si>
    <t>ควบคุม</t>
  </si>
  <si>
    <t>ชำระเต็มมูลค่าแล้ว</t>
  </si>
  <si>
    <t>หุ้นสามัญ</t>
  </si>
  <si>
    <t>เดียวกัน</t>
  </si>
  <si>
    <t>การควบคุมเดียวกัน</t>
  </si>
  <si>
    <t>กำไร (ขาดทุน) สำหรับงวด (ปรับปรุงใหม่)</t>
  </si>
  <si>
    <t>กำไรขาดทุนเบ็ดเสร็จรวมสำหรับงวด (ปรับปรุงใหม่)</t>
  </si>
  <si>
    <t>เงินปันผลจ่ายของบริษัทย่อยก่อนการรวมธุรกิจ</t>
  </si>
  <si>
    <t xml:space="preserve">   ภายใต้การควบคุมเดียวกัน</t>
  </si>
  <si>
    <t>เงินปันผลจ่ายให้ผู้มีส่วนได้เสียที่ไม่มีอำนาจควบคุม</t>
  </si>
  <si>
    <t xml:space="preserve">   ของบริษัทย่อย</t>
  </si>
  <si>
    <t>หมายเหตุประกอบงบการเงินเป็นส่วนหนึ่งของงบการเงินนี้</t>
  </si>
  <si>
    <t xml:space="preserve">   กำไรจากการเปลี่ยนแปลงในมูลค่ายุติธรรมของสินทรัพย์ชีวภาพโคนม</t>
  </si>
  <si>
    <t>ส่วนที่เป็นของผู้ถือหุ้นของบริษัทย่อยก่อนการรวมธุรกิจภายใต้การควบคุมเดียวกัน</t>
  </si>
  <si>
    <t>(ปรับปรุงใหม่)</t>
  </si>
  <si>
    <t xml:space="preserve">   ขาดทุนจากการจำหน่ายสินทรัพย์ชีวภาพโคนม</t>
  </si>
  <si>
    <t xml:space="preserve">   รับคืนภาษีเงินได้นิติบุคคล</t>
  </si>
  <si>
    <t>เงินสดจ่ายเพื่อให้เงินกู้ยืมระยะสั้นแก่กิจการที่เกี่ยวข้องกัน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</si>
  <si>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</si>
  <si>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เงินสดรับจากการจำหน่ายสินทรัพย์ชีวภาพโคนม</t>
  </si>
  <si>
    <t>เงินสดรับของบริษัทย่อยจากการขายเงินลงทุน</t>
  </si>
  <si>
    <t>เงินปันผลจ่ายให้ผู้มีส่วนได้เสียที่ไม่มีอำนาจควบคุมของบริษัทย่อย</t>
  </si>
  <si>
    <t>เงินสดจ่ายเพื่อลงทุนในการร่วมค้า</t>
  </si>
  <si>
    <t>เงินเบิกเกินบัญชีเพิ่มขึ้น (ลดลง)</t>
  </si>
  <si>
    <t>กำไรจากการดำเนินงาน</t>
  </si>
  <si>
    <t>กำไรก่อนภาษีเงินได้</t>
  </si>
  <si>
    <t xml:space="preserve">   ขาดทุนจากการด้อยค่าของเงินลงทุนในการร่วมค้า</t>
  </si>
  <si>
    <t>เงินสดรับจากการให้เงินกู้ยืมระยะสั้นแก่กิจการที่เกี่ยวข้องกัน</t>
  </si>
  <si>
    <t xml:space="preserve">   การปรับลดราคาทุนของสินค้าคงเหลือ</t>
  </si>
  <si>
    <t xml:space="preserve">      ให้เป็นมูลค่าสุทธิที่จะได้รับ (โอนกลับ)</t>
  </si>
  <si>
    <t xml:space="preserve">   กำไรจากอัตราแลกเปลี่ยนที่ยังไม่เกิดขึ้นจริง</t>
  </si>
  <si>
    <t xml:space="preserve">   กำไรจากการยกเลิกและเปลี่ยนแปลงสัญญาเช่า</t>
  </si>
  <si>
    <t>เงินสดสุทธิจาก (ใช้ไปใน) กิจกรรมดำเนินงาน</t>
  </si>
  <si>
    <t>เงินปันผลจ่ายก่อนการรวมธุรกิจภายใต้การควบคุมเดียวกัน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</si>
  <si>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</si>
  <si>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</si>
  <si>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</si>
  <si>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สินทรัพย์สิทธิการใช้ลดลงจากการยกเลิกสัญญาเช่า</t>
  </si>
  <si>
    <t>รายการปรับกระทบยอดกำไรก่อนภาษีเป็นเงินสดรับ (จ่าย)</t>
  </si>
  <si>
    <t>การจำหน่ายหุ้นทุนซื้อคืน (หมายเหตุ 1.5)</t>
  </si>
  <si>
    <t xml:space="preserve">ยอดคงเหลือ ณ วันที่ 1 มกราคม 2565 - ปรับปรุงใหม่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</si>
</sst>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2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6"/>
      <color rgb="FFFFFF00"/>
      <name val="Angsana New"/>
      <family val="1"/>
    </font>
    <font>
      <sz val="16"/>
      <color theme="1"/>
      <name val="Arial"/>
      <family val="2"/>
    </font>
    <font>
      <b/>
      <i/>
      <sz val="18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3" fillId="0" borderId="0"/>
    <xf numFmtId="0" fontId="3" fillId="0" borderId="0"/>
    <xf numFmtId="43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1" fillId="0" borderId="0"/>
  </cellStyleXfs>
  <cellXfs count="153">
    <xf numFmtId="0" fontId="0" fillId="0" borderId="0" xfId="0"/>
    <xf numFmtId="43" fontId="18" fillId="0" borderId="0" xfId="3" applyFont="1" applyFill="1" applyAlignment="1">
      <alignment horizontal="left"/>
    </xf>
    <xf numFmtId="41" fontId="5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center"/>
    </xf>
    <xf numFmtId="9" fontId="10" fillId="0" borderId="0" xfId="4" quotePrefix="1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37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41" fontId="5" fillId="0" borderId="3" xfId="0" applyNumberFormat="1" applyFont="1" applyBorder="1" applyAlignment="1">
      <alignment horizontal="center"/>
    </xf>
    <xf numFmtId="41" fontId="0" fillId="0" borderId="0" xfId="3" applyNumberFormat="1" applyFont="1" applyFill="1" applyAlignment="1"/>
    <xf numFmtId="41" fontId="5" fillId="0" borderId="0" xfId="3" applyNumberFormat="1" applyFont="1" applyFill="1" applyBorder="1" applyAlignment="1">
      <alignment horizontal="center"/>
    </xf>
    <xf numFmtId="41" fontId="5" fillId="0" borderId="0" xfId="3" applyNumberFormat="1" applyFont="1" applyFill="1" applyAlignment="1"/>
    <xf numFmtId="164" fontId="5" fillId="0" borderId="0" xfId="3" applyNumberFormat="1" applyFont="1" applyFill="1" applyAlignment="1"/>
    <xf numFmtId="164" fontId="11" fillId="0" borderId="0" xfId="3" applyNumberFormat="1" applyFont="1" applyFill="1" applyAlignment="1"/>
    <xf numFmtId="164" fontId="0" fillId="0" borderId="0" xfId="3" applyNumberFormat="1" applyFont="1" applyFill="1" applyAlignment="1"/>
    <xf numFmtId="164" fontId="20" fillId="0" borderId="0" xfId="3" applyNumberFormat="1" applyFont="1" applyFill="1" applyAlignment="1"/>
    <xf numFmtId="164" fontId="12" fillId="0" borderId="0" xfId="3" applyNumberFormat="1" applyFont="1" applyFill="1" applyAlignment="1"/>
    <xf numFmtId="41" fontId="10" fillId="0" borderId="0" xfId="3" applyNumberFormat="1" applyFont="1" applyFill="1" applyAlignment="1">
      <alignment horizontal="right"/>
    </xf>
    <xf numFmtId="41" fontId="10" fillId="0" borderId="0" xfId="3" applyNumberFormat="1" applyFont="1" applyFill="1" applyAlignment="1"/>
    <xf numFmtId="164" fontId="5" fillId="0" borderId="0" xfId="0" applyNumberFormat="1" applyFont="1" applyAlignment="1"/>
    <xf numFmtId="38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5" fillId="0" borderId="0" xfId="0" applyNumberFormat="1" applyFont="1" applyBorder="1" applyAlignment="1"/>
    <xf numFmtId="164" fontId="5" fillId="0" borderId="1" xfId="0" applyNumberFormat="1" applyFont="1" applyBorder="1" applyAlignment="1"/>
    <xf numFmtId="164" fontId="5" fillId="0" borderId="0" xfId="0" applyNumberFormat="1" applyFont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/>
    <xf numFmtId="164" fontId="12" fillId="0" borderId="0" xfId="0" applyNumberFormat="1" applyFont="1" applyAlignment="1"/>
    <xf numFmtId="41" fontId="5" fillId="0" borderId="0" xfId="0" applyNumberFormat="1" applyFont="1" applyAlignment="1"/>
    <xf numFmtId="41" fontId="5" fillId="0" borderId="0" xfId="0" applyNumberFormat="1" applyFont="1" applyBorder="1" applyAlignment="1">
      <alignment horizontal="center"/>
    </xf>
    <xf numFmtId="164" fontId="11" fillId="0" borderId="0" xfId="0" applyNumberFormat="1" applyFont="1" applyAlignment="1"/>
    <xf numFmtId="43" fontId="5" fillId="0" borderId="0" xfId="3" applyFont="1" applyFill="1" applyAlignment="1">
      <alignment horizontal="left"/>
    </xf>
    <xf numFmtId="43" fontId="5" fillId="0" borderId="0" xfId="3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3" fontId="10" fillId="0" borderId="0" xfId="3" applyFont="1" applyFill="1" applyAlignment="1"/>
    <xf numFmtId="41" fontId="5" fillId="0" borderId="0" xfId="0" applyNumberFormat="1" applyFont="1" applyFill="1" applyAlignment="1">
      <alignment horizontal="center"/>
    </xf>
    <xf numFmtId="41" fontId="5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/>
    <xf numFmtId="43" fontId="8" fillId="0" borderId="0" xfId="3" applyFont="1" applyFill="1" applyAlignment="1"/>
    <xf numFmtId="43" fontId="8" fillId="0" borderId="0" xfId="3" applyFont="1" applyFill="1" applyBorder="1" applyAlignment="1"/>
    <xf numFmtId="41" fontId="10" fillId="0" borderId="0" xfId="3" applyNumberFormat="1" applyFont="1" applyFill="1" applyBorder="1" applyAlignment="1">
      <alignment horizontal="right"/>
    </xf>
    <xf numFmtId="41" fontId="10" fillId="0" borderId="3" xfId="3" applyNumberFormat="1" applyFont="1" applyFill="1" applyBorder="1" applyAlignment="1">
      <alignment horizontal="right"/>
    </xf>
    <xf numFmtId="43" fontId="5" fillId="0" borderId="4" xfId="3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0" fontId="5" fillId="0" borderId="0" xfId="3" applyNumberFormat="1" applyFont="1" applyFill="1" applyAlignment="1"/>
    <xf numFmtId="41" fontId="5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41" fontId="5" fillId="0" borderId="1" xfId="2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5" fillId="0" borderId="2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41" fontId="5" fillId="0" borderId="1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5" fillId="0" borderId="2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10" fillId="0" borderId="0" xfId="0" applyNumberFormat="1" applyFont="1" applyFill="1" applyAlignment="1"/>
    <xf numFmtId="0" fontId="0" fillId="0" borderId="0" xfId="0" applyFill="1" applyAlignment="1"/>
    <xf numFmtId="41" fontId="8" fillId="0" borderId="0" xfId="0" applyNumberFormat="1" applyFont="1" applyFill="1" applyAlignment="1"/>
    <xf numFmtId="41" fontId="5" fillId="0" borderId="0" xfId="0" applyNumberFormat="1" applyFont="1" applyFill="1" applyAlignment="1">
      <alignment horizontal="centerContinuous"/>
    </xf>
    <xf numFmtId="41" fontId="4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Alignment="1"/>
    <xf numFmtId="41" fontId="5" fillId="0" borderId="8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>
      <alignment horizontal="centerContinuous"/>
    </xf>
    <xf numFmtId="0" fontId="6" fillId="0" borderId="0" xfId="0" quotePrefix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164" fontId="4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0" fontId="19" fillId="0" borderId="0" xfId="0" applyFont="1" applyFill="1" applyAlignment="1"/>
    <xf numFmtId="37" fontId="4" fillId="0" borderId="0" xfId="0" applyNumberFormat="1" applyFont="1" applyFill="1" applyAlignment="1">
      <alignment horizontal="left"/>
    </xf>
    <xf numFmtId="37" fontId="5" fillId="0" borderId="0" xfId="1" applyNumberFormat="1" applyFont="1" applyFill="1" applyAlignment="1"/>
    <xf numFmtId="164" fontId="6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3" fontId="19" fillId="0" borderId="0" xfId="0" applyNumberFormat="1" applyFont="1" applyFill="1" applyAlignment="1"/>
    <xf numFmtId="0" fontId="10" fillId="0" borderId="0" xfId="0" applyFont="1" applyFill="1" applyAlignment="1">
      <alignment horizontal="left"/>
    </xf>
    <xf numFmtId="0" fontId="5" fillId="0" borderId="5" xfId="0" applyFont="1" applyFill="1" applyBorder="1" applyAlignment="1"/>
    <xf numFmtId="0" fontId="5" fillId="0" borderId="0" xfId="0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43" fontId="0" fillId="0" borderId="0" xfId="0" applyNumberFormat="1" applyFill="1" applyAlignment="1"/>
    <xf numFmtId="41" fontId="0" fillId="0" borderId="0" xfId="0" applyNumberFormat="1" applyFill="1" applyAlignment="1"/>
    <xf numFmtId="49" fontId="9" fillId="0" borderId="0" xfId="0" applyNumberFormat="1" applyFont="1" applyFill="1" applyAlignment="1"/>
    <xf numFmtId="37" fontId="8" fillId="0" borderId="0" xfId="0" applyNumberFormat="1" applyFont="1" applyFill="1" applyAlignment="1"/>
    <xf numFmtId="165" fontId="9" fillId="0" borderId="0" xfId="0" applyNumberFormat="1" applyFont="1" applyFill="1" applyAlignment="1">
      <alignment horizontal="right"/>
    </xf>
    <xf numFmtId="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right"/>
    </xf>
    <xf numFmtId="41" fontId="9" fillId="0" borderId="0" xfId="0" applyNumberFormat="1" applyFont="1" applyFill="1" applyAlignment="1"/>
    <xf numFmtId="49" fontId="7" fillId="0" borderId="0" xfId="2" applyNumberFormat="1" applyFont="1" applyFill="1" applyAlignment="1"/>
    <xf numFmtId="49" fontId="5" fillId="0" borderId="0" xfId="2" applyNumberFormat="1" applyFont="1" applyFill="1" applyAlignment="1"/>
    <xf numFmtId="41" fontId="5" fillId="0" borderId="0" xfId="2" applyNumberFormat="1" applyFont="1" applyFill="1" applyAlignment="1"/>
    <xf numFmtId="41" fontId="10" fillId="0" borderId="1" xfId="2" applyNumberFormat="1" applyFont="1" applyFill="1" applyBorder="1" applyAlignment="1">
      <alignment horizontal="center"/>
    </xf>
    <xf numFmtId="41" fontId="10" fillId="0" borderId="0" xfId="2" applyNumberFormat="1" applyFont="1" applyFill="1" applyAlignment="1"/>
    <xf numFmtId="41" fontId="10" fillId="0" borderId="0" xfId="2" applyNumberFormat="1" applyFont="1" applyFill="1" applyAlignment="1">
      <alignment horizontal="center"/>
    </xf>
    <xf numFmtId="165" fontId="9" fillId="0" borderId="0" xfId="0" applyNumberFormat="1" applyFont="1" applyFill="1" applyAlignment="1"/>
    <xf numFmtId="41" fontId="10" fillId="0" borderId="0" xfId="0" applyNumberFormat="1" applyFont="1" applyFill="1" applyAlignment="1">
      <alignment horizontal="right"/>
    </xf>
    <xf numFmtId="41" fontId="10" fillId="0" borderId="4" xfId="0" applyNumberFormat="1" applyFont="1" applyFill="1" applyBorder="1" applyAlignment="1">
      <alignment horizontal="right"/>
    </xf>
    <xf numFmtId="165" fontId="10" fillId="0" borderId="0" xfId="0" applyNumberFormat="1" applyFont="1" applyFill="1" applyAlignment="1"/>
    <xf numFmtId="1" fontId="10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/>
    <xf numFmtId="43" fontId="5" fillId="0" borderId="0" xfId="0" applyNumberFormat="1" applyFont="1" applyFill="1" applyAlignment="1"/>
    <xf numFmtId="43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/>
    <xf numFmtId="41" fontId="10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Alignment="1">
      <alignment horizontal="centerContinuous"/>
    </xf>
    <xf numFmtId="43" fontId="4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43" fontId="5" fillId="0" borderId="8" xfId="0" applyNumberFormat="1" applyFont="1" applyFill="1" applyBorder="1" applyAlignment="1">
      <alignment horizontal="center"/>
    </xf>
    <xf numFmtId="43" fontId="5" fillId="0" borderId="8" xfId="0" applyNumberFormat="1" applyFont="1" applyFill="1" applyBorder="1" applyAlignment="1"/>
    <xf numFmtId="164" fontId="12" fillId="0" borderId="0" xfId="0" applyNumberFormat="1" applyFont="1" applyFill="1" applyAlignment="1"/>
    <xf numFmtId="41" fontId="5" fillId="0" borderId="6" xfId="0" applyNumberFormat="1" applyFont="1" applyFill="1" applyBorder="1" applyAlignment="1"/>
    <xf numFmtId="41" fontId="5" fillId="0" borderId="6" xfId="0" applyNumberFormat="1" applyFont="1" applyFill="1" applyBorder="1" applyAlignment="1">
      <alignment horizontal="right"/>
    </xf>
    <xf numFmtId="41" fontId="5" fillId="0" borderId="7" xfId="0" applyNumberFormat="1" applyFont="1" applyFill="1" applyBorder="1" applyAlignment="1"/>
    <xf numFmtId="41" fontId="12" fillId="0" borderId="0" xfId="0" applyNumberFormat="1" applyFont="1" applyFill="1" applyAlignment="1"/>
    <xf numFmtId="41" fontId="5" fillId="0" borderId="7" xfId="0" applyNumberFormat="1" applyFont="1" applyFill="1" applyBorder="1" applyAlignment="1">
      <alignment horizontal="center"/>
    </xf>
    <xf numFmtId="41" fontId="5" fillId="0" borderId="7" xfId="0" applyNumberFormat="1" applyFont="1" applyFill="1" applyBorder="1" applyAlignment="1">
      <alignment horizontal="right"/>
    </xf>
    <xf numFmtId="41" fontId="5" fillId="0" borderId="8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/>
    <xf numFmtId="164" fontId="4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38" fontId="5" fillId="0" borderId="0" xfId="0" applyNumberFormat="1" applyFont="1" applyFill="1" applyAlignment="1">
      <alignment horizontal="right"/>
    </xf>
    <xf numFmtId="43" fontId="4" fillId="0" borderId="1" xfId="0" applyNumberFormat="1" applyFont="1" applyFill="1" applyBorder="1" applyAlignment="1">
      <alignment horizontal="center"/>
    </xf>
    <xf numFmtId="43" fontId="5" fillId="0" borderId="2" xfId="0" applyNumberFormat="1" applyFont="1" applyFill="1" applyBorder="1" applyAlignment="1">
      <alignment horizontal="center"/>
    </xf>
    <xf numFmtId="43" fontId="5" fillId="0" borderId="1" xfId="0" applyNumberFormat="1" applyFont="1" applyFill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</cellXfs>
  <cellStyles count="7">
    <cellStyle name="Comma" xfId="3" builtinId="3"/>
    <cellStyle name="Normal" xfId="0" builtinId="0"/>
    <cellStyle name="Normal 2" xfId="2"/>
    <cellStyle name="Normal 2 2" xfId="5"/>
    <cellStyle name="Normal 2 3" xfId="6"/>
    <cellStyle name="Normal_BS&amp;PLT Q1'2006" xfId="1"/>
    <cellStyle name="Percent 2" xfId="4"/>
  </cellStyles>
  <dxfs count="0"/>
  <tableStyles count="0" defaultTableStyle="TableStyleMedium9" defaultPivotStyle="PivotStyleLight16"/>
  <colors>
    <mruColors>
      <color rgb="FFCCFFFF"/>
      <color rgb="FFCCFF99"/>
      <color rgb="FF66FF33"/>
      <color rgb="FFFF66FF"/>
      <color rgb="FF66FF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showGridLines="0" view="pageBreakPreview" zoomScale="70" zoomScaleNormal="60" zoomScaleSheetLayoutView="70" workbookViewId="0">
      <selection activeCell="C89" sqref="C89"/>
    </sheetView>
  </sheetViews>
  <sheetFormatPr defaultColWidth="10.54296875" defaultRowHeight="24" customHeight="1" x14ac:dyDescent="0.7"/>
  <cols>
    <col min="1" max="1" width="45.453125" style="52" customWidth="1"/>
    <col min="2" max="2" width="2.08984375" style="63" customWidth="1"/>
    <col min="3" max="3" width="7.90625" style="52" customWidth="1"/>
    <col min="4" max="4" width="1.453125" style="63" customWidth="1"/>
    <col min="5" max="5" width="15.08984375" style="63" customWidth="1"/>
    <col min="6" max="6" width="1.453125" style="63" customWidth="1"/>
    <col min="7" max="7" width="15.08984375" style="63" customWidth="1"/>
    <col min="8" max="8" width="1.453125" style="63" customWidth="1"/>
    <col min="9" max="9" width="15.08984375" style="63" customWidth="1"/>
    <col min="10" max="10" width="1.453125" style="63" customWidth="1"/>
    <col min="11" max="11" width="15.08984375" style="63" customWidth="1"/>
    <col min="12" max="12" width="10.54296875" style="63"/>
    <col min="13" max="13" width="18" style="84" bestFit="1" customWidth="1"/>
    <col min="14" max="14" width="12.54296875" style="84" bestFit="1" customWidth="1"/>
    <col min="15" max="16" width="10.54296875" style="84"/>
    <col min="17" max="17" width="21.90625" style="84" bestFit="1" customWidth="1"/>
    <col min="18" max="20" width="10.54296875" style="84"/>
    <col min="21" max="16384" width="10.54296875" style="63"/>
  </cols>
  <sheetData>
    <row r="1" spans="1:20" s="83" customFormat="1" ht="24" customHeight="1" x14ac:dyDescent="0.7">
      <c r="A1" s="80" t="s">
        <v>0</v>
      </c>
      <c r="B1" s="81"/>
      <c r="C1" s="82"/>
      <c r="D1" s="74"/>
      <c r="E1" s="74"/>
      <c r="F1" s="74"/>
      <c r="G1" s="74"/>
      <c r="H1" s="74"/>
      <c r="I1" s="74"/>
      <c r="J1" s="74"/>
      <c r="K1" s="74"/>
      <c r="M1" s="84"/>
      <c r="N1" s="84"/>
      <c r="O1" s="84"/>
      <c r="P1" s="84"/>
      <c r="Q1" s="84"/>
      <c r="R1" s="84"/>
      <c r="S1" s="84"/>
      <c r="T1" s="84"/>
    </row>
    <row r="2" spans="1:20" s="83" customFormat="1" ht="24" customHeight="1" x14ac:dyDescent="0.7">
      <c r="A2" s="85" t="s">
        <v>1</v>
      </c>
      <c r="B2" s="81"/>
      <c r="C2" s="82"/>
      <c r="D2" s="74"/>
      <c r="E2" s="74"/>
      <c r="F2" s="74"/>
      <c r="G2" s="74"/>
      <c r="H2" s="74"/>
      <c r="I2" s="81"/>
      <c r="J2" s="74"/>
      <c r="K2" s="81"/>
      <c r="M2" s="84"/>
      <c r="N2" s="84"/>
      <c r="O2" s="84"/>
      <c r="P2" s="84"/>
      <c r="Q2" s="84"/>
      <c r="R2" s="84"/>
      <c r="S2" s="84"/>
      <c r="T2" s="84"/>
    </row>
    <row r="3" spans="1:20" s="86" customFormat="1" ht="24" customHeight="1" x14ac:dyDescent="0.7">
      <c r="A3" s="43" t="s">
        <v>182</v>
      </c>
      <c r="B3" s="43"/>
      <c r="C3" s="43"/>
      <c r="D3" s="43"/>
      <c r="E3" s="43"/>
      <c r="F3" s="43"/>
      <c r="G3" s="77"/>
      <c r="H3" s="43"/>
      <c r="I3" s="43"/>
      <c r="J3" s="43"/>
      <c r="K3" s="77"/>
      <c r="M3" s="84"/>
      <c r="N3" s="84"/>
      <c r="O3" s="84"/>
      <c r="P3" s="84"/>
      <c r="Q3" s="84"/>
      <c r="R3" s="84"/>
      <c r="S3" s="84"/>
      <c r="T3" s="84"/>
    </row>
    <row r="4" spans="1:20" ht="24" customHeight="1" x14ac:dyDescent="0.7">
      <c r="A4" s="82"/>
      <c r="B4" s="74"/>
      <c r="C4" s="82"/>
      <c r="D4" s="74"/>
      <c r="E4" s="74"/>
      <c r="F4" s="74"/>
      <c r="G4" s="74"/>
      <c r="H4" s="74"/>
      <c r="I4" s="74"/>
      <c r="J4" s="74"/>
      <c r="K4" s="61" t="s">
        <v>2</v>
      </c>
    </row>
    <row r="5" spans="1:20" ht="24" customHeight="1" x14ac:dyDescent="0.7">
      <c r="E5" s="145" t="s">
        <v>3</v>
      </c>
      <c r="F5" s="145"/>
      <c r="G5" s="145"/>
      <c r="H5" s="77"/>
      <c r="I5" s="145" t="s">
        <v>4</v>
      </c>
      <c r="J5" s="145"/>
      <c r="K5" s="145"/>
    </row>
    <row r="6" spans="1:20" ht="24" customHeight="1" x14ac:dyDescent="0.7">
      <c r="C6" s="69" t="s">
        <v>5</v>
      </c>
      <c r="D6" s="87"/>
      <c r="E6" s="75" t="s">
        <v>183</v>
      </c>
      <c r="F6" s="78"/>
      <c r="G6" s="75" t="s">
        <v>188</v>
      </c>
      <c r="H6" s="88"/>
      <c r="I6" s="75" t="s">
        <v>183</v>
      </c>
      <c r="J6" s="78"/>
      <c r="K6" s="75" t="s">
        <v>188</v>
      </c>
    </row>
    <row r="7" spans="1:20" ht="24" customHeight="1" x14ac:dyDescent="0.7">
      <c r="C7" s="70"/>
      <c r="D7" s="61"/>
      <c r="E7" s="76" t="s">
        <v>6</v>
      </c>
      <c r="F7" s="79"/>
      <c r="G7" s="76" t="s">
        <v>7</v>
      </c>
      <c r="H7" s="88"/>
      <c r="I7" s="76" t="s">
        <v>6</v>
      </c>
      <c r="J7" s="79"/>
      <c r="K7" s="76" t="s">
        <v>7</v>
      </c>
    </row>
    <row r="8" spans="1:20" ht="24" customHeight="1" x14ac:dyDescent="0.7">
      <c r="C8" s="70"/>
      <c r="D8" s="61"/>
      <c r="E8" s="76" t="s">
        <v>8</v>
      </c>
      <c r="F8" s="79"/>
      <c r="G8" s="76"/>
      <c r="H8" s="88"/>
      <c r="I8" s="76" t="s">
        <v>8</v>
      </c>
      <c r="J8" s="79"/>
      <c r="K8" s="76"/>
    </row>
    <row r="9" spans="1:20" ht="24" customHeight="1" x14ac:dyDescent="0.7">
      <c r="A9" s="43" t="s">
        <v>9</v>
      </c>
    </row>
    <row r="10" spans="1:20" ht="24" customHeight="1" x14ac:dyDescent="0.7">
      <c r="A10" s="43" t="s">
        <v>10</v>
      </c>
      <c r="C10" s="89"/>
    </row>
    <row r="11" spans="1:20" ht="24" customHeight="1" x14ac:dyDescent="0.7">
      <c r="A11" s="52" t="s">
        <v>11</v>
      </c>
      <c r="C11" s="89"/>
      <c r="E11" s="51">
        <v>147916</v>
      </c>
      <c r="F11" s="51"/>
      <c r="G11" s="51">
        <v>98097</v>
      </c>
      <c r="H11" s="51"/>
      <c r="I11" s="51">
        <v>75456</v>
      </c>
      <c r="J11" s="51"/>
      <c r="K11" s="51">
        <v>26294</v>
      </c>
      <c r="M11" s="63"/>
      <c r="N11" s="63"/>
      <c r="O11" s="63"/>
      <c r="P11" s="63"/>
      <c r="Q11" s="63"/>
      <c r="R11" s="63"/>
      <c r="S11" s="63"/>
      <c r="T11" s="63"/>
    </row>
    <row r="12" spans="1:20" ht="24" customHeight="1" x14ac:dyDescent="0.7">
      <c r="A12" s="52" t="s">
        <v>12</v>
      </c>
      <c r="C12" s="89">
        <v>3</v>
      </c>
      <c r="D12" s="90"/>
      <c r="E12" s="51">
        <v>1219513</v>
      </c>
      <c r="F12" s="51"/>
      <c r="G12" s="51">
        <v>1204239</v>
      </c>
      <c r="H12" s="51"/>
      <c r="I12" s="51">
        <v>714732</v>
      </c>
      <c r="J12" s="51"/>
      <c r="K12" s="51">
        <v>460906</v>
      </c>
      <c r="M12" s="63"/>
      <c r="N12" s="63"/>
      <c r="O12" s="63"/>
      <c r="P12" s="63"/>
      <c r="Q12" s="63"/>
      <c r="R12" s="63"/>
      <c r="S12" s="63"/>
      <c r="T12" s="63"/>
    </row>
    <row r="13" spans="1:20" ht="24" customHeight="1" x14ac:dyDescent="0.7">
      <c r="A13" s="52" t="s">
        <v>13</v>
      </c>
      <c r="C13" s="89"/>
      <c r="D13" s="90"/>
      <c r="E13" s="51"/>
      <c r="F13" s="51"/>
      <c r="G13" s="51"/>
      <c r="H13" s="51"/>
      <c r="I13" s="51"/>
      <c r="J13" s="51"/>
      <c r="K13" s="51"/>
      <c r="M13" s="63"/>
      <c r="N13" s="63"/>
      <c r="O13" s="63"/>
      <c r="P13" s="63"/>
      <c r="Q13" s="63"/>
      <c r="R13" s="63"/>
      <c r="S13" s="63"/>
      <c r="T13" s="63"/>
    </row>
    <row r="14" spans="1:20" ht="24" customHeight="1" x14ac:dyDescent="0.7">
      <c r="A14" s="52" t="s">
        <v>14</v>
      </c>
      <c r="C14" s="89">
        <v>10</v>
      </c>
      <c r="D14" s="90"/>
      <c r="E14" s="51">
        <v>0</v>
      </c>
      <c r="F14" s="51"/>
      <c r="G14" s="51">
        <v>0</v>
      </c>
      <c r="H14" s="51"/>
      <c r="I14" s="51">
        <v>2565</v>
      </c>
      <c r="J14" s="51"/>
      <c r="K14" s="51">
        <v>2507</v>
      </c>
      <c r="M14" s="63"/>
      <c r="N14" s="63"/>
      <c r="O14" s="63"/>
      <c r="P14" s="63"/>
      <c r="Q14" s="63"/>
      <c r="R14" s="63"/>
      <c r="S14" s="63"/>
      <c r="T14" s="63"/>
    </row>
    <row r="15" spans="1:20" ht="24" customHeight="1" x14ac:dyDescent="0.7">
      <c r="A15" s="91" t="s">
        <v>15</v>
      </c>
      <c r="B15" s="92"/>
      <c r="C15" s="89"/>
      <c r="E15" s="51">
        <v>803200</v>
      </c>
      <c r="F15" s="51"/>
      <c r="G15" s="51">
        <v>835283</v>
      </c>
      <c r="H15" s="51"/>
      <c r="I15" s="51">
        <v>451102</v>
      </c>
      <c r="J15" s="51"/>
      <c r="K15" s="51">
        <v>433775</v>
      </c>
      <c r="M15" s="63"/>
      <c r="N15" s="63"/>
      <c r="O15" s="63"/>
      <c r="P15" s="63"/>
      <c r="Q15" s="63"/>
      <c r="R15" s="63"/>
      <c r="S15" s="63"/>
      <c r="T15" s="63"/>
    </row>
    <row r="16" spans="1:20" ht="24" customHeight="1" x14ac:dyDescent="0.7">
      <c r="A16" s="52" t="s">
        <v>16</v>
      </c>
      <c r="C16" s="89"/>
      <c r="E16" s="57">
        <v>106876</v>
      </c>
      <c r="F16" s="51"/>
      <c r="G16" s="58">
        <v>65233</v>
      </c>
      <c r="H16" s="51"/>
      <c r="I16" s="51">
        <v>35191</v>
      </c>
      <c r="J16" s="51"/>
      <c r="K16" s="51">
        <v>24963</v>
      </c>
      <c r="M16" s="63"/>
      <c r="N16" s="63"/>
      <c r="O16" s="63"/>
      <c r="P16" s="63"/>
      <c r="Q16" s="63"/>
      <c r="R16" s="63"/>
      <c r="S16" s="63"/>
      <c r="T16" s="63"/>
    </row>
    <row r="17" spans="1:20" ht="24" customHeight="1" x14ac:dyDescent="0.7">
      <c r="A17" s="43" t="s">
        <v>17</v>
      </c>
      <c r="C17" s="89"/>
      <c r="E17" s="55">
        <f>SUM(E11:E16)</f>
        <v>2277505</v>
      </c>
      <c r="F17" s="51"/>
      <c r="G17" s="55">
        <f>SUM(G11:G16)</f>
        <v>2202852</v>
      </c>
      <c r="H17" s="51"/>
      <c r="I17" s="55">
        <f>SUM(I11:I16)</f>
        <v>1279046</v>
      </c>
      <c r="J17" s="51"/>
      <c r="K17" s="55">
        <f>SUM(K11:K16)</f>
        <v>948445</v>
      </c>
      <c r="M17" s="63"/>
      <c r="N17" s="63"/>
      <c r="O17" s="63"/>
      <c r="P17" s="63"/>
      <c r="Q17" s="63"/>
      <c r="R17" s="63"/>
      <c r="S17" s="63"/>
      <c r="T17" s="63"/>
    </row>
    <row r="18" spans="1:20" ht="24" customHeight="1" x14ac:dyDescent="0.7">
      <c r="A18" s="43" t="s">
        <v>18</v>
      </c>
      <c r="C18" s="89"/>
      <c r="E18" s="51"/>
      <c r="F18" s="51"/>
      <c r="G18" s="51"/>
      <c r="H18" s="51"/>
      <c r="I18" s="51"/>
      <c r="J18" s="51"/>
      <c r="K18" s="51"/>
      <c r="M18" s="63"/>
      <c r="N18" s="63"/>
      <c r="O18" s="63"/>
      <c r="P18" s="63"/>
      <c r="Q18" s="63"/>
      <c r="R18" s="63"/>
      <c r="S18" s="63"/>
      <c r="T18" s="63"/>
    </row>
    <row r="19" spans="1:20" ht="24" customHeight="1" x14ac:dyDescent="0.7">
      <c r="A19" s="52" t="s">
        <v>19</v>
      </c>
      <c r="C19" s="89"/>
      <c r="E19" s="51"/>
      <c r="F19" s="51"/>
      <c r="G19" s="51"/>
      <c r="H19" s="51"/>
      <c r="I19" s="51"/>
      <c r="J19" s="51"/>
      <c r="K19" s="51"/>
      <c r="M19" s="63"/>
      <c r="N19" s="63"/>
      <c r="O19" s="63"/>
      <c r="P19" s="63"/>
      <c r="Q19" s="63"/>
      <c r="R19" s="63"/>
      <c r="S19" s="63"/>
      <c r="T19" s="63"/>
    </row>
    <row r="20" spans="1:20" ht="24" customHeight="1" x14ac:dyDescent="0.7">
      <c r="A20" s="52" t="s">
        <v>20</v>
      </c>
      <c r="C20" s="89">
        <v>10</v>
      </c>
      <c r="E20" s="51">
        <v>0</v>
      </c>
      <c r="F20" s="51"/>
      <c r="G20" s="51">
        <v>0</v>
      </c>
      <c r="H20" s="51"/>
      <c r="I20" s="51">
        <v>39753</v>
      </c>
      <c r="J20" s="51"/>
      <c r="K20" s="51">
        <v>41684</v>
      </c>
      <c r="M20" s="63"/>
      <c r="N20" s="63"/>
      <c r="O20" s="63"/>
      <c r="P20" s="63"/>
      <c r="Q20" s="63"/>
      <c r="R20" s="63"/>
      <c r="S20" s="63"/>
      <c r="T20" s="63"/>
    </row>
    <row r="21" spans="1:20" ht="24" customHeight="1" x14ac:dyDescent="0.7">
      <c r="A21" s="52" t="s">
        <v>21</v>
      </c>
      <c r="C21" s="89"/>
      <c r="E21" s="51">
        <v>0</v>
      </c>
      <c r="F21" s="51"/>
      <c r="G21" s="51">
        <v>0</v>
      </c>
      <c r="H21" s="51"/>
      <c r="I21" s="51">
        <v>2039134</v>
      </c>
      <c r="J21" s="51"/>
      <c r="K21" s="51">
        <v>2039134</v>
      </c>
      <c r="M21" s="63"/>
      <c r="N21" s="63"/>
      <c r="O21" s="63"/>
      <c r="P21" s="63"/>
      <c r="Q21" s="63"/>
      <c r="R21" s="63"/>
      <c r="S21" s="63"/>
      <c r="T21" s="63"/>
    </row>
    <row r="22" spans="1:20" ht="24" customHeight="1" x14ac:dyDescent="0.7">
      <c r="A22" s="52" t="s">
        <v>22</v>
      </c>
      <c r="C22" s="89"/>
      <c r="E22" s="51">
        <v>14858</v>
      </c>
      <c r="F22" s="51"/>
      <c r="G22" s="51">
        <v>14429</v>
      </c>
      <c r="H22" s="51"/>
      <c r="I22" s="51">
        <v>0</v>
      </c>
      <c r="J22" s="51"/>
      <c r="K22" s="51">
        <v>0</v>
      </c>
      <c r="M22" s="63"/>
      <c r="N22" s="63"/>
      <c r="O22" s="63"/>
      <c r="P22" s="63"/>
      <c r="Q22" s="63"/>
      <c r="R22" s="63"/>
      <c r="S22" s="63"/>
      <c r="T22" s="63"/>
    </row>
    <row r="23" spans="1:20" ht="24" customHeight="1" x14ac:dyDescent="0.7">
      <c r="A23" s="52" t="s">
        <v>23</v>
      </c>
      <c r="C23" s="89"/>
      <c r="E23" s="51">
        <v>31111</v>
      </c>
      <c r="F23" s="51"/>
      <c r="G23" s="51">
        <v>31657</v>
      </c>
      <c r="H23" s="51"/>
      <c r="I23" s="51">
        <v>0</v>
      </c>
      <c r="J23" s="51"/>
      <c r="K23" s="51">
        <v>0</v>
      </c>
      <c r="M23" s="63"/>
      <c r="N23" s="63"/>
      <c r="O23" s="63"/>
      <c r="P23" s="63"/>
      <c r="Q23" s="63"/>
      <c r="R23" s="63"/>
      <c r="S23" s="63"/>
      <c r="T23" s="63"/>
    </row>
    <row r="24" spans="1:20" ht="24" customHeight="1" x14ac:dyDescent="0.7">
      <c r="A24" s="91" t="s">
        <v>24</v>
      </c>
      <c r="B24" s="92"/>
      <c r="C24" s="89">
        <v>5</v>
      </c>
      <c r="E24" s="51">
        <v>2292147</v>
      </c>
      <c r="F24" s="51"/>
      <c r="G24" s="51">
        <v>2368157</v>
      </c>
      <c r="H24" s="51"/>
      <c r="I24" s="51">
        <v>1339104</v>
      </c>
      <c r="J24" s="51"/>
      <c r="K24" s="51">
        <v>1397860</v>
      </c>
      <c r="M24" s="63"/>
      <c r="N24" s="63"/>
      <c r="O24" s="63"/>
      <c r="P24" s="63"/>
      <c r="Q24" s="63"/>
      <c r="R24" s="63"/>
      <c r="S24" s="63"/>
      <c r="T24" s="63"/>
    </row>
    <row r="25" spans="1:20" ht="24" customHeight="1" x14ac:dyDescent="0.7">
      <c r="A25" s="91" t="s">
        <v>25</v>
      </c>
      <c r="B25" s="92"/>
      <c r="C25" s="89">
        <v>10</v>
      </c>
      <c r="E25" s="51">
        <v>448463</v>
      </c>
      <c r="F25" s="51"/>
      <c r="G25" s="51">
        <v>503462</v>
      </c>
      <c r="H25" s="51"/>
      <c r="I25" s="51">
        <v>204297</v>
      </c>
      <c r="J25" s="71"/>
      <c r="K25" s="51">
        <v>299688</v>
      </c>
      <c r="M25" s="63"/>
      <c r="N25" s="63"/>
      <c r="O25" s="63"/>
      <c r="P25" s="63"/>
      <c r="Q25" s="63"/>
      <c r="R25" s="63"/>
      <c r="S25" s="63"/>
      <c r="T25" s="63"/>
    </row>
    <row r="26" spans="1:20" ht="24" customHeight="1" x14ac:dyDescent="0.7">
      <c r="A26" s="91" t="s">
        <v>181</v>
      </c>
      <c r="B26" s="92"/>
      <c r="C26" s="89"/>
      <c r="E26" s="51">
        <v>54471</v>
      </c>
      <c r="F26" s="51"/>
      <c r="G26" s="51">
        <v>50451</v>
      </c>
      <c r="H26" s="51"/>
      <c r="I26" s="51">
        <v>0</v>
      </c>
      <c r="J26" s="71"/>
      <c r="K26" s="51">
        <v>0</v>
      </c>
      <c r="M26" s="63"/>
      <c r="N26" s="63"/>
      <c r="O26" s="63"/>
      <c r="P26" s="63"/>
      <c r="Q26" s="63"/>
      <c r="R26" s="63"/>
      <c r="S26" s="63"/>
      <c r="T26" s="63"/>
    </row>
    <row r="27" spans="1:20" ht="24" customHeight="1" x14ac:dyDescent="0.7">
      <c r="A27" s="39" t="s">
        <v>26</v>
      </c>
      <c r="B27" s="92"/>
      <c r="C27" s="89"/>
      <c r="E27" s="51">
        <v>179575</v>
      </c>
      <c r="F27" s="51"/>
      <c r="G27" s="51">
        <v>187503</v>
      </c>
      <c r="H27" s="51"/>
      <c r="I27" s="51">
        <v>7731</v>
      </c>
      <c r="J27" s="51"/>
      <c r="K27" s="51">
        <v>10249</v>
      </c>
      <c r="M27" s="63"/>
      <c r="N27" s="63"/>
      <c r="O27" s="63"/>
      <c r="P27" s="63"/>
      <c r="Q27" s="63"/>
      <c r="R27" s="63"/>
      <c r="S27" s="63"/>
      <c r="T27" s="63"/>
    </row>
    <row r="28" spans="1:20" ht="24" customHeight="1" x14ac:dyDescent="0.7">
      <c r="A28" s="39" t="s">
        <v>27</v>
      </c>
      <c r="B28" s="92"/>
      <c r="C28" s="89"/>
      <c r="E28" s="51">
        <v>57518</v>
      </c>
      <c r="F28" s="51"/>
      <c r="G28" s="51">
        <v>56175</v>
      </c>
      <c r="H28" s="51"/>
      <c r="I28" s="51">
        <v>0</v>
      </c>
      <c r="J28" s="51"/>
      <c r="K28" s="51">
        <v>0</v>
      </c>
      <c r="M28" s="63"/>
      <c r="N28" s="63"/>
      <c r="O28" s="63"/>
      <c r="P28" s="63"/>
      <c r="Q28" s="63"/>
      <c r="R28" s="63"/>
      <c r="S28" s="63"/>
      <c r="T28" s="63"/>
    </row>
    <row r="29" spans="1:20" ht="24" customHeight="1" x14ac:dyDescent="0.7">
      <c r="A29" s="39" t="s">
        <v>28</v>
      </c>
      <c r="B29" s="92"/>
      <c r="C29" s="89"/>
      <c r="E29" s="51">
        <v>116918</v>
      </c>
      <c r="F29" s="51"/>
      <c r="G29" s="51">
        <v>140963</v>
      </c>
      <c r="H29" s="51"/>
      <c r="I29" s="51">
        <v>85739</v>
      </c>
      <c r="J29" s="51"/>
      <c r="K29" s="51">
        <v>111934</v>
      </c>
      <c r="M29" s="63"/>
      <c r="N29" s="63"/>
      <c r="O29" s="63"/>
      <c r="P29" s="63"/>
      <c r="Q29" s="63"/>
      <c r="R29" s="63"/>
      <c r="S29" s="63"/>
      <c r="T29" s="63"/>
    </row>
    <row r="30" spans="1:20" ht="24" customHeight="1" x14ac:dyDescent="0.7">
      <c r="A30" s="39" t="s">
        <v>29</v>
      </c>
      <c r="B30" s="92"/>
      <c r="C30" s="89"/>
      <c r="E30" s="51">
        <v>35804</v>
      </c>
      <c r="F30" s="51"/>
      <c r="G30" s="51">
        <v>34968</v>
      </c>
      <c r="H30" s="51"/>
      <c r="I30" s="51">
        <v>0</v>
      </c>
      <c r="J30" s="51"/>
      <c r="K30" s="51">
        <v>0</v>
      </c>
      <c r="M30" s="63"/>
      <c r="N30" s="63"/>
      <c r="O30" s="63"/>
      <c r="P30" s="63"/>
      <c r="Q30" s="63"/>
      <c r="R30" s="63"/>
      <c r="S30" s="63"/>
      <c r="T30" s="63"/>
    </row>
    <row r="31" spans="1:20" ht="24" customHeight="1" x14ac:dyDescent="0.7">
      <c r="A31" s="52" t="s">
        <v>30</v>
      </c>
      <c r="C31" s="89"/>
      <c r="E31" s="58">
        <v>30587</v>
      </c>
      <c r="F31" s="51"/>
      <c r="G31" s="58">
        <v>28348</v>
      </c>
      <c r="H31" s="51"/>
      <c r="I31" s="58">
        <v>32074</v>
      </c>
      <c r="J31" s="51"/>
      <c r="K31" s="58">
        <v>31396</v>
      </c>
      <c r="M31" s="63"/>
      <c r="N31" s="63"/>
      <c r="O31" s="63"/>
      <c r="P31" s="63"/>
      <c r="Q31" s="63"/>
      <c r="R31" s="63"/>
      <c r="S31" s="63"/>
      <c r="T31" s="63"/>
    </row>
    <row r="32" spans="1:20" ht="24" customHeight="1" x14ac:dyDescent="0.7">
      <c r="A32" s="43" t="s">
        <v>31</v>
      </c>
      <c r="C32" s="89"/>
      <c r="E32" s="51">
        <f>SUM(E18:E31)</f>
        <v>3261452</v>
      </c>
      <c r="F32" s="51"/>
      <c r="G32" s="51">
        <f>SUM(G18:G31)</f>
        <v>3416113</v>
      </c>
      <c r="H32" s="51"/>
      <c r="I32" s="51">
        <f>SUM(I18:I31)</f>
        <v>3747832</v>
      </c>
      <c r="J32" s="51"/>
      <c r="K32" s="51">
        <f>SUM(K18:K31)</f>
        <v>3931945</v>
      </c>
      <c r="M32" s="63"/>
      <c r="N32" s="63"/>
      <c r="O32" s="63"/>
      <c r="P32" s="63"/>
      <c r="Q32" s="63"/>
      <c r="R32" s="63"/>
      <c r="S32" s="63"/>
      <c r="T32" s="63"/>
    </row>
    <row r="33" spans="1:20" ht="24" customHeight="1" thickBot="1" x14ac:dyDescent="0.75">
      <c r="A33" s="43" t="s">
        <v>32</v>
      </c>
      <c r="E33" s="59">
        <f>E17+E32</f>
        <v>5538957</v>
      </c>
      <c r="F33" s="51"/>
      <c r="G33" s="59">
        <f>G17+G32</f>
        <v>5618965</v>
      </c>
      <c r="H33" s="51"/>
      <c r="I33" s="59">
        <f>I17+I32</f>
        <v>5026878</v>
      </c>
      <c r="J33" s="51"/>
      <c r="K33" s="59">
        <f>K17+K32</f>
        <v>4880390</v>
      </c>
      <c r="M33" s="63"/>
      <c r="N33" s="63"/>
      <c r="O33" s="63"/>
      <c r="P33" s="63"/>
      <c r="Q33" s="63"/>
      <c r="R33" s="63"/>
      <c r="S33" s="63"/>
      <c r="T33" s="63"/>
    </row>
    <row r="34" spans="1:20" ht="24" customHeight="1" thickTop="1" x14ac:dyDescent="0.7"/>
    <row r="35" spans="1:20" ht="24" customHeight="1" x14ac:dyDescent="0.7">
      <c r="A35" s="52" t="s">
        <v>33</v>
      </c>
    </row>
    <row r="36" spans="1:20" s="83" customFormat="1" ht="24" customHeight="1" x14ac:dyDescent="0.7">
      <c r="A36" s="80" t="s">
        <v>0</v>
      </c>
      <c r="B36" s="81"/>
      <c r="C36" s="82"/>
      <c r="D36" s="74"/>
      <c r="E36" s="74"/>
      <c r="F36" s="74"/>
      <c r="G36" s="74"/>
      <c r="H36" s="74"/>
      <c r="I36" s="74"/>
      <c r="J36" s="74"/>
      <c r="K36" s="74"/>
      <c r="M36" s="84"/>
      <c r="N36" s="84"/>
      <c r="O36" s="84"/>
      <c r="P36" s="84"/>
      <c r="Q36" s="84"/>
      <c r="R36" s="84"/>
      <c r="S36" s="84"/>
      <c r="T36" s="84"/>
    </row>
    <row r="37" spans="1:20" s="83" customFormat="1" ht="24" customHeight="1" x14ac:dyDescent="0.7">
      <c r="A37" s="38" t="s">
        <v>34</v>
      </c>
      <c r="B37" s="81"/>
      <c r="C37" s="82"/>
      <c r="D37" s="74"/>
      <c r="E37" s="74"/>
      <c r="F37" s="74"/>
      <c r="G37" s="74"/>
      <c r="H37" s="74"/>
      <c r="I37" s="81"/>
      <c r="J37" s="74"/>
      <c r="K37" s="81"/>
      <c r="M37" s="84"/>
      <c r="N37" s="84"/>
      <c r="O37" s="84"/>
      <c r="P37" s="84"/>
      <c r="Q37" s="84"/>
      <c r="R37" s="84"/>
      <c r="S37" s="84"/>
      <c r="T37" s="84"/>
    </row>
    <row r="38" spans="1:20" s="86" customFormat="1" ht="24" customHeight="1" x14ac:dyDescent="0.7">
      <c r="A38" s="43" t="s">
        <v>182</v>
      </c>
      <c r="B38" s="43"/>
      <c r="C38" s="43"/>
      <c r="D38" s="43"/>
      <c r="E38" s="43"/>
      <c r="F38" s="43"/>
      <c r="G38" s="77"/>
      <c r="H38" s="43"/>
      <c r="I38" s="43"/>
      <c r="J38" s="43"/>
      <c r="K38" s="77"/>
      <c r="M38" s="84"/>
      <c r="N38" s="84"/>
      <c r="O38" s="84"/>
      <c r="P38" s="84"/>
      <c r="Q38" s="84"/>
      <c r="R38" s="84"/>
      <c r="S38" s="84"/>
      <c r="T38" s="84"/>
    </row>
    <row r="39" spans="1:20" ht="24" customHeight="1" x14ac:dyDescent="0.7">
      <c r="A39" s="82"/>
      <c r="B39" s="74"/>
      <c r="C39" s="82"/>
      <c r="D39" s="74"/>
      <c r="E39" s="74"/>
      <c r="F39" s="74"/>
      <c r="G39" s="74"/>
      <c r="H39" s="74"/>
      <c r="I39" s="74"/>
      <c r="J39" s="74"/>
      <c r="K39" s="61" t="s">
        <v>2</v>
      </c>
      <c r="Q39" s="93"/>
    </row>
    <row r="40" spans="1:20" ht="24" customHeight="1" x14ac:dyDescent="0.7">
      <c r="E40" s="145" t="s">
        <v>3</v>
      </c>
      <c r="F40" s="145"/>
      <c r="G40" s="145"/>
      <c r="H40" s="77"/>
      <c r="I40" s="145" t="s">
        <v>4</v>
      </c>
      <c r="J40" s="145"/>
      <c r="K40" s="145"/>
      <c r="Q40" s="93"/>
    </row>
    <row r="41" spans="1:20" ht="24" customHeight="1" x14ac:dyDescent="0.7">
      <c r="C41" s="69" t="s">
        <v>5</v>
      </c>
      <c r="D41" s="87"/>
      <c r="E41" s="75" t="s">
        <v>183</v>
      </c>
      <c r="F41" s="78"/>
      <c r="G41" s="75" t="s">
        <v>188</v>
      </c>
      <c r="H41" s="88"/>
      <c r="I41" s="75" t="s">
        <v>183</v>
      </c>
      <c r="J41" s="78"/>
      <c r="K41" s="75" t="s">
        <v>188</v>
      </c>
    </row>
    <row r="42" spans="1:20" ht="24" customHeight="1" x14ac:dyDescent="0.7">
      <c r="C42" s="70"/>
      <c r="D42" s="61"/>
      <c r="E42" s="76" t="s">
        <v>6</v>
      </c>
      <c r="F42" s="79"/>
      <c r="G42" s="76" t="s">
        <v>7</v>
      </c>
      <c r="H42" s="88"/>
      <c r="I42" s="76" t="s">
        <v>6</v>
      </c>
      <c r="J42" s="79"/>
      <c r="K42" s="76" t="s">
        <v>7</v>
      </c>
      <c r="Q42" s="93"/>
    </row>
    <row r="43" spans="1:20" ht="24" customHeight="1" x14ac:dyDescent="0.7">
      <c r="C43" s="70"/>
      <c r="D43" s="61"/>
      <c r="E43" s="76" t="s">
        <v>8</v>
      </c>
      <c r="F43" s="79"/>
      <c r="G43" s="76"/>
      <c r="H43" s="88"/>
      <c r="I43" s="76" t="s">
        <v>8</v>
      </c>
      <c r="J43" s="79"/>
      <c r="K43" s="76"/>
      <c r="Q43" s="93"/>
    </row>
    <row r="44" spans="1:20" ht="24" customHeight="1" x14ac:dyDescent="0.7">
      <c r="A44" s="43" t="s">
        <v>35</v>
      </c>
      <c r="Q44" s="93"/>
    </row>
    <row r="45" spans="1:20" ht="24" customHeight="1" x14ac:dyDescent="0.7">
      <c r="A45" s="43" t="s">
        <v>36</v>
      </c>
    </row>
    <row r="46" spans="1:20" ht="24" customHeight="1" x14ac:dyDescent="0.7">
      <c r="A46" s="91" t="s">
        <v>37</v>
      </c>
      <c r="B46" s="92"/>
      <c r="C46" s="89">
        <v>6</v>
      </c>
      <c r="E46" s="41">
        <v>943408</v>
      </c>
      <c r="F46" s="41"/>
      <c r="G46" s="41">
        <v>1399644</v>
      </c>
      <c r="H46" s="41"/>
      <c r="I46" s="41">
        <v>792836</v>
      </c>
      <c r="J46" s="41"/>
      <c r="K46" s="41">
        <v>911043</v>
      </c>
      <c r="M46" s="63"/>
      <c r="N46" s="63"/>
      <c r="O46" s="63"/>
      <c r="P46" s="63"/>
      <c r="Q46" s="63"/>
      <c r="R46" s="63"/>
      <c r="S46" s="63"/>
      <c r="T46" s="63"/>
    </row>
    <row r="47" spans="1:20" ht="24" customHeight="1" x14ac:dyDescent="0.7">
      <c r="A47" s="52" t="s">
        <v>38</v>
      </c>
      <c r="C47" s="89">
        <v>7</v>
      </c>
      <c r="D47" s="90"/>
      <c r="E47" s="51">
        <v>1190876</v>
      </c>
      <c r="F47" s="51"/>
      <c r="G47" s="51">
        <v>1216116</v>
      </c>
      <c r="H47" s="51"/>
      <c r="I47" s="51">
        <v>501301</v>
      </c>
      <c r="J47" s="51"/>
      <c r="K47" s="51">
        <v>588153</v>
      </c>
      <c r="M47" s="63"/>
      <c r="N47" s="63"/>
      <c r="O47" s="63"/>
      <c r="P47" s="63"/>
      <c r="Q47" s="63"/>
      <c r="R47" s="63"/>
      <c r="S47" s="63"/>
      <c r="T47" s="63"/>
    </row>
    <row r="48" spans="1:20" ht="24" customHeight="1" x14ac:dyDescent="0.7">
      <c r="A48" s="52" t="s">
        <v>39</v>
      </c>
      <c r="C48" s="89"/>
      <c r="E48" s="57">
        <v>57501</v>
      </c>
      <c r="F48" s="41"/>
      <c r="G48" s="57">
        <v>51996</v>
      </c>
      <c r="H48" s="41"/>
      <c r="I48" s="41">
        <v>15178</v>
      </c>
      <c r="J48" s="41"/>
      <c r="K48" s="41">
        <v>14366</v>
      </c>
      <c r="M48" s="63"/>
      <c r="N48" s="63"/>
      <c r="O48" s="63"/>
      <c r="P48" s="63"/>
      <c r="Q48" s="63"/>
      <c r="R48" s="63"/>
      <c r="S48" s="63"/>
      <c r="T48" s="63"/>
    </row>
    <row r="49" spans="1:20" ht="24" customHeight="1" x14ac:dyDescent="0.7">
      <c r="A49" s="52" t="s">
        <v>189</v>
      </c>
      <c r="C49" s="89">
        <v>2</v>
      </c>
      <c r="E49" s="57">
        <v>0</v>
      </c>
      <c r="F49" s="41"/>
      <c r="G49" s="57">
        <v>0</v>
      </c>
      <c r="H49" s="41"/>
      <c r="I49" s="41">
        <v>0</v>
      </c>
      <c r="J49" s="41"/>
      <c r="K49" s="41">
        <v>7429</v>
      </c>
      <c r="M49" s="63"/>
      <c r="N49" s="63"/>
      <c r="O49" s="63"/>
      <c r="P49" s="63"/>
      <c r="Q49" s="63"/>
      <c r="R49" s="63"/>
      <c r="S49" s="63"/>
      <c r="T49" s="63"/>
    </row>
    <row r="50" spans="1:20" ht="24" customHeight="1" x14ac:dyDescent="0.7">
      <c r="A50" s="91" t="s">
        <v>40</v>
      </c>
      <c r="C50" s="89">
        <v>2</v>
      </c>
      <c r="E50" s="57">
        <v>0</v>
      </c>
      <c r="F50" s="41"/>
      <c r="G50" s="57">
        <v>0</v>
      </c>
      <c r="H50" s="41"/>
      <c r="I50" s="41">
        <v>350000</v>
      </c>
      <c r="J50" s="41"/>
      <c r="K50" s="41">
        <v>0</v>
      </c>
      <c r="M50" s="63"/>
      <c r="N50" s="63"/>
      <c r="O50" s="63"/>
      <c r="P50" s="63"/>
      <c r="Q50" s="63"/>
      <c r="R50" s="63"/>
      <c r="S50" s="63"/>
      <c r="T50" s="63"/>
    </row>
    <row r="51" spans="1:20" ht="24" customHeight="1" x14ac:dyDescent="0.7">
      <c r="A51" s="52" t="s">
        <v>41</v>
      </c>
      <c r="C51" s="89"/>
      <c r="D51" s="90"/>
      <c r="E51" s="51"/>
      <c r="F51" s="51"/>
      <c r="G51" s="51"/>
      <c r="H51" s="51"/>
      <c r="I51" s="51"/>
      <c r="J51" s="51"/>
      <c r="K51" s="51"/>
      <c r="M51" s="63"/>
      <c r="N51" s="63"/>
      <c r="O51" s="63"/>
      <c r="P51" s="63"/>
      <c r="Q51" s="63"/>
      <c r="R51" s="63"/>
      <c r="S51" s="63"/>
      <c r="T51" s="63"/>
    </row>
    <row r="52" spans="1:20" ht="24" customHeight="1" x14ac:dyDescent="0.7">
      <c r="A52" s="6" t="s">
        <v>190</v>
      </c>
      <c r="B52" s="92"/>
      <c r="C52" s="89">
        <v>8</v>
      </c>
      <c r="E52" s="41">
        <v>570101</v>
      </c>
      <c r="F52" s="41"/>
      <c r="G52" s="41">
        <v>45664</v>
      </c>
      <c r="H52" s="41"/>
      <c r="I52" s="41">
        <v>570101</v>
      </c>
      <c r="J52" s="41"/>
      <c r="K52" s="41">
        <v>30537</v>
      </c>
      <c r="M52" s="63"/>
      <c r="N52" s="63"/>
      <c r="O52" s="63"/>
      <c r="P52" s="63"/>
      <c r="Q52" s="63"/>
      <c r="R52" s="63"/>
      <c r="S52" s="63"/>
      <c r="T52" s="63"/>
    </row>
    <row r="53" spans="1:20" ht="24" customHeight="1" x14ac:dyDescent="0.7">
      <c r="A53" s="6" t="s">
        <v>191</v>
      </c>
      <c r="B53" s="92"/>
      <c r="C53" s="89">
        <v>10</v>
      </c>
      <c r="E53" s="41">
        <v>56772</v>
      </c>
      <c r="F53" s="41"/>
      <c r="G53" s="41">
        <v>68822</v>
      </c>
      <c r="H53" s="41"/>
      <c r="I53" s="41">
        <v>26924</v>
      </c>
      <c r="J53" s="71"/>
      <c r="K53" s="41">
        <v>40099</v>
      </c>
      <c r="M53" s="63"/>
      <c r="N53" s="63"/>
      <c r="O53" s="63"/>
      <c r="P53" s="63"/>
      <c r="Q53" s="63"/>
      <c r="R53" s="63"/>
      <c r="S53" s="63"/>
      <c r="T53" s="63"/>
    </row>
    <row r="54" spans="1:20" ht="24" customHeight="1" x14ac:dyDescent="0.7">
      <c r="A54" s="52" t="s">
        <v>42</v>
      </c>
      <c r="B54" s="92"/>
      <c r="C54" s="89"/>
      <c r="E54" s="41">
        <v>12113</v>
      </c>
      <c r="F54" s="41"/>
      <c r="G54" s="41">
        <v>14667</v>
      </c>
      <c r="H54" s="41"/>
      <c r="I54" s="41">
        <v>0</v>
      </c>
      <c r="J54" s="71"/>
      <c r="K54" s="41">
        <v>0</v>
      </c>
      <c r="M54" s="63"/>
      <c r="N54" s="63"/>
      <c r="O54" s="63"/>
      <c r="P54" s="63"/>
      <c r="Q54" s="63"/>
      <c r="R54" s="63"/>
      <c r="S54" s="63"/>
      <c r="T54" s="63"/>
    </row>
    <row r="55" spans="1:20" ht="24" customHeight="1" x14ac:dyDescent="0.7">
      <c r="A55" s="52" t="s">
        <v>43</v>
      </c>
      <c r="C55" s="89"/>
      <c r="E55" s="57">
        <v>26921</v>
      </c>
      <c r="F55" s="41"/>
      <c r="G55" s="57">
        <v>45801</v>
      </c>
      <c r="H55" s="41"/>
      <c r="I55" s="41">
        <v>4202</v>
      </c>
      <c r="J55" s="41"/>
      <c r="K55" s="41">
        <v>22863</v>
      </c>
      <c r="M55" s="63"/>
      <c r="N55" s="63"/>
      <c r="O55" s="63"/>
      <c r="P55" s="63"/>
      <c r="Q55" s="63"/>
      <c r="R55" s="63"/>
      <c r="S55" s="63"/>
      <c r="T55" s="63"/>
    </row>
    <row r="56" spans="1:20" ht="24" customHeight="1" x14ac:dyDescent="0.7">
      <c r="A56" s="43" t="s">
        <v>44</v>
      </c>
      <c r="C56" s="89"/>
      <c r="E56" s="55">
        <f>SUM(E44:E55)</f>
        <v>2857692</v>
      </c>
      <c r="F56" s="41"/>
      <c r="G56" s="55">
        <f>SUM(G44:G55)</f>
        <v>2842710</v>
      </c>
      <c r="H56" s="41"/>
      <c r="I56" s="55">
        <f>SUM(I44:I55)</f>
        <v>2260542</v>
      </c>
      <c r="J56" s="51"/>
      <c r="K56" s="55">
        <f>SUM(K44:K55)</f>
        <v>1614490</v>
      </c>
      <c r="M56" s="63"/>
      <c r="N56" s="63"/>
      <c r="O56" s="63"/>
      <c r="P56" s="63"/>
      <c r="Q56" s="63"/>
      <c r="R56" s="63"/>
      <c r="S56" s="63"/>
      <c r="T56" s="63"/>
    </row>
    <row r="57" spans="1:20" ht="24" customHeight="1" x14ac:dyDescent="0.7">
      <c r="A57" s="43" t="s">
        <v>45</v>
      </c>
      <c r="C57" s="89"/>
      <c r="E57" s="41"/>
      <c r="F57" s="41"/>
      <c r="G57" s="41"/>
      <c r="H57" s="41"/>
      <c r="I57" s="41"/>
      <c r="J57" s="41"/>
      <c r="K57" s="41"/>
      <c r="M57" s="63"/>
      <c r="N57" s="63"/>
      <c r="O57" s="63"/>
      <c r="P57" s="63"/>
      <c r="Q57" s="63"/>
      <c r="R57" s="63"/>
      <c r="S57" s="63"/>
      <c r="T57" s="63"/>
    </row>
    <row r="58" spans="1:20" ht="24" customHeight="1" x14ac:dyDescent="0.7">
      <c r="A58" s="52" t="s">
        <v>46</v>
      </c>
      <c r="C58" s="89"/>
      <c r="E58" s="41"/>
      <c r="F58" s="41"/>
      <c r="G58" s="41"/>
      <c r="H58" s="41"/>
      <c r="I58" s="41"/>
      <c r="J58" s="41"/>
      <c r="K58" s="41"/>
      <c r="M58" s="63"/>
      <c r="N58" s="63"/>
      <c r="O58" s="63"/>
      <c r="P58" s="63"/>
      <c r="Q58" s="63"/>
      <c r="R58" s="63"/>
      <c r="S58" s="63"/>
      <c r="T58" s="63"/>
    </row>
    <row r="59" spans="1:20" ht="24" customHeight="1" x14ac:dyDescent="0.7">
      <c r="A59" s="6" t="s">
        <v>190</v>
      </c>
      <c r="C59" s="89">
        <v>8</v>
      </c>
      <c r="E59" s="41">
        <v>204568</v>
      </c>
      <c r="F59" s="41"/>
      <c r="G59" s="41">
        <v>774452</v>
      </c>
      <c r="H59" s="41"/>
      <c r="I59" s="41">
        <v>204568</v>
      </c>
      <c r="J59" s="41"/>
      <c r="K59" s="41">
        <v>765614</v>
      </c>
      <c r="M59" s="63"/>
      <c r="N59" s="63"/>
      <c r="O59" s="63"/>
      <c r="P59" s="63"/>
      <c r="Q59" s="63"/>
      <c r="R59" s="63"/>
      <c r="S59" s="63"/>
      <c r="T59" s="63"/>
    </row>
    <row r="60" spans="1:20" ht="24" customHeight="1" x14ac:dyDescent="0.7">
      <c r="A60" s="6" t="s">
        <v>191</v>
      </c>
      <c r="C60" s="89">
        <v>10</v>
      </c>
      <c r="E60" s="41">
        <v>130602</v>
      </c>
      <c r="F60" s="41"/>
      <c r="G60" s="41">
        <v>181793</v>
      </c>
      <c r="H60" s="41"/>
      <c r="I60" s="41">
        <v>125918</v>
      </c>
      <c r="J60" s="71"/>
      <c r="K60" s="41">
        <v>217773</v>
      </c>
      <c r="M60" s="63"/>
      <c r="N60" s="63"/>
      <c r="O60" s="63"/>
      <c r="P60" s="63"/>
      <c r="Q60" s="63"/>
      <c r="R60" s="63"/>
      <c r="S60" s="63"/>
      <c r="T60" s="63"/>
    </row>
    <row r="61" spans="1:20" ht="24" customHeight="1" x14ac:dyDescent="0.7">
      <c r="A61" s="52" t="s">
        <v>47</v>
      </c>
      <c r="C61" s="89"/>
      <c r="E61" s="41">
        <v>155214</v>
      </c>
      <c r="F61" s="41"/>
      <c r="G61" s="41">
        <v>142638</v>
      </c>
      <c r="H61" s="41"/>
      <c r="I61" s="41">
        <v>95499</v>
      </c>
      <c r="J61" s="41"/>
      <c r="K61" s="41">
        <v>89336</v>
      </c>
      <c r="M61" s="63"/>
      <c r="N61" s="63"/>
      <c r="O61" s="63"/>
      <c r="P61" s="63"/>
      <c r="Q61" s="63"/>
      <c r="R61" s="63"/>
      <c r="S61" s="63"/>
      <c r="T61" s="63"/>
    </row>
    <row r="62" spans="1:20" ht="24" customHeight="1" x14ac:dyDescent="0.7">
      <c r="A62" s="39" t="s">
        <v>48</v>
      </c>
      <c r="C62" s="89"/>
      <c r="E62" s="41">
        <v>135136</v>
      </c>
      <c r="F62" s="41"/>
      <c r="G62" s="41">
        <v>134356</v>
      </c>
      <c r="H62" s="41"/>
      <c r="I62" s="41">
        <v>0</v>
      </c>
      <c r="J62" s="71"/>
      <c r="K62" s="41">
        <v>0</v>
      </c>
      <c r="M62" s="63"/>
      <c r="N62" s="63"/>
      <c r="O62" s="63"/>
      <c r="P62" s="63"/>
      <c r="Q62" s="63"/>
      <c r="R62" s="63"/>
      <c r="S62" s="63"/>
      <c r="T62" s="63"/>
    </row>
    <row r="63" spans="1:20" ht="24" customHeight="1" x14ac:dyDescent="0.7">
      <c r="A63" s="39" t="s">
        <v>49</v>
      </c>
      <c r="C63" s="89"/>
      <c r="E63" s="41">
        <v>35804</v>
      </c>
      <c r="F63" s="41"/>
      <c r="G63" s="41">
        <v>34968</v>
      </c>
      <c r="H63" s="41"/>
      <c r="I63" s="51">
        <v>0</v>
      </c>
      <c r="J63" s="51"/>
      <c r="K63" s="51">
        <v>0</v>
      </c>
      <c r="M63" s="63"/>
      <c r="N63" s="63"/>
      <c r="O63" s="63"/>
      <c r="P63" s="63"/>
      <c r="Q63" s="63"/>
      <c r="R63" s="63"/>
      <c r="S63" s="63"/>
      <c r="T63" s="63"/>
    </row>
    <row r="64" spans="1:20" ht="24" customHeight="1" x14ac:dyDescent="0.7">
      <c r="A64" s="52" t="s">
        <v>50</v>
      </c>
      <c r="C64" s="89"/>
      <c r="E64" s="58">
        <v>14024</v>
      </c>
      <c r="F64" s="51"/>
      <c r="G64" s="58">
        <v>10624</v>
      </c>
      <c r="H64" s="41"/>
      <c r="I64" s="42">
        <v>15526</v>
      </c>
      <c r="J64" s="41"/>
      <c r="K64" s="42">
        <v>12126</v>
      </c>
      <c r="M64" s="63"/>
      <c r="N64" s="63"/>
      <c r="O64" s="63"/>
      <c r="P64" s="63"/>
      <c r="Q64" s="63"/>
      <c r="R64" s="63"/>
      <c r="S64" s="63"/>
      <c r="T64" s="63"/>
    </row>
    <row r="65" spans="1:20" ht="24" customHeight="1" x14ac:dyDescent="0.7">
      <c r="A65" s="43" t="s">
        <v>51</v>
      </c>
      <c r="C65" s="89"/>
      <c r="E65" s="55">
        <f>SUM(E57:E64)</f>
        <v>675348</v>
      </c>
      <c r="F65" s="41"/>
      <c r="G65" s="41">
        <f>SUM(G57:G64)</f>
        <v>1278831</v>
      </c>
      <c r="H65" s="41"/>
      <c r="I65" s="55">
        <f>SUM(I57:I64)</f>
        <v>441511</v>
      </c>
      <c r="J65" s="41"/>
      <c r="K65" s="41">
        <f>SUM(K57:K64)</f>
        <v>1084849</v>
      </c>
      <c r="M65" s="63"/>
      <c r="N65" s="63"/>
      <c r="O65" s="63"/>
      <c r="P65" s="63"/>
      <c r="Q65" s="63"/>
      <c r="R65" s="63"/>
      <c r="S65" s="63"/>
      <c r="T65" s="63"/>
    </row>
    <row r="66" spans="1:20" s="83" customFormat="1" ht="24" customHeight="1" x14ac:dyDescent="0.7">
      <c r="A66" s="43" t="s">
        <v>52</v>
      </c>
      <c r="B66" s="63"/>
      <c r="C66" s="89"/>
      <c r="D66" s="63"/>
      <c r="E66" s="55">
        <f>E56+E65</f>
        <v>3533040</v>
      </c>
      <c r="F66" s="41"/>
      <c r="G66" s="60">
        <f>G56+G65</f>
        <v>4121541</v>
      </c>
      <c r="H66" s="41"/>
      <c r="I66" s="55">
        <f>I56+I65</f>
        <v>2702053</v>
      </c>
      <c r="J66" s="41"/>
      <c r="K66" s="60">
        <f>K56+K65</f>
        <v>2699339</v>
      </c>
    </row>
    <row r="67" spans="1:20" s="83" customFormat="1" ht="24" customHeight="1" x14ac:dyDescent="0.7">
      <c r="A67" s="52"/>
      <c r="B67" s="63"/>
      <c r="C67" s="52"/>
      <c r="D67" s="63"/>
      <c r="E67" s="61"/>
      <c r="F67" s="61"/>
      <c r="G67" s="61"/>
      <c r="H67" s="63"/>
      <c r="I67" s="61"/>
      <c r="J67" s="61"/>
      <c r="K67" s="61"/>
      <c r="M67" s="84"/>
      <c r="N67" s="84"/>
      <c r="O67" s="84"/>
      <c r="P67" s="84"/>
      <c r="Q67" s="84"/>
      <c r="R67" s="84"/>
      <c r="S67" s="84"/>
      <c r="T67" s="84"/>
    </row>
    <row r="68" spans="1:20" s="86" customFormat="1" ht="24" customHeight="1" x14ac:dyDescent="0.7">
      <c r="A68" s="52" t="s">
        <v>33</v>
      </c>
      <c r="B68" s="63"/>
      <c r="C68" s="52"/>
      <c r="D68" s="63"/>
      <c r="E68" s="61"/>
      <c r="F68" s="61"/>
      <c r="G68" s="61"/>
      <c r="H68" s="63"/>
      <c r="I68" s="61"/>
      <c r="J68" s="61"/>
      <c r="K68" s="61"/>
      <c r="M68" s="84"/>
      <c r="N68" s="84"/>
      <c r="O68" s="84"/>
      <c r="P68" s="84"/>
      <c r="Q68" s="84"/>
      <c r="R68" s="84"/>
      <c r="S68" s="84"/>
      <c r="T68" s="84"/>
    </row>
    <row r="69" spans="1:20" ht="24" customHeight="1" x14ac:dyDescent="0.7">
      <c r="A69" s="80" t="s">
        <v>0</v>
      </c>
      <c r="B69" s="81"/>
      <c r="C69" s="82"/>
      <c r="D69" s="74"/>
      <c r="E69" s="74"/>
      <c r="F69" s="74"/>
      <c r="G69" s="74"/>
      <c r="H69" s="74"/>
      <c r="I69" s="74"/>
      <c r="J69" s="74"/>
      <c r="K69" s="74"/>
    </row>
    <row r="70" spans="1:20" ht="24" customHeight="1" x14ac:dyDescent="0.7">
      <c r="A70" s="80" t="s">
        <v>34</v>
      </c>
      <c r="B70" s="81"/>
      <c r="C70" s="82"/>
      <c r="D70" s="74"/>
      <c r="E70" s="74"/>
      <c r="F70" s="74"/>
      <c r="G70" s="74"/>
      <c r="H70" s="74"/>
      <c r="I70" s="81"/>
      <c r="J70" s="74"/>
      <c r="K70" s="81"/>
    </row>
    <row r="71" spans="1:20" s="86" customFormat="1" ht="24" customHeight="1" x14ac:dyDescent="0.7">
      <c r="A71" s="43" t="s">
        <v>182</v>
      </c>
      <c r="B71" s="43"/>
      <c r="C71" s="43"/>
      <c r="D71" s="43"/>
      <c r="E71" s="43"/>
      <c r="F71" s="43"/>
      <c r="G71" s="77"/>
      <c r="H71" s="43"/>
      <c r="I71" s="43"/>
      <c r="J71" s="43"/>
      <c r="K71" s="77"/>
      <c r="M71" s="84"/>
      <c r="N71" s="84"/>
      <c r="O71" s="84"/>
      <c r="P71" s="84"/>
      <c r="Q71" s="84"/>
      <c r="R71" s="84"/>
      <c r="S71" s="84"/>
      <c r="T71" s="84"/>
    </row>
    <row r="72" spans="1:20" ht="24" customHeight="1" x14ac:dyDescent="0.7">
      <c r="A72" s="82"/>
      <c r="B72" s="74"/>
      <c r="C72" s="82"/>
      <c r="D72" s="74"/>
      <c r="E72" s="74"/>
      <c r="F72" s="74"/>
      <c r="G72" s="74"/>
      <c r="H72" s="74"/>
      <c r="I72" s="74"/>
      <c r="J72" s="74"/>
      <c r="K72" s="61" t="s">
        <v>2</v>
      </c>
    </row>
    <row r="73" spans="1:20" ht="24" customHeight="1" x14ac:dyDescent="0.7">
      <c r="E73" s="145" t="s">
        <v>3</v>
      </c>
      <c r="F73" s="145"/>
      <c r="G73" s="145"/>
      <c r="H73" s="77"/>
      <c r="I73" s="145" t="s">
        <v>4</v>
      </c>
      <c r="J73" s="145"/>
      <c r="K73" s="145"/>
    </row>
    <row r="74" spans="1:20" ht="24" customHeight="1" x14ac:dyDescent="0.7">
      <c r="C74" s="69" t="s">
        <v>5</v>
      </c>
      <c r="D74" s="87"/>
      <c r="E74" s="75" t="s">
        <v>183</v>
      </c>
      <c r="F74" s="78"/>
      <c r="G74" s="75" t="s">
        <v>188</v>
      </c>
      <c r="H74" s="88"/>
      <c r="I74" s="75" t="s">
        <v>183</v>
      </c>
      <c r="J74" s="78"/>
      <c r="K74" s="75" t="s">
        <v>188</v>
      </c>
    </row>
    <row r="75" spans="1:20" ht="24" customHeight="1" x14ac:dyDescent="0.7">
      <c r="C75" s="70"/>
      <c r="D75" s="61"/>
      <c r="E75" s="76" t="s">
        <v>6</v>
      </c>
      <c r="F75" s="79"/>
      <c r="G75" s="76" t="s">
        <v>7</v>
      </c>
      <c r="H75" s="88"/>
      <c r="I75" s="76" t="s">
        <v>6</v>
      </c>
      <c r="J75" s="79"/>
      <c r="K75" s="76" t="s">
        <v>7</v>
      </c>
    </row>
    <row r="76" spans="1:20" ht="24" customHeight="1" x14ac:dyDescent="0.7">
      <c r="C76" s="70"/>
      <c r="D76" s="61"/>
      <c r="E76" s="76" t="s">
        <v>8</v>
      </c>
      <c r="F76" s="79"/>
      <c r="G76" s="76"/>
      <c r="H76" s="88"/>
      <c r="I76" s="76" t="s">
        <v>8</v>
      </c>
      <c r="J76" s="79"/>
      <c r="K76" s="76"/>
    </row>
    <row r="77" spans="1:20" ht="24" customHeight="1" x14ac:dyDescent="0.7">
      <c r="A77" s="43" t="s">
        <v>53</v>
      </c>
      <c r="E77" s="61"/>
      <c r="F77" s="61"/>
      <c r="G77" s="61"/>
      <c r="I77" s="61"/>
      <c r="J77" s="61"/>
      <c r="K77" s="61"/>
    </row>
    <row r="78" spans="1:20" ht="24" customHeight="1" x14ac:dyDescent="0.7">
      <c r="A78" s="52" t="s">
        <v>54</v>
      </c>
      <c r="E78" s="61"/>
      <c r="F78" s="61"/>
      <c r="G78" s="61"/>
      <c r="I78" s="61"/>
      <c r="J78" s="61"/>
      <c r="K78" s="61"/>
      <c r="M78" s="63"/>
      <c r="N78" s="63"/>
      <c r="O78" s="63"/>
      <c r="P78" s="63"/>
      <c r="Q78" s="63"/>
      <c r="R78" s="63"/>
      <c r="S78" s="63"/>
      <c r="T78" s="63"/>
    </row>
    <row r="79" spans="1:20" ht="24" customHeight="1" x14ac:dyDescent="0.7">
      <c r="A79" s="39" t="s">
        <v>55</v>
      </c>
      <c r="B79" s="92"/>
      <c r="C79" s="89"/>
      <c r="E79" s="61"/>
      <c r="F79" s="61"/>
      <c r="G79" s="61"/>
      <c r="I79" s="61"/>
      <c r="J79" s="61"/>
      <c r="K79" s="61"/>
      <c r="M79" s="63"/>
      <c r="N79" s="63"/>
      <c r="O79" s="63"/>
      <c r="P79" s="63"/>
      <c r="Q79" s="63"/>
      <c r="R79" s="63"/>
      <c r="S79" s="63"/>
      <c r="T79" s="63"/>
    </row>
    <row r="80" spans="1:20" ht="24" customHeight="1" thickBot="1" x14ac:dyDescent="0.75">
      <c r="A80" s="39" t="s">
        <v>56</v>
      </c>
      <c r="B80" s="92"/>
      <c r="C80" s="89"/>
      <c r="E80" s="62">
        <v>276000</v>
      </c>
      <c r="F80" s="51"/>
      <c r="G80" s="62">
        <v>276000</v>
      </c>
      <c r="H80" s="51"/>
      <c r="I80" s="62">
        <v>276000</v>
      </c>
      <c r="J80" s="51"/>
      <c r="K80" s="62">
        <v>276000</v>
      </c>
      <c r="L80" s="51"/>
      <c r="M80" s="63"/>
      <c r="N80" s="63"/>
      <c r="O80" s="63"/>
      <c r="P80" s="63"/>
      <c r="Q80" s="63"/>
      <c r="R80" s="63"/>
      <c r="S80" s="63"/>
      <c r="T80" s="63"/>
    </row>
    <row r="81" spans="1:20" ht="24" customHeight="1" thickTop="1" x14ac:dyDescent="0.7">
      <c r="A81" s="39" t="s">
        <v>57</v>
      </c>
      <c r="B81" s="92"/>
      <c r="C81" s="89"/>
      <c r="E81" s="51"/>
      <c r="F81" s="51"/>
      <c r="G81" s="51"/>
      <c r="H81" s="71"/>
      <c r="I81" s="51"/>
      <c r="J81" s="51"/>
      <c r="K81" s="51"/>
      <c r="M81" s="63"/>
      <c r="N81" s="63"/>
      <c r="O81" s="63"/>
      <c r="P81" s="63"/>
      <c r="Q81" s="63"/>
      <c r="R81" s="63"/>
      <c r="S81" s="63"/>
      <c r="T81" s="63"/>
    </row>
    <row r="82" spans="1:20" ht="24" customHeight="1" x14ac:dyDescent="0.7">
      <c r="A82" s="39" t="s">
        <v>192</v>
      </c>
      <c r="B82" s="92"/>
      <c r="E82" s="51">
        <f>Consolidated!E29</f>
        <v>272866</v>
      </c>
      <c r="F82" s="51"/>
      <c r="G82" s="51">
        <f>Consolidated!E22</f>
        <v>272866</v>
      </c>
      <c r="H82" s="71"/>
      <c r="I82" s="51">
        <f>'The Company only'!D18</f>
        <v>272866</v>
      </c>
      <c r="J82" s="51"/>
      <c r="K82" s="51">
        <v>272866</v>
      </c>
      <c r="M82" s="63"/>
      <c r="N82" s="63"/>
      <c r="O82" s="63"/>
      <c r="P82" s="63"/>
      <c r="Q82" s="63"/>
      <c r="R82" s="63"/>
      <c r="S82" s="63"/>
      <c r="T82" s="63"/>
    </row>
    <row r="83" spans="1:20" ht="24" customHeight="1" x14ac:dyDescent="0.7">
      <c r="A83" s="94" t="s">
        <v>193</v>
      </c>
      <c r="B83" s="92"/>
      <c r="E83" s="51">
        <f>Consolidated!G29</f>
        <v>1362143</v>
      </c>
      <c r="F83" s="51"/>
      <c r="G83" s="51">
        <f>Consolidated!G22</f>
        <v>1362143</v>
      </c>
      <c r="H83" s="71"/>
      <c r="I83" s="51">
        <f>'The Company only'!F18</f>
        <v>1362143</v>
      </c>
      <c r="J83" s="51"/>
      <c r="K83" s="51">
        <v>1362143</v>
      </c>
      <c r="M83" s="63"/>
      <c r="N83" s="63"/>
      <c r="O83" s="63"/>
      <c r="P83" s="63"/>
      <c r="Q83" s="63"/>
      <c r="R83" s="63"/>
      <c r="S83" s="63"/>
      <c r="T83" s="63"/>
    </row>
    <row r="84" spans="1:20" ht="24" customHeight="1" x14ac:dyDescent="0.7">
      <c r="A84" s="94" t="s">
        <v>194</v>
      </c>
      <c r="B84" s="92"/>
      <c r="E84" s="51">
        <f>Consolidated!I29</f>
        <v>-355183</v>
      </c>
      <c r="F84" s="51"/>
      <c r="G84" s="51">
        <f>Consolidated!I22</f>
        <v>-355183</v>
      </c>
      <c r="H84" s="71"/>
      <c r="I84" s="51">
        <v>0</v>
      </c>
      <c r="J84" s="51"/>
      <c r="K84" s="51">
        <v>0</v>
      </c>
      <c r="M84" s="63"/>
      <c r="N84" s="63"/>
      <c r="O84" s="63"/>
      <c r="P84" s="63"/>
      <c r="Q84" s="63"/>
      <c r="R84" s="63"/>
      <c r="S84" s="63"/>
      <c r="T84" s="63"/>
    </row>
    <row r="85" spans="1:20" ht="24" customHeight="1" x14ac:dyDescent="0.7">
      <c r="A85" s="39" t="s">
        <v>58</v>
      </c>
      <c r="B85" s="83"/>
      <c r="C85" s="89"/>
      <c r="E85" s="51"/>
      <c r="F85" s="51"/>
      <c r="G85" s="51"/>
      <c r="H85" s="71"/>
      <c r="I85" s="51"/>
      <c r="J85" s="51"/>
      <c r="K85" s="51"/>
      <c r="M85" s="63"/>
      <c r="N85" s="63"/>
      <c r="O85" s="63"/>
      <c r="P85" s="63"/>
      <c r="Q85" s="63"/>
      <c r="R85" s="63"/>
      <c r="S85" s="63"/>
      <c r="T85" s="63"/>
    </row>
    <row r="86" spans="1:20" ht="24" customHeight="1" x14ac:dyDescent="0.7">
      <c r="A86" s="39" t="s">
        <v>59</v>
      </c>
      <c r="B86" s="83"/>
      <c r="C86" s="89"/>
      <c r="E86" s="51">
        <f>Consolidated!K29</f>
        <v>14000</v>
      </c>
      <c r="F86" s="51"/>
      <c r="G86" s="51">
        <f>Consolidated!K22</f>
        <v>14000</v>
      </c>
      <c r="H86" s="71"/>
      <c r="I86" s="51">
        <f>'The Company only'!H18</f>
        <v>14000</v>
      </c>
      <c r="J86" s="51"/>
      <c r="K86" s="51">
        <v>14000</v>
      </c>
      <c r="M86" s="63"/>
      <c r="N86" s="63"/>
      <c r="O86" s="63"/>
      <c r="P86" s="63"/>
      <c r="Q86" s="63"/>
      <c r="R86" s="63"/>
      <c r="S86" s="63"/>
      <c r="T86" s="63"/>
    </row>
    <row r="87" spans="1:20" ht="24" customHeight="1" x14ac:dyDescent="0.7">
      <c r="A87" s="39" t="s">
        <v>60</v>
      </c>
      <c r="B87" s="83"/>
      <c r="E87" s="51">
        <f>Consolidated!M29</f>
        <v>169997</v>
      </c>
      <c r="F87" s="51"/>
      <c r="G87" s="51">
        <f>Consolidated!M22</f>
        <v>37208</v>
      </c>
      <c r="H87" s="71"/>
      <c r="I87" s="51">
        <f>'The Company only'!J18</f>
        <v>411807</v>
      </c>
      <c r="J87" s="51"/>
      <c r="K87" s="51">
        <v>268033</v>
      </c>
      <c r="M87" s="63"/>
      <c r="N87" s="63"/>
      <c r="O87" s="63"/>
      <c r="P87" s="63"/>
      <c r="Q87" s="63"/>
      <c r="R87" s="63"/>
      <c r="S87" s="63"/>
      <c r="T87" s="63"/>
    </row>
    <row r="88" spans="1:20" ht="24" customHeight="1" x14ac:dyDescent="0.7">
      <c r="A88" s="39" t="s">
        <v>195</v>
      </c>
      <c r="B88" s="83"/>
      <c r="C88" s="89">
        <v>1.5</v>
      </c>
      <c r="E88" s="51">
        <f>Consolidated!O29</f>
        <v>-67280</v>
      </c>
      <c r="F88" s="51"/>
      <c r="G88" s="51">
        <f>Consolidated!O22</f>
        <v>-451651</v>
      </c>
      <c r="H88" s="71"/>
      <c r="I88" s="51">
        <v>0</v>
      </c>
      <c r="J88" s="51"/>
      <c r="K88" s="51">
        <v>0</v>
      </c>
      <c r="M88" s="63"/>
      <c r="N88" s="63"/>
      <c r="O88" s="63"/>
      <c r="P88" s="63"/>
      <c r="Q88" s="63"/>
      <c r="R88" s="63"/>
      <c r="S88" s="63"/>
      <c r="T88" s="63"/>
    </row>
    <row r="89" spans="1:20" ht="24" customHeight="1" x14ac:dyDescent="0.7">
      <c r="A89" s="39" t="s">
        <v>61</v>
      </c>
      <c r="B89" s="83"/>
      <c r="E89" s="58">
        <f>Consolidated!U29</f>
        <v>535968</v>
      </c>
      <c r="F89" s="51"/>
      <c r="G89" s="58">
        <f>Consolidated!U22</f>
        <v>533049</v>
      </c>
      <c r="H89" s="71"/>
      <c r="I89" s="58">
        <f>'The Company only'!L18</f>
        <v>264009</v>
      </c>
      <c r="J89" s="51"/>
      <c r="K89" s="58">
        <v>264009</v>
      </c>
      <c r="M89" s="63"/>
      <c r="N89" s="63"/>
      <c r="O89" s="63"/>
      <c r="P89" s="63"/>
      <c r="Q89" s="63"/>
      <c r="R89" s="63"/>
      <c r="S89" s="63"/>
      <c r="T89" s="63"/>
    </row>
    <row r="90" spans="1:20" ht="24" customHeight="1" x14ac:dyDescent="0.7">
      <c r="A90" s="39" t="s">
        <v>62</v>
      </c>
      <c r="B90" s="83"/>
      <c r="E90" s="51">
        <f>SUM(E81:E89)</f>
        <v>1932511</v>
      </c>
      <c r="F90" s="51"/>
      <c r="G90" s="51">
        <f>SUM(G81:G89)</f>
        <v>1412432</v>
      </c>
      <c r="H90" s="71"/>
      <c r="I90" s="51">
        <f>SUM(I81:I89)</f>
        <v>2324825</v>
      </c>
      <c r="J90" s="51"/>
      <c r="K90" s="51">
        <f>SUM(K81:K89)</f>
        <v>2181051</v>
      </c>
      <c r="M90" s="63"/>
      <c r="N90" s="63"/>
      <c r="O90" s="63"/>
      <c r="P90" s="63"/>
      <c r="Q90" s="63"/>
      <c r="R90" s="63"/>
      <c r="S90" s="63"/>
      <c r="T90" s="63"/>
    </row>
    <row r="91" spans="1:20" ht="24" customHeight="1" x14ac:dyDescent="0.7">
      <c r="A91" s="39" t="s">
        <v>63</v>
      </c>
      <c r="B91" s="92"/>
      <c r="E91" s="58">
        <f>Consolidated!AA29</f>
        <v>73406</v>
      </c>
      <c r="F91" s="51"/>
      <c r="G91" s="58">
        <f>Consolidated!AA22</f>
        <v>84992</v>
      </c>
      <c r="H91" s="71"/>
      <c r="I91" s="58">
        <v>0</v>
      </c>
      <c r="J91" s="51"/>
      <c r="K91" s="58">
        <v>0</v>
      </c>
      <c r="M91" s="63"/>
      <c r="N91" s="63"/>
      <c r="O91" s="63"/>
      <c r="P91" s="63"/>
      <c r="Q91" s="63"/>
      <c r="R91" s="63"/>
      <c r="S91" s="63"/>
      <c r="T91" s="63"/>
    </row>
    <row r="92" spans="1:20" ht="24" customHeight="1" x14ac:dyDescent="0.7">
      <c r="A92" s="38" t="s">
        <v>64</v>
      </c>
      <c r="B92" s="83"/>
      <c r="E92" s="55">
        <f>SUM(E90:E91)</f>
        <v>2005917</v>
      </c>
      <c r="F92" s="51"/>
      <c r="G92" s="58">
        <f>SUM(G90:G91)</f>
        <v>1497424</v>
      </c>
      <c r="H92" s="71"/>
      <c r="I92" s="55">
        <f>SUM(I90:I91)</f>
        <v>2324825</v>
      </c>
      <c r="J92" s="51"/>
      <c r="K92" s="58">
        <f>SUM(K90:K91)</f>
        <v>2181051</v>
      </c>
      <c r="M92" s="63"/>
      <c r="N92" s="63"/>
      <c r="O92" s="63"/>
      <c r="P92" s="63"/>
      <c r="Q92" s="63"/>
      <c r="R92" s="63"/>
      <c r="S92" s="63"/>
      <c r="T92" s="63"/>
    </row>
    <row r="93" spans="1:20" ht="24" customHeight="1" thickBot="1" x14ac:dyDescent="0.75">
      <c r="A93" s="43" t="s">
        <v>65</v>
      </c>
      <c r="E93" s="59">
        <f>E66+E92</f>
        <v>5538957</v>
      </c>
      <c r="F93" s="51"/>
      <c r="G93" s="62">
        <f>G66+G92</f>
        <v>5618965</v>
      </c>
      <c r="H93" s="71"/>
      <c r="I93" s="59">
        <f>I66+I92</f>
        <v>5026878</v>
      </c>
      <c r="J93" s="51"/>
      <c r="K93" s="62">
        <f>K66+K92</f>
        <v>4880390</v>
      </c>
      <c r="M93" s="63"/>
      <c r="N93" s="63"/>
      <c r="O93" s="63"/>
      <c r="P93" s="63"/>
      <c r="Q93" s="63"/>
      <c r="R93" s="63"/>
      <c r="S93" s="63"/>
      <c r="T93" s="63"/>
    </row>
    <row r="94" spans="1:20" ht="24" customHeight="1" thickTop="1" x14ac:dyDescent="0.7">
      <c r="C94" s="76"/>
      <c r="E94" s="51">
        <f>E93-E33</f>
        <v>0</v>
      </c>
      <c r="F94" s="71"/>
      <c r="G94" s="51">
        <f>G93-G33</f>
        <v>0</v>
      </c>
      <c r="H94" s="71"/>
      <c r="I94" s="51">
        <f>I93-I33</f>
        <v>0</v>
      </c>
      <c r="J94" s="71"/>
      <c r="K94" s="51">
        <f>K93-K33</f>
        <v>0</v>
      </c>
      <c r="M94" s="63"/>
      <c r="N94" s="63"/>
      <c r="O94" s="63"/>
      <c r="P94" s="63"/>
      <c r="Q94" s="63"/>
      <c r="R94" s="63"/>
      <c r="S94" s="63"/>
      <c r="T94" s="63"/>
    </row>
    <row r="95" spans="1:20" ht="24" customHeight="1" x14ac:dyDescent="0.7">
      <c r="A95" s="52" t="s">
        <v>33</v>
      </c>
      <c r="C95" s="76"/>
    </row>
    <row r="96" spans="1:20" ht="24" customHeight="1" x14ac:dyDescent="0.7">
      <c r="C96" s="76"/>
    </row>
    <row r="97" spans="1:5" ht="24" customHeight="1" x14ac:dyDescent="0.7">
      <c r="A97" s="95"/>
      <c r="B97" s="95"/>
      <c r="C97" s="95"/>
      <c r="D97" s="95"/>
    </row>
    <row r="98" spans="1:5" ht="24" customHeight="1" x14ac:dyDescent="0.7">
      <c r="C98" s="76"/>
    </row>
    <row r="99" spans="1:5" ht="24" customHeight="1" x14ac:dyDescent="0.7">
      <c r="E99" s="39" t="s">
        <v>66</v>
      </c>
    </row>
    <row r="100" spans="1:5" ht="24" customHeight="1" x14ac:dyDescent="0.7">
      <c r="A100" s="95"/>
      <c r="B100" s="95"/>
      <c r="C100" s="95"/>
      <c r="D100" s="95"/>
    </row>
  </sheetData>
  <mergeCells count="6">
    <mergeCell ref="E73:G73"/>
    <mergeCell ref="I73:K73"/>
    <mergeCell ref="E5:G5"/>
    <mergeCell ref="I5:K5"/>
    <mergeCell ref="E40:G40"/>
    <mergeCell ref="I40:K40"/>
  </mergeCells>
  <printOptions horizontalCentered="1"/>
  <pageMargins left="0.78740157480314998" right="0.31496062992126" top="0.78740157480314998" bottom="0.31496062992126" header="0.31496062992126" footer="0.31496062992126"/>
  <pageSetup paperSize="9" scale="73" fitToHeight="0" orientation="portrait" r:id="rId1"/>
  <headerFooter differentOddEven="1"/>
  <rowBreaks count="2" manualBreakCount="2">
    <brk id="35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0"/>
  <sheetViews>
    <sheetView showGridLines="0" tabSelected="1" view="pageBreakPreview" zoomScale="70" zoomScaleNormal="54" zoomScaleSheetLayoutView="70" zoomScalePageLayoutView="57" workbookViewId="0">
      <selection activeCell="A23" sqref="A23"/>
    </sheetView>
  </sheetViews>
  <sheetFormatPr defaultColWidth="10.54296875" defaultRowHeight="24" customHeight="1" x14ac:dyDescent="0.7"/>
  <cols>
    <col min="1" max="1" width="57.08984375" style="52" customWidth="1"/>
    <col min="2" max="2" width="1.54296875" style="63" customWidth="1"/>
    <col min="3" max="3" width="8.90625" style="52" customWidth="1"/>
    <col min="4" max="4" width="1.54296875" style="63" customWidth="1"/>
    <col min="5" max="5" width="13.90625" style="63" customWidth="1"/>
    <col min="6" max="6" width="1.453125" style="63" customWidth="1"/>
    <col min="7" max="7" width="13.90625" style="71" customWidth="1"/>
    <col min="8" max="8" width="1.453125" style="63" customWidth="1"/>
    <col min="9" max="9" width="13.90625" style="63" customWidth="1"/>
    <col min="10" max="10" width="1.453125" style="63" customWidth="1"/>
    <col min="11" max="11" width="13.90625" style="71" customWidth="1"/>
    <col min="12" max="12" width="0.54296875" style="63" customWidth="1"/>
    <col min="13" max="13" width="10.54296875" style="63"/>
    <col min="14" max="14" width="11.08984375" style="37" bestFit="1" customWidth="1"/>
    <col min="15" max="15" width="11" style="37" bestFit="1" customWidth="1"/>
    <col min="16" max="16" width="18.08984375" style="37" customWidth="1"/>
    <col min="17" max="17" width="8.54296875" style="37" bestFit="1" customWidth="1"/>
    <col min="18" max="18" width="18.08984375" style="37" customWidth="1"/>
    <col min="19" max="19" width="3.08984375" style="37" customWidth="1"/>
    <col min="20" max="20" width="18.08984375" style="37" customWidth="1"/>
    <col min="21" max="21" width="3.08984375" style="37" customWidth="1"/>
    <col min="22" max="22" width="18.08984375" style="37" customWidth="1"/>
    <col min="23" max="16384" width="10.54296875" style="63"/>
  </cols>
  <sheetData>
    <row r="1" spans="1:22" s="83" customFormat="1" ht="24" customHeight="1" x14ac:dyDescent="0.7">
      <c r="A1" s="80"/>
      <c r="B1" s="81"/>
      <c r="C1" s="82"/>
      <c r="D1" s="74"/>
      <c r="E1" s="74"/>
      <c r="F1" s="74"/>
      <c r="G1" s="67"/>
      <c r="H1" s="74"/>
      <c r="I1" s="74"/>
      <c r="J1" s="74"/>
      <c r="K1" s="96" t="s">
        <v>67</v>
      </c>
      <c r="N1" s="36"/>
      <c r="O1" s="36"/>
      <c r="P1" s="36"/>
      <c r="Q1" s="36"/>
      <c r="R1" s="36"/>
      <c r="S1" s="36"/>
      <c r="T1" s="36"/>
      <c r="U1" s="36"/>
      <c r="V1" s="36"/>
    </row>
    <row r="2" spans="1:22" s="83" customFormat="1" ht="24" customHeight="1" x14ac:dyDescent="0.7">
      <c r="A2" s="80" t="s">
        <v>0</v>
      </c>
      <c r="B2" s="81"/>
      <c r="C2" s="82"/>
      <c r="D2" s="74"/>
      <c r="F2" s="74"/>
      <c r="H2" s="74"/>
      <c r="I2" s="74"/>
      <c r="J2" s="74"/>
      <c r="K2" s="67"/>
      <c r="N2" s="1"/>
      <c r="O2" s="36"/>
      <c r="P2" s="36"/>
      <c r="Q2" s="36"/>
      <c r="R2" s="36"/>
      <c r="S2" s="36"/>
      <c r="T2" s="36"/>
      <c r="U2" s="36"/>
      <c r="V2" s="36"/>
    </row>
    <row r="3" spans="1:22" s="83" customFormat="1" ht="24" customHeight="1" x14ac:dyDescent="0.7">
      <c r="A3" s="80" t="s">
        <v>68</v>
      </c>
      <c r="B3" s="81"/>
      <c r="C3" s="82"/>
      <c r="D3" s="74"/>
      <c r="E3" s="74"/>
      <c r="F3" s="74"/>
      <c r="G3" s="67"/>
      <c r="H3" s="74"/>
      <c r="I3" s="74"/>
      <c r="J3" s="74"/>
      <c r="K3" s="67"/>
      <c r="N3" s="36"/>
      <c r="O3" s="36"/>
      <c r="P3" s="36"/>
      <c r="Q3" s="36"/>
      <c r="R3" s="36"/>
      <c r="S3" s="36"/>
      <c r="T3" s="36"/>
      <c r="U3" s="36"/>
      <c r="V3" s="36"/>
    </row>
    <row r="4" spans="1:22" s="83" customFormat="1" ht="24" customHeight="1" x14ac:dyDescent="0.7">
      <c r="A4" s="80" t="s">
        <v>184</v>
      </c>
      <c r="B4" s="81"/>
      <c r="C4" s="82"/>
      <c r="D4" s="74"/>
      <c r="E4" s="74"/>
      <c r="F4" s="74"/>
      <c r="G4" s="67"/>
      <c r="H4" s="74"/>
      <c r="I4" s="74"/>
      <c r="J4" s="74"/>
      <c r="K4" s="67"/>
      <c r="N4" s="36"/>
      <c r="O4" s="36"/>
      <c r="P4" s="36"/>
      <c r="Q4" s="36"/>
      <c r="R4" s="36"/>
      <c r="S4" s="36"/>
      <c r="T4" s="36"/>
      <c r="U4" s="36"/>
      <c r="V4" s="36"/>
    </row>
    <row r="5" spans="1:22" s="83" customFormat="1" ht="24" customHeight="1" x14ac:dyDescent="0.7">
      <c r="B5" s="81"/>
      <c r="C5" s="146" t="s">
        <v>69</v>
      </c>
      <c r="D5" s="146"/>
      <c r="E5" s="146"/>
      <c r="F5" s="146"/>
      <c r="G5" s="146"/>
      <c r="H5" s="146"/>
      <c r="I5" s="146"/>
      <c r="J5" s="146"/>
      <c r="K5" s="146"/>
      <c r="N5" s="36"/>
      <c r="O5" s="36"/>
      <c r="P5" s="36"/>
      <c r="Q5" s="36"/>
      <c r="R5" s="36"/>
      <c r="S5" s="36"/>
      <c r="T5" s="36"/>
      <c r="U5" s="36"/>
      <c r="V5" s="36"/>
    </row>
    <row r="6" spans="1:22" ht="24" customHeight="1" x14ac:dyDescent="0.7">
      <c r="E6" s="140"/>
      <c r="F6" s="140" t="s">
        <v>3</v>
      </c>
      <c r="G6" s="68"/>
      <c r="H6" s="77"/>
      <c r="I6" s="140"/>
      <c r="J6" s="140" t="s">
        <v>4</v>
      </c>
      <c r="K6" s="68"/>
    </row>
    <row r="7" spans="1:22" ht="24" customHeight="1" x14ac:dyDescent="0.7">
      <c r="C7" s="69" t="s">
        <v>5</v>
      </c>
      <c r="D7" s="87"/>
      <c r="E7" s="69">
        <v>2566</v>
      </c>
      <c r="F7" s="78"/>
      <c r="G7" s="69">
        <v>2565</v>
      </c>
      <c r="H7" s="88"/>
      <c r="I7" s="69">
        <f>E7</f>
        <v>2566</v>
      </c>
      <c r="J7" s="78"/>
      <c r="K7" s="69">
        <f>G7</f>
        <v>2565</v>
      </c>
    </row>
    <row r="8" spans="1:22" ht="24" customHeight="1" x14ac:dyDescent="0.7">
      <c r="C8" s="69"/>
      <c r="D8" s="87"/>
      <c r="E8" s="69"/>
      <c r="F8" s="78"/>
      <c r="G8" s="76" t="s">
        <v>219</v>
      </c>
      <c r="H8" s="88"/>
      <c r="I8" s="69"/>
      <c r="J8" s="78"/>
      <c r="K8" s="69"/>
    </row>
    <row r="9" spans="1:22" ht="24" customHeight="1" x14ac:dyDescent="0.7">
      <c r="A9" s="43" t="s">
        <v>70</v>
      </c>
    </row>
    <row r="10" spans="1:22" ht="24" customHeight="1" x14ac:dyDescent="0.7">
      <c r="A10" s="39" t="s">
        <v>71</v>
      </c>
      <c r="B10" s="92"/>
      <c r="C10" s="98"/>
      <c r="E10" s="41">
        <v>1960960</v>
      </c>
      <c r="F10" s="41"/>
      <c r="G10" s="71">
        <v>1601687</v>
      </c>
      <c r="H10" s="41"/>
      <c r="I10" s="41">
        <v>952113</v>
      </c>
      <c r="J10" s="41"/>
      <c r="K10" s="41">
        <v>760145</v>
      </c>
    </row>
    <row r="11" spans="1:22" ht="24" customHeight="1" x14ac:dyDescent="0.7">
      <c r="A11" s="39" t="s">
        <v>72</v>
      </c>
      <c r="B11" s="92"/>
      <c r="C11" s="98"/>
      <c r="E11" s="41"/>
      <c r="F11" s="41"/>
      <c r="H11" s="41"/>
      <c r="I11" s="41"/>
      <c r="J11" s="41"/>
      <c r="K11" s="41"/>
    </row>
    <row r="12" spans="1:22" ht="24" customHeight="1" x14ac:dyDescent="0.7">
      <c r="A12" s="39" t="s">
        <v>217</v>
      </c>
      <c r="B12" s="92"/>
      <c r="C12" s="98"/>
      <c r="E12" s="41">
        <v>2100</v>
      </c>
      <c r="F12" s="41"/>
      <c r="G12" s="71">
        <v>945</v>
      </c>
      <c r="H12" s="41"/>
      <c r="I12" s="41">
        <v>0</v>
      </c>
      <c r="J12" s="41"/>
      <c r="K12" s="41">
        <v>0</v>
      </c>
      <c r="N12" s="99"/>
      <c r="O12" s="100"/>
      <c r="P12" s="65"/>
      <c r="Q12" s="100"/>
      <c r="R12" s="63"/>
      <c r="S12" s="63"/>
      <c r="T12" s="63"/>
      <c r="U12" s="63"/>
      <c r="V12" s="63"/>
    </row>
    <row r="13" spans="1:22" ht="24" customHeight="1" x14ac:dyDescent="0.7">
      <c r="A13" s="39" t="s">
        <v>179</v>
      </c>
      <c r="B13" s="92"/>
      <c r="C13" s="98"/>
      <c r="E13" s="41">
        <v>0</v>
      </c>
      <c r="F13" s="41"/>
      <c r="G13" s="71">
        <v>0</v>
      </c>
      <c r="H13" s="41"/>
      <c r="I13" s="41">
        <v>29166</v>
      </c>
      <c r="J13" s="41"/>
      <c r="K13" s="41">
        <v>24960</v>
      </c>
    </row>
    <row r="14" spans="1:22" ht="24" customHeight="1" x14ac:dyDescent="0.7">
      <c r="A14" s="39" t="s">
        <v>74</v>
      </c>
      <c r="B14" s="92"/>
      <c r="C14" s="98"/>
      <c r="E14" s="41">
        <v>11132</v>
      </c>
      <c r="F14" s="41"/>
      <c r="G14" s="71">
        <v>14125</v>
      </c>
      <c r="H14" s="41"/>
      <c r="I14" s="41">
        <v>14401</v>
      </c>
      <c r="J14" s="41"/>
      <c r="K14" s="41">
        <v>9981</v>
      </c>
    </row>
    <row r="15" spans="1:22" ht="24" customHeight="1" x14ac:dyDescent="0.7">
      <c r="A15" s="43" t="s">
        <v>75</v>
      </c>
      <c r="E15" s="60">
        <f>SUM(E9:E14)</f>
        <v>1974192</v>
      </c>
      <c r="F15" s="41"/>
      <c r="G15" s="60">
        <f>SUM(G9:G14)</f>
        <v>1616757</v>
      </c>
      <c r="H15" s="41"/>
      <c r="I15" s="60">
        <f>SUM(I9:I14)</f>
        <v>995680</v>
      </c>
      <c r="J15" s="41"/>
      <c r="K15" s="60">
        <f>SUM(K9:K14)</f>
        <v>795086</v>
      </c>
    </row>
    <row r="16" spans="1:22" ht="24" customHeight="1" x14ac:dyDescent="0.7">
      <c r="A16" s="43" t="s">
        <v>76</v>
      </c>
      <c r="E16" s="41"/>
      <c r="F16" s="41"/>
      <c r="G16" s="41"/>
      <c r="H16" s="41"/>
      <c r="I16" s="41"/>
      <c r="J16" s="41"/>
      <c r="K16" s="41"/>
    </row>
    <row r="17" spans="1:22" ht="24" customHeight="1" x14ac:dyDescent="0.7">
      <c r="A17" s="39" t="s">
        <v>77</v>
      </c>
      <c r="B17" s="92"/>
      <c r="C17" s="98"/>
      <c r="E17" s="41">
        <v>1668144</v>
      </c>
      <c r="F17" s="41"/>
      <c r="G17" s="41">
        <v>1326479</v>
      </c>
      <c r="H17" s="41"/>
      <c r="I17" s="41">
        <v>827647</v>
      </c>
      <c r="J17" s="41"/>
      <c r="K17" s="41">
        <v>679764</v>
      </c>
    </row>
    <row r="18" spans="1:22" ht="24" customHeight="1" x14ac:dyDescent="0.7">
      <c r="A18" s="39" t="s">
        <v>78</v>
      </c>
      <c r="B18" s="92"/>
      <c r="C18" s="89"/>
      <c r="E18" s="41">
        <v>110854</v>
      </c>
      <c r="F18" s="41"/>
      <c r="G18" s="41">
        <v>127966</v>
      </c>
      <c r="H18" s="41"/>
      <c r="I18" s="41">
        <v>7551</v>
      </c>
      <c r="J18" s="41"/>
      <c r="K18" s="41">
        <v>6902</v>
      </c>
    </row>
    <row r="19" spans="1:22" ht="24" customHeight="1" x14ac:dyDescent="0.7">
      <c r="A19" s="39" t="s">
        <v>79</v>
      </c>
      <c r="B19" s="92"/>
      <c r="C19" s="89"/>
      <c r="E19" s="41">
        <v>144275</v>
      </c>
      <c r="F19" s="41"/>
      <c r="G19" s="41">
        <v>133367</v>
      </c>
      <c r="H19" s="41"/>
      <c r="I19" s="41">
        <v>108591</v>
      </c>
      <c r="J19" s="41"/>
      <c r="K19" s="41">
        <v>82223</v>
      </c>
    </row>
    <row r="20" spans="1:22" ht="24" customHeight="1" x14ac:dyDescent="0.7">
      <c r="A20" s="39" t="s">
        <v>80</v>
      </c>
      <c r="B20" s="92"/>
      <c r="C20" s="89"/>
      <c r="E20" s="41">
        <v>0</v>
      </c>
      <c r="F20" s="41"/>
      <c r="G20" s="41">
        <v>9163</v>
      </c>
      <c r="H20" s="41"/>
      <c r="I20" s="41">
        <v>0</v>
      </c>
      <c r="J20" s="41"/>
      <c r="K20" s="41">
        <v>1592</v>
      </c>
    </row>
    <row r="21" spans="1:22" ht="24" customHeight="1" x14ac:dyDescent="0.7">
      <c r="A21" s="43" t="s">
        <v>81</v>
      </c>
      <c r="E21" s="60">
        <f>SUM(E16:E20)</f>
        <v>1923273</v>
      </c>
      <c r="F21" s="41"/>
      <c r="G21" s="60">
        <f>SUM(G16:G20)</f>
        <v>1596975</v>
      </c>
      <c r="H21" s="41"/>
      <c r="I21" s="60">
        <f>SUM(I16:I20)</f>
        <v>943789</v>
      </c>
      <c r="J21" s="41"/>
      <c r="K21" s="60">
        <f>SUM(K16:K20)</f>
        <v>770481</v>
      </c>
    </row>
    <row r="22" spans="1:22" ht="24" customHeight="1" x14ac:dyDescent="0.7">
      <c r="A22" s="38" t="s">
        <v>229</v>
      </c>
      <c r="E22" s="41">
        <f>E15-E21</f>
        <v>50919</v>
      </c>
      <c r="F22" s="41"/>
      <c r="G22" s="41">
        <f>G15-G21</f>
        <v>19782</v>
      </c>
      <c r="H22" s="41"/>
      <c r="I22" s="41">
        <f>I15-I21</f>
        <v>51891</v>
      </c>
      <c r="J22" s="41"/>
      <c r="K22" s="41">
        <f>K15-K21</f>
        <v>24605</v>
      </c>
    </row>
    <row r="23" spans="1:22" ht="24" customHeight="1" x14ac:dyDescent="0.7">
      <c r="A23" s="39" t="s">
        <v>173</v>
      </c>
      <c r="C23" s="89"/>
      <c r="E23" s="41">
        <v>-12443</v>
      </c>
      <c r="F23" s="41"/>
      <c r="G23" s="41">
        <v>1212</v>
      </c>
      <c r="H23" s="41"/>
      <c r="I23" s="41">
        <v>0</v>
      </c>
      <c r="J23" s="41"/>
      <c r="K23" s="41">
        <v>0</v>
      </c>
      <c r="N23" s="40"/>
      <c r="O23" s="40"/>
      <c r="P23" s="40"/>
      <c r="Q23" s="40"/>
      <c r="R23" s="40"/>
      <c r="S23" s="40"/>
    </row>
    <row r="24" spans="1:22" ht="24" customHeight="1" x14ac:dyDescent="0.7">
      <c r="A24" s="39" t="s">
        <v>82</v>
      </c>
      <c r="E24" s="41">
        <v>2</v>
      </c>
      <c r="F24" s="41"/>
      <c r="G24" s="41">
        <v>26</v>
      </c>
      <c r="H24" s="41"/>
      <c r="I24" s="41">
        <v>0</v>
      </c>
      <c r="J24" s="41"/>
      <c r="K24" s="41">
        <v>374</v>
      </c>
    </row>
    <row r="25" spans="1:22" ht="24" customHeight="1" x14ac:dyDescent="0.7">
      <c r="A25" s="39" t="s">
        <v>83</v>
      </c>
      <c r="C25" s="89"/>
      <c r="E25" s="42">
        <v>-18151</v>
      </c>
      <c r="F25" s="41"/>
      <c r="G25" s="42">
        <v>-21815</v>
      </c>
      <c r="H25" s="41"/>
      <c r="I25" s="42">
        <v>-16194</v>
      </c>
      <c r="J25" s="41"/>
      <c r="K25" s="42">
        <v>-16502</v>
      </c>
    </row>
    <row r="26" spans="1:22" ht="24" customHeight="1" x14ac:dyDescent="0.7">
      <c r="A26" s="38" t="s">
        <v>174</v>
      </c>
      <c r="B26" s="83"/>
      <c r="E26" s="41">
        <f>SUM(E22:E25)</f>
        <v>20327</v>
      </c>
      <c r="F26" s="41"/>
      <c r="G26" s="41">
        <f>SUM(G22:G25)</f>
        <v>-795</v>
      </c>
      <c r="H26" s="41"/>
      <c r="I26" s="41">
        <f>SUM(I22:I25)</f>
        <v>35697</v>
      </c>
      <c r="J26" s="41"/>
      <c r="K26" s="41">
        <f>SUM(K22:K25)</f>
        <v>8477</v>
      </c>
    </row>
    <row r="27" spans="1:22" ht="24" customHeight="1" x14ac:dyDescent="0.7">
      <c r="A27" s="39" t="s">
        <v>84</v>
      </c>
      <c r="B27" s="83"/>
      <c r="C27" s="89">
        <v>11</v>
      </c>
      <c r="E27" s="41">
        <v>-11906</v>
      </c>
      <c r="F27" s="41"/>
      <c r="G27" s="41">
        <v>-7718</v>
      </c>
      <c r="H27" s="41"/>
      <c r="I27" s="42">
        <v>-10129</v>
      </c>
      <c r="J27" s="41"/>
      <c r="K27" s="42">
        <v>-4367</v>
      </c>
      <c r="O27" s="63"/>
      <c r="P27" s="63"/>
    </row>
    <row r="28" spans="1:22" ht="24" customHeight="1" thickBot="1" x14ac:dyDescent="0.75">
      <c r="A28" s="43" t="s">
        <v>172</v>
      </c>
      <c r="E28" s="56">
        <f>SUM(E26:E27)</f>
        <v>8421</v>
      </c>
      <c r="F28" s="41"/>
      <c r="G28" s="56">
        <f>SUM(G26:G27)</f>
        <v>-8513</v>
      </c>
      <c r="H28" s="41"/>
      <c r="I28" s="56">
        <f>SUM(I26:I27)</f>
        <v>25568</v>
      </c>
      <c r="J28" s="41"/>
      <c r="K28" s="56">
        <f>SUM(K26:K27)</f>
        <v>4110</v>
      </c>
    </row>
    <row r="29" spans="1:22" ht="24" customHeight="1" thickTop="1" x14ac:dyDescent="0.7">
      <c r="E29" s="41"/>
      <c r="F29" s="41"/>
      <c r="G29" s="41"/>
      <c r="H29" s="41"/>
      <c r="I29" s="41"/>
      <c r="J29" s="41"/>
      <c r="K29" s="41"/>
    </row>
    <row r="30" spans="1:22" s="102" customFormat="1" ht="24" customHeight="1" x14ac:dyDescent="0.7">
      <c r="A30" s="101" t="s">
        <v>85</v>
      </c>
      <c r="C30" s="103"/>
      <c r="D30" s="104"/>
      <c r="E30" s="105"/>
      <c r="F30" s="105"/>
      <c r="G30" s="105"/>
      <c r="H30" s="106"/>
      <c r="I30" s="105"/>
      <c r="J30" s="64"/>
      <c r="K30" s="105"/>
      <c r="N30" s="44"/>
      <c r="O30" s="45"/>
      <c r="P30" s="44"/>
      <c r="Q30" s="45"/>
      <c r="R30" s="44"/>
      <c r="S30" s="45"/>
      <c r="T30" s="44"/>
      <c r="U30" s="44"/>
      <c r="V30" s="44"/>
    </row>
    <row r="31" spans="1:22" s="102" customFormat="1" ht="24" customHeight="1" x14ac:dyDescent="0.7">
      <c r="A31" s="107" t="s">
        <v>86</v>
      </c>
      <c r="C31" s="103"/>
      <c r="D31" s="104"/>
      <c r="E31" s="105"/>
      <c r="F31" s="105"/>
      <c r="G31" s="105"/>
      <c r="H31" s="106"/>
      <c r="I31" s="105"/>
      <c r="J31" s="64"/>
      <c r="K31" s="105"/>
      <c r="N31" s="44"/>
      <c r="O31" s="45"/>
      <c r="P31" s="44"/>
      <c r="Q31" s="45"/>
      <c r="R31" s="44"/>
      <c r="S31" s="45"/>
      <c r="T31" s="44"/>
      <c r="U31" s="44"/>
      <c r="V31" s="44"/>
    </row>
    <row r="32" spans="1:22" s="102" customFormat="1" ht="24" customHeight="1" x14ac:dyDescent="0.7">
      <c r="A32" s="108" t="s">
        <v>87</v>
      </c>
      <c r="C32" s="103"/>
      <c r="D32" s="104"/>
      <c r="E32" s="46"/>
      <c r="F32" s="22"/>
      <c r="G32" s="46"/>
      <c r="H32" s="23"/>
      <c r="I32" s="46"/>
      <c r="J32" s="23"/>
      <c r="K32" s="46"/>
      <c r="N32" s="44"/>
      <c r="O32" s="45"/>
      <c r="P32" s="44"/>
      <c r="Q32" s="45"/>
      <c r="R32" s="44"/>
      <c r="S32" s="45"/>
      <c r="T32" s="44"/>
      <c r="U32" s="44"/>
      <c r="V32" s="44"/>
    </row>
    <row r="33" spans="1:22" s="102" customFormat="1" ht="24" customHeight="1" x14ac:dyDescent="0.7">
      <c r="A33" s="108" t="s">
        <v>88</v>
      </c>
      <c r="C33" s="103"/>
      <c r="D33" s="104"/>
      <c r="E33" s="42">
        <v>-1559</v>
      </c>
      <c r="F33" s="109"/>
      <c r="G33" s="42">
        <v>13169</v>
      </c>
      <c r="H33" s="109"/>
      <c r="I33" s="42">
        <v>0</v>
      </c>
      <c r="J33" s="109"/>
      <c r="K33" s="53">
        <v>0</v>
      </c>
      <c r="M33" s="63"/>
      <c r="N33" s="44"/>
      <c r="O33" s="45"/>
      <c r="P33" s="44"/>
      <c r="Q33" s="45"/>
      <c r="R33" s="44"/>
      <c r="S33" s="45"/>
      <c r="T33" s="44"/>
      <c r="U33" s="44"/>
      <c r="V33" s="44"/>
    </row>
    <row r="34" spans="1:22" s="102" customFormat="1" ht="24" customHeight="1" x14ac:dyDescent="0.7">
      <c r="A34" s="101" t="s">
        <v>89</v>
      </c>
      <c r="C34" s="103"/>
      <c r="D34" s="104"/>
      <c r="E34" s="110">
        <f>SUM(E31:E33)</f>
        <v>-1559</v>
      </c>
      <c r="F34" s="111"/>
      <c r="G34" s="110">
        <f>SUM(G31:G33)</f>
        <v>13169</v>
      </c>
      <c r="H34" s="112"/>
      <c r="I34" s="110">
        <f>SUM(I31:I33)</f>
        <v>0</v>
      </c>
      <c r="J34" s="112"/>
      <c r="K34" s="110">
        <f>SUM(K31:K33)</f>
        <v>0</v>
      </c>
      <c r="M34" s="63"/>
      <c r="N34" s="44"/>
      <c r="O34" s="45"/>
      <c r="P34" s="44"/>
      <c r="Q34" s="45"/>
      <c r="R34" s="44"/>
      <c r="S34" s="45"/>
      <c r="T34" s="44"/>
      <c r="U34" s="44"/>
      <c r="V34" s="44"/>
    </row>
    <row r="35" spans="1:22" s="102" customFormat="1" ht="24" customHeight="1" x14ac:dyDescent="0.7">
      <c r="A35" s="101"/>
      <c r="C35" s="113"/>
      <c r="D35" s="104"/>
      <c r="E35" s="114"/>
      <c r="F35" s="114"/>
      <c r="G35" s="114"/>
      <c r="H35" s="64"/>
      <c r="I35" s="114"/>
      <c r="J35" s="64"/>
      <c r="K35" s="114"/>
      <c r="M35" s="63"/>
      <c r="N35" s="44"/>
      <c r="O35" s="45"/>
      <c r="P35" s="44"/>
      <c r="Q35" s="45"/>
      <c r="R35" s="44"/>
      <c r="S35" s="45"/>
      <c r="T35" s="44"/>
      <c r="U35" s="44"/>
      <c r="V35" s="44"/>
    </row>
    <row r="36" spans="1:22" s="102" customFormat="1" ht="24" customHeight="1" thickBot="1" x14ac:dyDescent="0.75">
      <c r="A36" s="101" t="s">
        <v>90</v>
      </c>
      <c r="C36" s="113"/>
      <c r="D36" s="104"/>
      <c r="E36" s="115">
        <f>E28+E34</f>
        <v>6862</v>
      </c>
      <c r="F36" s="114"/>
      <c r="G36" s="115">
        <f>G28+G34</f>
        <v>4656</v>
      </c>
      <c r="H36" s="64"/>
      <c r="I36" s="115">
        <f>I28+I34</f>
        <v>25568</v>
      </c>
      <c r="J36" s="64"/>
      <c r="K36" s="115">
        <f>K28+K34</f>
        <v>4110</v>
      </c>
      <c r="M36" s="63"/>
      <c r="N36" s="44"/>
      <c r="O36" s="45"/>
      <c r="P36" s="44"/>
      <c r="Q36" s="45"/>
      <c r="R36" s="44"/>
      <c r="S36" s="45"/>
      <c r="T36" s="44"/>
      <c r="U36" s="44"/>
      <c r="V36" s="44"/>
    </row>
    <row r="37" spans="1:22" s="102" customFormat="1" ht="24" customHeight="1" thickTop="1" x14ac:dyDescent="0.7">
      <c r="A37" s="101"/>
      <c r="C37" s="113"/>
      <c r="D37" s="104"/>
      <c r="E37" s="114"/>
      <c r="F37" s="114"/>
      <c r="G37" s="114"/>
      <c r="H37" s="64"/>
      <c r="I37" s="114"/>
      <c r="J37" s="64"/>
      <c r="K37" s="114"/>
      <c r="N37" s="44"/>
      <c r="O37" s="45"/>
      <c r="P37" s="44"/>
      <c r="Q37" s="45"/>
      <c r="R37" s="44"/>
      <c r="S37" s="45"/>
      <c r="T37" s="44"/>
      <c r="U37" s="44"/>
      <c r="V37" s="44"/>
    </row>
    <row r="38" spans="1:22" s="102" customFormat="1" ht="24" customHeight="1" x14ac:dyDescent="0.7">
      <c r="A38" s="52" t="s">
        <v>33</v>
      </c>
      <c r="C38" s="113"/>
      <c r="D38" s="104"/>
      <c r="E38" s="114"/>
      <c r="F38" s="114"/>
      <c r="G38" s="114"/>
      <c r="H38" s="64"/>
      <c r="I38" s="114"/>
      <c r="J38" s="64"/>
      <c r="K38" s="114"/>
      <c r="N38" s="44"/>
      <c r="O38" s="45"/>
      <c r="P38" s="44"/>
      <c r="Q38" s="45"/>
      <c r="R38" s="44"/>
      <c r="S38" s="45"/>
      <c r="T38" s="44"/>
      <c r="U38" s="44"/>
      <c r="V38" s="44"/>
    </row>
    <row r="39" spans="1:22" s="83" customFormat="1" ht="24" customHeight="1" x14ac:dyDescent="0.7">
      <c r="A39" s="80"/>
      <c r="B39" s="81"/>
      <c r="C39" s="82"/>
      <c r="D39" s="74"/>
      <c r="E39" s="74"/>
      <c r="F39" s="74"/>
      <c r="G39" s="67"/>
      <c r="H39" s="74"/>
      <c r="I39" s="74"/>
      <c r="J39" s="74"/>
      <c r="K39" s="96" t="s">
        <v>67</v>
      </c>
      <c r="N39" s="36"/>
      <c r="O39" s="36"/>
      <c r="P39" s="36"/>
      <c r="Q39" s="36"/>
      <c r="R39" s="36"/>
      <c r="S39" s="36"/>
      <c r="T39" s="36"/>
      <c r="U39" s="36"/>
      <c r="V39" s="36"/>
    </row>
    <row r="40" spans="1:22" s="83" customFormat="1" ht="24" customHeight="1" x14ac:dyDescent="0.7">
      <c r="A40" s="80" t="s">
        <v>0</v>
      </c>
      <c r="B40" s="81"/>
      <c r="C40" s="82"/>
      <c r="D40" s="74"/>
      <c r="E40" s="74"/>
      <c r="F40" s="74"/>
      <c r="G40" s="67"/>
      <c r="H40" s="74"/>
      <c r="I40" s="74"/>
      <c r="J40" s="74"/>
      <c r="K40" s="67"/>
      <c r="N40" s="36"/>
      <c r="O40" s="36"/>
      <c r="P40" s="36"/>
      <c r="Q40" s="36"/>
      <c r="R40" s="36"/>
      <c r="S40" s="36"/>
      <c r="T40" s="36"/>
      <c r="U40" s="36"/>
      <c r="V40" s="36"/>
    </row>
    <row r="41" spans="1:22" s="83" customFormat="1" ht="24" customHeight="1" x14ac:dyDescent="0.7">
      <c r="A41" s="80" t="s">
        <v>91</v>
      </c>
      <c r="B41" s="81"/>
      <c r="C41" s="82"/>
      <c r="D41" s="74"/>
      <c r="E41" s="74"/>
      <c r="F41" s="74"/>
      <c r="G41" s="67"/>
      <c r="H41" s="74"/>
      <c r="I41" s="74"/>
      <c r="J41" s="74"/>
      <c r="K41" s="67"/>
      <c r="N41" s="36"/>
      <c r="O41" s="36"/>
      <c r="P41" s="36"/>
      <c r="Q41" s="36"/>
      <c r="R41" s="36"/>
      <c r="S41" s="36"/>
      <c r="T41" s="36"/>
      <c r="U41" s="36"/>
      <c r="V41" s="36"/>
    </row>
    <row r="42" spans="1:22" s="83" customFormat="1" ht="24" customHeight="1" x14ac:dyDescent="0.7">
      <c r="A42" s="80" t="s">
        <v>184</v>
      </c>
      <c r="B42" s="81"/>
      <c r="C42" s="82"/>
      <c r="D42" s="74"/>
      <c r="E42" s="74"/>
      <c r="F42" s="74"/>
      <c r="G42" s="67"/>
      <c r="H42" s="74"/>
      <c r="I42" s="74"/>
      <c r="J42" s="74"/>
      <c r="K42" s="67"/>
      <c r="N42" s="36"/>
      <c r="O42" s="36"/>
      <c r="P42" s="36"/>
      <c r="Q42" s="36"/>
      <c r="R42" s="36"/>
      <c r="S42" s="36"/>
      <c r="T42" s="36"/>
      <c r="U42" s="36"/>
      <c r="V42" s="36"/>
    </row>
    <row r="43" spans="1:22" s="83" customFormat="1" ht="24" customHeight="1" x14ac:dyDescent="0.7">
      <c r="B43" s="81"/>
      <c r="C43" s="146" t="s">
        <v>69</v>
      </c>
      <c r="D43" s="146"/>
      <c r="E43" s="146"/>
      <c r="F43" s="146"/>
      <c r="G43" s="146"/>
      <c r="H43" s="146"/>
      <c r="I43" s="146"/>
      <c r="J43" s="146"/>
      <c r="K43" s="146"/>
      <c r="N43" s="36"/>
      <c r="O43" s="36"/>
      <c r="P43" s="36"/>
      <c r="Q43" s="36"/>
      <c r="R43" s="36"/>
      <c r="S43" s="36"/>
      <c r="T43" s="36"/>
      <c r="U43" s="36"/>
      <c r="V43" s="36"/>
    </row>
    <row r="44" spans="1:22" ht="24" customHeight="1" x14ac:dyDescent="0.7">
      <c r="E44" s="140"/>
      <c r="F44" s="140" t="s">
        <v>3</v>
      </c>
      <c r="G44" s="68"/>
      <c r="H44" s="77"/>
      <c r="I44" s="140"/>
      <c r="J44" s="140" t="s">
        <v>4</v>
      </c>
      <c r="K44" s="68"/>
    </row>
    <row r="45" spans="1:22" ht="24" customHeight="1" x14ac:dyDescent="0.7">
      <c r="C45" s="69" t="s">
        <v>5</v>
      </c>
      <c r="D45" s="87"/>
      <c r="E45" s="69">
        <v>2566</v>
      </c>
      <c r="F45" s="78"/>
      <c r="G45" s="69">
        <v>2565</v>
      </c>
      <c r="H45" s="88"/>
      <c r="I45" s="69">
        <f>E45</f>
        <v>2566</v>
      </c>
      <c r="J45" s="78"/>
      <c r="K45" s="69">
        <f>G45</f>
        <v>2565</v>
      </c>
    </row>
    <row r="46" spans="1:22" ht="24" customHeight="1" x14ac:dyDescent="0.7">
      <c r="C46" s="69"/>
      <c r="D46" s="87"/>
      <c r="E46" s="69"/>
      <c r="F46" s="78"/>
      <c r="G46" s="76" t="s">
        <v>219</v>
      </c>
      <c r="H46" s="88"/>
      <c r="I46" s="69"/>
      <c r="J46" s="78"/>
      <c r="K46" s="69"/>
    </row>
    <row r="47" spans="1:22" ht="24" customHeight="1" x14ac:dyDescent="0.7">
      <c r="A47" s="43" t="s">
        <v>92</v>
      </c>
      <c r="C47" s="89"/>
      <c r="E47" s="51"/>
      <c r="F47" s="71"/>
      <c r="G47" s="51"/>
      <c r="H47" s="71"/>
      <c r="I47" s="51"/>
      <c r="J47" s="51"/>
      <c r="K47" s="51"/>
    </row>
    <row r="48" spans="1:22" ht="24" customHeight="1" thickBot="1" x14ac:dyDescent="0.75">
      <c r="A48" s="52" t="s">
        <v>93</v>
      </c>
      <c r="C48" s="89"/>
      <c r="E48" s="41">
        <f>E51-E50-E49</f>
        <v>9311</v>
      </c>
      <c r="F48" s="71">
        <v>0</v>
      </c>
      <c r="G48" s="41">
        <f>G51-G50-G49</f>
        <v>-11305</v>
      </c>
      <c r="H48" s="71"/>
      <c r="I48" s="62">
        <f>I28</f>
        <v>25568</v>
      </c>
      <c r="J48" s="51"/>
      <c r="K48" s="73">
        <f>K28</f>
        <v>4110</v>
      </c>
    </row>
    <row r="49" spans="1:22" ht="24" customHeight="1" thickTop="1" x14ac:dyDescent="0.7">
      <c r="A49" s="52" t="s">
        <v>218</v>
      </c>
      <c r="C49" s="89"/>
      <c r="E49" s="41">
        <v>0</v>
      </c>
      <c r="F49" s="71"/>
      <c r="G49" s="41">
        <v>9313</v>
      </c>
      <c r="H49" s="71"/>
      <c r="I49" s="51"/>
      <c r="J49" s="51"/>
      <c r="K49" s="41"/>
      <c r="N49" s="99"/>
      <c r="O49" s="65"/>
      <c r="P49" s="63"/>
      <c r="Q49" s="63"/>
      <c r="R49" s="63"/>
      <c r="S49" s="63"/>
      <c r="T49" s="63"/>
      <c r="U49" s="63"/>
      <c r="V49" s="63"/>
    </row>
    <row r="50" spans="1:22" ht="24" customHeight="1" x14ac:dyDescent="0.7">
      <c r="A50" s="52" t="s">
        <v>94</v>
      </c>
      <c r="C50" s="89"/>
      <c r="E50" s="41">
        <v>-890</v>
      </c>
      <c r="F50" s="71"/>
      <c r="G50" s="41">
        <v>-6521</v>
      </c>
      <c r="H50" s="71"/>
      <c r="I50" s="51"/>
      <c r="J50" s="51"/>
      <c r="K50" s="51"/>
    </row>
    <row r="51" spans="1:22" ht="24" customHeight="1" thickBot="1" x14ac:dyDescent="0.75">
      <c r="E51" s="56">
        <f>E28</f>
        <v>8421</v>
      </c>
      <c r="F51" s="41"/>
      <c r="G51" s="56">
        <f>G28</f>
        <v>-8513</v>
      </c>
      <c r="H51" s="41"/>
      <c r="I51" s="41"/>
      <c r="J51" s="41"/>
    </row>
    <row r="52" spans="1:22" ht="24" customHeight="1" thickTop="1" x14ac:dyDescent="0.7">
      <c r="E52" s="144"/>
      <c r="F52" s="41"/>
      <c r="G52" s="144"/>
      <c r="H52" s="41"/>
      <c r="I52" s="41"/>
      <c r="J52" s="41"/>
    </row>
    <row r="53" spans="1:22" s="102" customFormat="1" ht="24" customHeight="1" x14ac:dyDescent="0.7">
      <c r="A53" s="101" t="s">
        <v>95</v>
      </c>
      <c r="C53" s="116"/>
      <c r="D53" s="117"/>
      <c r="E53" s="64"/>
      <c r="F53" s="114"/>
      <c r="G53" s="64"/>
      <c r="H53" s="64"/>
      <c r="I53" s="114"/>
      <c r="J53" s="64"/>
      <c r="K53" s="114"/>
      <c r="M53" s="63"/>
      <c r="N53" s="44"/>
      <c r="O53" s="45"/>
      <c r="P53" s="44"/>
      <c r="Q53" s="45"/>
      <c r="R53" s="44"/>
      <c r="S53" s="45"/>
      <c r="T53" s="44"/>
      <c r="U53" s="44"/>
      <c r="V53" s="44"/>
    </row>
    <row r="54" spans="1:22" s="102" customFormat="1" ht="24" customHeight="1" thickBot="1" x14ac:dyDescent="0.75">
      <c r="A54" s="52" t="s">
        <v>93</v>
      </c>
      <c r="C54" s="116"/>
      <c r="D54" s="117"/>
      <c r="E54" s="41">
        <f>E57-E56-E55</f>
        <v>8707</v>
      </c>
      <c r="F54" s="22"/>
      <c r="G54" s="41">
        <f>G57-G56-G55</f>
        <v>-22503</v>
      </c>
      <c r="H54" s="64"/>
      <c r="I54" s="115">
        <f>I36</f>
        <v>25568</v>
      </c>
      <c r="J54" s="64"/>
      <c r="K54" s="115">
        <f>K36</f>
        <v>4110</v>
      </c>
      <c r="M54" s="63"/>
      <c r="N54" s="44"/>
      <c r="O54" s="45"/>
      <c r="P54" s="44"/>
      <c r="Q54" s="45"/>
      <c r="R54" s="44"/>
      <c r="S54" s="45"/>
      <c r="T54" s="44"/>
      <c r="U54" s="44"/>
      <c r="V54" s="44"/>
    </row>
    <row r="55" spans="1:22" s="102" customFormat="1" ht="24" customHeight="1" thickTop="1" x14ac:dyDescent="0.7">
      <c r="A55" s="52" t="s">
        <v>218</v>
      </c>
      <c r="C55" s="116"/>
      <c r="D55" s="117"/>
      <c r="E55" s="41">
        <v>0</v>
      </c>
      <c r="F55" s="22"/>
      <c r="G55" s="41">
        <v>9313</v>
      </c>
      <c r="H55" s="64"/>
      <c r="I55" s="114"/>
      <c r="J55" s="64"/>
      <c r="K55" s="114"/>
      <c r="M55" s="63"/>
      <c r="N55" s="99"/>
      <c r="O55" s="65"/>
    </row>
    <row r="56" spans="1:22" s="102" customFormat="1" ht="24" customHeight="1" x14ac:dyDescent="0.7">
      <c r="A56" s="52" t="s">
        <v>94</v>
      </c>
      <c r="C56" s="116"/>
      <c r="D56" s="117"/>
      <c r="E56" s="41">
        <v>-1845</v>
      </c>
      <c r="F56" s="22"/>
      <c r="G56" s="41">
        <v>17846</v>
      </c>
      <c r="H56" s="64"/>
      <c r="I56" s="114"/>
      <c r="J56" s="64"/>
      <c r="K56" s="114"/>
      <c r="M56" s="63"/>
      <c r="N56" s="44"/>
      <c r="O56" s="45"/>
      <c r="P56" s="44"/>
      <c r="Q56" s="45"/>
      <c r="R56" s="44"/>
      <c r="S56" s="45"/>
      <c r="T56" s="44"/>
      <c r="U56" s="44"/>
      <c r="V56" s="44"/>
    </row>
    <row r="57" spans="1:22" s="102" customFormat="1" ht="24" customHeight="1" thickBot="1" x14ac:dyDescent="0.75">
      <c r="A57" s="118"/>
      <c r="C57" s="116"/>
      <c r="D57" s="117"/>
      <c r="E57" s="47">
        <f>E36</f>
        <v>6862</v>
      </c>
      <c r="F57" s="22"/>
      <c r="G57" s="47">
        <f>G36</f>
        <v>4656</v>
      </c>
      <c r="H57" s="106"/>
      <c r="I57" s="105"/>
      <c r="J57" s="64"/>
      <c r="K57" s="114"/>
      <c r="M57" s="63"/>
      <c r="N57" s="44"/>
      <c r="O57" s="45"/>
      <c r="P57" s="44"/>
      <c r="Q57" s="45"/>
      <c r="R57" s="44"/>
      <c r="S57" s="45"/>
      <c r="T57" s="44"/>
      <c r="U57" s="44"/>
      <c r="V57" s="44"/>
    </row>
    <row r="58" spans="1:22" s="102" customFormat="1" ht="24" customHeight="1" thickTop="1" x14ac:dyDescent="0.7">
      <c r="A58" s="118"/>
      <c r="C58" s="116"/>
      <c r="D58" s="117"/>
      <c r="E58" s="46"/>
      <c r="F58" s="22"/>
      <c r="G58" s="46"/>
      <c r="H58" s="106"/>
      <c r="I58" s="105"/>
      <c r="J58" s="64"/>
      <c r="K58" s="114"/>
      <c r="M58" s="63"/>
      <c r="N58" s="44"/>
      <c r="O58" s="45"/>
      <c r="P58" s="44"/>
      <c r="Q58" s="45"/>
      <c r="R58" s="44"/>
      <c r="S58" s="45"/>
      <c r="T58" s="44"/>
      <c r="U58" s="44"/>
      <c r="V58" s="44"/>
    </row>
    <row r="59" spans="1:22" ht="24" customHeight="1" x14ac:dyDescent="0.7">
      <c r="A59" s="43" t="s">
        <v>96</v>
      </c>
      <c r="C59" s="89">
        <v>12</v>
      </c>
      <c r="E59" s="51"/>
      <c r="F59" s="71"/>
      <c r="G59" s="51"/>
      <c r="H59" s="71"/>
      <c r="I59" s="51"/>
      <c r="J59" s="51"/>
    </row>
    <row r="60" spans="1:22" ht="24" customHeight="1" x14ac:dyDescent="0.7">
      <c r="A60" s="39" t="s">
        <v>97</v>
      </c>
      <c r="B60" s="92"/>
      <c r="C60" s="89"/>
      <c r="E60" s="51"/>
      <c r="F60" s="71"/>
      <c r="G60" s="51"/>
      <c r="H60" s="51"/>
      <c r="I60" s="51"/>
      <c r="J60" s="51"/>
      <c r="K60" s="51"/>
    </row>
    <row r="61" spans="1:22" ht="24" customHeight="1" thickBot="1" x14ac:dyDescent="0.75">
      <c r="A61" s="39" t="s">
        <v>175</v>
      </c>
      <c r="B61" s="83"/>
      <c r="C61" s="89"/>
      <c r="E61" s="48">
        <f>E48/ROUND(545731275/1000,0)</f>
        <v>1.7061519319958002E-2</v>
      </c>
      <c r="F61" s="119">
        <v>0</v>
      </c>
      <c r="G61" s="48">
        <f>G48/ROUND(276000000/1000,0)</f>
        <v>-4.0960144927536232E-2</v>
      </c>
      <c r="H61" s="119">
        <v>4678</v>
      </c>
      <c r="I61" s="48">
        <f>I48/ROUND(545731275/1000,0)</f>
        <v>4.6850921058177016E-2</v>
      </c>
      <c r="J61" s="120">
        <v>4678</v>
      </c>
      <c r="K61" s="48">
        <f>K48/ROUND(276000000/1000,0)</f>
        <v>1.4891304347826087E-2</v>
      </c>
    </row>
    <row r="62" spans="1:22" ht="24" customHeight="1" thickTop="1" x14ac:dyDescent="0.7">
      <c r="A62" s="39"/>
      <c r="B62" s="83"/>
      <c r="C62" s="89"/>
      <c r="E62" s="120"/>
      <c r="F62" s="119"/>
      <c r="G62" s="49"/>
      <c r="H62" s="119"/>
      <c r="I62" s="119"/>
      <c r="J62" s="120"/>
      <c r="K62" s="49"/>
    </row>
    <row r="63" spans="1:22" s="102" customFormat="1" ht="24" customHeight="1" x14ac:dyDescent="0.7">
      <c r="A63" s="52" t="s">
        <v>33</v>
      </c>
      <c r="G63" s="66"/>
      <c r="I63" s="121"/>
      <c r="J63" s="121"/>
      <c r="K63" s="66"/>
      <c r="N63" s="44"/>
      <c r="O63" s="45"/>
      <c r="P63" s="44"/>
      <c r="Q63" s="45"/>
      <c r="R63" s="44"/>
      <c r="S63" s="45"/>
      <c r="T63" s="44"/>
      <c r="U63" s="44"/>
      <c r="V63" s="44"/>
    </row>
    <row r="64" spans="1:22" s="83" customFormat="1" ht="24" customHeight="1" x14ac:dyDescent="0.7">
      <c r="A64" s="80"/>
      <c r="B64" s="81"/>
      <c r="C64" s="82"/>
      <c r="D64" s="74"/>
      <c r="E64" s="74"/>
      <c r="F64" s="74"/>
      <c r="G64" s="67"/>
      <c r="H64" s="74"/>
      <c r="I64" s="74"/>
      <c r="J64" s="74"/>
      <c r="K64" s="96" t="s">
        <v>67</v>
      </c>
      <c r="N64" s="36"/>
      <c r="O64" s="36"/>
      <c r="P64" s="36"/>
      <c r="Q64" s="36"/>
      <c r="R64" s="36"/>
      <c r="S64" s="36"/>
      <c r="T64" s="36"/>
      <c r="U64" s="36"/>
      <c r="V64" s="36"/>
    </row>
    <row r="65" spans="1:22" s="83" customFormat="1" ht="24" customHeight="1" x14ac:dyDescent="0.7">
      <c r="A65" s="80" t="s">
        <v>0</v>
      </c>
      <c r="B65" s="81"/>
      <c r="C65" s="82"/>
      <c r="D65" s="74"/>
      <c r="E65" s="74"/>
      <c r="F65" s="74"/>
      <c r="G65" s="67"/>
      <c r="H65" s="74"/>
      <c r="I65" s="74"/>
      <c r="J65" s="74"/>
      <c r="K65" s="67"/>
      <c r="N65" s="36"/>
      <c r="O65" s="36"/>
      <c r="P65" s="36"/>
      <c r="Q65" s="36"/>
      <c r="R65" s="36"/>
      <c r="S65" s="36"/>
      <c r="T65" s="36"/>
      <c r="U65" s="36"/>
      <c r="V65" s="36"/>
    </row>
    <row r="66" spans="1:22" s="83" customFormat="1" ht="24" customHeight="1" x14ac:dyDescent="0.7">
      <c r="A66" s="80" t="s">
        <v>68</v>
      </c>
      <c r="B66" s="81"/>
      <c r="C66" s="82"/>
      <c r="D66" s="74"/>
      <c r="E66" s="74"/>
      <c r="F66" s="74"/>
      <c r="G66" s="67"/>
      <c r="H66" s="74"/>
      <c r="I66" s="74"/>
      <c r="J66" s="74"/>
      <c r="K66" s="67"/>
      <c r="N66" s="36"/>
      <c r="O66" s="36"/>
      <c r="P66" s="36"/>
      <c r="Q66" s="36"/>
      <c r="R66" s="36"/>
      <c r="S66" s="36"/>
      <c r="T66" s="36"/>
      <c r="U66" s="36"/>
      <c r="V66" s="36"/>
    </row>
    <row r="67" spans="1:22" s="83" customFormat="1" ht="24" customHeight="1" x14ac:dyDescent="0.7">
      <c r="A67" s="80" t="s">
        <v>185</v>
      </c>
      <c r="B67" s="81"/>
      <c r="C67" s="82"/>
      <c r="D67" s="74"/>
      <c r="E67" s="74"/>
      <c r="F67" s="74"/>
      <c r="G67" s="67"/>
      <c r="H67" s="74"/>
      <c r="I67" s="74"/>
      <c r="J67" s="74"/>
      <c r="K67" s="67"/>
      <c r="N67" s="36"/>
      <c r="O67" s="36"/>
      <c r="P67" s="36"/>
      <c r="Q67" s="36"/>
      <c r="R67" s="36"/>
      <c r="S67" s="36"/>
      <c r="T67" s="36"/>
      <c r="U67" s="36"/>
      <c r="V67" s="36"/>
    </row>
    <row r="68" spans="1:22" s="83" customFormat="1" ht="24" customHeight="1" x14ac:dyDescent="0.7">
      <c r="B68" s="81"/>
      <c r="C68" s="146" t="s">
        <v>69</v>
      </c>
      <c r="D68" s="146"/>
      <c r="E68" s="146"/>
      <c r="F68" s="146"/>
      <c r="G68" s="146"/>
      <c r="H68" s="146"/>
      <c r="I68" s="146"/>
      <c r="J68" s="146"/>
      <c r="K68" s="146"/>
      <c r="N68" s="36"/>
      <c r="O68" s="36"/>
      <c r="P68" s="36"/>
      <c r="Q68" s="36"/>
      <c r="R68" s="36"/>
      <c r="S68" s="36"/>
      <c r="T68" s="36"/>
      <c r="U68" s="36"/>
      <c r="V68" s="36"/>
    </row>
    <row r="69" spans="1:22" ht="24" customHeight="1" x14ac:dyDescent="0.7">
      <c r="E69" s="140"/>
      <c r="F69" s="140" t="s">
        <v>3</v>
      </c>
      <c r="G69" s="68"/>
      <c r="H69" s="77"/>
      <c r="I69" s="140"/>
      <c r="J69" s="140" t="s">
        <v>4</v>
      </c>
      <c r="K69" s="68"/>
    </row>
    <row r="70" spans="1:22" ht="24" customHeight="1" x14ac:dyDescent="0.7">
      <c r="C70" s="69" t="s">
        <v>5</v>
      </c>
      <c r="D70" s="87"/>
      <c r="E70" s="69">
        <v>2566</v>
      </c>
      <c r="F70" s="78"/>
      <c r="G70" s="69">
        <v>2565</v>
      </c>
      <c r="H70" s="88"/>
      <c r="I70" s="69">
        <f>E70</f>
        <v>2566</v>
      </c>
      <c r="J70" s="78"/>
      <c r="K70" s="69">
        <f>G70</f>
        <v>2565</v>
      </c>
      <c r="P70" s="50"/>
      <c r="Q70" s="50"/>
      <c r="R70" s="50"/>
      <c r="S70" s="50"/>
      <c r="T70" s="50"/>
      <c r="U70" s="50"/>
      <c r="V70" s="50"/>
    </row>
    <row r="71" spans="1:22" ht="24" customHeight="1" x14ac:dyDescent="0.7">
      <c r="C71" s="69"/>
      <c r="D71" s="87"/>
      <c r="E71" s="69"/>
      <c r="F71" s="78"/>
      <c r="G71" s="76" t="s">
        <v>219</v>
      </c>
      <c r="H71" s="88"/>
      <c r="I71" s="69"/>
      <c r="J71" s="78"/>
      <c r="K71" s="69"/>
    </row>
    <row r="72" spans="1:22" ht="24" customHeight="1" x14ac:dyDescent="0.7">
      <c r="A72" s="43" t="s">
        <v>70</v>
      </c>
    </row>
    <row r="73" spans="1:22" ht="24" customHeight="1" x14ac:dyDescent="0.7">
      <c r="A73" s="39" t="s">
        <v>71</v>
      </c>
      <c r="B73" s="92"/>
      <c r="C73" s="98"/>
      <c r="E73" s="41">
        <v>5700087</v>
      </c>
      <c r="F73" s="41"/>
      <c r="G73" s="41">
        <v>4736810</v>
      </c>
      <c r="H73" s="41"/>
      <c r="I73" s="41">
        <v>2590631</v>
      </c>
      <c r="J73" s="41"/>
      <c r="K73" s="41">
        <v>2090194</v>
      </c>
      <c r="O73" s="63"/>
      <c r="Q73" s="63"/>
    </row>
    <row r="74" spans="1:22" ht="24" customHeight="1" x14ac:dyDescent="0.7">
      <c r="A74" s="39" t="s">
        <v>72</v>
      </c>
      <c r="B74" s="92"/>
      <c r="C74" s="98"/>
      <c r="E74" s="41"/>
      <c r="F74" s="41"/>
      <c r="G74" s="41"/>
      <c r="H74" s="41"/>
      <c r="I74" s="41"/>
      <c r="J74" s="41"/>
      <c r="K74" s="41"/>
      <c r="O74" s="63"/>
      <c r="Q74" s="63"/>
    </row>
    <row r="75" spans="1:22" ht="24" customHeight="1" x14ac:dyDescent="0.7">
      <c r="A75" s="39" t="s">
        <v>217</v>
      </c>
      <c r="B75" s="92"/>
      <c r="C75" s="98"/>
      <c r="E75" s="41">
        <v>10709</v>
      </c>
      <c r="F75" s="41"/>
      <c r="G75" s="41">
        <v>10244</v>
      </c>
      <c r="H75" s="41"/>
      <c r="I75" s="41">
        <v>0</v>
      </c>
      <c r="J75" s="41"/>
      <c r="K75" s="41">
        <v>0</v>
      </c>
      <c r="O75" s="63"/>
      <c r="Q75" s="63"/>
    </row>
    <row r="76" spans="1:22" ht="24" customHeight="1" x14ac:dyDescent="0.7">
      <c r="A76" s="39" t="s">
        <v>179</v>
      </c>
      <c r="B76" s="92"/>
      <c r="C76" s="98"/>
      <c r="E76" s="41">
        <v>0</v>
      </c>
      <c r="F76" s="41"/>
      <c r="G76" s="41">
        <v>0</v>
      </c>
      <c r="H76" s="41"/>
      <c r="I76" s="41">
        <v>87497</v>
      </c>
      <c r="J76" s="41"/>
      <c r="K76" s="41">
        <v>74880</v>
      </c>
      <c r="O76" s="63"/>
      <c r="Q76" s="63"/>
    </row>
    <row r="77" spans="1:22" ht="24" customHeight="1" x14ac:dyDescent="0.7">
      <c r="A77" s="39" t="s">
        <v>73</v>
      </c>
      <c r="B77" s="92"/>
      <c r="C77" s="98"/>
      <c r="E77" s="41">
        <v>0</v>
      </c>
      <c r="F77" s="41"/>
      <c r="G77" s="41">
        <v>0</v>
      </c>
      <c r="H77" s="41"/>
      <c r="I77" s="41">
        <v>50158</v>
      </c>
      <c r="J77" s="41"/>
      <c r="K77" s="41">
        <v>59999</v>
      </c>
      <c r="O77" s="63"/>
      <c r="Q77" s="63"/>
    </row>
    <row r="78" spans="1:22" ht="24" customHeight="1" x14ac:dyDescent="0.7">
      <c r="A78" s="39" t="s">
        <v>74</v>
      </c>
      <c r="B78" s="92"/>
      <c r="C78" s="98"/>
      <c r="E78" s="41">
        <v>37002</v>
      </c>
      <c r="F78" s="41"/>
      <c r="G78" s="41">
        <f>34260+1931</f>
        <v>36191</v>
      </c>
      <c r="H78" s="41"/>
      <c r="I78" s="41">
        <v>43169</v>
      </c>
      <c r="J78" s="41"/>
      <c r="K78" s="41">
        <v>36179</v>
      </c>
      <c r="O78" s="63"/>
      <c r="Q78" s="63"/>
    </row>
    <row r="79" spans="1:22" ht="24" customHeight="1" x14ac:dyDescent="0.7">
      <c r="A79" s="43" t="s">
        <v>75</v>
      </c>
      <c r="E79" s="60">
        <f>SUM(E72:E78)</f>
        <v>5747798</v>
      </c>
      <c r="F79" s="41"/>
      <c r="G79" s="60">
        <f>SUM(G72:G78)</f>
        <v>4783245</v>
      </c>
      <c r="H79" s="41"/>
      <c r="I79" s="60">
        <f>SUM(I72:I78)</f>
        <v>2771455</v>
      </c>
      <c r="J79" s="41"/>
      <c r="K79" s="60">
        <f>SUM(K72:K78)</f>
        <v>2261252</v>
      </c>
      <c r="O79" s="63"/>
      <c r="Q79" s="63"/>
    </row>
    <row r="80" spans="1:22" ht="24" customHeight="1" x14ac:dyDescent="0.7">
      <c r="A80" s="43" t="s">
        <v>76</v>
      </c>
      <c r="E80" s="41"/>
      <c r="F80" s="41"/>
      <c r="G80" s="41"/>
      <c r="H80" s="41"/>
      <c r="I80" s="41"/>
      <c r="J80" s="41"/>
      <c r="K80" s="41"/>
      <c r="O80" s="63"/>
      <c r="Q80" s="63"/>
    </row>
    <row r="81" spans="1:22" ht="24" customHeight="1" x14ac:dyDescent="0.7">
      <c r="A81" s="39" t="s">
        <v>77</v>
      </c>
      <c r="B81" s="92"/>
      <c r="C81" s="98"/>
      <c r="E81" s="41">
        <v>4805001</v>
      </c>
      <c r="F81" s="41"/>
      <c r="G81" s="41">
        <v>3913097</v>
      </c>
      <c r="H81" s="41"/>
      <c r="I81" s="41">
        <v>2222628</v>
      </c>
      <c r="J81" s="41"/>
      <c r="K81" s="41">
        <v>1851893</v>
      </c>
      <c r="O81" s="63"/>
      <c r="Q81" s="63"/>
    </row>
    <row r="82" spans="1:22" ht="24" customHeight="1" x14ac:dyDescent="0.7">
      <c r="A82" s="39" t="s">
        <v>78</v>
      </c>
      <c r="B82" s="92"/>
      <c r="C82" s="89"/>
      <c r="E82" s="41">
        <v>338070</v>
      </c>
      <c r="F82" s="41"/>
      <c r="G82" s="41">
        <v>347217</v>
      </c>
      <c r="H82" s="41"/>
      <c r="I82" s="41">
        <v>23761</v>
      </c>
      <c r="J82" s="41"/>
      <c r="K82" s="41">
        <v>30687</v>
      </c>
      <c r="O82" s="63"/>
      <c r="Q82" s="63"/>
    </row>
    <row r="83" spans="1:22" ht="24" customHeight="1" x14ac:dyDescent="0.7">
      <c r="A83" s="39" t="s">
        <v>79</v>
      </c>
      <c r="B83" s="92"/>
      <c r="C83" s="89"/>
      <c r="E83" s="41">
        <v>477138</v>
      </c>
      <c r="F83" s="41"/>
      <c r="G83" s="41">
        <f>433384+2123</f>
        <v>435507</v>
      </c>
      <c r="H83" s="41"/>
      <c r="I83" s="41">
        <v>308026</v>
      </c>
      <c r="J83" s="41"/>
      <c r="K83" s="41">
        <v>264583</v>
      </c>
      <c r="O83" s="63"/>
      <c r="Q83" s="63"/>
    </row>
    <row r="84" spans="1:22" ht="24" customHeight="1" x14ac:dyDescent="0.7">
      <c r="A84" s="39" t="s">
        <v>80</v>
      </c>
      <c r="B84" s="92"/>
      <c r="C84" s="89"/>
      <c r="E84" s="58">
        <v>0</v>
      </c>
      <c r="F84" s="41"/>
      <c r="G84" s="41">
        <v>9641</v>
      </c>
      <c r="H84" s="41"/>
      <c r="I84" s="51">
        <v>0</v>
      </c>
      <c r="J84" s="41"/>
      <c r="K84" s="51">
        <v>2005</v>
      </c>
      <c r="O84" s="63"/>
      <c r="Q84" s="63"/>
    </row>
    <row r="85" spans="1:22" ht="24" customHeight="1" x14ac:dyDescent="0.7">
      <c r="A85" s="43" t="s">
        <v>81</v>
      </c>
      <c r="E85" s="60">
        <f>SUM(E80:E84)</f>
        <v>5620209</v>
      </c>
      <c r="F85" s="41"/>
      <c r="G85" s="60">
        <f>SUM(G80:G84)</f>
        <v>4705462</v>
      </c>
      <c r="H85" s="41"/>
      <c r="I85" s="60">
        <f>SUM(I80:I84)</f>
        <v>2554415</v>
      </c>
      <c r="J85" s="41"/>
      <c r="K85" s="60">
        <f>SUM(K80:K84)</f>
        <v>2149168</v>
      </c>
      <c r="O85" s="63"/>
      <c r="Q85" s="63"/>
    </row>
    <row r="86" spans="1:22" ht="24" customHeight="1" x14ac:dyDescent="0.7">
      <c r="A86" s="38" t="s">
        <v>229</v>
      </c>
      <c r="E86" s="51">
        <f>E79-E85</f>
        <v>127589</v>
      </c>
      <c r="F86" s="41"/>
      <c r="G86" s="51">
        <f>G79-G85</f>
        <v>77783</v>
      </c>
      <c r="H86" s="41"/>
      <c r="I86" s="51">
        <f>I79-I85</f>
        <v>217040</v>
      </c>
      <c r="J86" s="41"/>
      <c r="K86" s="51">
        <f>K79-K85</f>
        <v>112084</v>
      </c>
      <c r="O86" s="63"/>
      <c r="Q86" s="63"/>
    </row>
    <row r="87" spans="1:22" ht="24" customHeight="1" x14ac:dyDescent="0.7">
      <c r="A87" s="39" t="s">
        <v>173</v>
      </c>
      <c r="C87" s="89"/>
      <c r="E87" s="51">
        <v>-12791</v>
      </c>
      <c r="F87" s="41"/>
      <c r="G87" s="51">
        <v>598</v>
      </c>
      <c r="H87" s="41"/>
      <c r="I87" s="41">
        <v>0</v>
      </c>
      <c r="J87" s="41"/>
      <c r="K87" s="41">
        <v>0</v>
      </c>
      <c r="N87" s="40"/>
      <c r="O87" s="63"/>
      <c r="P87" s="40"/>
      <c r="Q87" s="63"/>
      <c r="R87" s="40"/>
      <c r="S87" s="40"/>
    </row>
    <row r="88" spans="1:22" ht="24" customHeight="1" x14ac:dyDescent="0.7">
      <c r="A88" s="39" t="s">
        <v>82</v>
      </c>
      <c r="E88" s="41">
        <v>338</v>
      </c>
      <c r="F88" s="41"/>
      <c r="G88" s="41">
        <v>117</v>
      </c>
      <c r="H88" s="41"/>
      <c r="I88" s="41">
        <v>87</v>
      </c>
      <c r="J88" s="41"/>
      <c r="K88" s="41">
        <v>1125</v>
      </c>
      <c r="O88" s="63"/>
      <c r="Q88" s="63"/>
    </row>
    <row r="89" spans="1:22" ht="24" customHeight="1" x14ac:dyDescent="0.7">
      <c r="A89" s="39" t="s">
        <v>83</v>
      </c>
      <c r="C89" s="89"/>
      <c r="E89" s="42">
        <v>-58215</v>
      </c>
      <c r="F89" s="41"/>
      <c r="G89" s="42">
        <v>-64274</v>
      </c>
      <c r="H89" s="41"/>
      <c r="I89" s="42">
        <v>-47159</v>
      </c>
      <c r="J89" s="41"/>
      <c r="K89" s="42">
        <v>-49355</v>
      </c>
      <c r="O89" s="63"/>
      <c r="Q89" s="63"/>
    </row>
    <row r="90" spans="1:22" ht="24" customHeight="1" x14ac:dyDescent="0.7">
      <c r="A90" s="38" t="s">
        <v>230</v>
      </c>
      <c r="B90" s="83"/>
      <c r="E90" s="41">
        <f>SUM(E86:E89)</f>
        <v>56921</v>
      </c>
      <c r="F90" s="41"/>
      <c r="G90" s="41">
        <f>SUM(G86:G89)</f>
        <v>14224</v>
      </c>
      <c r="H90" s="41"/>
      <c r="I90" s="41">
        <f>SUM(I86:I89)</f>
        <v>169968</v>
      </c>
      <c r="J90" s="41"/>
      <c r="K90" s="41">
        <f>SUM(K86:K89)</f>
        <v>63854</v>
      </c>
      <c r="O90" s="63"/>
      <c r="Q90" s="63"/>
    </row>
    <row r="91" spans="1:22" ht="24" customHeight="1" x14ac:dyDescent="0.7">
      <c r="A91" s="39" t="s">
        <v>84</v>
      </c>
      <c r="B91" s="83"/>
      <c r="C91" s="89">
        <v>11</v>
      </c>
      <c r="E91" s="42">
        <v>-39992</v>
      </c>
      <c r="F91" s="41"/>
      <c r="G91" s="42">
        <v>-25576</v>
      </c>
      <c r="H91" s="41"/>
      <c r="I91" s="42">
        <v>-26194</v>
      </c>
      <c r="J91" s="41"/>
      <c r="K91" s="42">
        <v>-10151</v>
      </c>
      <c r="O91" s="63"/>
      <c r="Q91" s="63"/>
    </row>
    <row r="92" spans="1:22" ht="24" customHeight="1" thickBot="1" x14ac:dyDescent="0.75">
      <c r="A92" s="43" t="s">
        <v>172</v>
      </c>
      <c r="E92" s="56">
        <f>SUM(E90:E91)</f>
        <v>16929</v>
      </c>
      <c r="F92" s="41"/>
      <c r="G92" s="56">
        <f>SUM(G90:G91)</f>
        <v>-11352</v>
      </c>
      <c r="H92" s="41"/>
      <c r="I92" s="56">
        <f>SUM(I90:I91)</f>
        <v>143774</v>
      </c>
      <c r="J92" s="41"/>
      <c r="K92" s="56">
        <f>SUM(K90:K91)</f>
        <v>53703</v>
      </c>
      <c r="O92" s="63"/>
      <c r="Q92" s="63"/>
    </row>
    <row r="93" spans="1:22" ht="24" customHeight="1" thickTop="1" x14ac:dyDescent="0.7">
      <c r="E93" s="41"/>
      <c r="F93" s="41"/>
      <c r="G93" s="41"/>
      <c r="H93" s="41"/>
      <c r="I93" s="41"/>
      <c r="J93" s="41"/>
      <c r="K93" s="41"/>
    </row>
    <row r="94" spans="1:22" s="102" customFormat="1" ht="24" customHeight="1" x14ac:dyDescent="0.7">
      <c r="A94" s="101" t="s">
        <v>85</v>
      </c>
      <c r="C94" s="103"/>
      <c r="D94" s="104"/>
      <c r="E94" s="106"/>
      <c r="F94" s="105"/>
      <c r="G94" s="106"/>
      <c r="H94" s="106"/>
      <c r="I94" s="105"/>
      <c r="J94" s="64"/>
      <c r="K94" s="105"/>
      <c r="N94" s="44"/>
      <c r="O94" s="45"/>
      <c r="P94" s="44"/>
      <c r="Q94" s="45"/>
      <c r="R94" s="44"/>
      <c r="S94" s="45"/>
      <c r="T94" s="44"/>
      <c r="U94" s="44"/>
      <c r="V94" s="44"/>
    </row>
    <row r="95" spans="1:22" s="102" customFormat="1" ht="24" customHeight="1" x14ac:dyDescent="0.7">
      <c r="A95" s="107" t="s">
        <v>86</v>
      </c>
      <c r="C95" s="103"/>
      <c r="D95" s="104"/>
      <c r="E95" s="106"/>
      <c r="F95" s="105"/>
      <c r="G95" s="106"/>
      <c r="H95" s="106"/>
      <c r="I95" s="105"/>
      <c r="J95" s="64"/>
      <c r="K95" s="105"/>
      <c r="N95" s="44"/>
      <c r="O95" s="45"/>
      <c r="P95" s="44"/>
      <c r="Q95" s="45"/>
      <c r="R95" s="44"/>
      <c r="S95" s="45"/>
      <c r="T95" s="44"/>
      <c r="U95" s="44"/>
      <c r="V95" s="44"/>
    </row>
    <row r="96" spans="1:22" s="102" customFormat="1" ht="24" customHeight="1" x14ac:dyDescent="0.7">
      <c r="A96" s="108" t="s">
        <v>87</v>
      </c>
      <c r="C96" s="103"/>
      <c r="D96" s="104"/>
      <c r="E96" s="23"/>
      <c r="F96" s="22"/>
      <c r="G96" s="23"/>
      <c r="H96" s="23"/>
      <c r="I96" s="22"/>
      <c r="J96" s="23"/>
      <c r="K96" s="22"/>
      <c r="N96" s="44"/>
      <c r="O96" s="45"/>
      <c r="P96" s="44"/>
      <c r="Q96" s="45"/>
      <c r="R96" s="44"/>
      <c r="S96" s="45"/>
      <c r="T96" s="44"/>
      <c r="U96" s="44"/>
      <c r="V96" s="44"/>
    </row>
    <row r="97" spans="1:22" s="102" customFormat="1" ht="24" customHeight="1" x14ac:dyDescent="0.7">
      <c r="A97" s="108" t="s">
        <v>88</v>
      </c>
      <c r="C97" s="103"/>
      <c r="D97" s="104"/>
      <c r="E97" s="53">
        <v>5956</v>
      </c>
      <c r="F97" s="109"/>
      <c r="G97" s="53">
        <v>27569</v>
      </c>
      <c r="H97" s="109"/>
      <c r="I97" s="53">
        <v>0</v>
      </c>
      <c r="J97" s="109"/>
      <c r="K97" s="53">
        <v>0</v>
      </c>
      <c r="M97" s="63"/>
      <c r="N97" s="44"/>
      <c r="O97" s="45"/>
      <c r="P97" s="44"/>
      <c r="Q97" s="63"/>
      <c r="R97" s="44"/>
      <c r="S97" s="45"/>
      <c r="T97" s="44"/>
      <c r="U97" s="44"/>
      <c r="V97" s="44"/>
    </row>
    <row r="98" spans="1:22" s="102" customFormat="1" ht="24" customHeight="1" x14ac:dyDescent="0.7">
      <c r="A98" s="101" t="s">
        <v>89</v>
      </c>
      <c r="C98" s="103"/>
      <c r="D98" s="104"/>
      <c r="E98" s="110">
        <f>SUM(E95:E97)</f>
        <v>5956</v>
      </c>
      <c r="F98" s="111"/>
      <c r="G98" s="110">
        <f>SUM(G95:G97)</f>
        <v>27569</v>
      </c>
      <c r="H98" s="112"/>
      <c r="I98" s="110">
        <f>SUM(I95:I97)</f>
        <v>0</v>
      </c>
      <c r="J98" s="112"/>
      <c r="K98" s="110">
        <f>SUM(K95:K97)</f>
        <v>0</v>
      </c>
      <c r="N98" s="44"/>
      <c r="O98" s="45"/>
      <c r="P98" s="44"/>
      <c r="Q98" s="45"/>
      <c r="R98" s="44"/>
      <c r="S98" s="45"/>
      <c r="T98" s="44"/>
      <c r="U98" s="44"/>
      <c r="V98" s="44"/>
    </row>
    <row r="99" spans="1:22" s="102" customFormat="1" ht="24" customHeight="1" x14ac:dyDescent="0.7">
      <c r="A99" s="101"/>
      <c r="C99" s="113"/>
      <c r="D99" s="104"/>
      <c r="E99" s="64"/>
      <c r="F99" s="114"/>
      <c r="G99" s="64"/>
      <c r="H99" s="64"/>
      <c r="I99" s="114"/>
      <c r="J99" s="64"/>
      <c r="K99" s="114"/>
      <c r="N99" s="44"/>
      <c r="O99" s="45"/>
      <c r="P99" s="44"/>
      <c r="Q99" s="45"/>
      <c r="R99" s="44"/>
      <c r="S99" s="45"/>
      <c r="T99" s="44"/>
      <c r="U99" s="44"/>
      <c r="V99" s="44"/>
    </row>
    <row r="100" spans="1:22" s="102" customFormat="1" ht="24" customHeight="1" thickBot="1" x14ac:dyDescent="0.75">
      <c r="A100" s="101" t="s">
        <v>90</v>
      </c>
      <c r="C100" s="113"/>
      <c r="D100" s="104"/>
      <c r="E100" s="115">
        <f>E92+E98</f>
        <v>22885</v>
      </c>
      <c r="F100" s="114"/>
      <c r="G100" s="115">
        <f>G92+G98</f>
        <v>16217</v>
      </c>
      <c r="H100" s="64"/>
      <c r="I100" s="115">
        <f>I92+I98</f>
        <v>143774</v>
      </c>
      <c r="J100" s="64"/>
      <c r="K100" s="115">
        <f>K92+K98</f>
        <v>53703</v>
      </c>
      <c r="M100" s="63"/>
      <c r="N100" s="44"/>
      <c r="O100" s="45"/>
      <c r="P100" s="44"/>
      <c r="Q100" s="45"/>
      <c r="R100" s="44"/>
      <c r="S100" s="45"/>
      <c r="T100" s="44"/>
      <c r="U100" s="44"/>
      <c r="V100" s="44"/>
    </row>
    <row r="101" spans="1:22" s="102" customFormat="1" ht="24" customHeight="1" thickTop="1" x14ac:dyDescent="0.7">
      <c r="A101" s="101"/>
      <c r="C101" s="113"/>
      <c r="D101" s="104"/>
      <c r="E101" s="64"/>
      <c r="F101" s="114"/>
      <c r="G101" s="114"/>
      <c r="H101" s="64"/>
      <c r="I101" s="114"/>
      <c r="J101" s="64"/>
      <c r="K101" s="114"/>
      <c r="N101" s="44"/>
      <c r="O101" s="45"/>
      <c r="P101" s="44"/>
      <c r="Q101" s="45"/>
      <c r="R101" s="44"/>
      <c r="S101" s="45"/>
      <c r="T101" s="44"/>
      <c r="U101" s="44"/>
      <c r="V101" s="44"/>
    </row>
    <row r="102" spans="1:22" s="102" customFormat="1" ht="24" customHeight="1" x14ac:dyDescent="0.7">
      <c r="A102" s="52" t="s">
        <v>33</v>
      </c>
      <c r="C102" s="113"/>
      <c r="D102" s="104"/>
      <c r="E102" s="64"/>
      <c r="F102" s="114"/>
      <c r="G102" s="114"/>
      <c r="H102" s="64"/>
      <c r="I102" s="114"/>
      <c r="J102" s="64"/>
      <c r="K102" s="114"/>
      <c r="N102" s="44"/>
      <c r="O102" s="45"/>
      <c r="P102" s="44"/>
      <c r="Q102" s="45"/>
      <c r="R102" s="44"/>
      <c r="S102" s="45"/>
      <c r="T102" s="44"/>
      <c r="U102" s="44"/>
      <c r="V102" s="44"/>
    </row>
    <row r="103" spans="1:22" s="83" customFormat="1" ht="24" customHeight="1" x14ac:dyDescent="0.7">
      <c r="A103" s="80"/>
      <c r="B103" s="81"/>
      <c r="C103" s="82"/>
      <c r="D103" s="74"/>
      <c r="E103" s="74"/>
      <c r="F103" s="74"/>
      <c r="G103" s="67"/>
      <c r="H103" s="74"/>
      <c r="I103" s="74"/>
      <c r="J103" s="74"/>
      <c r="K103" s="96" t="s">
        <v>67</v>
      </c>
      <c r="N103" s="36"/>
      <c r="O103" s="36"/>
      <c r="P103" s="36"/>
      <c r="Q103" s="36"/>
      <c r="R103" s="36"/>
      <c r="S103" s="36"/>
      <c r="T103" s="36"/>
      <c r="U103" s="36"/>
      <c r="V103" s="36"/>
    </row>
    <row r="104" spans="1:22" s="83" customFormat="1" ht="24" customHeight="1" x14ac:dyDescent="0.7">
      <c r="A104" s="80" t="s">
        <v>0</v>
      </c>
      <c r="B104" s="81"/>
      <c r="C104" s="82"/>
      <c r="D104" s="74"/>
      <c r="E104" s="74"/>
      <c r="F104" s="74"/>
      <c r="G104" s="67"/>
      <c r="H104" s="74"/>
      <c r="I104" s="74"/>
      <c r="J104" s="74"/>
      <c r="K104" s="67"/>
      <c r="N104" s="36"/>
      <c r="O104" s="36"/>
      <c r="P104" s="36"/>
      <c r="Q104" s="36"/>
      <c r="R104" s="36"/>
      <c r="S104" s="36"/>
      <c r="T104" s="36"/>
      <c r="U104" s="36"/>
      <c r="V104" s="36"/>
    </row>
    <row r="105" spans="1:22" s="83" customFormat="1" ht="24" customHeight="1" x14ac:dyDescent="0.7">
      <c r="A105" s="80" t="s">
        <v>91</v>
      </c>
      <c r="B105" s="81"/>
      <c r="C105" s="82"/>
      <c r="D105" s="74"/>
      <c r="E105" s="74"/>
      <c r="F105" s="74"/>
      <c r="G105" s="67"/>
      <c r="H105" s="74"/>
      <c r="I105" s="74"/>
      <c r="J105" s="74"/>
      <c r="K105" s="67"/>
      <c r="N105" s="36"/>
      <c r="O105" s="36"/>
      <c r="P105" s="36"/>
      <c r="Q105" s="36"/>
      <c r="R105" s="36"/>
      <c r="S105" s="36"/>
      <c r="T105" s="36"/>
      <c r="U105" s="36"/>
      <c r="V105" s="36"/>
    </row>
    <row r="106" spans="1:22" s="83" customFormat="1" ht="24" customHeight="1" x14ac:dyDescent="0.7">
      <c r="A106" s="80" t="s">
        <v>185</v>
      </c>
      <c r="B106" s="81"/>
      <c r="C106" s="82"/>
      <c r="D106" s="74"/>
      <c r="E106" s="74"/>
      <c r="F106" s="74"/>
      <c r="G106" s="67"/>
      <c r="H106" s="74"/>
      <c r="I106" s="74"/>
      <c r="J106" s="74"/>
      <c r="K106" s="67"/>
      <c r="N106" s="36"/>
      <c r="O106" s="36"/>
      <c r="P106" s="36"/>
      <c r="Q106" s="36"/>
      <c r="R106" s="36"/>
      <c r="S106" s="36"/>
      <c r="T106" s="36"/>
      <c r="U106" s="36"/>
      <c r="V106" s="36"/>
    </row>
    <row r="107" spans="1:22" s="83" customFormat="1" ht="24" customHeight="1" x14ac:dyDescent="0.7">
      <c r="B107" s="81"/>
      <c r="C107" s="146" t="s">
        <v>69</v>
      </c>
      <c r="D107" s="146"/>
      <c r="E107" s="146"/>
      <c r="F107" s="146"/>
      <c r="G107" s="146"/>
      <c r="H107" s="146"/>
      <c r="I107" s="146"/>
      <c r="J107" s="146"/>
      <c r="K107" s="146"/>
      <c r="N107" s="36"/>
      <c r="O107" s="36"/>
      <c r="P107" s="36"/>
      <c r="Q107" s="36"/>
      <c r="R107" s="36"/>
      <c r="S107" s="36"/>
      <c r="T107" s="36"/>
      <c r="U107" s="36"/>
      <c r="V107" s="36"/>
    </row>
    <row r="108" spans="1:22" ht="24" customHeight="1" x14ac:dyDescent="0.7">
      <c r="E108" s="140"/>
      <c r="F108" s="140" t="s">
        <v>3</v>
      </c>
      <c r="G108" s="68"/>
      <c r="H108" s="77"/>
      <c r="I108" s="140"/>
      <c r="J108" s="140" t="s">
        <v>4</v>
      </c>
      <c r="K108" s="68"/>
    </row>
    <row r="109" spans="1:22" ht="24" customHeight="1" x14ac:dyDescent="0.7">
      <c r="C109" s="69" t="s">
        <v>5</v>
      </c>
      <c r="D109" s="87"/>
      <c r="E109" s="69">
        <v>2566</v>
      </c>
      <c r="F109" s="78"/>
      <c r="G109" s="69">
        <v>2565</v>
      </c>
      <c r="H109" s="88"/>
      <c r="I109" s="69">
        <f>E109</f>
        <v>2566</v>
      </c>
      <c r="J109" s="78"/>
      <c r="K109" s="69">
        <f>G109</f>
        <v>2565</v>
      </c>
    </row>
    <row r="110" spans="1:22" ht="24" customHeight="1" x14ac:dyDescent="0.7">
      <c r="C110" s="69"/>
      <c r="D110" s="87"/>
      <c r="E110" s="69"/>
      <c r="F110" s="78"/>
      <c r="G110" s="76" t="s">
        <v>219</v>
      </c>
      <c r="H110" s="88"/>
      <c r="I110" s="69"/>
      <c r="J110" s="78"/>
      <c r="K110" s="69"/>
    </row>
    <row r="111" spans="1:22" ht="24" customHeight="1" x14ac:dyDescent="0.7">
      <c r="A111" s="43" t="s">
        <v>92</v>
      </c>
      <c r="C111" s="89"/>
      <c r="E111" s="51"/>
      <c r="F111" s="71"/>
      <c r="G111" s="51"/>
      <c r="H111" s="71"/>
      <c r="I111" s="51"/>
      <c r="J111" s="51"/>
      <c r="K111" s="51"/>
    </row>
    <row r="112" spans="1:22" ht="24" customHeight="1" thickBot="1" x14ac:dyDescent="0.75">
      <c r="A112" s="52" t="s">
        <v>93</v>
      </c>
      <c r="C112" s="89"/>
      <c r="E112" s="41">
        <f>E115-E114-E113</f>
        <v>30387</v>
      </c>
      <c r="F112" s="71">
        <v>0</v>
      </c>
      <c r="G112" s="41">
        <f>G115-G114-G113</f>
        <v>-45781</v>
      </c>
      <c r="H112" s="71"/>
      <c r="I112" s="62">
        <f>I92</f>
        <v>143774</v>
      </c>
      <c r="J112" s="51"/>
      <c r="K112" s="73">
        <f>K92</f>
        <v>53703</v>
      </c>
    </row>
    <row r="113" spans="1:22" ht="24" customHeight="1" thickTop="1" x14ac:dyDescent="0.7">
      <c r="A113" s="52" t="s">
        <v>218</v>
      </c>
      <c r="C113" s="89"/>
      <c r="E113" s="41">
        <v>0</v>
      </c>
      <c r="F113" s="71"/>
      <c r="G113" s="41">
        <v>52373</v>
      </c>
      <c r="H113" s="71"/>
      <c r="I113" s="51"/>
      <c r="J113" s="51"/>
      <c r="K113" s="41"/>
      <c r="M113" s="65"/>
      <c r="N113" s="99"/>
      <c r="O113" s="65"/>
      <c r="P113" s="63"/>
      <c r="Q113" s="63"/>
      <c r="R113" s="63"/>
      <c r="S113" s="63"/>
      <c r="T113" s="63"/>
      <c r="U113" s="63"/>
      <c r="V113" s="63"/>
    </row>
    <row r="114" spans="1:22" ht="24" customHeight="1" x14ac:dyDescent="0.7">
      <c r="A114" s="52" t="s">
        <v>94</v>
      </c>
      <c r="C114" s="89"/>
      <c r="E114" s="41">
        <v>-13458</v>
      </c>
      <c r="F114" s="71"/>
      <c r="G114" s="41">
        <v>-17944</v>
      </c>
      <c r="H114" s="71"/>
      <c r="I114" s="51"/>
      <c r="J114" s="51"/>
      <c r="K114" s="51"/>
    </row>
    <row r="115" spans="1:22" ht="24" customHeight="1" thickBot="1" x14ac:dyDescent="0.75">
      <c r="E115" s="56">
        <f>E92</f>
        <v>16929</v>
      </c>
      <c r="F115" s="41"/>
      <c r="G115" s="56">
        <f>G92</f>
        <v>-11352</v>
      </c>
      <c r="H115" s="41"/>
      <c r="I115" s="41"/>
      <c r="J115" s="41"/>
    </row>
    <row r="116" spans="1:22" ht="24" customHeight="1" thickTop="1" x14ac:dyDescent="0.7">
      <c r="E116" s="144"/>
      <c r="F116" s="41"/>
      <c r="G116" s="144"/>
      <c r="H116" s="41"/>
      <c r="I116" s="41"/>
      <c r="J116" s="41"/>
    </row>
    <row r="117" spans="1:22" s="102" customFormat="1" ht="24" customHeight="1" x14ac:dyDescent="0.7">
      <c r="A117" s="101" t="s">
        <v>95</v>
      </c>
      <c r="C117" s="116"/>
      <c r="D117" s="117"/>
      <c r="E117" s="64"/>
      <c r="F117" s="114"/>
      <c r="G117" s="64"/>
      <c r="H117" s="64"/>
      <c r="I117" s="114"/>
      <c r="J117" s="64"/>
      <c r="K117" s="114"/>
      <c r="N117" s="44"/>
      <c r="O117" s="45"/>
      <c r="P117" s="44"/>
      <c r="Q117" s="45"/>
      <c r="R117" s="44"/>
      <c r="S117" s="45"/>
      <c r="T117" s="44"/>
      <c r="U117" s="44"/>
      <c r="V117" s="44"/>
    </row>
    <row r="118" spans="1:22" s="102" customFormat="1" ht="24" customHeight="1" thickBot="1" x14ac:dyDescent="0.75">
      <c r="A118" s="52" t="s">
        <v>93</v>
      </c>
      <c r="C118" s="116"/>
      <c r="D118" s="117"/>
      <c r="E118" s="41">
        <f>E121-E120-E119</f>
        <v>33306</v>
      </c>
      <c r="F118" s="22"/>
      <c r="G118" s="41">
        <f>G121-G120-G119</f>
        <v>-47091</v>
      </c>
      <c r="H118" s="64"/>
      <c r="I118" s="115">
        <f>I100</f>
        <v>143774</v>
      </c>
      <c r="J118" s="64"/>
      <c r="K118" s="115">
        <f>K100</f>
        <v>53703</v>
      </c>
      <c r="N118" s="44"/>
      <c r="O118" s="45"/>
      <c r="P118" s="44"/>
      <c r="Q118" s="45"/>
      <c r="R118" s="44"/>
      <c r="S118" s="45"/>
      <c r="T118" s="44"/>
      <c r="U118" s="44"/>
      <c r="V118" s="44"/>
    </row>
    <row r="119" spans="1:22" s="102" customFormat="1" ht="24" customHeight="1" thickTop="1" x14ac:dyDescent="0.7">
      <c r="A119" s="52" t="s">
        <v>218</v>
      </c>
      <c r="C119" s="116"/>
      <c r="D119" s="117"/>
      <c r="E119" s="41">
        <v>0</v>
      </c>
      <c r="F119" s="22"/>
      <c r="G119" s="41">
        <v>52373</v>
      </c>
      <c r="H119" s="64"/>
      <c r="I119" s="122"/>
      <c r="J119" s="64"/>
      <c r="K119" s="122"/>
      <c r="N119" s="44"/>
      <c r="O119" s="45"/>
      <c r="P119" s="44"/>
      <c r="Q119" s="45"/>
      <c r="R119" s="44"/>
      <c r="S119" s="45"/>
      <c r="T119" s="44"/>
      <c r="U119" s="44"/>
      <c r="V119" s="44"/>
    </row>
    <row r="120" spans="1:22" s="102" customFormat="1" ht="24" customHeight="1" x14ac:dyDescent="0.7">
      <c r="A120" s="52" t="s">
        <v>94</v>
      </c>
      <c r="C120" s="116"/>
      <c r="D120" s="117"/>
      <c r="E120" s="41">
        <v>-10421</v>
      </c>
      <c r="F120" s="22"/>
      <c r="G120" s="41">
        <v>10935</v>
      </c>
      <c r="H120" s="64"/>
      <c r="I120" s="114"/>
      <c r="J120" s="64"/>
      <c r="K120" s="114"/>
      <c r="N120" s="44"/>
      <c r="O120" s="45"/>
      <c r="P120" s="44"/>
      <c r="Q120" s="45"/>
      <c r="R120" s="44"/>
      <c r="S120" s="45"/>
      <c r="T120" s="44"/>
      <c r="U120" s="44"/>
      <c r="V120" s="44"/>
    </row>
    <row r="121" spans="1:22" s="102" customFormat="1" ht="24" customHeight="1" thickBot="1" x14ac:dyDescent="0.75">
      <c r="A121" s="118"/>
      <c r="C121" s="116"/>
      <c r="D121" s="117"/>
      <c r="E121" s="47">
        <f>E100</f>
        <v>22885</v>
      </c>
      <c r="F121" s="22"/>
      <c r="G121" s="47">
        <f>G100</f>
        <v>16217</v>
      </c>
      <c r="H121" s="106"/>
      <c r="I121" s="105"/>
      <c r="J121" s="64"/>
      <c r="K121" s="114"/>
      <c r="N121" s="44"/>
      <c r="O121" s="45"/>
      <c r="P121" s="44"/>
      <c r="Q121" s="45"/>
      <c r="R121" s="44"/>
      <c r="S121" s="45"/>
      <c r="T121" s="44"/>
      <c r="U121" s="44"/>
      <c r="V121" s="44"/>
    </row>
    <row r="122" spans="1:22" s="102" customFormat="1" ht="24" customHeight="1" thickTop="1" x14ac:dyDescent="0.7">
      <c r="A122" s="118"/>
      <c r="C122" s="116"/>
      <c r="D122" s="117"/>
      <c r="E122" s="46"/>
      <c r="F122" s="22"/>
      <c r="G122" s="46"/>
      <c r="H122" s="106"/>
      <c r="I122" s="105"/>
      <c r="J122" s="64"/>
      <c r="K122" s="114"/>
      <c r="N122" s="44"/>
      <c r="O122" s="45"/>
      <c r="P122" s="44"/>
      <c r="Q122" s="45"/>
      <c r="R122" s="44"/>
      <c r="S122" s="45"/>
      <c r="T122" s="44"/>
      <c r="U122" s="44"/>
      <c r="V122" s="44"/>
    </row>
    <row r="123" spans="1:22" ht="24" customHeight="1" x14ac:dyDescent="0.7">
      <c r="A123" s="43" t="s">
        <v>96</v>
      </c>
      <c r="C123" s="89">
        <v>12</v>
      </c>
      <c r="E123" s="51"/>
      <c r="F123" s="71"/>
      <c r="G123" s="51"/>
      <c r="H123" s="71"/>
      <c r="I123" s="51"/>
      <c r="J123" s="51"/>
    </row>
    <row r="124" spans="1:22" ht="24" customHeight="1" x14ac:dyDescent="0.7">
      <c r="A124" s="39" t="s">
        <v>97</v>
      </c>
      <c r="B124" s="92"/>
      <c r="C124" s="89"/>
      <c r="E124" s="51"/>
      <c r="F124" s="71"/>
      <c r="G124" s="51"/>
      <c r="H124" s="51"/>
      <c r="I124" s="51"/>
      <c r="J124" s="51"/>
      <c r="K124" s="51"/>
    </row>
    <row r="125" spans="1:22" ht="24" customHeight="1" thickBot="1" x14ac:dyDescent="0.75">
      <c r="A125" s="39" t="s">
        <v>175</v>
      </c>
      <c r="B125" s="83"/>
      <c r="C125" s="89"/>
      <c r="E125" s="48">
        <f>E112/ROUND(545731275/1000,0)</f>
        <v>5.5681278871825127E-2</v>
      </c>
      <c r="F125" s="119">
        <v>0</v>
      </c>
      <c r="G125" s="48">
        <f>G112/ROUND(276000000/1000,0)</f>
        <v>-0.1658731884057971</v>
      </c>
      <c r="H125" s="119">
        <v>4678</v>
      </c>
      <c r="I125" s="48">
        <f>I112/ROUND(545731275/1000,0)</f>
        <v>0.26345214034020425</v>
      </c>
      <c r="J125" s="120">
        <v>4678</v>
      </c>
      <c r="K125" s="48">
        <f>K112/ROUND(276000000/1000,0)</f>
        <v>0.19457608695652173</v>
      </c>
    </row>
    <row r="126" spans="1:22" ht="24" customHeight="1" thickTop="1" x14ac:dyDescent="0.7">
      <c r="A126" s="39"/>
      <c r="B126" s="83"/>
      <c r="C126" s="89"/>
      <c r="E126" s="120"/>
      <c r="F126" s="119"/>
      <c r="G126" s="49"/>
      <c r="H126" s="119"/>
      <c r="I126" s="119"/>
      <c r="J126" s="120"/>
      <c r="K126" s="49"/>
    </row>
    <row r="127" spans="1:22" s="102" customFormat="1" ht="24" customHeight="1" x14ac:dyDescent="0.7">
      <c r="A127" s="52" t="s">
        <v>33</v>
      </c>
      <c r="G127" s="66"/>
      <c r="I127" s="121"/>
      <c r="J127" s="121"/>
      <c r="K127" s="66"/>
      <c r="N127" s="44"/>
      <c r="O127" s="45"/>
      <c r="P127" s="44"/>
      <c r="Q127" s="45"/>
      <c r="R127" s="44"/>
      <c r="S127" s="45"/>
      <c r="T127" s="44"/>
      <c r="U127" s="44"/>
      <c r="V127" s="44"/>
    </row>
    <row r="139" spans="2:22" s="52" customFormat="1" ht="24" customHeight="1" x14ac:dyDescent="0.7">
      <c r="B139" s="63"/>
      <c r="D139" s="63"/>
      <c r="E139" s="63"/>
      <c r="F139" s="63"/>
      <c r="G139" s="71"/>
      <c r="H139" s="63"/>
      <c r="I139" s="63"/>
      <c r="J139" s="63"/>
      <c r="K139" s="71"/>
      <c r="L139" s="63"/>
      <c r="M139" s="63"/>
      <c r="N139" s="37"/>
      <c r="O139" s="37"/>
      <c r="P139" s="37"/>
      <c r="Q139" s="37"/>
      <c r="R139" s="37"/>
      <c r="S139" s="37"/>
      <c r="T139" s="37"/>
      <c r="U139" s="37"/>
      <c r="V139" s="37"/>
    </row>
    <row r="140" spans="2:22" s="52" customFormat="1" ht="24" customHeight="1" x14ac:dyDescent="0.7">
      <c r="B140" s="63"/>
      <c r="D140" s="63"/>
      <c r="E140" s="63"/>
      <c r="F140" s="63"/>
      <c r="G140" s="71"/>
      <c r="H140" s="63"/>
      <c r="I140" s="63"/>
      <c r="J140" s="63"/>
      <c r="K140" s="71"/>
      <c r="L140" s="63"/>
      <c r="M140" s="63"/>
      <c r="N140" s="37"/>
      <c r="O140" s="37"/>
      <c r="P140" s="37"/>
      <c r="Q140" s="37"/>
      <c r="R140" s="37"/>
      <c r="S140" s="37"/>
      <c r="T140" s="37"/>
      <c r="U140" s="37"/>
      <c r="V140" s="37"/>
    </row>
    <row r="141" spans="2:22" s="52" customFormat="1" ht="24" customHeight="1" x14ac:dyDescent="0.7">
      <c r="B141" s="63"/>
      <c r="D141" s="63"/>
      <c r="E141" s="63"/>
      <c r="F141" s="63"/>
      <c r="G141" s="71"/>
      <c r="H141" s="63"/>
      <c r="I141" s="63"/>
      <c r="J141" s="63"/>
      <c r="K141" s="71"/>
      <c r="L141" s="63"/>
      <c r="M141" s="63"/>
      <c r="N141" s="37"/>
      <c r="O141" s="37"/>
      <c r="P141" s="37"/>
      <c r="Q141" s="37"/>
      <c r="R141" s="37"/>
      <c r="S141" s="37"/>
      <c r="T141" s="37"/>
      <c r="U141" s="37"/>
      <c r="V141" s="37"/>
    </row>
    <row r="142" spans="2:22" s="52" customFormat="1" ht="24" customHeight="1" x14ac:dyDescent="0.7">
      <c r="B142" s="63"/>
      <c r="D142" s="63"/>
      <c r="E142" s="63"/>
      <c r="F142" s="63"/>
      <c r="G142" s="71"/>
      <c r="H142" s="63"/>
      <c r="I142" s="63"/>
      <c r="J142" s="63"/>
      <c r="K142" s="71"/>
      <c r="L142" s="63"/>
      <c r="M142" s="63"/>
      <c r="N142" s="37"/>
      <c r="O142" s="37"/>
      <c r="P142" s="37"/>
      <c r="Q142" s="37"/>
      <c r="R142" s="37"/>
      <c r="S142" s="37"/>
      <c r="T142" s="37"/>
      <c r="U142" s="37"/>
      <c r="V142" s="37"/>
    </row>
    <row r="143" spans="2:22" s="52" customFormat="1" ht="24" customHeight="1" x14ac:dyDescent="0.7">
      <c r="B143" s="63"/>
      <c r="D143" s="63"/>
      <c r="E143" s="63"/>
      <c r="F143" s="63"/>
      <c r="G143" s="71"/>
      <c r="H143" s="63"/>
      <c r="I143" s="63"/>
      <c r="J143" s="63"/>
      <c r="K143" s="71"/>
      <c r="L143" s="63"/>
      <c r="M143" s="63"/>
      <c r="N143" s="37"/>
      <c r="O143" s="37"/>
      <c r="P143" s="37"/>
      <c r="Q143" s="37"/>
      <c r="R143" s="37"/>
      <c r="S143" s="37"/>
      <c r="T143" s="37"/>
      <c r="U143" s="37"/>
      <c r="V143" s="37"/>
    </row>
    <row r="144" spans="2:22" s="52" customFormat="1" ht="24" customHeight="1" x14ac:dyDescent="0.7">
      <c r="B144" s="63"/>
      <c r="D144" s="63"/>
      <c r="E144" s="63"/>
      <c r="F144" s="63"/>
      <c r="G144" s="71"/>
      <c r="H144" s="63"/>
      <c r="I144" s="63"/>
      <c r="J144" s="63"/>
      <c r="K144" s="71"/>
      <c r="L144" s="63"/>
      <c r="M144" s="63"/>
      <c r="N144" s="37"/>
      <c r="O144" s="37"/>
      <c r="P144" s="37"/>
      <c r="Q144" s="37"/>
      <c r="R144" s="37"/>
      <c r="S144" s="37"/>
      <c r="T144" s="37"/>
      <c r="U144" s="37"/>
      <c r="V144" s="37"/>
    </row>
    <row r="145" spans="2:22" s="52" customFormat="1" ht="24" customHeight="1" x14ac:dyDescent="0.7">
      <c r="B145" s="63"/>
      <c r="D145" s="63"/>
      <c r="E145" s="63"/>
      <c r="F145" s="63"/>
      <c r="G145" s="71"/>
      <c r="H145" s="63"/>
      <c r="I145" s="63"/>
      <c r="J145" s="63"/>
      <c r="K145" s="71"/>
      <c r="L145" s="63"/>
      <c r="M145" s="63"/>
      <c r="N145" s="37"/>
      <c r="O145" s="37"/>
      <c r="P145" s="37"/>
      <c r="Q145" s="37"/>
      <c r="R145" s="37"/>
      <c r="S145" s="37"/>
      <c r="T145" s="37"/>
      <c r="U145" s="37"/>
      <c r="V145" s="37"/>
    </row>
    <row r="146" spans="2:22" s="52" customFormat="1" ht="24" customHeight="1" x14ac:dyDescent="0.7">
      <c r="B146" s="63"/>
      <c r="D146" s="63"/>
      <c r="E146" s="63"/>
      <c r="F146" s="63"/>
      <c r="G146" s="71"/>
      <c r="H146" s="63"/>
      <c r="I146" s="63"/>
      <c r="J146" s="63"/>
      <c r="K146" s="71"/>
      <c r="L146" s="63"/>
      <c r="M146" s="63"/>
      <c r="N146" s="37"/>
      <c r="O146" s="37"/>
      <c r="P146" s="37"/>
      <c r="Q146" s="37"/>
      <c r="R146" s="37"/>
      <c r="S146" s="37"/>
      <c r="T146" s="37"/>
      <c r="U146" s="37"/>
      <c r="V146" s="37"/>
    </row>
    <row r="147" spans="2:22" s="52" customFormat="1" ht="24" customHeight="1" x14ac:dyDescent="0.7">
      <c r="B147" s="63"/>
      <c r="D147" s="63"/>
      <c r="E147" s="63"/>
      <c r="F147" s="63"/>
      <c r="G147" s="71"/>
      <c r="H147" s="63"/>
      <c r="I147" s="63"/>
      <c r="J147" s="63"/>
      <c r="K147" s="71"/>
      <c r="L147" s="63"/>
      <c r="M147" s="63"/>
      <c r="N147" s="37"/>
      <c r="O147" s="37"/>
      <c r="P147" s="37"/>
      <c r="Q147" s="37"/>
      <c r="R147" s="37"/>
      <c r="S147" s="37"/>
      <c r="T147" s="37"/>
      <c r="U147" s="37"/>
      <c r="V147" s="37"/>
    </row>
    <row r="148" spans="2:22" s="52" customFormat="1" ht="24" customHeight="1" x14ac:dyDescent="0.7">
      <c r="B148" s="63"/>
      <c r="D148" s="63"/>
      <c r="E148" s="63"/>
      <c r="F148" s="63"/>
      <c r="G148" s="71"/>
      <c r="H148" s="63"/>
      <c r="I148" s="63"/>
      <c r="J148" s="63"/>
      <c r="K148" s="71"/>
      <c r="L148" s="63"/>
      <c r="M148" s="63"/>
      <c r="N148" s="37"/>
      <c r="O148" s="37"/>
      <c r="P148" s="37"/>
      <c r="Q148" s="37"/>
      <c r="R148" s="37"/>
      <c r="S148" s="37"/>
      <c r="T148" s="37"/>
      <c r="U148" s="37"/>
      <c r="V148" s="37"/>
    </row>
    <row r="149" spans="2:22" s="52" customFormat="1" ht="24" customHeight="1" x14ac:dyDescent="0.7">
      <c r="B149" s="63"/>
      <c r="D149" s="63"/>
      <c r="E149" s="63"/>
      <c r="F149" s="63"/>
      <c r="G149" s="71"/>
      <c r="H149" s="63"/>
      <c r="I149" s="63"/>
      <c r="J149" s="63"/>
      <c r="K149" s="71"/>
      <c r="L149" s="63"/>
      <c r="M149" s="63"/>
      <c r="N149" s="37"/>
      <c r="O149" s="37"/>
      <c r="P149" s="37"/>
      <c r="Q149" s="37"/>
      <c r="R149" s="37"/>
      <c r="S149" s="37"/>
      <c r="T149" s="37"/>
      <c r="U149" s="37"/>
      <c r="V149" s="37"/>
    </row>
    <row r="150" spans="2:22" s="52" customFormat="1" ht="24" customHeight="1" x14ac:dyDescent="0.7">
      <c r="B150" s="63"/>
      <c r="D150" s="63"/>
      <c r="E150" s="63"/>
      <c r="F150" s="63"/>
      <c r="G150" s="71"/>
      <c r="H150" s="63"/>
      <c r="I150" s="63"/>
      <c r="J150" s="63"/>
      <c r="K150" s="71"/>
      <c r="L150" s="63"/>
      <c r="M150" s="63"/>
      <c r="N150" s="37"/>
      <c r="O150" s="37"/>
      <c r="P150" s="37"/>
      <c r="Q150" s="37"/>
      <c r="R150" s="37"/>
      <c r="S150" s="37"/>
      <c r="T150" s="37"/>
      <c r="U150" s="37"/>
      <c r="V150" s="37"/>
    </row>
    <row r="151" spans="2:22" s="52" customFormat="1" ht="24" customHeight="1" x14ac:dyDescent="0.7">
      <c r="B151" s="63"/>
      <c r="D151" s="63"/>
      <c r="E151" s="63"/>
      <c r="F151" s="63"/>
      <c r="G151" s="71"/>
      <c r="H151" s="63"/>
      <c r="I151" s="63"/>
      <c r="J151" s="63"/>
      <c r="K151" s="71"/>
      <c r="L151" s="63"/>
      <c r="M151" s="63"/>
      <c r="N151" s="37"/>
      <c r="O151" s="37"/>
      <c r="P151" s="37"/>
      <c r="Q151" s="37"/>
      <c r="R151" s="37"/>
      <c r="S151" s="37"/>
      <c r="T151" s="37"/>
      <c r="U151" s="37"/>
      <c r="V151" s="37"/>
    </row>
    <row r="152" spans="2:22" s="52" customFormat="1" ht="24" customHeight="1" x14ac:dyDescent="0.7">
      <c r="B152" s="63"/>
      <c r="D152" s="63"/>
      <c r="E152" s="63"/>
      <c r="F152" s="63"/>
      <c r="G152" s="71"/>
      <c r="H152" s="63"/>
      <c r="I152" s="63"/>
      <c r="J152" s="63"/>
      <c r="K152" s="71"/>
      <c r="L152" s="63"/>
      <c r="M152" s="63"/>
      <c r="N152" s="37"/>
      <c r="O152" s="37"/>
      <c r="P152" s="37"/>
      <c r="Q152" s="37"/>
      <c r="R152" s="37"/>
      <c r="S152" s="37"/>
      <c r="T152" s="37"/>
      <c r="U152" s="37"/>
      <c r="V152" s="37"/>
    </row>
    <row r="153" spans="2:22" s="52" customFormat="1" ht="24" customHeight="1" x14ac:dyDescent="0.7">
      <c r="B153" s="63"/>
      <c r="D153" s="63"/>
      <c r="E153" s="63"/>
      <c r="F153" s="63"/>
      <c r="G153" s="71"/>
      <c r="H153" s="63"/>
      <c r="I153" s="63"/>
      <c r="J153" s="63"/>
      <c r="K153" s="71"/>
      <c r="L153" s="63"/>
      <c r="M153" s="63"/>
      <c r="N153" s="37"/>
      <c r="O153" s="37"/>
      <c r="P153" s="37"/>
      <c r="Q153" s="37"/>
      <c r="R153" s="37"/>
      <c r="S153" s="37"/>
      <c r="T153" s="37"/>
      <c r="U153" s="37"/>
      <c r="V153" s="37"/>
    </row>
    <row r="154" spans="2:22" s="52" customFormat="1" ht="24" customHeight="1" x14ac:dyDescent="0.7">
      <c r="B154" s="63"/>
      <c r="D154" s="63"/>
      <c r="E154" s="63"/>
      <c r="F154" s="63"/>
      <c r="G154" s="71"/>
      <c r="H154" s="63"/>
      <c r="I154" s="63"/>
      <c r="J154" s="63"/>
      <c r="K154" s="71"/>
      <c r="L154" s="63"/>
      <c r="M154" s="63"/>
      <c r="N154" s="37"/>
      <c r="O154" s="37"/>
      <c r="P154" s="37"/>
      <c r="Q154" s="37"/>
      <c r="R154" s="37"/>
      <c r="S154" s="37"/>
      <c r="T154" s="37"/>
      <c r="U154" s="37"/>
      <c r="V154" s="37"/>
    </row>
    <row r="155" spans="2:22" s="52" customFormat="1" ht="24" customHeight="1" x14ac:dyDescent="0.7">
      <c r="B155" s="63"/>
      <c r="D155" s="63"/>
      <c r="E155" s="63"/>
      <c r="F155" s="63"/>
      <c r="G155" s="71"/>
      <c r="H155" s="63"/>
      <c r="I155" s="63"/>
      <c r="J155" s="63"/>
      <c r="K155" s="71"/>
      <c r="L155" s="63"/>
      <c r="M155" s="63"/>
      <c r="N155" s="37"/>
      <c r="O155" s="37"/>
      <c r="P155" s="37"/>
      <c r="Q155" s="37"/>
      <c r="R155" s="37"/>
      <c r="S155" s="37"/>
      <c r="T155" s="37"/>
      <c r="U155" s="37"/>
      <c r="V155" s="37"/>
    </row>
    <row r="156" spans="2:22" s="52" customFormat="1" ht="24" customHeight="1" x14ac:dyDescent="0.7">
      <c r="B156" s="63"/>
      <c r="D156" s="63"/>
      <c r="E156" s="63"/>
      <c r="F156" s="63"/>
      <c r="G156" s="71"/>
      <c r="H156" s="63"/>
      <c r="I156" s="63"/>
      <c r="J156" s="63"/>
      <c r="K156" s="71"/>
      <c r="L156" s="63"/>
      <c r="M156" s="63"/>
      <c r="N156" s="37"/>
      <c r="O156" s="37"/>
      <c r="P156" s="37"/>
      <c r="Q156" s="37"/>
      <c r="R156" s="37"/>
      <c r="S156" s="37"/>
      <c r="T156" s="37"/>
      <c r="U156" s="37"/>
      <c r="V156" s="37"/>
    </row>
    <row r="157" spans="2:22" s="52" customFormat="1" ht="24" customHeight="1" x14ac:dyDescent="0.7">
      <c r="B157" s="63"/>
      <c r="D157" s="63"/>
      <c r="E157" s="63"/>
      <c r="F157" s="63"/>
      <c r="G157" s="71"/>
      <c r="H157" s="63"/>
      <c r="I157" s="63"/>
      <c r="J157" s="63"/>
      <c r="K157" s="71"/>
      <c r="L157" s="63"/>
      <c r="M157" s="63"/>
      <c r="N157" s="37"/>
      <c r="O157" s="37"/>
      <c r="P157" s="37"/>
      <c r="Q157" s="37"/>
      <c r="R157" s="37"/>
      <c r="S157" s="37"/>
      <c r="T157" s="37"/>
      <c r="U157" s="37"/>
      <c r="V157" s="37"/>
    </row>
    <row r="158" spans="2:22" s="52" customFormat="1" ht="24" customHeight="1" x14ac:dyDescent="0.7">
      <c r="B158" s="63"/>
      <c r="D158" s="63"/>
      <c r="E158" s="63"/>
      <c r="F158" s="63"/>
      <c r="G158" s="71"/>
      <c r="H158" s="63"/>
      <c r="I158" s="63"/>
      <c r="J158" s="63"/>
      <c r="K158" s="71"/>
      <c r="L158" s="63"/>
      <c r="M158" s="63"/>
      <c r="N158" s="37"/>
      <c r="O158" s="37"/>
      <c r="P158" s="37"/>
      <c r="Q158" s="37"/>
      <c r="R158" s="37"/>
      <c r="S158" s="37"/>
      <c r="T158" s="37"/>
      <c r="U158" s="37"/>
      <c r="V158" s="37"/>
    </row>
    <row r="159" spans="2:22" s="52" customFormat="1" ht="24" customHeight="1" x14ac:dyDescent="0.7">
      <c r="B159" s="63"/>
      <c r="D159" s="63"/>
      <c r="E159" s="63"/>
      <c r="F159" s="63"/>
      <c r="G159" s="71"/>
      <c r="H159" s="63"/>
      <c r="I159" s="63"/>
      <c r="J159" s="63"/>
      <c r="K159" s="71"/>
      <c r="L159" s="63"/>
      <c r="M159" s="63"/>
      <c r="N159" s="37"/>
      <c r="O159" s="37"/>
      <c r="P159" s="37"/>
      <c r="Q159" s="37"/>
      <c r="R159" s="37"/>
      <c r="S159" s="37"/>
      <c r="T159" s="37"/>
      <c r="U159" s="37"/>
      <c r="V159" s="37"/>
    </row>
    <row r="160" spans="2:22" s="52" customFormat="1" ht="24" customHeight="1" x14ac:dyDescent="0.7">
      <c r="B160" s="63"/>
      <c r="D160" s="63"/>
      <c r="E160" s="63"/>
      <c r="F160" s="63"/>
      <c r="G160" s="71"/>
      <c r="H160" s="63"/>
      <c r="I160" s="63"/>
      <c r="J160" s="63"/>
      <c r="K160" s="71"/>
      <c r="L160" s="63"/>
      <c r="M160" s="63"/>
      <c r="N160" s="37"/>
      <c r="O160" s="37"/>
      <c r="P160" s="37"/>
      <c r="Q160" s="37"/>
      <c r="R160" s="37"/>
      <c r="S160" s="37"/>
      <c r="T160" s="37"/>
      <c r="U160" s="37"/>
      <c r="V160" s="37"/>
    </row>
    <row r="161" spans="2:22" s="52" customFormat="1" ht="24" customHeight="1" x14ac:dyDescent="0.7">
      <c r="B161" s="63"/>
      <c r="D161" s="63"/>
      <c r="E161" s="63"/>
      <c r="F161" s="63"/>
      <c r="G161" s="71"/>
      <c r="H161" s="63"/>
      <c r="I161" s="63"/>
      <c r="J161" s="63"/>
      <c r="K161" s="71"/>
      <c r="L161" s="63"/>
      <c r="M161" s="63"/>
      <c r="N161" s="37"/>
      <c r="O161" s="37"/>
      <c r="P161" s="37"/>
      <c r="Q161" s="37"/>
      <c r="R161" s="37"/>
      <c r="S161" s="37"/>
      <c r="T161" s="37"/>
      <c r="U161" s="37"/>
      <c r="V161" s="37"/>
    </row>
    <row r="162" spans="2:22" s="52" customFormat="1" ht="24" customHeight="1" x14ac:dyDescent="0.7">
      <c r="B162" s="63"/>
      <c r="D162" s="63"/>
      <c r="E162" s="63"/>
      <c r="F162" s="63"/>
      <c r="G162" s="71"/>
      <c r="H162" s="63"/>
      <c r="I162" s="63"/>
      <c r="J162" s="63"/>
      <c r="K162" s="71"/>
      <c r="L162" s="63"/>
      <c r="M162" s="63"/>
      <c r="N162" s="37"/>
      <c r="O162" s="37"/>
      <c r="P162" s="37"/>
      <c r="Q162" s="37"/>
      <c r="R162" s="37"/>
      <c r="S162" s="37"/>
      <c r="T162" s="37"/>
      <c r="U162" s="37"/>
      <c r="V162" s="37"/>
    </row>
    <row r="163" spans="2:22" s="52" customFormat="1" ht="24" customHeight="1" x14ac:dyDescent="0.7">
      <c r="B163" s="63"/>
      <c r="D163" s="63"/>
      <c r="E163" s="63"/>
      <c r="F163" s="63"/>
      <c r="G163" s="71"/>
      <c r="H163" s="63"/>
      <c r="I163" s="63"/>
      <c r="J163" s="63"/>
      <c r="K163" s="71"/>
      <c r="L163" s="63"/>
      <c r="M163" s="63"/>
      <c r="N163" s="37"/>
      <c r="O163" s="37"/>
      <c r="P163" s="37"/>
      <c r="Q163" s="37"/>
      <c r="R163" s="37"/>
      <c r="S163" s="37"/>
      <c r="T163" s="37"/>
      <c r="U163" s="37"/>
      <c r="V163" s="37"/>
    </row>
    <row r="164" spans="2:22" s="52" customFormat="1" ht="24" customHeight="1" x14ac:dyDescent="0.7">
      <c r="B164" s="63"/>
      <c r="D164" s="63"/>
      <c r="E164" s="63"/>
      <c r="F164" s="63"/>
      <c r="G164" s="71"/>
      <c r="H164" s="63"/>
      <c r="I164" s="63"/>
      <c r="J164" s="63"/>
      <c r="K164" s="71"/>
      <c r="L164" s="63"/>
      <c r="M164" s="63"/>
      <c r="N164" s="37"/>
      <c r="O164" s="37"/>
      <c r="P164" s="37"/>
      <c r="Q164" s="37"/>
      <c r="R164" s="37"/>
      <c r="S164" s="37"/>
      <c r="T164" s="37"/>
      <c r="U164" s="37"/>
      <c r="V164" s="37"/>
    </row>
    <row r="165" spans="2:22" s="52" customFormat="1" ht="24" customHeight="1" x14ac:dyDescent="0.7">
      <c r="B165" s="63"/>
      <c r="D165" s="63"/>
      <c r="E165" s="63"/>
      <c r="F165" s="63"/>
      <c r="G165" s="71"/>
      <c r="H165" s="63"/>
      <c r="I165" s="63"/>
      <c r="J165" s="63"/>
      <c r="K165" s="71"/>
      <c r="L165" s="63"/>
      <c r="M165" s="63"/>
      <c r="N165" s="37"/>
      <c r="O165" s="37"/>
      <c r="P165" s="37"/>
      <c r="Q165" s="37"/>
      <c r="R165" s="37"/>
      <c r="S165" s="37"/>
      <c r="T165" s="37"/>
      <c r="U165" s="37"/>
      <c r="V165" s="37"/>
    </row>
    <row r="166" spans="2:22" s="52" customFormat="1" ht="24" customHeight="1" x14ac:dyDescent="0.7">
      <c r="B166" s="63"/>
      <c r="D166" s="63"/>
      <c r="E166" s="63"/>
      <c r="F166" s="63"/>
      <c r="G166" s="71"/>
      <c r="H166" s="63"/>
      <c r="I166" s="63"/>
      <c r="J166" s="63"/>
      <c r="K166" s="71"/>
      <c r="L166" s="63"/>
      <c r="M166" s="63"/>
      <c r="N166" s="37"/>
      <c r="O166" s="37"/>
      <c r="P166" s="37"/>
      <c r="Q166" s="37"/>
      <c r="R166" s="37"/>
      <c r="S166" s="37"/>
      <c r="T166" s="37"/>
      <c r="U166" s="37"/>
      <c r="V166" s="37"/>
    </row>
    <row r="167" spans="2:22" s="52" customFormat="1" ht="24" customHeight="1" x14ac:dyDescent="0.7">
      <c r="B167" s="63"/>
      <c r="D167" s="63"/>
      <c r="E167" s="63"/>
      <c r="F167" s="63"/>
      <c r="G167" s="71"/>
      <c r="H167" s="63"/>
      <c r="I167" s="63"/>
      <c r="J167" s="63"/>
      <c r="K167" s="71"/>
      <c r="L167" s="63"/>
      <c r="M167" s="63"/>
      <c r="N167" s="37"/>
      <c r="O167" s="37"/>
      <c r="P167" s="37"/>
      <c r="Q167" s="37"/>
      <c r="R167" s="37"/>
      <c r="S167" s="37"/>
      <c r="T167" s="37"/>
      <c r="U167" s="37"/>
      <c r="V167" s="37"/>
    </row>
    <row r="168" spans="2:22" s="52" customFormat="1" ht="24" customHeight="1" x14ac:dyDescent="0.7">
      <c r="B168" s="63"/>
      <c r="D168" s="63"/>
      <c r="E168" s="63"/>
      <c r="F168" s="63"/>
      <c r="G168" s="71"/>
      <c r="H168" s="63"/>
      <c r="I168" s="63"/>
      <c r="J168" s="63"/>
      <c r="K168" s="71"/>
      <c r="L168" s="63"/>
      <c r="M168" s="63"/>
      <c r="N168" s="37"/>
      <c r="O168" s="37"/>
      <c r="P168" s="37"/>
      <c r="Q168" s="37"/>
      <c r="R168" s="37"/>
      <c r="S168" s="37"/>
      <c r="T168" s="37"/>
      <c r="U168" s="37"/>
      <c r="V168" s="37"/>
    </row>
    <row r="169" spans="2:22" s="52" customFormat="1" ht="24" customHeight="1" x14ac:dyDescent="0.7">
      <c r="B169" s="63"/>
      <c r="D169" s="63"/>
      <c r="E169" s="63"/>
      <c r="F169" s="63"/>
      <c r="G169" s="71"/>
      <c r="H169" s="63"/>
      <c r="I169" s="63"/>
      <c r="J169" s="63"/>
      <c r="K169" s="71"/>
      <c r="L169" s="63"/>
      <c r="M169" s="63"/>
      <c r="N169" s="37"/>
      <c r="O169" s="37"/>
      <c r="P169" s="37"/>
      <c r="Q169" s="37"/>
      <c r="R169" s="37"/>
      <c r="S169" s="37"/>
      <c r="T169" s="37"/>
      <c r="U169" s="37"/>
      <c r="V169" s="37"/>
    </row>
    <row r="170" spans="2:22" s="52" customFormat="1" ht="24" customHeight="1" x14ac:dyDescent="0.7">
      <c r="B170" s="63"/>
      <c r="D170" s="63"/>
      <c r="E170" s="63"/>
      <c r="F170" s="63"/>
      <c r="G170" s="71"/>
      <c r="H170" s="63"/>
      <c r="I170" s="63"/>
      <c r="J170" s="63"/>
      <c r="K170" s="71"/>
      <c r="L170" s="63"/>
      <c r="M170" s="63"/>
      <c r="N170" s="37"/>
      <c r="O170" s="37"/>
      <c r="P170" s="37"/>
      <c r="Q170" s="37"/>
      <c r="R170" s="37"/>
      <c r="S170" s="37"/>
      <c r="T170" s="37"/>
      <c r="U170" s="37"/>
      <c r="V170" s="37"/>
    </row>
    <row r="171" spans="2:22" s="52" customFormat="1" ht="24" customHeight="1" x14ac:dyDescent="0.7">
      <c r="B171" s="63"/>
      <c r="D171" s="63"/>
      <c r="E171" s="63"/>
      <c r="F171" s="63"/>
      <c r="G171" s="71"/>
      <c r="H171" s="63"/>
      <c r="I171" s="63"/>
      <c r="J171" s="63"/>
      <c r="K171" s="71"/>
      <c r="L171" s="63"/>
      <c r="M171" s="63"/>
      <c r="N171" s="37"/>
      <c r="O171" s="37"/>
      <c r="P171" s="37"/>
      <c r="Q171" s="37"/>
      <c r="R171" s="37"/>
      <c r="S171" s="37"/>
      <c r="T171" s="37"/>
      <c r="U171" s="37"/>
      <c r="V171" s="37"/>
    </row>
    <row r="172" spans="2:22" s="52" customFormat="1" ht="24" customHeight="1" x14ac:dyDescent="0.7">
      <c r="B172" s="63"/>
      <c r="D172" s="63"/>
      <c r="E172" s="63"/>
      <c r="F172" s="63"/>
      <c r="G172" s="71"/>
      <c r="H172" s="63"/>
      <c r="I172" s="63"/>
      <c r="J172" s="63"/>
      <c r="K172" s="71"/>
      <c r="L172" s="63"/>
      <c r="M172" s="63"/>
      <c r="N172" s="37"/>
      <c r="O172" s="37"/>
      <c r="P172" s="37"/>
      <c r="Q172" s="37"/>
      <c r="R172" s="37"/>
      <c r="S172" s="37"/>
      <c r="T172" s="37"/>
      <c r="U172" s="37"/>
      <c r="V172" s="37"/>
    </row>
    <row r="173" spans="2:22" s="52" customFormat="1" ht="24" customHeight="1" x14ac:dyDescent="0.7">
      <c r="B173" s="63"/>
      <c r="D173" s="63"/>
      <c r="E173" s="63"/>
      <c r="F173" s="63"/>
      <c r="G173" s="71"/>
      <c r="H173" s="63"/>
      <c r="I173" s="63"/>
      <c r="J173" s="63"/>
      <c r="K173" s="71"/>
      <c r="L173" s="63"/>
      <c r="M173" s="63"/>
      <c r="N173" s="37"/>
      <c r="O173" s="37"/>
      <c r="P173" s="37"/>
      <c r="Q173" s="37"/>
      <c r="R173" s="37"/>
      <c r="S173" s="37"/>
      <c r="T173" s="37"/>
      <c r="U173" s="37"/>
      <c r="V173" s="37"/>
    </row>
    <row r="174" spans="2:22" s="52" customFormat="1" ht="24" customHeight="1" x14ac:dyDescent="0.7">
      <c r="B174" s="63"/>
      <c r="D174" s="63"/>
      <c r="E174" s="63"/>
      <c r="F174" s="63"/>
      <c r="G174" s="71"/>
      <c r="H174" s="63"/>
      <c r="I174" s="63"/>
      <c r="J174" s="63"/>
      <c r="K174" s="71"/>
      <c r="L174" s="63"/>
      <c r="M174" s="63"/>
      <c r="N174" s="37"/>
      <c r="O174" s="37"/>
      <c r="P174" s="37"/>
      <c r="Q174" s="37"/>
      <c r="R174" s="37"/>
      <c r="S174" s="37"/>
      <c r="T174" s="37"/>
      <c r="U174" s="37"/>
      <c r="V174" s="37"/>
    </row>
    <row r="175" spans="2:22" s="52" customFormat="1" ht="24" customHeight="1" x14ac:dyDescent="0.7">
      <c r="B175" s="63"/>
      <c r="D175" s="63"/>
      <c r="E175" s="63"/>
      <c r="F175" s="63"/>
      <c r="G175" s="71"/>
      <c r="H175" s="63"/>
      <c r="I175" s="63"/>
      <c r="J175" s="63"/>
      <c r="K175" s="71"/>
      <c r="L175" s="63"/>
      <c r="M175" s="63"/>
      <c r="N175" s="37"/>
      <c r="O175" s="37"/>
      <c r="P175" s="37"/>
      <c r="Q175" s="37"/>
      <c r="R175" s="37"/>
      <c r="S175" s="37"/>
      <c r="T175" s="37"/>
      <c r="U175" s="37"/>
      <c r="V175" s="37"/>
    </row>
    <row r="176" spans="2:22" s="52" customFormat="1" ht="24" customHeight="1" x14ac:dyDescent="0.7">
      <c r="B176" s="63"/>
      <c r="D176" s="63"/>
      <c r="E176" s="63"/>
      <c r="F176" s="63"/>
      <c r="G176" s="71"/>
      <c r="H176" s="63"/>
      <c r="I176" s="63"/>
      <c r="J176" s="63"/>
      <c r="K176" s="71"/>
      <c r="L176" s="63"/>
      <c r="M176" s="63"/>
      <c r="N176" s="37"/>
      <c r="O176" s="37"/>
      <c r="P176" s="37"/>
      <c r="Q176" s="37"/>
      <c r="R176" s="37"/>
      <c r="S176" s="37"/>
      <c r="T176" s="37"/>
      <c r="U176" s="37"/>
      <c r="V176" s="37"/>
    </row>
    <row r="177" spans="2:22" s="52" customFormat="1" ht="24" customHeight="1" x14ac:dyDescent="0.7">
      <c r="B177" s="63"/>
      <c r="D177" s="63"/>
      <c r="E177" s="63"/>
      <c r="F177" s="63"/>
      <c r="G177" s="71"/>
      <c r="H177" s="63"/>
      <c r="I177" s="63"/>
      <c r="J177" s="63"/>
      <c r="K177" s="71"/>
      <c r="L177" s="63"/>
      <c r="M177" s="63"/>
      <c r="N177" s="37"/>
      <c r="O177" s="37"/>
      <c r="P177" s="37"/>
      <c r="Q177" s="37"/>
      <c r="R177" s="37"/>
      <c r="S177" s="37"/>
      <c r="T177" s="37"/>
      <c r="U177" s="37"/>
      <c r="V177" s="37"/>
    </row>
    <row r="178" spans="2:22" s="52" customFormat="1" ht="24" customHeight="1" x14ac:dyDescent="0.7">
      <c r="B178" s="63"/>
      <c r="D178" s="63"/>
      <c r="E178" s="63"/>
      <c r="F178" s="63"/>
      <c r="G178" s="71"/>
      <c r="H178" s="63"/>
      <c r="I178" s="63"/>
      <c r="J178" s="63"/>
      <c r="K178" s="71"/>
      <c r="L178" s="63"/>
      <c r="M178" s="63"/>
      <c r="N178" s="37"/>
      <c r="O178" s="37"/>
      <c r="P178" s="37"/>
      <c r="Q178" s="37"/>
      <c r="R178" s="37"/>
      <c r="S178" s="37"/>
      <c r="T178" s="37"/>
      <c r="U178" s="37"/>
      <c r="V178" s="37"/>
    </row>
    <row r="179" spans="2:22" s="52" customFormat="1" ht="24" customHeight="1" x14ac:dyDescent="0.7">
      <c r="B179" s="63"/>
      <c r="D179" s="63"/>
      <c r="E179" s="63"/>
      <c r="F179" s="63"/>
      <c r="G179" s="71"/>
      <c r="H179" s="63"/>
      <c r="I179" s="63"/>
      <c r="J179" s="63"/>
      <c r="K179" s="71"/>
      <c r="L179" s="63"/>
      <c r="M179" s="63"/>
      <c r="N179" s="37"/>
      <c r="O179" s="37"/>
      <c r="P179" s="37"/>
      <c r="Q179" s="37"/>
      <c r="R179" s="37"/>
      <c r="S179" s="37"/>
      <c r="T179" s="37"/>
      <c r="U179" s="37"/>
      <c r="V179" s="37"/>
    </row>
    <row r="180" spans="2:22" s="52" customFormat="1" ht="24" customHeight="1" x14ac:dyDescent="0.7">
      <c r="B180" s="63"/>
      <c r="D180" s="63"/>
      <c r="E180" s="63"/>
      <c r="F180" s="63"/>
      <c r="G180" s="71"/>
      <c r="H180" s="63"/>
      <c r="I180" s="63"/>
      <c r="J180" s="63"/>
      <c r="K180" s="71"/>
      <c r="L180" s="63"/>
      <c r="M180" s="63"/>
      <c r="N180" s="37"/>
      <c r="O180" s="37"/>
      <c r="P180" s="37"/>
      <c r="Q180" s="37"/>
      <c r="R180" s="37"/>
      <c r="S180" s="37"/>
      <c r="T180" s="37"/>
      <c r="U180" s="37"/>
      <c r="V180" s="37"/>
    </row>
    <row r="181" spans="2:22" s="52" customFormat="1" ht="24" customHeight="1" x14ac:dyDescent="0.7">
      <c r="B181" s="63"/>
      <c r="D181" s="63"/>
      <c r="E181" s="63"/>
      <c r="F181" s="63"/>
      <c r="G181" s="71"/>
      <c r="H181" s="63"/>
      <c r="I181" s="63"/>
      <c r="J181" s="63"/>
      <c r="K181" s="71"/>
      <c r="L181" s="63"/>
      <c r="M181" s="63"/>
      <c r="N181" s="37"/>
      <c r="O181" s="37"/>
      <c r="P181" s="37"/>
      <c r="Q181" s="37"/>
      <c r="R181" s="37"/>
      <c r="S181" s="37"/>
      <c r="T181" s="37"/>
      <c r="U181" s="37"/>
      <c r="V181" s="37"/>
    </row>
    <row r="182" spans="2:22" s="52" customFormat="1" ht="24" customHeight="1" x14ac:dyDescent="0.7">
      <c r="B182" s="63"/>
      <c r="D182" s="63"/>
      <c r="E182" s="63"/>
      <c r="F182" s="63"/>
      <c r="G182" s="71"/>
      <c r="H182" s="63"/>
      <c r="I182" s="63"/>
      <c r="J182" s="63"/>
      <c r="K182" s="71"/>
      <c r="L182" s="63"/>
      <c r="M182" s="63"/>
      <c r="N182" s="37"/>
      <c r="O182" s="37"/>
      <c r="P182" s="37"/>
      <c r="Q182" s="37"/>
      <c r="R182" s="37"/>
      <c r="S182" s="37"/>
      <c r="T182" s="37"/>
      <c r="U182" s="37"/>
      <c r="V182" s="37"/>
    </row>
    <row r="183" spans="2:22" s="52" customFormat="1" ht="24" customHeight="1" x14ac:dyDescent="0.7">
      <c r="B183" s="63"/>
      <c r="D183" s="63"/>
      <c r="E183" s="63"/>
      <c r="F183" s="63"/>
      <c r="G183" s="71"/>
      <c r="H183" s="63"/>
      <c r="I183" s="63"/>
      <c r="J183" s="63"/>
      <c r="K183" s="71"/>
      <c r="L183" s="63"/>
      <c r="M183" s="63"/>
      <c r="N183" s="37"/>
      <c r="O183" s="37"/>
      <c r="P183" s="37"/>
      <c r="Q183" s="37"/>
      <c r="R183" s="37"/>
      <c r="S183" s="37"/>
      <c r="T183" s="37"/>
      <c r="U183" s="37"/>
      <c r="V183" s="37"/>
    </row>
    <row r="184" spans="2:22" s="52" customFormat="1" ht="24" customHeight="1" x14ac:dyDescent="0.7">
      <c r="B184" s="63"/>
      <c r="D184" s="63"/>
      <c r="E184" s="63"/>
      <c r="F184" s="63"/>
      <c r="G184" s="71"/>
      <c r="H184" s="63"/>
      <c r="I184" s="63"/>
      <c r="J184" s="63"/>
      <c r="K184" s="71"/>
      <c r="L184" s="63"/>
      <c r="M184" s="63"/>
      <c r="N184" s="37"/>
      <c r="O184" s="37"/>
      <c r="P184" s="37"/>
      <c r="Q184" s="37"/>
      <c r="R184" s="37"/>
      <c r="S184" s="37"/>
      <c r="T184" s="37"/>
      <c r="U184" s="37"/>
      <c r="V184" s="37"/>
    </row>
    <row r="185" spans="2:22" s="52" customFormat="1" ht="24" customHeight="1" x14ac:dyDescent="0.7">
      <c r="B185" s="63"/>
      <c r="D185" s="63"/>
      <c r="E185" s="63"/>
      <c r="F185" s="63"/>
      <c r="G185" s="71"/>
      <c r="H185" s="63"/>
      <c r="I185" s="63"/>
      <c r="J185" s="63"/>
      <c r="K185" s="71"/>
      <c r="L185" s="63"/>
      <c r="M185" s="63"/>
      <c r="N185" s="37"/>
      <c r="O185" s="37"/>
      <c r="P185" s="37"/>
      <c r="Q185" s="37"/>
      <c r="R185" s="37"/>
      <c r="S185" s="37"/>
      <c r="T185" s="37"/>
      <c r="U185" s="37"/>
      <c r="V185" s="37"/>
    </row>
    <row r="186" spans="2:22" s="52" customFormat="1" ht="24" customHeight="1" x14ac:dyDescent="0.7">
      <c r="B186" s="63"/>
      <c r="D186" s="63"/>
      <c r="E186" s="63"/>
      <c r="F186" s="63"/>
      <c r="G186" s="71"/>
      <c r="H186" s="63"/>
      <c r="I186" s="63"/>
      <c r="J186" s="63"/>
      <c r="K186" s="71"/>
      <c r="L186" s="63"/>
      <c r="M186" s="63"/>
      <c r="N186" s="37"/>
      <c r="O186" s="37"/>
      <c r="P186" s="37"/>
      <c r="Q186" s="37"/>
      <c r="R186" s="37"/>
      <c r="S186" s="37"/>
      <c r="T186" s="37"/>
      <c r="U186" s="37"/>
      <c r="V186" s="37"/>
    </row>
    <row r="187" spans="2:22" s="52" customFormat="1" ht="24" customHeight="1" x14ac:dyDescent="0.7">
      <c r="B187" s="63"/>
      <c r="D187" s="63"/>
      <c r="E187" s="63"/>
      <c r="F187" s="63"/>
      <c r="G187" s="71"/>
      <c r="H187" s="63"/>
      <c r="I187" s="63"/>
      <c r="J187" s="63"/>
      <c r="K187" s="71"/>
      <c r="L187" s="63"/>
      <c r="M187" s="63"/>
      <c r="N187" s="37"/>
      <c r="O187" s="37"/>
      <c r="P187" s="37"/>
      <c r="Q187" s="37"/>
      <c r="R187" s="37"/>
      <c r="S187" s="37"/>
      <c r="T187" s="37"/>
      <c r="U187" s="37"/>
      <c r="V187" s="37"/>
    </row>
    <row r="188" spans="2:22" s="52" customFormat="1" ht="24" customHeight="1" x14ac:dyDescent="0.7">
      <c r="B188" s="63"/>
      <c r="D188" s="63"/>
      <c r="E188" s="63"/>
      <c r="F188" s="63"/>
      <c r="G188" s="71"/>
      <c r="H188" s="63"/>
      <c r="I188" s="63"/>
      <c r="J188" s="63"/>
      <c r="K188" s="71"/>
      <c r="L188" s="63"/>
      <c r="M188" s="63"/>
      <c r="N188" s="37"/>
      <c r="O188" s="37"/>
      <c r="P188" s="37"/>
      <c r="Q188" s="37"/>
      <c r="R188" s="37"/>
      <c r="S188" s="37"/>
      <c r="T188" s="37"/>
      <c r="U188" s="37"/>
      <c r="V188" s="37"/>
    </row>
    <row r="189" spans="2:22" s="52" customFormat="1" ht="24" customHeight="1" x14ac:dyDescent="0.7">
      <c r="B189" s="63"/>
      <c r="D189" s="63"/>
      <c r="E189" s="63"/>
      <c r="F189" s="63"/>
      <c r="G189" s="71"/>
      <c r="H189" s="63"/>
      <c r="I189" s="63"/>
      <c r="J189" s="63"/>
      <c r="K189" s="71"/>
      <c r="L189" s="63"/>
      <c r="M189" s="63"/>
      <c r="N189" s="37"/>
      <c r="O189" s="37"/>
      <c r="P189" s="37"/>
      <c r="Q189" s="37"/>
      <c r="R189" s="37"/>
      <c r="S189" s="37"/>
      <c r="T189" s="37"/>
      <c r="U189" s="37"/>
      <c r="V189" s="37"/>
    </row>
    <row r="190" spans="2:22" s="52" customFormat="1" ht="24" customHeight="1" x14ac:dyDescent="0.7">
      <c r="B190" s="63"/>
      <c r="D190" s="63"/>
      <c r="E190" s="63"/>
      <c r="F190" s="63"/>
      <c r="G190" s="71"/>
      <c r="H190" s="63"/>
      <c r="I190" s="63"/>
      <c r="J190" s="63"/>
      <c r="K190" s="71"/>
      <c r="L190" s="63"/>
      <c r="M190" s="63"/>
      <c r="N190" s="37"/>
      <c r="O190" s="37"/>
      <c r="P190" s="37"/>
      <c r="Q190" s="37"/>
      <c r="R190" s="37"/>
      <c r="S190" s="37"/>
      <c r="T190" s="37"/>
      <c r="U190" s="37"/>
      <c r="V190" s="37"/>
    </row>
  </sheetData>
  <mergeCells count="4">
    <mergeCell ref="C5:K5"/>
    <mergeCell ref="C43:K43"/>
    <mergeCell ref="C68:K68"/>
    <mergeCell ref="C107:K107"/>
  </mergeCells>
  <printOptions horizontalCentered="1"/>
  <pageMargins left="0.78740157480314998" right="0.31496062992126" top="0.78740157480314998" bottom="0.31496062992126" header="0.31496062992126" footer="0.31496062992126"/>
  <pageSetup paperSize="9" scale="72" fitToHeight="0" orientation="portrait" r:id="rId1"/>
  <headerFooter differentOddEven="1"/>
  <rowBreaks count="3" manualBreakCount="3">
    <brk id="38" max="16383" man="1"/>
    <brk id="63" max="11" man="1"/>
    <brk id="10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showGridLines="0" view="pageBreakPreview" zoomScale="55" zoomScaleNormal="70" zoomScaleSheetLayoutView="55" workbookViewId="0">
      <selection activeCell="A14" sqref="A14"/>
    </sheetView>
  </sheetViews>
  <sheetFormatPr defaultColWidth="9.453125" defaultRowHeight="24" customHeight="1" x14ac:dyDescent="0.7"/>
  <cols>
    <col min="1" max="1" width="26.453125" style="63" customWidth="1"/>
    <col min="2" max="2" width="9.453125" style="63" customWidth="1"/>
    <col min="3" max="3" width="8" style="63" customWidth="1"/>
    <col min="4" max="4" width="1.90625" style="63" customWidth="1"/>
    <col min="5" max="5" width="15.08984375" style="119" customWidth="1"/>
    <col min="6" max="6" width="1.453125" style="119" customWidth="1"/>
    <col min="7" max="7" width="16.08984375" style="119" customWidth="1"/>
    <col min="8" max="8" width="1.453125" style="119" customWidth="1"/>
    <col min="9" max="9" width="20" style="119" customWidth="1"/>
    <col min="10" max="10" width="1.453125" style="119" customWidth="1"/>
    <col min="11" max="11" width="17" style="119" customWidth="1"/>
    <col min="12" max="12" width="1.453125" style="119" customWidth="1"/>
    <col min="13" max="13" width="16.08984375" style="119" customWidth="1"/>
    <col min="14" max="14" width="1.453125" style="119" customWidth="1"/>
    <col min="15" max="15" width="15.6328125" style="119" customWidth="1"/>
    <col min="16" max="16" width="1.453125" style="119" customWidth="1"/>
    <col min="17" max="17" width="18.453125" style="119" bestFit="1" customWidth="1"/>
    <col min="18" max="18" width="1.453125" style="119" customWidth="1"/>
    <col min="19" max="19" width="15.90625" style="119" bestFit="1" customWidth="1"/>
    <col min="20" max="20" width="1.453125" style="119" customWidth="1"/>
    <col min="21" max="21" width="19.90625" style="119" bestFit="1" customWidth="1"/>
    <col min="22" max="22" width="1.453125" style="119" customWidth="1"/>
    <col min="23" max="23" width="16.453125" style="119" bestFit="1" customWidth="1"/>
    <col min="24" max="24" width="1.453125" style="119" customWidth="1"/>
    <col min="25" max="25" width="17.08984375" style="119" bestFit="1" customWidth="1"/>
    <col min="26" max="26" width="1.453125" style="119" customWidth="1"/>
    <col min="27" max="27" width="15.453125" style="119" bestFit="1" customWidth="1"/>
    <col min="28" max="28" width="1.453125" style="119" customWidth="1"/>
    <col min="29" max="29" width="17.08984375" style="119" bestFit="1" customWidth="1"/>
    <col min="30" max="30" width="0.453125" style="63" customWidth="1"/>
    <col min="31" max="31" width="20.54296875" style="63" customWidth="1"/>
    <col min="32" max="32" width="13" style="63" bestFit="1" customWidth="1"/>
    <col min="33" max="33" width="16.453125" style="63" bestFit="1" customWidth="1"/>
    <col min="34" max="16384" width="9.453125" style="63"/>
  </cols>
  <sheetData>
    <row r="1" spans="1:29" ht="24" customHeight="1" x14ac:dyDescent="0.7">
      <c r="AC1" s="96" t="s">
        <v>67</v>
      </c>
    </row>
    <row r="2" spans="1:29" ht="24" customHeight="1" x14ac:dyDescent="0.7">
      <c r="A2" s="38" t="s">
        <v>0</v>
      </c>
      <c r="B2" s="85"/>
      <c r="C2" s="85"/>
      <c r="D2" s="85"/>
      <c r="E2" s="123"/>
      <c r="F2" s="123"/>
      <c r="G2" s="123"/>
      <c r="H2" s="123"/>
      <c r="I2" s="123"/>
      <c r="J2" s="123"/>
      <c r="K2" s="123"/>
      <c r="L2" s="123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</row>
    <row r="3" spans="1:29" ht="24" customHeight="1" x14ac:dyDescent="0.7">
      <c r="A3" s="85" t="s">
        <v>98</v>
      </c>
      <c r="B3" s="85"/>
      <c r="C3" s="85"/>
      <c r="D3" s="85"/>
      <c r="E3" s="123"/>
      <c r="F3" s="123"/>
      <c r="G3" s="123"/>
      <c r="H3" s="123"/>
      <c r="I3" s="123"/>
      <c r="J3" s="123"/>
      <c r="K3" s="123"/>
      <c r="L3" s="123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</row>
    <row r="4" spans="1:29" ht="24" customHeight="1" x14ac:dyDescent="0.7">
      <c r="A4" s="85" t="s">
        <v>185</v>
      </c>
      <c r="B4" s="85"/>
      <c r="C4" s="85"/>
      <c r="D4" s="85"/>
      <c r="E4" s="123"/>
      <c r="F4" s="123"/>
      <c r="G4" s="123"/>
      <c r="H4" s="123"/>
      <c r="I4" s="123"/>
      <c r="J4" s="123"/>
      <c r="K4" s="123"/>
      <c r="L4" s="123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</row>
    <row r="5" spans="1:29" ht="24" customHeight="1" x14ac:dyDescent="0.7">
      <c r="B5" s="125"/>
      <c r="C5" s="125"/>
      <c r="D5" s="125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0"/>
      <c r="R5" s="123"/>
      <c r="S5" s="120"/>
      <c r="T5" s="123"/>
      <c r="U5" s="120"/>
      <c r="V5" s="123"/>
      <c r="W5" s="120"/>
      <c r="X5" s="123"/>
      <c r="Y5" s="123"/>
      <c r="Z5" s="123"/>
      <c r="AA5" s="123"/>
      <c r="AB5" s="123"/>
      <c r="AC5" s="120" t="s">
        <v>2</v>
      </c>
    </row>
    <row r="6" spans="1:29" ht="24" customHeight="1" x14ac:dyDescent="0.7">
      <c r="A6" s="126"/>
      <c r="B6" s="126"/>
      <c r="C6" s="126"/>
      <c r="D6" s="77"/>
      <c r="E6" s="147" t="s">
        <v>3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</row>
    <row r="7" spans="1:29" ht="24" customHeight="1" x14ac:dyDescent="0.7">
      <c r="A7" s="126"/>
      <c r="B7" s="126"/>
      <c r="C7" s="126"/>
      <c r="D7" s="74"/>
      <c r="E7" s="148" t="s">
        <v>62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27"/>
      <c r="Y7" s="128"/>
      <c r="Z7" s="128"/>
      <c r="AA7" s="128"/>
      <c r="AB7" s="128"/>
      <c r="AC7" s="127"/>
    </row>
    <row r="8" spans="1:29" ht="24" customHeight="1" x14ac:dyDescent="0.7">
      <c r="A8" s="126"/>
      <c r="B8" s="126"/>
      <c r="C8" s="126"/>
      <c r="D8" s="74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9"/>
      <c r="P8" s="129"/>
      <c r="Q8" s="148" t="s">
        <v>61</v>
      </c>
      <c r="R8" s="148"/>
      <c r="S8" s="148"/>
      <c r="T8" s="148"/>
      <c r="U8" s="148"/>
      <c r="V8" s="128"/>
      <c r="W8" s="128"/>
      <c r="X8" s="127"/>
      <c r="Y8" s="128"/>
      <c r="Z8" s="128"/>
      <c r="AA8" s="128"/>
      <c r="AB8" s="128"/>
      <c r="AC8" s="127"/>
    </row>
    <row r="9" spans="1:29" ht="24" customHeight="1" x14ac:dyDescent="0.7">
      <c r="A9" s="126"/>
      <c r="B9" s="126"/>
      <c r="C9" s="126"/>
      <c r="D9" s="74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49" t="s">
        <v>99</v>
      </c>
      <c r="R9" s="149"/>
      <c r="S9" s="149"/>
      <c r="T9" s="149"/>
      <c r="U9" s="128"/>
      <c r="V9" s="128"/>
      <c r="W9" s="128"/>
      <c r="X9" s="127"/>
      <c r="Y9" s="128" t="s">
        <v>53</v>
      </c>
      <c r="Z9" s="128"/>
      <c r="AA9" s="128" t="s">
        <v>101</v>
      </c>
      <c r="AB9" s="128"/>
      <c r="AC9" s="127"/>
    </row>
    <row r="10" spans="1:29" ht="24" customHeight="1" x14ac:dyDescent="0.7">
      <c r="A10" s="126"/>
      <c r="B10" s="126"/>
      <c r="C10" s="126"/>
      <c r="D10" s="74"/>
      <c r="E10" s="128"/>
      <c r="F10" s="128"/>
      <c r="G10" s="128"/>
      <c r="H10" s="128"/>
      <c r="I10" s="128" t="s">
        <v>196</v>
      </c>
      <c r="J10" s="128"/>
      <c r="K10" s="128"/>
      <c r="L10" s="128"/>
      <c r="M10" s="128"/>
      <c r="N10" s="128"/>
      <c r="O10" s="128"/>
      <c r="P10" s="128"/>
      <c r="Q10" s="128" t="s">
        <v>100</v>
      </c>
      <c r="R10" s="128"/>
      <c r="S10" s="128"/>
      <c r="T10" s="128"/>
      <c r="U10" s="128"/>
      <c r="V10" s="128"/>
      <c r="W10" s="128"/>
      <c r="X10" s="127"/>
      <c r="Y10" s="128" t="s">
        <v>118</v>
      </c>
      <c r="Z10" s="128"/>
      <c r="AA10" s="128" t="s">
        <v>105</v>
      </c>
      <c r="AB10" s="128"/>
      <c r="AC10" s="127"/>
    </row>
    <row r="11" spans="1:29" s="126" customFormat="1" ht="24" customHeight="1" x14ac:dyDescent="0.7">
      <c r="E11" s="128" t="s">
        <v>54</v>
      </c>
      <c r="F11" s="128"/>
      <c r="G11" s="128"/>
      <c r="H11" s="128"/>
      <c r="I11" s="128" t="s">
        <v>197</v>
      </c>
      <c r="J11" s="128"/>
      <c r="K11" s="149" t="s">
        <v>58</v>
      </c>
      <c r="L11" s="149"/>
      <c r="M11" s="149"/>
      <c r="N11" s="128"/>
      <c r="O11" s="128"/>
      <c r="P11" s="128"/>
      <c r="Q11" s="128" t="s">
        <v>102</v>
      </c>
      <c r="R11" s="128"/>
      <c r="S11" s="128" t="s">
        <v>103</v>
      </c>
      <c r="T11" s="128"/>
      <c r="U11" s="128" t="s">
        <v>104</v>
      </c>
      <c r="V11" s="128"/>
      <c r="W11" s="128" t="s">
        <v>104</v>
      </c>
      <c r="X11" s="128"/>
      <c r="Y11" s="128" t="s">
        <v>198</v>
      </c>
      <c r="Z11" s="128"/>
      <c r="AA11" s="128" t="s">
        <v>199</v>
      </c>
      <c r="AB11" s="128"/>
      <c r="AC11" s="128" t="s">
        <v>104</v>
      </c>
    </row>
    <row r="12" spans="1:29" s="126" customFormat="1" ht="24" customHeight="1" x14ac:dyDescent="0.7">
      <c r="D12" s="63"/>
      <c r="E12" s="126" t="s">
        <v>200</v>
      </c>
      <c r="F12" s="128"/>
      <c r="G12" s="128" t="s">
        <v>201</v>
      </c>
      <c r="H12" s="128"/>
      <c r="I12" s="128" t="s">
        <v>202</v>
      </c>
      <c r="J12" s="128"/>
      <c r="K12" s="129" t="s">
        <v>203</v>
      </c>
      <c r="L12" s="130"/>
      <c r="M12" s="129"/>
      <c r="N12" s="128"/>
      <c r="O12" s="128"/>
      <c r="P12" s="128"/>
      <c r="Q12" s="128" t="s">
        <v>108</v>
      </c>
      <c r="R12" s="128"/>
      <c r="S12" s="128" t="s">
        <v>109</v>
      </c>
      <c r="T12" s="128"/>
      <c r="U12" s="128" t="s">
        <v>110</v>
      </c>
      <c r="V12" s="128"/>
      <c r="W12" s="128" t="s">
        <v>53</v>
      </c>
      <c r="X12" s="128"/>
      <c r="Y12" s="128" t="s">
        <v>204</v>
      </c>
      <c r="Z12" s="128"/>
      <c r="AA12" s="128" t="s">
        <v>205</v>
      </c>
      <c r="AB12" s="128"/>
      <c r="AC12" s="128" t="s">
        <v>111</v>
      </c>
    </row>
    <row r="13" spans="1:29" s="126" customFormat="1" ht="24" customHeight="1" x14ac:dyDescent="0.7">
      <c r="E13" s="141" t="s">
        <v>206</v>
      </c>
      <c r="F13" s="128"/>
      <c r="G13" s="141" t="s">
        <v>207</v>
      </c>
      <c r="H13" s="128"/>
      <c r="I13" s="141" t="s">
        <v>208</v>
      </c>
      <c r="J13" s="128"/>
      <c r="K13" s="141" t="s">
        <v>113</v>
      </c>
      <c r="L13" s="128"/>
      <c r="M13" s="141" t="s">
        <v>114</v>
      </c>
      <c r="N13" s="128"/>
      <c r="O13" s="141" t="s">
        <v>195</v>
      </c>
      <c r="P13" s="128"/>
      <c r="Q13" s="141" t="s">
        <v>115</v>
      </c>
      <c r="R13" s="128"/>
      <c r="S13" s="141" t="s">
        <v>9</v>
      </c>
      <c r="T13" s="128"/>
      <c r="U13" s="141" t="s">
        <v>116</v>
      </c>
      <c r="V13" s="128"/>
      <c r="W13" s="141" t="s">
        <v>117</v>
      </c>
      <c r="X13" s="128"/>
      <c r="Y13" s="141" t="s">
        <v>209</v>
      </c>
      <c r="Z13" s="128"/>
      <c r="AA13" s="141" t="s">
        <v>118</v>
      </c>
      <c r="AB13" s="128"/>
      <c r="AC13" s="141" t="s">
        <v>119</v>
      </c>
    </row>
    <row r="14" spans="1:29" ht="24" customHeight="1" x14ac:dyDescent="0.7">
      <c r="A14" s="43" t="s">
        <v>245</v>
      </c>
      <c r="D14" s="126"/>
      <c r="E14" s="60">
        <v>138000</v>
      </c>
      <c r="F14" s="41"/>
      <c r="G14" s="60">
        <v>0</v>
      </c>
      <c r="H14" s="41"/>
      <c r="I14" s="60">
        <v>0</v>
      </c>
      <c r="J14" s="41"/>
      <c r="K14" s="42">
        <v>14000</v>
      </c>
      <c r="L14" s="41"/>
      <c r="M14" s="60">
        <v>237515</v>
      </c>
      <c r="N14" s="41"/>
      <c r="O14" s="42">
        <v>-451651</v>
      </c>
      <c r="P14" s="41"/>
      <c r="Q14" s="60">
        <v>928</v>
      </c>
      <c r="R14" s="41"/>
      <c r="S14" s="60">
        <v>253195</v>
      </c>
      <c r="T14" s="41"/>
      <c r="U14" s="71">
        <f>SUM(Q14+S14)</f>
        <v>254123</v>
      </c>
      <c r="V14" s="41"/>
      <c r="W14" s="71">
        <f>SUM(E14:P14)+U14</f>
        <v>191987</v>
      </c>
      <c r="X14" s="41"/>
      <c r="Y14" s="60">
        <v>1239539</v>
      </c>
      <c r="Z14" s="41"/>
      <c r="AA14" s="60">
        <v>112349</v>
      </c>
      <c r="AB14" s="41"/>
      <c r="AC14" s="41">
        <f>SUM(W14:AB14)</f>
        <v>1543875</v>
      </c>
    </row>
    <row r="15" spans="1:29" ht="24" customHeight="1" x14ac:dyDescent="0.8">
      <c r="A15" s="52" t="s">
        <v>210</v>
      </c>
      <c r="C15" s="131"/>
      <c r="D15" s="131"/>
      <c r="E15" s="132">
        <v>0</v>
      </c>
      <c r="F15" s="41"/>
      <c r="G15" s="132">
        <v>0</v>
      </c>
      <c r="H15" s="41"/>
      <c r="I15" s="132">
        <v>0</v>
      </c>
      <c r="J15" s="41"/>
      <c r="K15" s="132">
        <v>0</v>
      </c>
      <c r="L15" s="41"/>
      <c r="M15" s="132">
        <f>PL!G112</f>
        <v>-45781</v>
      </c>
      <c r="N15" s="51"/>
      <c r="O15" s="132">
        <v>0</v>
      </c>
      <c r="P15" s="41"/>
      <c r="Q15" s="132">
        <v>0</v>
      </c>
      <c r="R15" s="41"/>
      <c r="S15" s="132">
        <v>0</v>
      </c>
      <c r="T15" s="41"/>
      <c r="U15" s="133">
        <f>SUM(Q15+S15)</f>
        <v>0</v>
      </c>
      <c r="V15" s="41"/>
      <c r="W15" s="133">
        <f>SUM(E15:P15)+U15</f>
        <v>-45781</v>
      </c>
      <c r="X15" s="41"/>
      <c r="Y15" s="133">
        <f>PL!G113</f>
        <v>52373</v>
      </c>
      <c r="Z15" s="51"/>
      <c r="AA15" s="133">
        <f>PL!G114</f>
        <v>-17944</v>
      </c>
      <c r="AB15" s="51"/>
      <c r="AC15" s="133">
        <f>SUM(W15:AB15)</f>
        <v>-11352</v>
      </c>
    </row>
    <row r="16" spans="1:29" ht="24" customHeight="1" x14ac:dyDescent="0.8">
      <c r="A16" s="118" t="s">
        <v>89</v>
      </c>
      <c r="C16" s="131"/>
      <c r="D16" s="131"/>
      <c r="E16" s="134">
        <v>0</v>
      </c>
      <c r="F16" s="41"/>
      <c r="G16" s="134">
        <v>0</v>
      </c>
      <c r="H16" s="41"/>
      <c r="I16" s="134">
        <v>0</v>
      </c>
      <c r="J16" s="135"/>
      <c r="K16" s="134">
        <v>0</v>
      </c>
      <c r="L16" s="41"/>
      <c r="M16" s="134">
        <v>0</v>
      </c>
      <c r="N16" s="51"/>
      <c r="O16" s="134">
        <v>0</v>
      </c>
      <c r="P16" s="41"/>
      <c r="Q16" s="134">
        <f>PL!G118-Consolidated!M15</f>
        <v>-1310</v>
      </c>
      <c r="R16" s="41"/>
      <c r="S16" s="134">
        <v>0</v>
      </c>
      <c r="T16" s="41"/>
      <c r="U16" s="136">
        <f>SUM(Q16+S16)</f>
        <v>-1310</v>
      </c>
      <c r="V16" s="41"/>
      <c r="W16" s="136">
        <f>SUM(E16:P16)+U16</f>
        <v>-1310</v>
      </c>
      <c r="X16" s="41"/>
      <c r="Y16" s="137">
        <v>0</v>
      </c>
      <c r="Z16" s="51"/>
      <c r="AA16" s="137">
        <f>-AA15+PL!G120</f>
        <v>28879</v>
      </c>
      <c r="AB16" s="51"/>
      <c r="AC16" s="136">
        <f>SUM(W16:AB16)</f>
        <v>27569</v>
      </c>
    </row>
    <row r="17" spans="1:29" ht="24" customHeight="1" x14ac:dyDescent="0.8">
      <c r="A17" s="52" t="s">
        <v>211</v>
      </c>
      <c r="C17" s="131"/>
      <c r="D17" s="131"/>
      <c r="E17" s="71">
        <f>SUM(E15:E16)</f>
        <v>0</v>
      </c>
      <c r="F17" s="41"/>
      <c r="G17" s="71">
        <f>SUM(G15:G16)</f>
        <v>0</v>
      </c>
      <c r="H17" s="41"/>
      <c r="I17" s="71">
        <f>SUM(I15:I16)</f>
        <v>0</v>
      </c>
      <c r="J17" s="41"/>
      <c r="K17" s="71">
        <f>SUM(K15:K16)</f>
        <v>0</v>
      </c>
      <c r="L17" s="41"/>
      <c r="M17" s="41">
        <f>SUM(M15:M16)</f>
        <v>-45781</v>
      </c>
      <c r="N17" s="41"/>
      <c r="O17" s="71">
        <f>SUM(O15:O16)</f>
        <v>0</v>
      </c>
      <c r="P17" s="41"/>
      <c r="Q17" s="41">
        <f>SUM(Q15:Q16)</f>
        <v>-1310</v>
      </c>
      <c r="R17" s="41"/>
      <c r="S17" s="41">
        <f>SUM(S15:S16)</f>
        <v>0</v>
      </c>
      <c r="T17" s="41"/>
      <c r="U17" s="41">
        <f>SUM(U15:U16)</f>
        <v>-1310</v>
      </c>
      <c r="V17" s="41"/>
      <c r="W17" s="41">
        <f>SUM(W15:W16)</f>
        <v>-47091</v>
      </c>
      <c r="X17" s="41"/>
      <c r="Y17" s="41">
        <f>SUM(Y15:Y16)</f>
        <v>52373</v>
      </c>
      <c r="Z17" s="41"/>
      <c r="AA17" s="41">
        <f>SUM(AA15:AA16)</f>
        <v>10935</v>
      </c>
      <c r="AB17" s="41"/>
      <c r="AC17" s="41">
        <f>SUM(AC15:AC16)</f>
        <v>16217</v>
      </c>
    </row>
    <row r="18" spans="1:29" ht="24" customHeight="1" x14ac:dyDescent="0.8">
      <c r="A18" s="52" t="s">
        <v>212</v>
      </c>
      <c r="C18" s="131"/>
      <c r="D18" s="131"/>
      <c r="E18" s="71"/>
      <c r="F18" s="41"/>
      <c r="G18" s="71"/>
      <c r="H18" s="41"/>
      <c r="I18" s="71"/>
      <c r="J18" s="41"/>
      <c r="K18" s="71"/>
      <c r="L18" s="41"/>
      <c r="M18" s="41"/>
      <c r="N18" s="41"/>
      <c r="O18" s="7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</row>
    <row r="19" spans="1:29" ht="24" customHeight="1" x14ac:dyDescent="0.8">
      <c r="A19" s="52" t="s">
        <v>213</v>
      </c>
      <c r="C19" s="131"/>
      <c r="D19" s="131"/>
      <c r="E19" s="71">
        <v>0</v>
      </c>
      <c r="F19" s="41"/>
      <c r="G19" s="71">
        <v>0</v>
      </c>
      <c r="H19" s="41"/>
      <c r="I19" s="71">
        <v>0</v>
      </c>
      <c r="J19" s="41"/>
      <c r="K19" s="71">
        <v>0</v>
      </c>
      <c r="L19" s="41"/>
      <c r="M19" s="71">
        <v>0</v>
      </c>
      <c r="N19" s="41"/>
      <c r="O19" s="71">
        <v>0</v>
      </c>
      <c r="P19" s="41"/>
      <c r="Q19" s="71">
        <v>0</v>
      </c>
      <c r="R19" s="41"/>
      <c r="S19" s="71">
        <v>0</v>
      </c>
      <c r="T19" s="41"/>
      <c r="U19" s="71">
        <f>SUM(Q19+S19)</f>
        <v>0</v>
      </c>
      <c r="V19" s="41"/>
      <c r="W19" s="71">
        <f>SUM(E19:P19)+U19</f>
        <v>0</v>
      </c>
      <c r="X19" s="41"/>
      <c r="Y19" s="41">
        <v>-11044</v>
      </c>
      <c r="Z19" s="41"/>
      <c r="AA19" s="71">
        <v>0</v>
      </c>
      <c r="AB19" s="41"/>
      <c r="AC19" s="41">
        <f>SUM(W19:AB19)</f>
        <v>-11044</v>
      </c>
    </row>
    <row r="20" spans="1:29" ht="24" customHeight="1" thickBot="1" x14ac:dyDescent="0.75">
      <c r="A20" s="43" t="s">
        <v>121</v>
      </c>
      <c r="D20" s="126"/>
      <c r="E20" s="56">
        <f>SUM(E14,E17:E19)</f>
        <v>138000</v>
      </c>
      <c r="F20" s="41"/>
      <c r="G20" s="56">
        <f>SUM(G14,G17:G19)</f>
        <v>0</v>
      </c>
      <c r="H20" s="41"/>
      <c r="I20" s="56">
        <f>SUM(I14,I17:I19)</f>
        <v>0</v>
      </c>
      <c r="J20" s="41"/>
      <c r="K20" s="56">
        <f>SUM(K14,K17:K19)</f>
        <v>14000</v>
      </c>
      <c r="L20" s="41"/>
      <c r="M20" s="56">
        <f>SUM(M14,M17:M19)</f>
        <v>191734</v>
      </c>
      <c r="N20" s="41"/>
      <c r="O20" s="56">
        <f>SUM(O14,O17:O19)</f>
        <v>-451651</v>
      </c>
      <c r="P20" s="41"/>
      <c r="Q20" s="56">
        <f>SUM(Q14,Q17:Q19)</f>
        <v>-382</v>
      </c>
      <c r="R20" s="41"/>
      <c r="S20" s="56">
        <f>SUM(S14,S17:S19)</f>
        <v>253195</v>
      </c>
      <c r="T20" s="41"/>
      <c r="U20" s="56">
        <f>SUM(U14,U17:U19)</f>
        <v>252813</v>
      </c>
      <c r="V20" s="41"/>
      <c r="W20" s="56">
        <f>SUM(W14,W17:W19)</f>
        <v>144896</v>
      </c>
      <c r="X20" s="41"/>
      <c r="Y20" s="56">
        <f>SUM(Y14,Y17:Y19)</f>
        <v>1280868</v>
      </c>
      <c r="Z20" s="41"/>
      <c r="AA20" s="56">
        <f>SUM(AA14,AA17:AA19)</f>
        <v>123284</v>
      </c>
      <c r="AB20" s="41"/>
      <c r="AC20" s="56">
        <f>SUM(AC14,AC17:AC19)</f>
        <v>1549048</v>
      </c>
    </row>
    <row r="21" spans="1:29" ht="24" customHeight="1" thickTop="1" x14ac:dyDescent="0.7">
      <c r="A21" s="43"/>
      <c r="D21" s="126"/>
      <c r="E21" s="138"/>
      <c r="F21" s="41"/>
      <c r="G21" s="138"/>
      <c r="H21" s="41"/>
      <c r="I21" s="138"/>
      <c r="J21" s="41"/>
      <c r="K21" s="138"/>
      <c r="L21" s="41"/>
      <c r="M21" s="138"/>
      <c r="N21" s="41"/>
      <c r="O21" s="138"/>
      <c r="P21" s="41"/>
      <c r="Q21" s="138"/>
      <c r="R21" s="41"/>
      <c r="S21" s="138"/>
      <c r="T21" s="41"/>
      <c r="U21" s="138"/>
      <c r="V21" s="41"/>
      <c r="W21" s="138"/>
      <c r="X21" s="41"/>
      <c r="Y21" s="138"/>
      <c r="Z21" s="41"/>
      <c r="AA21" s="138"/>
      <c r="AB21" s="41"/>
      <c r="AC21" s="138"/>
    </row>
    <row r="22" spans="1:29" ht="24" customHeight="1" x14ac:dyDescent="0.7">
      <c r="A22" s="43" t="s">
        <v>186</v>
      </c>
      <c r="D22" s="126"/>
      <c r="E22" s="42">
        <v>272866</v>
      </c>
      <c r="F22" s="41"/>
      <c r="G22" s="42">
        <v>1362143</v>
      </c>
      <c r="H22" s="41"/>
      <c r="I22" s="42">
        <v>-355183</v>
      </c>
      <c r="J22" s="41"/>
      <c r="K22" s="42">
        <v>14000</v>
      </c>
      <c r="L22" s="41"/>
      <c r="M22" s="42">
        <v>37208</v>
      </c>
      <c r="N22" s="41"/>
      <c r="O22" s="42">
        <v>-451651</v>
      </c>
      <c r="P22" s="41"/>
      <c r="Q22" s="42">
        <v>5921</v>
      </c>
      <c r="R22" s="41"/>
      <c r="S22" s="42">
        <v>527128</v>
      </c>
      <c r="T22" s="41"/>
      <c r="U22" s="71">
        <f>SUM(Q22+S22)</f>
        <v>533049</v>
      </c>
      <c r="V22" s="41"/>
      <c r="W22" s="71">
        <f>SUM(E22:P22)+U22</f>
        <v>1412432</v>
      </c>
      <c r="X22" s="41"/>
      <c r="Y22" s="42">
        <v>0</v>
      </c>
      <c r="Z22" s="41"/>
      <c r="AA22" s="42">
        <v>84992</v>
      </c>
      <c r="AB22" s="41"/>
      <c r="AC22" s="41">
        <f>SUM(W22:AB22)</f>
        <v>1497424</v>
      </c>
    </row>
    <row r="23" spans="1:29" ht="24" customHeight="1" x14ac:dyDescent="0.8">
      <c r="A23" s="52" t="s">
        <v>172</v>
      </c>
      <c r="C23" s="131"/>
      <c r="D23" s="131"/>
      <c r="E23" s="132">
        <v>0</v>
      </c>
      <c r="F23" s="41"/>
      <c r="G23" s="132">
        <v>0</v>
      </c>
      <c r="H23" s="41"/>
      <c r="I23" s="132">
        <v>0</v>
      </c>
      <c r="J23" s="41"/>
      <c r="K23" s="132">
        <v>0</v>
      </c>
      <c r="L23" s="41"/>
      <c r="M23" s="133">
        <f>PL!E112</f>
        <v>30387</v>
      </c>
      <c r="N23" s="51"/>
      <c r="O23" s="132">
        <v>0</v>
      </c>
      <c r="P23" s="41"/>
      <c r="Q23" s="133">
        <v>0</v>
      </c>
      <c r="R23" s="41"/>
      <c r="S23" s="132">
        <v>0</v>
      </c>
      <c r="T23" s="41"/>
      <c r="U23" s="133">
        <f>SUM(Q23+S23)</f>
        <v>0</v>
      </c>
      <c r="V23" s="41"/>
      <c r="W23" s="133">
        <f>SUM(E23:P23)+U23</f>
        <v>30387</v>
      </c>
      <c r="X23" s="41"/>
      <c r="Y23" s="133">
        <v>0</v>
      </c>
      <c r="Z23" s="51"/>
      <c r="AA23" s="133">
        <f>PL!E114</f>
        <v>-13458</v>
      </c>
      <c r="AB23" s="51"/>
      <c r="AC23" s="133">
        <f>SUM(W23:AB23)</f>
        <v>16929</v>
      </c>
    </row>
    <row r="24" spans="1:29" ht="24" customHeight="1" x14ac:dyDescent="0.8">
      <c r="A24" s="118" t="s">
        <v>89</v>
      </c>
      <c r="C24" s="131"/>
      <c r="D24" s="131"/>
      <c r="E24" s="134">
        <v>0</v>
      </c>
      <c r="F24" s="41"/>
      <c r="G24" s="134">
        <v>0</v>
      </c>
      <c r="H24" s="41"/>
      <c r="I24" s="134">
        <v>0</v>
      </c>
      <c r="J24" s="135"/>
      <c r="K24" s="134">
        <v>0</v>
      </c>
      <c r="L24" s="41"/>
      <c r="M24" s="137">
        <v>0</v>
      </c>
      <c r="N24" s="51"/>
      <c r="O24" s="134">
        <v>0</v>
      </c>
      <c r="P24" s="41"/>
      <c r="Q24" s="136">
        <f>PL!E118-Consolidated!M23</f>
        <v>2919</v>
      </c>
      <c r="R24" s="41"/>
      <c r="S24" s="134">
        <v>0</v>
      </c>
      <c r="T24" s="41"/>
      <c r="U24" s="136">
        <f>SUM(Q24+S24)</f>
        <v>2919</v>
      </c>
      <c r="V24" s="41"/>
      <c r="W24" s="136">
        <f>SUM(E24:P24)+U24</f>
        <v>2919</v>
      </c>
      <c r="X24" s="41"/>
      <c r="Y24" s="137">
        <v>0</v>
      </c>
      <c r="Z24" s="51"/>
      <c r="AA24" s="137">
        <f>PL!E120-Consolidated!AA23</f>
        <v>3037</v>
      </c>
      <c r="AB24" s="51"/>
      <c r="AC24" s="136">
        <f>SUM(W24:AB24)</f>
        <v>5956</v>
      </c>
    </row>
    <row r="25" spans="1:29" ht="24" customHeight="1" x14ac:dyDescent="0.8">
      <c r="A25" s="52" t="s">
        <v>90</v>
      </c>
      <c r="C25" s="131"/>
      <c r="D25" s="131"/>
      <c r="E25" s="71">
        <f>SUM(E23:E24)</f>
        <v>0</v>
      </c>
      <c r="F25" s="41"/>
      <c r="G25" s="71">
        <f>SUM(G23:G24)</f>
        <v>0</v>
      </c>
      <c r="H25" s="41"/>
      <c r="I25" s="71">
        <f>SUM(I23:I24)</f>
        <v>0</v>
      </c>
      <c r="J25" s="41"/>
      <c r="K25" s="71">
        <f>SUM(K23:K24)</f>
        <v>0</v>
      </c>
      <c r="L25" s="41"/>
      <c r="M25" s="41">
        <f>SUM(M23:M24)</f>
        <v>30387</v>
      </c>
      <c r="N25" s="41"/>
      <c r="O25" s="71">
        <f>SUM(O23:O24)</f>
        <v>0</v>
      </c>
      <c r="P25" s="41"/>
      <c r="Q25" s="41">
        <f>SUM(Q23:Q24)</f>
        <v>2919</v>
      </c>
      <c r="R25" s="41"/>
      <c r="S25" s="41">
        <f>SUM(S23:S24)</f>
        <v>0</v>
      </c>
      <c r="T25" s="41"/>
      <c r="U25" s="41">
        <f>SUM(U23:U24)</f>
        <v>2919</v>
      </c>
      <c r="V25" s="41"/>
      <c r="W25" s="41">
        <f>SUM(W23:W24)</f>
        <v>33306</v>
      </c>
      <c r="X25" s="41"/>
      <c r="Y25" s="41">
        <f>SUM(Y23:Y24)</f>
        <v>0</v>
      </c>
      <c r="Z25" s="41"/>
      <c r="AA25" s="41">
        <f>SUM(AA23:AA24)</f>
        <v>-10421</v>
      </c>
      <c r="AB25" s="41"/>
      <c r="AC25" s="41">
        <f>SUM(AC23:AC24)</f>
        <v>22885</v>
      </c>
    </row>
    <row r="26" spans="1:29" ht="24" customHeight="1" x14ac:dyDescent="0.8">
      <c r="A26" s="52" t="s">
        <v>244</v>
      </c>
      <c r="C26" s="131"/>
      <c r="D26" s="131"/>
      <c r="E26" s="41">
        <v>0</v>
      </c>
      <c r="F26" s="41"/>
      <c r="G26" s="41">
        <v>0</v>
      </c>
      <c r="H26" s="41"/>
      <c r="I26" s="41">
        <v>0</v>
      </c>
      <c r="J26" s="41"/>
      <c r="K26" s="41">
        <v>0</v>
      </c>
      <c r="L26" s="41"/>
      <c r="M26" s="71">
        <f>122577-24515+4341-1</f>
        <v>102402</v>
      </c>
      <c r="N26" s="41"/>
      <c r="O26" s="71">
        <v>384371</v>
      </c>
      <c r="P26" s="41"/>
      <c r="Q26" s="41">
        <v>0</v>
      </c>
      <c r="R26" s="41"/>
      <c r="S26" s="41">
        <v>0</v>
      </c>
      <c r="T26" s="41"/>
      <c r="U26" s="71">
        <f>SUM(Q26+S26)</f>
        <v>0</v>
      </c>
      <c r="V26" s="41"/>
      <c r="W26" s="71">
        <f>SUM(E26:P26)+U26</f>
        <v>486773</v>
      </c>
      <c r="X26" s="41"/>
      <c r="Y26" s="71">
        <v>0</v>
      </c>
      <c r="Z26" s="41"/>
      <c r="AA26" s="41">
        <v>0</v>
      </c>
      <c r="AB26" s="41"/>
      <c r="AC26" s="41">
        <f>SUM(W26:AB26)</f>
        <v>486773</v>
      </c>
    </row>
    <row r="27" spans="1:29" ht="24" customHeight="1" x14ac:dyDescent="0.8">
      <c r="A27" s="52" t="s">
        <v>214</v>
      </c>
      <c r="C27" s="131"/>
      <c r="D27" s="131"/>
      <c r="E27" s="71"/>
      <c r="F27" s="41"/>
      <c r="G27" s="71"/>
      <c r="H27" s="41"/>
      <c r="I27" s="71"/>
      <c r="J27" s="41"/>
      <c r="K27" s="71"/>
      <c r="L27" s="41"/>
      <c r="M27" s="71"/>
      <c r="N27" s="41"/>
      <c r="O27" s="71"/>
      <c r="P27" s="41"/>
      <c r="Q27" s="71"/>
      <c r="R27" s="41"/>
      <c r="S27" s="71"/>
      <c r="T27" s="41"/>
      <c r="U27" s="71"/>
      <c r="V27" s="41"/>
      <c r="W27" s="71"/>
      <c r="X27" s="41"/>
      <c r="Y27" s="71"/>
      <c r="Z27" s="41"/>
      <c r="AA27" s="71"/>
      <c r="AB27" s="41"/>
      <c r="AC27" s="41"/>
    </row>
    <row r="28" spans="1:29" ht="24" customHeight="1" x14ac:dyDescent="0.8">
      <c r="A28" s="52" t="s">
        <v>215</v>
      </c>
      <c r="C28" s="131"/>
      <c r="D28" s="131"/>
      <c r="E28" s="41">
        <v>0</v>
      </c>
      <c r="F28" s="41"/>
      <c r="G28" s="41">
        <v>0</v>
      </c>
      <c r="H28" s="41"/>
      <c r="I28" s="41">
        <v>0</v>
      </c>
      <c r="J28" s="41"/>
      <c r="K28" s="41">
        <v>0</v>
      </c>
      <c r="L28" s="41"/>
      <c r="M28" s="41">
        <v>0</v>
      </c>
      <c r="N28" s="41"/>
      <c r="O28" s="41">
        <v>0</v>
      </c>
      <c r="P28" s="41"/>
      <c r="Q28" s="41">
        <v>0</v>
      </c>
      <c r="R28" s="41"/>
      <c r="S28" s="41">
        <v>0</v>
      </c>
      <c r="T28" s="41"/>
      <c r="U28" s="41">
        <f>SUM(Q28+S28)</f>
        <v>0</v>
      </c>
      <c r="V28" s="41"/>
      <c r="W28" s="41">
        <f>SUM(E28:P28)+U28</f>
        <v>0</v>
      </c>
      <c r="X28" s="41"/>
      <c r="Y28" s="41">
        <v>0</v>
      </c>
      <c r="Z28" s="41"/>
      <c r="AA28" s="41">
        <v>-1165</v>
      </c>
      <c r="AB28" s="41"/>
      <c r="AC28" s="41">
        <f>SUM(W28:AB28)</f>
        <v>-1165</v>
      </c>
    </row>
    <row r="29" spans="1:29" ht="24" customHeight="1" thickBot="1" x14ac:dyDescent="0.75">
      <c r="A29" s="43" t="s">
        <v>187</v>
      </c>
      <c r="D29" s="126"/>
      <c r="E29" s="56">
        <f>SUM(E22,E25:E28)</f>
        <v>272866</v>
      </c>
      <c r="F29" s="41"/>
      <c r="G29" s="56">
        <f>SUM(G22,G25:G28)</f>
        <v>1362143</v>
      </c>
      <c r="H29" s="41"/>
      <c r="I29" s="56">
        <f>SUM(I22,I25:I28)</f>
        <v>-355183</v>
      </c>
      <c r="J29" s="41"/>
      <c r="K29" s="56">
        <f>SUM(K22,K25:K28)</f>
        <v>14000</v>
      </c>
      <c r="L29" s="41"/>
      <c r="M29" s="56">
        <f>SUM(M22,M25:M28)</f>
        <v>169997</v>
      </c>
      <c r="N29" s="41"/>
      <c r="O29" s="56">
        <f>SUM(O22,O25:O28)</f>
        <v>-67280</v>
      </c>
      <c r="P29" s="41"/>
      <c r="Q29" s="56">
        <f>SUM(Q22,Q25:Q28)</f>
        <v>8840</v>
      </c>
      <c r="R29" s="41"/>
      <c r="S29" s="56">
        <f>SUM(S22,S25:S28)</f>
        <v>527128</v>
      </c>
      <c r="T29" s="41"/>
      <c r="U29" s="56">
        <f>SUM(U22,U25:U28)</f>
        <v>535968</v>
      </c>
      <c r="V29" s="41"/>
      <c r="W29" s="56">
        <f>SUM(W22,W25:W28)</f>
        <v>1932511</v>
      </c>
      <c r="X29" s="41"/>
      <c r="Y29" s="56">
        <f>SUM(Y22,Y25:Y28)</f>
        <v>0</v>
      </c>
      <c r="Z29" s="41"/>
      <c r="AA29" s="56">
        <f>SUM(AA22,AA25:AA28)</f>
        <v>73406</v>
      </c>
      <c r="AB29" s="41"/>
      <c r="AC29" s="56">
        <f>SUM(AC22,AC25:AC28)</f>
        <v>2005917</v>
      </c>
    </row>
    <row r="30" spans="1:29" ht="24" customHeight="1" thickTop="1" x14ac:dyDescent="0.7">
      <c r="A30" s="43"/>
      <c r="D30" s="126"/>
      <c r="E30" s="14"/>
      <c r="F30" s="14"/>
      <c r="G30" s="14"/>
      <c r="H30" s="14"/>
      <c r="I30" s="14"/>
      <c r="J30" s="14"/>
      <c r="K30" s="14"/>
      <c r="L30" s="15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6">
        <f>AC29-BS!E92</f>
        <v>0</v>
      </c>
    </row>
    <row r="31" spans="1:29" ht="24" customHeight="1" x14ac:dyDescent="0.7">
      <c r="A31" s="52" t="s">
        <v>216</v>
      </c>
      <c r="E31" s="17"/>
      <c r="F31" s="18"/>
      <c r="G31" s="17"/>
      <c r="H31" s="17"/>
      <c r="I31" s="17"/>
      <c r="J31" s="17"/>
      <c r="K31" s="17"/>
      <c r="L31" s="17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7"/>
    </row>
    <row r="32" spans="1:29" ht="24" customHeight="1" x14ac:dyDescent="0.8">
      <c r="E32" s="17"/>
      <c r="F32" s="17"/>
      <c r="G32" s="20"/>
      <c r="H32" s="17"/>
      <c r="I32" s="21"/>
      <c r="J32" s="21"/>
      <c r="K32" s="21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</sheetData>
  <mergeCells count="5">
    <mergeCell ref="E6:AC6"/>
    <mergeCell ref="E7:W7"/>
    <mergeCell ref="Q8:U8"/>
    <mergeCell ref="Q9:T9"/>
    <mergeCell ref="K11:M11"/>
  </mergeCells>
  <printOptions horizontalCentered="1"/>
  <pageMargins left="0.39370078740157499" right="0.39370078740157499" top="0.78740157480314998" bottom="0.31496062992126" header="0.31496062992126" footer="0.31496062992126"/>
  <pageSetup paperSize="9" scale="50" fitToHeight="0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showGridLines="0" view="pageBreakPreview" topLeftCell="A15" zoomScale="85" zoomScaleNormal="85" zoomScaleSheetLayoutView="85" workbookViewId="0">
      <selection activeCell="H34" sqref="H34"/>
    </sheetView>
  </sheetViews>
  <sheetFormatPr defaultColWidth="9.453125" defaultRowHeight="24" customHeight="1" x14ac:dyDescent="0.7"/>
  <cols>
    <col min="1" max="1" width="21.90625" style="24" customWidth="1"/>
    <col min="2" max="2" width="18.453125" style="24" customWidth="1"/>
    <col min="3" max="3" width="1.90625" style="24" customWidth="1"/>
    <col min="4" max="4" width="17.90625" style="24" customWidth="1"/>
    <col min="5" max="5" width="1.453125" style="24" customWidth="1"/>
    <col min="6" max="6" width="17.90625" style="24" customWidth="1"/>
    <col min="7" max="7" width="1.453125" style="24" customWidth="1"/>
    <col min="8" max="8" width="17.90625" style="24" customWidth="1"/>
    <col min="9" max="9" width="1.453125" style="24" customWidth="1"/>
    <col min="10" max="10" width="17.90625" style="24" customWidth="1"/>
    <col min="11" max="11" width="1.453125" style="24" customWidth="1"/>
    <col min="12" max="12" width="21.90625" style="24" customWidth="1"/>
    <col min="13" max="13" width="1.453125" style="24" customWidth="1"/>
    <col min="14" max="14" width="17.90625" style="24" customWidth="1"/>
    <col min="15" max="15" width="0.54296875" style="24" customWidth="1"/>
    <col min="16" max="16384" width="9.453125" style="24"/>
  </cols>
  <sheetData>
    <row r="1" spans="1:14" ht="24" customHeight="1" x14ac:dyDescent="0.7">
      <c r="N1" s="8" t="s">
        <v>67</v>
      </c>
    </row>
    <row r="2" spans="1:14" ht="24" customHeight="1" x14ac:dyDescent="0.7">
      <c r="A2" s="7" t="s">
        <v>0</v>
      </c>
      <c r="B2" s="9"/>
      <c r="C2" s="9"/>
      <c r="D2" s="9"/>
      <c r="E2" s="9"/>
      <c r="F2" s="9"/>
      <c r="G2" s="9"/>
      <c r="H2" s="10"/>
      <c r="I2" s="10"/>
      <c r="J2" s="9"/>
      <c r="K2" s="9"/>
      <c r="L2" s="9"/>
      <c r="M2" s="9"/>
      <c r="N2" s="9"/>
    </row>
    <row r="3" spans="1:14" ht="24" customHeight="1" x14ac:dyDescent="0.7">
      <c r="A3" s="9" t="s">
        <v>122</v>
      </c>
      <c r="B3" s="9"/>
      <c r="C3" s="9"/>
      <c r="D3" s="9"/>
      <c r="E3" s="9"/>
      <c r="F3" s="9"/>
      <c r="G3" s="9"/>
      <c r="H3" s="10"/>
      <c r="I3" s="10"/>
      <c r="J3" s="9"/>
      <c r="K3" s="9"/>
      <c r="L3" s="9"/>
      <c r="M3" s="9"/>
      <c r="N3" s="9"/>
    </row>
    <row r="4" spans="1:14" ht="24" customHeight="1" x14ac:dyDescent="0.7">
      <c r="A4" s="9" t="s">
        <v>185</v>
      </c>
      <c r="B4" s="9"/>
      <c r="C4" s="9"/>
      <c r="D4" s="9"/>
      <c r="E4" s="9"/>
      <c r="F4" s="9"/>
      <c r="G4" s="9"/>
      <c r="H4" s="10"/>
      <c r="I4" s="10"/>
      <c r="J4" s="9"/>
      <c r="K4" s="9"/>
      <c r="L4" s="9"/>
      <c r="M4" s="9"/>
      <c r="N4" s="9"/>
    </row>
    <row r="5" spans="1:14" ht="24" customHeight="1" x14ac:dyDescent="0.7">
      <c r="B5" s="10"/>
      <c r="C5" s="10"/>
      <c r="D5" s="25"/>
      <c r="E5" s="25"/>
      <c r="F5" s="25"/>
      <c r="G5" s="25"/>
      <c r="H5" s="10"/>
      <c r="I5" s="10"/>
      <c r="J5" s="10"/>
      <c r="K5" s="25"/>
      <c r="L5" s="8"/>
      <c r="M5" s="25"/>
      <c r="N5" s="8" t="s">
        <v>2</v>
      </c>
    </row>
    <row r="6" spans="1:14" ht="24" customHeight="1" x14ac:dyDescent="0.7">
      <c r="A6" s="11"/>
      <c r="B6" s="11"/>
      <c r="C6" s="11"/>
      <c r="D6" s="151" t="s">
        <v>4</v>
      </c>
      <c r="E6" s="151"/>
      <c r="F6" s="151"/>
      <c r="G6" s="151"/>
      <c r="H6" s="151"/>
      <c r="I6" s="151"/>
      <c r="J6" s="151"/>
      <c r="K6" s="151"/>
      <c r="L6" s="151"/>
      <c r="M6" s="151"/>
      <c r="N6" s="151"/>
    </row>
    <row r="7" spans="1:14" ht="24" customHeight="1" x14ac:dyDescent="0.7">
      <c r="A7" s="11"/>
      <c r="B7" s="11"/>
      <c r="C7" s="11"/>
      <c r="D7" s="26"/>
      <c r="E7" s="26"/>
      <c r="F7" s="26"/>
      <c r="G7" s="26"/>
      <c r="H7" s="26"/>
      <c r="I7" s="26"/>
      <c r="J7" s="26"/>
      <c r="K7" s="26"/>
      <c r="L7" s="11" t="s">
        <v>123</v>
      </c>
      <c r="M7" s="26"/>
      <c r="N7" s="26"/>
    </row>
    <row r="8" spans="1:14" ht="24" customHeight="1" x14ac:dyDescent="0.7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43" t="s">
        <v>53</v>
      </c>
      <c r="M8" s="27"/>
      <c r="N8" s="11"/>
    </row>
    <row r="9" spans="1:14" s="11" customFormat="1" ht="24" customHeight="1" x14ac:dyDescent="0.7">
      <c r="D9" s="11" t="s">
        <v>54</v>
      </c>
      <c r="H9" s="152" t="s">
        <v>58</v>
      </c>
      <c r="I9" s="152"/>
      <c r="J9" s="152"/>
      <c r="L9" s="28" t="s">
        <v>99</v>
      </c>
      <c r="M9" s="27"/>
    </row>
    <row r="10" spans="1:14" s="11" customFormat="1" ht="24" customHeight="1" x14ac:dyDescent="0.7">
      <c r="D10" s="12" t="s">
        <v>106</v>
      </c>
      <c r="E10" s="12"/>
      <c r="F10" s="11" t="s">
        <v>201</v>
      </c>
      <c r="H10" s="150" t="s">
        <v>107</v>
      </c>
      <c r="I10" s="150"/>
      <c r="J10" s="142"/>
      <c r="L10" s="11" t="s">
        <v>124</v>
      </c>
      <c r="N10" s="11" t="s">
        <v>104</v>
      </c>
    </row>
    <row r="11" spans="1:14" s="11" customFormat="1" ht="24" customHeight="1" x14ac:dyDescent="0.7">
      <c r="D11" s="143" t="s">
        <v>112</v>
      </c>
      <c r="E11" s="29"/>
      <c r="F11" s="143" t="s">
        <v>207</v>
      </c>
      <c r="H11" s="143" t="s">
        <v>113</v>
      </c>
      <c r="J11" s="143" t="s">
        <v>114</v>
      </c>
      <c r="L11" s="143" t="s">
        <v>125</v>
      </c>
      <c r="N11" s="143" t="s">
        <v>53</v>
      </c>
    </row>
    <row r="12" spans="1:14" ht="24" customHeight="1" x14ac:dyDescent="0.7">
      <c r="A12" s="30" t="s">
        <v>120</v>
      </c>
      <c r="D12" s="5">
        <v>138000</v>
      </c>
      <c r="E12" s="5"/>
      <c r="F12" s="5">
        <v>0</v>
      </c>
      <c r="G12" s="5"/>
      <c r="H12" s="5">
        <v>14000</v>
      </c>
      <c r="I12" s="5"/>
      <c r="J12" s="5">
        <v>314062</v>
      </c>
      <c r="K12" s="5"/>
      <c r="L12" s="5">
        <v>247449</v>
      </c>
      <c r="M12" s="5"/>
      <c r="N12" s="5">
        <f>SUM(D12:J12)+L12</f>
        <v>713511</v>
      </c>
    </row>
    <row r="13" spans="1:14" ht="24" customHeight="1" x14ac:dyDescent="0.8">
      <c r="A13" s="31" t="s">
        <v>90</v>
      </c>
      <c r="C13" s="32"/>
      <c r="D13" s="2">
        <v>0</v>
      </c>
      <c r="E13" s="2"/>
      <c r="F13" s="2">
        <v>0</v>
      </c>
      <c r="G13" s="5"/>
      <c r="H13" s="2">
        <v>0</v>
      </c>
      <c r="I13" s="33"/>
      <c r="J13" s="5">
        <v>53703</v>
      </c>
      <c r="K13" s="5"/>
      <c r="L13" s="5">
        <v>0</v>
      </c>
      <c r="M13" s="5"/>
      <c r="N13" s="5">
        <f>SUM(D13:J13)+L13</f>
        <v>53703</v>
      </c>
    </row>
    <row r="14" spans="1:14" ht="24" customHeight="1" thickBot="1" x14ac:dyDescent="0.75">
      <c r="A14" s="30" t="s">
        <v>121</v>
      </c>
      <c r="C14" s="4"/>
      <c r="D14" s="13">
        <f>SUM(D12,D13:D13)</f>
        <v>138000</v>
      </c>
      <c r="E14" s="34"/>
      <c r="F14" s="13">
        <f>SUM(F12,F13:F13)</f>
        <v>0</v>
      </c>
      <c r="G14" s="5"/>
      <c r="H14" s="13">
        <f>SUM(H12,H13:H13)</f>
        <v>14000</v>
      </c>
      <c r="I14" s="5"/>
      <c r="J14" s="13">
        <f>SUM(J12,J13:J13)</f>
        <v>367765</v>
      </c>
      <c r="K14" s="5"/>
      <c r="L14" s="13">
        <f>SUM(L12,L13:L13)</f>
        <v>247449</v>
      </c>
      <c r="M14" s="5"/>
      <c r="N14" s="13">
        <f>SUM(N12,N13:N13)</f>
        <v>767214</v>
      </c>
    </row>
    <row r="15" spans="1:14" ht="24" customHeight="1" thickTop="1" x14ac:dyDescent="0.7">
      <c r="A15" s="30"/>
      <c r="D15" s="5"/>
      <c r="E15" s="5"/>
      <c r="F15" s="5"/>
      <c r="G15" s="5"/>
      <c r="H15" s="5"/>
      <c r="I15" s="5"/>
      <c r="J15" s="5"/>
      <c r="K15" s="5"/>
      <c r="L15" s="5"/>
      <c r="M15" s="5"/>
      <c r="N15" s="2"/>
    </row>
    <row r="16" spans="1:14" ht="24" customHeight="1" x14ac:dyDescent="0.7">
      <c r="A16" s="30" t="s">
        <v>186</v>
      </c>
      <c r="D16" s="5">
        <v>272866</v>
      </c>
      <c r="E16" s="5"/>
      <c r="F16" s="5">
        <v>1362143</v>
      </c>
      <c r="G16" s="5"/>
      <c r="H16" s="5">
        <v>14000</v>
      </c>
      <c r="I16" s="5"/>
      <c r="J16" s="5">
        <v>268033</v>
      </c>
      <c r="K16" s="5"/>
      <c r="L16" s="5">
        <v>264009</v>
      </c>
      <c r="M16" s="5"/>
      <c r="N16" s="5">
        <f>SUM(D16:J16)+L16</f>
        <v>2181051</v>
      </c>
    </row>
    <row r="17" spans="1:14" ht="24" customHeight="1" x14ac:dyDescent="0.8">
      <c r="A17" s="31" t="s">
        <v>90</v>
      </c>
      <c r="C17" s="32"/>
      <c r="D17" s="2">
        <v>0</v>
      </c>
      <c r="E17" s="2"/>
      <c r="F17" s="2">
        <v>0</v>
      </c>
      <c r="G17" s="5"/>
      <c r="H17" s="2">
        <v>0</v>
      </c>
      <c r="I17" s="33"/>
      <c r="J17" s="5">
        <f>PL!I100</f>
        <v>143774</v>
      </c>
      <c r="K17" s="5"/>
      <c r="L17" s="5">
        <v>0</v>
      </c>
      <c r="M17" s="5"/>
      <c r="N17" s="5">
        <f>SUM(D17:J17)+L17</f>
        <v>143774</v>
      </c>
    </row>
    <row r="18" spans="1:14" ht="24" customHeight="1" thickBot="1" x14ac:dyDescent="0.75">
      <c r="A18" s="30" t="s">
        <v>187</v>
      </c>
      <c r="C18" s="4"/>
      <c r="D18" s="13">
        <f>SUM(D16,D17:D17)</f>
        <v>272866</v>
      </c>
      <c r="E18" s="34"/>
      <c r="F18" s="13">
        <f>SUM(F16,F17:F17)</f>
        <v>1362143</v>
      </c>
      <c r="G18" s="5"/>
      <c r="H18" s="13">
        <f>SUM(H16,H17:H17)</f>
        <v>14000</v>
      </c>
      <c r="I18" s="5"/>
      <c r="J18" s="13">
        <f>SUM(J16,J17:J17)</f>
        <v>411807</v>
      </c>
      <c r="K18" s="5"/>
      <c r="L18" s="13">
        <f>SUM(L16,L17:L17)</f>
        <v>264009</v>
      </c>
      <c r="M18" s="5"/>
      <c r="N18" s="13">
        <f>SUM(N16,N17:N17)</f>
        <v>2324825</v>
      </c>
    </row>
    <row r="19" spans="1:14" ht="24" customHeight="1" thickTop="1" x14ac:dyDescent="0.7">
      <c r="A19" s="30"/>
      <c r="C19" s="4"/>
      <c r="D19" s="5"/>
      <c r="E19" s="5"/>
      <c r="F19" s="5"/>
      <c r="G19" s="5"/>
      <c r="H19" s="33"/>
      <c r="I19" s="33"/>
      <c r="J19" s="33"/>
      <c r="K19" s="5"/>
      <c r="L19" s="5"/>
      <c r="M19" s="5"/>
      <c r="N19" s="5">
        <f>N18-BS!I92</f>
        <v>0</v>
      </c>
    </row>
    <row r="20" spans="1:14" ht="24" customHeight="1" x14ac:dyDescent="0.7">
      <c r="A20" s="3" t="s">
        <v>33</v>
      </c>
      <c r="G20" s="35"/>
    </row>
  </sheetData>
  <mergeCells count="3">
    <mergeCell ref="H10:I10"/>
    <mergeCell ref="D6:N6"/>
    <mergeCell ref="H9:J9"/>
  </mergeCells>
  <printOptions horizontalCentered="1"/>
  <pageMargins left="0.58740157480315003" right="0.51496062992126002" top="0.78740157480314998" bottom="0.31496062992126" header="0.31496062992126" footer="0.31496062992126"/>
  <pageSetup paperSize="9" scale="85" fitToHeight="0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showGridLines="0" view="pageBreakPreview" topLeftCell="A13" zoomScale="85" zoomScaleNormal="100" zoomScaleSheetLayoutView="85" workbookViewId="0">
      <selection activeCell="J55" sqref="J1:R1048576"/>
    </sheetView>
  </sheetViews>
  <sheetFormatPr defaultColWidth="9.08984375" defaultRowHeight="24" customHeight="1" x14ac:dyDescent="0.25"/>
  <cols>
    <col min="1" max="1" width="57.90625" style="65" customWidth="1"/>
    <col min="2" max="2" width="3.54296875" style="65" customWidth="1"/>
    <col min="3" max="3" width="13.90625" style="65" customWidth="1"/>
    <col min="4" max="4" width="1.453125" style="65" customWidth="1"/>
    <col min="5" max="5" width="13.90625" style="65" customWidth="1"/>
    <col min="6" max="6" width="1.453125" style="65" customWidth="1"/>
    <col min="7" max="7" width="13.90625" style="65" customWidth="1"/>
    <col min="8" max="8" width="1.453125" style="65" customWidth="1"/>
    <col min="9" max="9" width="13.90625" style="65" customWidth="1"/>
    <col min="10" max="16384" width="9.08984375" style="65"/>
  </cols>
  <sheetData>
    <row r="1" spans="1:9" ht="23.4" customHeight="1" x14ac:dyDescent="0.7">
      <c r="I1" s="96" t="s">
        <v>67</v>
      </c>
    </row>
    <row r="2" spans="1:9" s="83" customFormat="1" ht="23.4" customHeight="1" x14ac:dyDescent="0.7">
      <c r="A2" s="80" t="s">
        <v>0</v>
      </c>
      <c r="B2" s="102"/>
      <c r="C2" s="102"/>
      <c r="D2" s="102"/>
      <c r="E2" s="66"/>
      <c r="F2" s="102"/>
      <c r="G2" s="121"/>
      <c r="H2" s="121"/>
      <c r="I2" s="66"/>
    </row>
    <row r="3" spans="1:9" s="83" customFormat="1" ht="23.4" customHeight="1" x14ac:dyDescent="0.7">
      <c r="A3" s="38" t="s">
        <v>126</v>
      </c>
      <c r="B3" s="81"/>
      <c r="C3" s="74"/>
      <c r="D3" s="74"/>
      <c r="E3" s="67"/>
      <c r="F3" s="74"/>
      <c r="G3" s="74"/>
      <c r="H3" s="74"/>
      <c r="I3" s="67"/>
    </row>
    <row r="4" spans="1:9" s="83" customFormat="1" ht="23.4" customHeight="1" x14ac:dyDescent="0.7">
      <c r="A4" s="80" t="s">
        <v>185</v>
      </c>
      <c r="B4" s="81"/>
      <c r="C4" s="74"/>
      <c r="D4" s="74"/>
      <c r="E4" s="67"/>
      <c r="F4" s="74"/>
      <c r="G4" s="74"/>
      <c r="H4" s="74"/>
      <c r="I4" s="67"/>
    </row>
    <row r="5" spans="1:9" s="83" customFormat="1" ht="23.4" customHeight="1" x14ac:dyDescent="0.7">
      <c r="B5" s="81"/>
      <c r="C5" s="74"/>
      <c r="D5" s="74"/>
      <c r="E5" s="67"/>
      <c r="F5" s="74"/>
      <c r="G5" s="81"/>
      <c r="H5" s="74"/>
      <c r="I5" s="67" t="s">
        <v>2</v>
      </c>
    </row>
    <row r="6" spans="1:9" s="63" customFormat="1" ht="23.4" customHeight="1" x14ac:dyDescent="0.7">
      <c r="A6" s="52"/>
      <c r="C6" s="97"/>
      <c r="D6" s="97" t="s">
        <v>3</v>
      </c>
      <c r="E6" s="68"/>
      <c r="F6" s="77"/>
      <c r="G6" s="97"/>
      <c r="H6" s="97" t="s">
        <v>4</v>
      </c>
      <c r="I6" s="68"/>
    </row>
    <row r="7" spans="1:9" s="63" customFormat="1" ht="23.4" customHeight="1" x14ac:dyDescent="0.7">
      <c r="A7" s="52"/>
      <c r="C7" s="69">
        <v>2566</v>
      </c>
      <c r="D7" s="78"/>
      <c r="E7" s="69">
        <v>2565</v>
      </c>
      <c r="F7" s="88"/>
      <c r="G7" s="69">
        <v>2566</v>
      </c>
      <c r="H7" s="78"/>
      <c r="I7" s="69">
        <v>2565</v>
      </c>
    </row>
    <row r="8" spans="1:9" s="63" customFormat="1" ht="23.4" customHeight="1" x14ac:dyDescent="0.7">
      <c r="A8" s="52"/>
      <c r="C8" s="69"/>
      <c r="D8" s="78"/>
      <c r="E8" s="70" t="s">
        <v>219</v>
      </c>
      <c r="F8" s="88"/>
      <c r="G8" s="69"/>
      <c r="H8" s="78"/>
      <c r="I8" s="69"/>
    </row>
    <row r="9" spans="1:9" s="63" customFormat="1" ht="23.4" customHeight="1" x14ac:dyDescent="0.7">
      <c r="A9" s="43" t="s">
        <v>127</v>
      </c>
      <c r="B9" s="77"/>
      <c r="C9" s="126"/>
      <c r="D9" s="126"/>
      <c r="E9" s="41"/>
      <c r="G9" s="126"/>
      <c r="H9" s="126"/>
      <c r="I9" s="41"/>
    </row>
    <row r="10" spans="1:9" s="63" customFormat="1" ht="23.4" customHeight="1" x14ac:dyDescent="0.7">
      <c r="A10" s="52" t="s">
        <v>230</v>
      </c>
      <c r="C10" s="41">
        <f>PL!E90</f>
        <v>56921</v>
      </c>
      <c r="D10" s="41"/>
      <c r="E10" s="41">
        <f>PL!G90</f>
        <v>14224</v>
      </c>
      <c r="F10" s="41"/>
      <c r="G10" s="41">
        <f>PL!I90</f>
        <v>169968</v>
      </c>
      <c r="H10" s="41"/>
      <c r="I10" s="41">
        <f>PL!K90</f>
        <v>63854</v>
      </c>
    </row>
    <row r="11" spans="1:9" s="63" customFormat="1" ht="23.4" customHeight="1" x14ac:dyDescent="0.7">
      <c r="A11" s="52" t="s">
        <v>243</v>
      </c>
      <c r="C11" s="41"/>
      <c r="D11" s="41"/>
      <c r="E11" s="41"/>
      <c r="F11" s="41"/>
      <c r="G11" s="41"/>
      <c r="H11" s="41"/>
      <c r="I11" s="41"/>
    </row>
    <row r="12" spans="1:9" s="63" customFormat="1" ht="23.4" customHeight="1" x14ac:dyDescent="0.7">
      <c r="A12" s="52" t="s">
        <v>128</v>
      </c>
      <c r="C12" s="41"/>
      <c r="D12" s="41"/>
      <c r="E12" s="41"/>
      <c r="F12" s="41"/>
      <c r="G12" s="41"/>
      <c r="H12" s="41"/>
      <c r="I12" s="41"/>
    </row>
    <row r="13" spans="1:9" s="63" customFormat="1" ht="23.4" customHeight="1" x14ac:dyDescent="0.7">
      <c r="A13" s="39" t="s">
        <v>129</v>
      </c>
      <c r="C13" s="41">
        <v>197938</v>
      </c>
      <c r="D13" s="41"/>
      <c r="E13" s="41">
        <v>193574</v>
      </c>
      <c r="F13" s="41"/>
      <c r="G13" s="41">
        <v>88290</v>
      </c>
      <c r="H13" s="41"/>
      <c r="I13" s="41">
        <v>91072</v>
      </c>
    </row>
    <row r="14" spans="1:9" s="63" customFormat="1" ht="23.4" customHeight="1" x14ac:dyDescent="0.7">
      <c r="A14" s="39" t="s">
        <v>130</v>
      </c>
      <c r="C14" s="57">
        <v>-6302</v>
      </c>
      <c r="D14" s="41"/>
      <c r="E14" s="57">
        <v>2315</v>
      </c>
      <c r="F14" s="41"/>
      <c r="G14" s="41">
        <v>1364</v>
      </c>
      <c r="H14" s="41"/>
      <c r="I14" s="41">
        <v>2232</v>
      </c>
    </row>
    <row r="15" spans="1:9" s="63" customFormat="1" ht="23.4" customHeight="1" x14ac:dyDescent="0.7">
      <c r="A15" s="39" t="s">
        <v>233</v>
      </c>
      <c r="C15" s="57"/>
      <c r="D15" s="41"/>
      <c r="E15" s="57"/>
      <c r="F15" s="41"/>
      <c r="G15" s="41"/>
      <c r="H15" s="41"/>
      <c r="I15" s="41"/>
    </row>
    <row r="16" spans="1:9" s="63" customFormat="1" ht="23.4" customHeight="1" x14ac:dyDescent="0.7">
      <c r="A16" s="39" t="s">
        <v>234</v>
      </c>
      <c r="C16" s="57">
        <v>7479</v>
      </c>
      <c r="D16" s="41"/>
      <c r="E16" s="57">
        <v>-13742</v>
      </c>
      <c r="F16" s="41"/>
      <c r="G16" s="41">
        <v>10771</v>
      </c>
      <c r="H16" s="41"/>
      <c r="I16" s="41">
        <v>-9616</v>
      </c>
    </row>
    <row r="17" spans="1:9" s="63" customFormat="1" ht="23.4" customHeight="1" x14ac:dyDescent="0.7">
      <c r="A17" s="39" t="s">
        <v>231</v>
      </c>
      <c r="C17" s="41">
        <v>0</v>
      </c>
      <c r="D17" s="41"/>
      <c r="E17" s="41">
        <v>0</v>
      </c>
      <c r="F17" s="41"/>
      <c r="G17" s="41">
        <v>12308</v>
      </c>
      <c r="H17" s="41"/>
      <c r="I17" s="41">
        <v>0</v>
      </c>
    </row>
    <row r="18" spans="1:9" s="63" customFormat="1" ht="23.4" customHeight="1" x14ac:dyDescent="0.7">
      <c r="A18" s="39" t="s">
        <v>236</v>
      </c>
      <c r="C18" s="57">
        <v>-268</v>
      </c>
      <c r="D18" s="41"/>
      <c r="E18" s="57">
        <v>0</v>
      </c>
      <c r="F18" s="41"/>
      <c r="G18" s="41">
        <v>-3190</v>
      </c>
      <c r="H18" s="41"/>
      <c r="I18" s="41">
        <v>0</v>
      </c>
    </row>
    <row r="19" spans="1:9" s="63" customFormat="1" ht="23.4" customHeight="1" x14ac:dyDescent="0.7">
      <c r="A19" s="91" t="s">
        <v>131</v>
      </c>
      <c r="C19" s="57">
        <v>0</v>
      </c>
      <c r="D19" s="41"/>
      <c r="E19" s="57">
        <v>105</v>
      </c>
      <c r="F19" s="41"/>
      <c r="G19" s="41">
        <v>0</v>
      </c>
      <c r="H19" s="41"/>
      <c r="I19" s="41">
        <v>0</v>
      </c>
    </row>
    <row r="20" spans="1:9" s="63" customFormat="1" ht="23.4" customHeight="1" x14ac:dyDescent="0.7">
      <c r="A20" s="39" t="s">
        <v>217</v>
      </c>
      <c r="C20" s="57">
        <v>-10709</v>
      </c>
      <c r="D20" s="41"/>
      <c r="E20" s="57">
        <v>-10244</v>
      </c>
      <c r="F20" s="41"/>
      <c r="G20" s="41">
        <v>0</v>
      </c>
      <c r="H20" s="41"/>
      <c r="I20" s="41">
        <v>0</v>
      </c>
    </row>
    <row r="21" spans="1:9" s="63" customFormat="1" ht="23.4" customHeight="1" x14ac:dyDescent="0.7">
      <c r="A21" s="39" t="s">
        <v>220</v>
      </c>
      <c r="C21" s="57">
        <v>2315</v>
      </c>
      <c r="D21" s="41"/>
      <c r="E21" s="57">
        <v>2123</v>
      </c>
      <c r="F21" s="41"/>
      <c r="G21" s="41">
        <v>0</v>
      </c>
      <c r="H21" s="41"/>
      <c r="I21" s="41">
        <v>0</v>
      </c>
    </row>
    <row r="22" spans="1:9" s="63" customFormat="1" ht="23.4" customHeight="1" x14ac:dyDescent="0.7">
      <c r="A22" s="91" t="s">
        <v>132</v>
      </c>
      <c r="C22" s="57">
        <v>-2696</v>
      </c>
      <c r="D22" s="41"/>
      <c r="E22" s="57">
        <v>-949</v>
      </c>
      <c r="F22" s="41"/>
      <c r="G22" s="41">
        <v>-136</v>
      </c>
      <c r="H22" s="41"/>
      <c r="I22" s="41">
        <v>-769</v>
      </c>
    </row>
    <row r="23" spans="1:9" s="63" customFormat="1" ht="23.4" customHeight="1" x14ac:dyDescent="0.7">
      <c r="A23" s="39" t="s">
        <v>235</v>
      </c>
      <c r="C23" s="41">
        <v>-2126</v>
      </c>
      <c r="D23" s="41"/>
      <c r="E23" s="41">
        <v>-311</v>
      </c>
      <c r="F23" s="41"/>
      <c r="G23" s="41">
        <v>-1178</v>
      </c>
      <c r="H23" s="41"/>
      <c r="I23" s="41">
        <v>-844</v>
      </c>
    </row>
    <row r="24" spans="1:9" s="63" customFormat="1" ht="23.4" customHeight="1" x14ac:dyDescent="0.7">
      <c r="A24" s="39" t="s">
        <v>177</v>
      </c>
      <c r="B24" s="83"/>
      <c r="C24" s="41">
        <v>12791</v>
      </c>
      <c r="D24" s="41"/>
      <c r="E24" s="41">
        <v>-598</v>
      </c>
      <c r="F24" s="41"/>
      <c r="G24" s="51">
        <v>0</v>
      </c>
      <c r="H24" s="41"/>
      <c r="I24" s="51">
        <v>0</v>
      </c>
    </row>
    <row r="25" spans="1:9" s="63" customFormat="1" ht="23.4" customHeight="1" x14ac:dyDescent="0.7">
      <c r="A25" s="52" t="s">
        <v>133</v>
      </c>
      <c r="B25" s="83"/>
      <c r="C25" s="41">
        <v>13623</v>
      </c>
      <c r="D25" s="41"/>
      <c r="E25" s="41">
        <v>12144</v>
      </c>
      <c r="F25" s="41"/>
      <c r="G25" s="41">
        <v>7167</v>
      </c>
      <c r="H25" s="41"/>
      <c r="I25" s="41">
        <v>5624</v>
      </c>
    </row>
    <row r="26" spans="1:9" s="63" customFormat="1" ht="23.4" customHeight="1" x14ac:dyDescent="0.7">
      <c r="A26" s="52" t="s">
        <v>73</v>
      </c>
      <c r="B26" s="83"/>
      <c r="C26" s="41">
        <v>0</v>
      </c>
      <c r="D26" s="41"/>
      <c r="E26" s="41">
        <v>0</v>
      </c>
      <c r="F26" s="41"/>
      <c r="G26" s="41">
        <v>-50158</v>
      </c>
      <c r="H26" s="41"/>
      <c r="I26" s="41">
        <v>-59999</v>
      </c>
    </row>
    <row r="27" spans="1:9" s="63" customFormat="1" ht="23.4" customHeight="1" x14ac:dyDescent="0.7">
      <c r="A27" s="39" t="s">
        <v>134</v>
      </c>
      <c r="B27" s="83"/>
      <c r="C27" s="41">
        <v>-338</v>
      </c>
      <c r="D27" s="41"/>
      <c r="E27" s="41">
        <v>-117</v>
      </c>
      <c r="F27" s="41"/>
      <c r="G27" s="41">
        <v>-87</v>
      </c>
      <c r="H27" s="41"/>
      <c r="I27" s="41">
        <v>-1125</v>
      </c>
    </row>
    <row r="28" spans="1:9" s="63" customFormat="1" ht="23.4" customHeight="1" x14ac:dyDescent="0.7">
      <c r="A28" s="39" t="s">
        <v>135</v>
      </c>
      <c r="B28" s="83"/>
      <c r="C28" s="42">
        <v>58215</v>
      </c>
      <c r="D28" s="41"/>
      <c r="E28" s="42">
        <v>64274</v>
      </c>
      <c r="F28" s="41"/>
      <c r="G28" s="42">
        <v>47159</v>
      </c>
      <c r="H28" s="41"/>
      <c r="I28" s="42">
        <v>49355</v>
      </c>
    </row>
    <row r="29" spans="1:9" s="63" customFormat="1" ht="23.4" customHeight="1" x14ac:dyDescent="0.7">
      <c r="A29" s="52" t="s">
        <v>136</v>
      </c>
      <c r="C29" s="41"/>
      <c r="D29" s="41"/>
      <c r="E29" s="41"/>
      <c r="F29" s="41"/>
      <c r="G29" s="41"/>
      <c r="H29" s="41"/>
      <c r="I29" s="41"/>
    </row>
    <row r="30" spans="1:9" s="63" customFormat="1" ht="23.4" customHeight="1" x14ac:dyDescent="0.7">
      <c r="A30" s="52" t="s">
        <v>137</v>
      </c>
      <c r="C30" s="41">
        <f>SUM(C10:C28)</f>
        <v>326843</v>
      </c>
      <c r="D30" s="41"/>
      <c r="E30" s="41">
        <f>SUM(E10:E28)</f>
        <v>262798</v>
      </c>
      <c r="F30" s="41"/>
      <c r="G30" s="41">
        <f>SUM(G10:G28)</f>
        <v>282278</v>
      </c>
      <c r="H30" s="41"/>
      <c r="I30" s="41">
        <f>SUM(I10:I28)</f>
        <v>139784</v>
      </c>
    </row>
    <row r="31" spans="1:9" s="63" customFormat="1" ht="23.4" customHeight="1" x14ac:dyDescent="0.7">
      <c r="A31" s="52" t="s">
        <v>138</v>
      </c>
      <c r="C31" s="41"/>
      <c r="D31" s="41"/>
      <c r="E31" s="41"/>
      <c r="F31" s="41"/>
      <c r="G31" s="41"/>
      <c r="H31" s="41"/>
      <c r="I31" s="41"/>
    </row>
    <row r="32" spans="1:9" s="63" customFormat="1" ht="23.4" customHeight="1" x14ac:dyDescent="0.7">
      <c r="A32" s="52" t="s">
        <v>139</v>
      </c>
      <c r="C32" s="41">
        <v>-17577</v>
      </c>
      <c r="D32" s="41"/>
      <c r="E32" s="41">
        <v>75369</v>
      </c>
      <c r="F32" s="41"/>
      <c r="G32" s="41">
        <v>-252428</v>
      </c>
      <c r="H32" s="41"/>
      <c r="I32" s="41">
        <v>-10687</v>
      </c>
    </row>
    <row r="33" spans="1:20" s="63" customFormat="1" ht="23.4" customHeight="1" x14ac:dyDescent="0.7">
      <c r="A33" s="52" t="s">
        <v>140</v>
      </c>
      <c r="C33" s="41">
        <v>24604</v>
      </c>
      <c r="D33" s="41"/>
      <c r="E33" s="41">
        <v>-196860</v>
      </c>
      <c r="F33" s="41"/>
      <c r="G33" s="41">
        <v>-28098</v>
      </c>
      <c r="H33" s="41"/>
      <c r="I33" s="41">
        <v>-118694</v>
      </c>
    </row>
    <row r="34" spans="1:20" s="63" customFormat="1" ht="23.4" customHeight="1" x14ac:dyDescent="0.7">
      <c r="A34" s="39" t="s">
        <v>141</v>
      </c>
      <c r="B34" s="92"/>
      <c r="C34" s="41">
        <v>-24702</v>
      </c>
      <c r="D34" s="41"/>
      <c r="E34" s="41">
        <v>-39880</v>
      </c>
      <c r="F34" s="41"/>
      <c r="G34" s="41">
        <v>-6131</v>
      </c>
      <c r="H34" s="41"/>
      <c r="I34" s="41">
        <v>-11309</v>
      </c>
    </row>
    <row r="35" spans="1:20" s="63" customFormat="1" ht="23.4" customHeight="1" x14ac:dyDescent="0.7">
      <c r="A35" s="52" t="s">
        <v>142</v>
      </c>
      <c r="C35" s="41">
        <v>-2239</v>
      </c>
      <c r="D35" s="41"/>
      <c r="E35" s="41">
        <v>-4767</v>
      </c>
      <c r="F35" s="41"/>
      <c r="G35" s="41">
        <v>-678</v>
      </c>
      <c r="H35" s="41"/>
      <c r="I35" s="41">
        <v>-6391</v>
      </c>
    </row>
    <row r="36" spans="1:20" s="63" customFormat="1" ht="23.4" customHeight="1" x14ac:dyDescent="0.7">
      <c r="A36" s="52" t="s">
        <v>143</v>
      </c>
      <c r="C36" s="41"/>
      <c r="D36" s="41"/>
      <c r="E36" s="41"/>
      <c r="F36" s="41"/>
      <c r="G36" s="41"/>
      <c r="H36" s="41"/>
      <c r="I36" s="41"/>
    </row>
    <row r="37" spans="1:20" s="63" customFormat="1" ht="23.4" customHeight="1" x14ac:dyDescent="0.7">
      <c r="A37" s="39" t="s">
        <v>144</v>
      </c>
      <c r="B37" s="83"/>
      <c r="C37" s="41">
        <v>-3661</v>
      </c>
      <c r="D37" s="41"/>
      <c r="E37" s="41">
        <v>101778</v>
      </c>
      <c r="F37" s="41"/>
      <c r="G37" s="41">
        <v>-72011</v>
      </c>
      <c r="H37" s="41"/>
      <c r="I37" s="41">
        <v>98262</v>
      </c>
    </row>
    <row r="38" spans="1:20" s="63" customFormat="1" ht="23.4" customHeight="1" x14ac:dyDescent="0.7">
      <c r="A38" s="39" t="s">
        <v>180</v>
      </c>
      <c r="B38" s="83"/>
      <c r="C38" s="41">
        <v>5506</v>
      </c>
      <c r="D38" s="41"/>
      <c r="E38" s="41">
        <v>-59104</v>
      </c>
      <c r="F38" s="41"/>
      <c r="G38" s="41">
        <v>-6617</v>
      </c>
      <c r="H38" s="41"/>
      <c r="I38" s="41">
        <v>-60092</v>
      </c>
    </row>
    <row r="39" spans="1:20" s="63" customFormat="1" ht="23.4" customHeight="1" x14ac:dyDescent="0.7">
      <c r="A39" s="39" t="s">
        <v>145</v>
      </c>
      <c r="B39" s="83"/>
      <c r="C39" s="41">
        <v>-18880</v>
      </c>
      <c r="D39" s="41"/>
      <c r="E39" s="41">
        <v>28177</v>
      </c>
      <c r="F39" s="41"/>
      <c r="G39" s="41">
        <v>-18660</v>
      </c>
      <c r="H39" s="41"/>
      <c r="I39" s="41">
        <v>22306</v>
      </c>
    </row>
    <row r="40" spans="1:20" s="63" customFormat="1" ht="23.4" customHeight="1" x14ac:dyDescent="0.7">
      <c r="A40" s="39" t="s">
        <v>176</v>
      </c>
      <c r="B40" s="83"/>
      <c r="C40" s="41">
        <v>3400</v>
      </c>
      <c r="D40" s="41"/>
      <c r="E40" s="41">
        <v>11803</v>
      </c>
      <c r="F40" s="41"/>
      <c r="G40" s="41">
        <v>3400</v>
      </c>
      <c r="H40" s="41"/>
      <c r="I40" s="41">
        <v>11803</v>
      </c>
    </row>
    <row r="41" spans="1:20" s="63" customFormat="1" ht="23.4" customHeight="1" x14ac:dyDescent="0.7">
      <c r="A41" s="39" t="s">
        <v>133</v>
      </c>
      <c r="B41" s="83"/>
      <c r="C41" s="42">
        <v>-1047</v>
      </c>
      <c r="D41" s="41"/>
      <c r="E41" s="42">
        <v>-1228</v>
      </c>
      <c r="F41" s="41"/>
      <c r="G41" s="42">
        <v>-1004</v>
      </c>
      <c r="H41" s="41"/>
      <c r="I41" s="42">
        <v>-146</v>
      </c>
    </row>
    <row r="42" spans="1:20" s="63" customFormat="1" ht="23.4" customHeight="1" x14ac:dyDescent="0.7">
      <c r="A42" s="39" t="s">
        <v>146</v>
      </c>
      <c r="B42" s="83"/>
      <c r="C42" s="51">
        <f>SUM(C29:C41)</f>
        <v>292247</v>
      </c>
      <c r="D42" s="41"/>
      <c r="E42" s="51">
        <f>SUM(E29:E41)</f>
        <v>178086</v>
      </c>
      <c r="F42" s="41"/>
      <c r="G42" s="51">
        <f>SUM(G29:G41)</f>
        <v>-99949</v>
      </c>
      <c r="H42" s="41"/>
      <c r="I42" s="51">
        <f>SUM(I29:I41)</f>
        <v>64836</v>
      </c>
    </row>
    <row r="43" spans="1:20" s="63" customFormat="1" ht="23.4" customHeight="1" x14ac:dyDescent="0.7">
      <c r="A43" s="39" t="s">
        <v>147</v>
      </c>
      <c r="C43" s="41">
        <v>338</v>
      </c>
      <c r="D43" s="41"/>
      <c r="E43" s="41">
        <v>100</v>
      </c>
      <c r="F43" s="41"/>
      <c r="G43" s="41">
        <v>87</v>
      </c>
      <c r="H43" s="41"/>
      <c r="I43" s="41">
        <v>1125</v>
      </c>
    </row>
    <row r="44" spans="1:20" s="63" customFormat="1" ht="23.4" customHeight="1" x14ac:dyDescent="0.7">
      <c r="A44" s="39" t="s">
        <v>148</v>
      </c>
      <c r="B44" s="83"/>
      <c r="C44" s="51">
        <v>-51285</v>
      </c>
      <c r="D44" s="41"/>
      <c r="E44" s="51">
        <v>-64053</v>
      </c>
      <c r="F44" s="41"/>
      <c r="G44" s="51">
        <v>-40186</v>
      </c>
      <c r="H44" s="41"/>
      <c r="I44" s="51">
        <v>-44814</v>
      </c>
    </row>
    <row r="45" spans="1:20" s="63" customFormat="1" ht="23.4" customHeight="1" x14ac:dyDescent="0.7">
      <c r="A45" s="39" t="s">
        <v>221</v>
      </c>
      <c r="B45" s="83"/>
      <c r="C45" s="51">
        <v>0</v>
      </c>
      <c r="D45" s="41"/>
      <c r="E45" s="51">
        <v>6759</v>
      </c>
      <c r="F45" s="41"/>
      <c r="G45" s="51">
        <v>0</v>
      </c>
      <c r="H45" s="41"/>
      <c r="I45" s="51">
        <v>0</v>
      </c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</row>
    <row r="46" spans="1:20" s="63" customFormat="1" ht="23.4" customHeight="1" x14ac:dyDescent="0.7">
      <c r="A46" s="39" t="s">
        <v>149</v>
      </c>
      <c r="C46" s="42">
        <v>-49724</v>
      </c>
      <c r="D46" s="41"/>
      <c r="E46" s="42">
        <v>-22481</v>
      </c>
      <c r="F46" s="41"/>
      <c r="G46" s="42">
        <v>-4097</v>
      </c>
      <c r="H46" s="41"/>
      <c r="I46" s="42">
        <v>-4319</v>
      </c>
    </row>
    <row r="47" spans="1:20" s="63" customFormat="1" ht="23.4" customHeight="1" x14ac:dyDescent="0.7">
      <c r="A47" s="38" t="s">
        <v>237</v>
      </c>
      <c r="B47" s="92"/>
      <c r="C47" s="55">
        <f>SUM(C42:C46)</f>
        <v>191576</v>
      </c>
      <c r="D47" s="41"/>
      <c r="E47" s="42">
        <f>SUM(E42:E46)</f>
        <v>98411</v>
      </c>
      <c r="F47" s="41"/>
      <c r="G47" s="55">
        <f>SUM(G42:G46)</f>
        <v>-144145</v>
      </c>
      <c r="H47" s="41"/>
      <c r="I47" s="42">
        <f>SUM(I42:I46)</f>
        <v>16828</v>
      </c>
    </row>
    <row r="48" spans="1:20" s="63" customFormat="1" ht="23.4" customHeight="1" x14ac:dyDescent="0.7">
      <c r="A48" s="52"/>
      <c r="C48" s="61"/>
      <c r="D48" s="61"/>
      <c r="E48" s="51"/>
      <c r="G48" s="61"/>
      <c r="H48" s="61"/>
      <c r="I48" s="51"/>
    </row>
    <row r="49" spans="1:20" s="63" customFormat="1" ht="23.4" customHeight="1" x14ac:dyDescent="0.7">
      <c r="A49" s="91" t="s">
        <v>33</v>
      </c>
      <c r="B49" s="92"/>
      <c r="D49" s="61"/>
      <c r="E49" s="71"/>
      <c r="I49" s="71"/>
    </row>
    <row r="50" spans="1:20" ht="24" customHeight="1" x14ac:dyDescent="0.7">
      <c r="I50" s="96" t="s">
        <v>67</v>
      </c>
    </row>
    <row r="51" spans="1:20" s="83" customFormat="1" ht="24" customHeight="1" x14ac:dyDescent="0.7">
      <c r="A51" s="80" t="s">
        <v>0</v>
      </c>
      <c r="B51" s="81"/>
      <c r="C51" s="74"/>
      <c r="D51" s="74"/>
      <c r="E51" s="67"/>
      <c r="F51" s="74"/>
      <c r="G51" s="74"/>
      <c r="H51" s="74"/>
      <c r="I51" s="67"/>
    </row>
    <row r="52" spans="1:20" s="83" customFormat="1" ht="24" customHeight="1" x14ac:dyDescent="0.7">
      <c r="A52" s="38" t="s">
        <v>150</v>
      </c>
      <c r="B52" s="74"/>
      <c r="C52" s="74"/>
      <c r="D52" s="74"/>
      <c r="E52" s="67"/>
      <c r="F52" s="74"/>
      <c r="G52" s="74"/>
      <c r="H52" s="74"/>
      <c r="I52" s="67"/>
    </row>
    <row r="53" spans="1:20" s="83" customFormat="1" ht="24" customHeight="1" x14ac:dyDescent="0.7">
      <c r="A53" s="80" t="s">
        <v>185</v>
      </c>
      <c r="B53" s="81"/>
      <c r="C53" s="74"/>
      <c r="D53" s="74"/>
      <c r="E53" s="67"/>
      <c r="F53" s="74"/>
      <c r="G53" s="74"/>
      <c r="H53" s="74"/>
      <c r="I53" s="67"/>
    </row>
    <row r="54" spans="1:20" s="83" customFormat="1" ht="24" customHeight="1" x14ac:dyDescent="0.7">
      <c r="B54" s="81"/>
      <c r="C54" s="74"/>
      <c r="D54" s="74"/>
      <c r="E54" s="67"/>
      <c r="F54" s="74"/>
      <c r="G54" s="81"/>
      <c r="H54" s="74"/>
      <c r="I54" s="67" t="s">
        <v>2</v>
      </c>
    </row>
    <row r="55" spans="1:20" s="63" customFormat="1" ht="24" customHeight="1" x14ac:dyDescent="0.7">
      <c r="A55" s="52"/>
      <c r="C55" s="97"/>
      <c r="D55" s="97" t="s">
        <v>3</v>
      </c>
      <c r="E55" s="68"/>
      <c r="F55" s="77"/>
      <c r="G55" s="97"/>
      <c r="H55" s="97" t="s">
        <v>4</v>
      </c>
      <c r="I55" s="68"/>
    </row>
    <row r="56" spans="1:20" s="63" customFormat="1" ht="24" customHeight="1" x14ac:dyDescent="0.7">
      <c r="A56" s="52"/>
      <c r="C56" s="69">
        <v>2566</v>
      </c>
      <c r="D56" s="78"/>
      <c r="E56" s="69">
        <v>2565</v>
      </c>
      <c r="F56" s="88"/>
      <c r="G56" s="69">
        <v>2566</v>
      </c>
      <c r="H56" s="78"/>
      <c r="I56" s="69">
        <v>2565</v>
      </c>
    </row>
    <row r="57" spans="1:20" s="63" customFormat="1" ht="24" customHeight="1" x14ac:dyDescent="0.7">
      <c r="A57" s="52"/>
      <c r="C57" s="69"/>
      <c r="D57" s="78"/>
      <c r="E57" s="70" t="s">
        <v>219</v>
      </c>
      <c r="F57" s="88"/>
      <c r="G57" s="69"/>
      <c r="H57" s="78"/>
      <c r="I57" s="69"/>
    </row>
    <row r="58" spans="1:20" s="63" customFormat="1" ht="24" customHeight="1" x14ac:dyDescent="0.7">
      <c r="A58" s="43" t="s">
        <v>151</v>
      </c>
      <c r="B58" s="77"/>
      <c r="C58" s="61"/>
      <c r="D58" s="61"/>
      <c r="E58" s="51"/>
      <c r="G58" s="61"/>
      <c r="H58" s="61"/>
      <c r="I58" s="51"/>
    </row>
    <row r="59" spans="1:20" s="63" customFormat="1" ht="24" customHeight="1" x14ac:dyDescent="0.7">
      <c r="A59" s="52" t="s">
        <v>152</v>
      </c>
      <c r="C59" s="51">
        <v>0</v>
      </c>
      <c r="D59" s="41"/>
      <c r="E59" s="51">
        <v>0</v>
      </c>
      <c r="F59" s="41"/>
      <c r="G59" s="41">
        <v>1873</v>
      </c>
      <c r="H59" s="41"/>
      <c r="I59" s="41">
        <v>1816</v>
      </c>
    </row>
    <row r="60" spans="1:20" s="63" customFormat="1" ht="24" customHeight="1" x14ac:dyDescent="0.7">
      <c r="A60" s="52" t="s">
        <v>222</v>
      </c>
      <c r="C60" s="51">
        <v>0</v>
      </c>
      <c r="D60" s="41"/>
      <c r="E60" s="51">
        <v>0</v>
      </c>
      <c r="F60" s="41"/>
      <c r="G60" s="41">
        <v>-50000</v>
      </c>
      <c r="H60" s="41"/>
      <c r="I60" s="41">
        <v>0</v>
      </c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</row>
    <row r="61" spans="1:20" s="63" customFormat="1" ht="24" customHeight="1" x14ac:dyDescent="0.7">
      <c r="A61" s="52" t="s">
        <v>232</v>
      </c>
      <c r="C61" s="51">
        <v>0</v>
      </c>
      <c r="D61" s="41"/>
      <c r="E61" s="51">
        <v>0</v>
      </c>
      <c r="F61" s="41"/>
      <c r="G61" s="41">
        <v>50000</v>
      </c>
      <c r="H61" s="41"/>
      <c r="I61" s="41">
        <v>0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</row>
    <row r="62" spans="1:20" s="63" customFormat="1" ht="24" customHeight="1" x14ac:dyDescent="0.7">
      <c r="A62" s="52" t="s">
        <v>223</v>
      </c>
      <c r="C62" s="51">
        <v>546</v>
      </c>
      <c r="D62" s="41"/>
      <c r="E62" s="51">
        <v>0</v>
      </c>
      <c r="F62" s="41"/>
      <c r="G62" s="41">
        <v>0</v>
      </c>
      <c r="H62" s="41"/>
      <c r="I62" s="41">
        <v>0</v>
      </c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</row>
    <row r="63" spans="1:20" s="63" customFormat="1" ht="24" customHeight="1" x14ac:dyDescent="0.7">
      <c r="A63" s="52" t="s">
        <v>224</v>
      </c>
      <c r="C63" s="51">
        <v>4374</v>
      </c>
      <c r="D63" s="41"/>
      <c r="E63" s="51">
        <v>4833</v>
      </c>
      <c r="F63" s="41"/>
      <c r="G63" s="41">
        <v>0</v>
      </c>
      <c r="H63" s="41"/>
      <c r="I63" s="71">
        <v>0</v>
      </c>
      <c r="K63" s="139"/>
    </row>
    <row r="64" spans="1:20" s="63" customFormat="1" ht="24" customHeight="1" x14ac:dyDescent="0.7">
      <c r="A64" s="52" t="s">
        <v>153</v>
      </c>
      <c r="C64" s="51">
        <v>0</v>
      </c>
      <c r="D64" s="41"/>
      <c r="E64" s="51">
        <v>0</v>
      </c>
      <c r="F64" s="41"/>
      <c r="G64" s="41">
        <v>50158</v>
      </c>
      <c r="H64" s="41"/>
      <c r="I64" s="41">
        <v>59999</v>
      </c>
      <c r="K64" s="139"/>
    </row>
    <row r="65" spans="1:20" s="63" customFormat="1" ht="24" customHeight="1" x14ac:dyDescent="0.7">
      <c r="A65" s="52" t="s">
        <v>227</v>
      </c>
      <c r="C65" s="41">
        <v>-12308</v>
      </c>
      <c r="D65" s="41"/>
      <c r="E65" s="51">
        <v>0</v>
      </c>
      <c r="F65" s="41"/>
      <c r="G65" s="41">
        <v>-12308</v>
      </c>
      <c r="H65" s="41"/>
      <c r="I65" s="41">
        <v>0</v>
      </c>
      <c r="K65" s="139"/>
    </row>
    <row r="66" spans="1:20" s="63" customFormat="1" ht="24" customHeight="1" x14ac:dyDescent="0.7">
      <c r="A66" s="39" t="s">
        <v>154</v>
      </c>
      <c r="C66" s="51">
        <v>24666</v>
      </c>
      <c r="D66" s="41"/>
      <c r="E66" s="41">
        <v>5024</v>
      </c>
      <c r="F66" s="41"/>
      <c r="G66" s="54">
        <v>22083</v>
      </c>
      <c r="H66" s="41"/>
      <c r="I66" s="54">
        <v>4484</v>
      </c>
    </row>
    <row r="67" spans="1:20" s="63" customFormat="1" ht="24" customHeight="1" x14ac:dyDescent="0.7">
      <c r="A67" s="52" t="s">
        <v>155</v>
      </c>
      <c r="C67" s="41">
        <v>-102935</v>
      </c>
      <c r="D67" s="41"/>
      <c r="E67" s="41">
        <v>-63247</v>
      </c>
      <c r="F67" s="41"/>
      <c r="G67" s="54">
        <v>-49949</v>
      </c>
      <c r="H67" s="41"/>
      <c r="I67" s="54">
        <v>-30916</v>
      </c>
    </row>
    <row r="68" spans="1:20" s="63" customFormat="1" ht="24" customHeight="1" x14ac:dyDescent="0.7">
      <c r="A68" s="52" t="s">
        <v>156</v>
      </c>
      <c r="C68" s="41">
        <v>-2113</v>
      </c>
      <c r="D68" s="41"/>
      <c r="E68" s="41">
        <v>-3285</v>
      </c>
      <c r="F68" s="41"/>
      <c r="G68" s="54">
        <v>-2017</v>
      </c>
      <c r="H68" s="41"/>
      <c r="I68" s="54">
        <v>-3285</v>
      </c>
    </row>
    <row r="69" spans="1:20" s="63" customFormat="1" ht="24" customHeight="1" x14ac:dyDescent="0.7">
      <c r="A69" s="43" t="s">
        <v>157</v>
      </c>
      <c r="C69" s="55">
        <f>SUM(C59:C68)</f>
        <v>-87770</v>
      </c>
      <c r="D69" s="41"/>
      <c r="E69" s="60">
        <f>SUM(E59:E68)</f>
        <v>-56675</v>
      </c>
      <c r="F69" s="41"/>
      <c r="G69" s="55">
        <f>SUM(G59:G68)</f>
        <v>9840</v>
      </c>
      <c r="H69" s="41"/>
      <c r="I69" s="60">
        <f>SUM(I59:I68)</f>
        <v>32098</v>
      </c>
    </row>
    <row r="70" spans="1:20" s="63" customFormat="1" ht="24" customHeight="1" x14ac:dyDescent="0.7">
      <c r="A70" s="43" t="s">
        <v>158</v>
      </c>
      <c r="B70" s="77"/>
      <c r="C70" s="41"/>
      <c r="D70" s="41"/>
      <c r="E70" s="41"/>
      <c r="F70" s="41"/>
      <c r="G70" s="41"/>
      <c r="H70" s="41"/>
      <c r="I70" s="41"/>
    </row>
    <row r="71" spans="1:20" s="63" customFormat="1" ht="24" customHeight="1" x14ac:dyDescent="0.7">
      <c r="A71" s="52" t="s">
        <v>228</v>
      </c>
      <c r="B71" s="92"/>
      <c r="C71" s="41">
        <v>-11196</v>
      </c>
      <c r="D71" s="41"/>
      <c r="E71" s="41">
        <v>3481</v>
      </c>
      <c r="F71" s="41"/>
      <c r="G71" s="41">
        <v>-11196</v>
      </c>
      <c r="H71" s="41"/>
      <c r="I71" s="41">
        <v>3481</v>
      </c>
    </row>
    <row r="72" spans="1:20" s="63" customFormat="1" ht="24" customHeight="1" x14ac:dyDescent="0.7">
      <c r="A72" s="91" t="s">
        <v>159</v>
      </c>
      <c r="B72" s="92"/>
      <c r="C72" s="41">
        <v>1866356</v>
      </c>
      <c r="D72" s="41"/>
      <c r="E72" s="41">
        <v>2517714</v>
      </c>
      <c r="F72" s="41"/>
      <c r="G72" s="41">
        <v>1950631</v>
      </c>
      <c r="H72" s="41"/>
      <c r="I72" s="41">
        <v>2086645</v>
      </c>
    </row>
    <row r="73" spans="1:20" s="63" customFormat="1" ht="24" customHeight="1" x14ac:dyDescent="0.7">
      <c r="A73" s="91" t="s">
        <v>160</v>
      </c>
      <c r="B73" s="92"/>
      <c r="C73" s="41">
        <v>-2311396</v>
      </c>
      <c r="D73" s="41"/>
      <c r="E73" s="41">
        <v>-2481858</v>
      </c>
      <c r="F73" s="41"/>
      <c r="G73" s="41">
        <v>-2057642</v>
      </c>
      <c r="H73" s="41"/>
      <c r="I73" s="41">
        <v>-2095391</v>
      </c>
    </row>
    <row r="74" spans="1:20" s="63" customFormat="1" ht="24" customHeight="1" x14ac:dyDescent="0.7">
      <c r="A74" s="91" t="s">
        <v>161</v>
      </c>
      <c r="B74" s="92"/>
      <c r="C74" s="41">
        <v>0</v>
      </c>
      <c r="D74" s="41"/>
      <c r="E74" s="41">
        <v>0</v>
      </c>
      <c r="F74" s="41"/>
      <c r="G74" s="41">
        <v>350000</v>
      </c>
      <c r="H74" s="41"/>
      <c r="I74" s="41">
        <v>0</v>
      </c>
    </row>
    <row r="75" spans="1:20" s="63" customFormat="1" ht="24" customHeight="1" x14ac:dyDescent="0.7">
      <c r="A75" s="91" t="s">
        <v>162</v>
      </c>
      <c r="B75" s="92"/>
      <c r="C75" s="41">
        <v>0</v>
      </c>
      <c r="D75" s="41"/>
      <c r="E75" s="41">
        <v>0</v>
      </c>
      <c r="F75" s="41"/>
      <c r="G75" s="41">
        <v>0</v>
      </c>
      <c r="H75" s="41"/>
      <c r="I75" s="41">
        <v>-40000</v>
      </c>
    </row>
    <row r="76" spans="1:20" s="63" customFormat="1" ht="24" customHeight="1" x14ac:dyDescent="0.7">
      <c r="A76" s="39" t="s">
        <v>163</v>
      </c>
      <c r="B76" s="92"/>
      <c r="C76" s="41">
        <v>0</v>
      </c>
      <c r="D76" s="41"/>
      <c r="E76" s="41">
        <v>20000</v>
      </c>
      <c r="F76" s="41"/>
      <c r="G76" s="41">
        <v>0</v>
      </c>
      <c r="H76" s="41"/>
      <c r="I76" s="41">
        <v>0</v>
      </c>
    </row>
    <row r="77" spans="1:20" s="63" customFormat="1" ht="24" customHeight="1" x14ac:dyDescent="0.7">
      <c r="A77" s="39" t="s">
        <v>164</v>
      </c>
      <c r="C77" s="41">
        <v>-45447</v>
      </c>
      <c r="D77" s="41"/>
      <c r="E77" s="41">
        <v>-102794</v>
      </c>
      <c r="F77" s="41"/>
      <c r="G77" s="41">
        <v>-21482</v>
      </c>
      <c r="H77" s="41"/>
      <c r="I77" s="41">
        <v>-8398</v>
      </c>
    </row>
    <row r="78" spans="1:20" s="63" customFormat="1" ht="24" customHeight="1" x14ac:dyDescent="0.7">
      <c r="A78" s="52" t="s">
        <v>165</v>
      </c>
      <c r="C78" s="41">
        <v>-53257</v>
      </c>
      <c r="D78" s="41"/>
      <c r="E78" s="41">
        <v>-55819</v>
      </c>
      <c r="F78" s="41"/>
      <c r="G78" s="41">
        <v>-26844</v>
      </c>
      <c r="H78" s="41"/>
      <c r="I78" s="41">
        <v>-31754</v>
      </c>
    </row>
    <row r="79" spans="1:20" s="63" customFormat="1" ht="24" customHeight="1" x14ac:dyDescent="0.7">
      <c r="A79" s="52" t="s">
        <v>225</v>
      </c>
      <c r="C79" s="41">
        <v>506948</v>
      </c>
      <c r="D79" s="41"/>
      <c r="E79" s="41">
        <v>0</v>
      </c>
      <c r="F79" s="41"/>
      <c r="G79" s="41">
        <v>0</v>
      </c>
      <c r="H79" s="41"/>
      <c r="I79" s="41">
        <v>0</v>
      </c>
      <c r="J79" s="65"/>
      <c r="K79" s="65"/>
      <c r="L79" s="100"/>
      <c r="M79" s="65"/>
      <c r="N79" s="65"/>
      <c r="O79" s="65"/>
      <c r="P79" s="100"/>
      <c r="Q79" s="65"/>
      <c r="R79" s="65"/>
      <c r="S79" s="65"/>
      <c r="T79" s="65"/>
    </row>
    <row r="80" spans="1:20" s="63" customFormat="1" ht="24" customHeight="1" x14ac:dyDescent="0.7">
      <c r="A80" s="52" t="s">
        <v>238</v>
      </c>
      <c r="C80" s="41">
        <v>0</v>
      </c>
      <c r="D80" s="41"/>
      <c r="E80" s="41">
        <v>-11044</v>
      </c>
      <c r="F80" s="41"/>
      <c r="G80" s="41">
        <v>0</v>
      </c>
      <c r="H80" s="41"/>
      <c r="I80" s="41">
        <v>0</v>
      </c>
      <c r="J80" s="65"/>
      <c r="K80" s="65"/>
      <c r="L80" s="100"/>
      <c r="M80" s="65"/>
      <c r="N80" s="65"/>
      <c r="O80" s="65"/>
      <c r="P80" s="100"/>
      <c r="Q80" s="65"/>
      <c r="R80" s="65"/>
      <c r="S80" s="65"/>
      <c r="T80" s="65"/>
    </row>
    <row r="81" spans="1:20" s="63" customFormat="1" ht="24" customHeight="1" x14ac:dyDescent="0.7">
      <c r="A81" s="39" t="s">
        <v>226</v>
      </c>
      <c r="C81" s="41">
        <v>-1165</v>
      </c>
      <c r="D81" s="41"/>
      <c r="E81" s="41">
        <v>0</v>
      </c>
      <c r="F81" s="41"/>
      <c r="G81" s="41">
        <v>0</v>
      </c>
      <c r="H81" s="41"/>
      <c r="I81" s="41">
        <v>0</v>
      </c>
      <c r="J81" s="41"/>
      <c r="K81" s="41"/>
      <c r="L81" s="100"/>
      <c r="M81" s="65"/>
      <c r="N81" s="41"/>
      <c r="O81" s="41"/>
      <c r="P81" s="100"/>
      <c r="Q81" s="65"/>
      <c r="R81" s="65"/>
      <c r="S81" s="65"/>
      <c r="T81" s="65"/>
    </row>
    <row r="82" spans="1:20" s="63" customFormat="1" ht="24" customHeight="1" x14ac:dyDescent="0.7">
      <c r="A82" s="43" t="s">
        <v>239</v>
      </c>
      <c r="C82" s="55">
        <f>SUM(C70:C81)</f>
        <v>-49157</v>
      </c>
      <c r="D82" s="41"/>
      <c r="E82" s="55">
        <f>SUM(E70:E81)</f>
        <v>-110320</v>
      </c>
      <c r="F82" s="41"/>
      <c r="G82" s="55">
        <f>SUM(G70:G81)</f>
        <v>183467</v>
      </c>
      <c r="H82" s="41"/>
      <c r="I82" s="55">
        <f>SUM(I70:I81)</f>
        <v>-85417</v>
      </c>
    </row>
    <row r="83" spans="1:20" s="63" customFormat="1" ht="24" customHeight="1" x14ac:dyDescent="0.7">
      <c r="A83" s="43" t="s">
        <v>178</v>
      </c>
      <c r="C83" s="55">
        <f>-17138+12308</f>
        <v>-4830</v>
      </c>
      <c r="D83" s="41"/>
      <c r="E83" s="55">
        <v>-12419</v>
      </c>
      <c r="F83" s="41"/>
      <c r="G83" s="55">
        <v>0</v>
      </c>
      <c r="H83" s="41"/>
      <c r="I83" s="55">
        <v>0</v>
      </c>
    </row>
    <row r="84" spans="1:20" s="63" customFormat="1" ht="24" customHeight="1" x14ac:dyDescent="0.7">
      <c r="A84" s="43" t="s">
        <v>240</v>
      </c>
      <c r="C84" s="72">
        <f>C47+C69+C82+C83</f>
        <v>49819</v>
      </c>
      <c r="D84" s="41"/>
      <c r="E84" s="72">
        <f>E47+E69+E82+E83</f>
        <v>-81003</v>
      </c>
      <c r="F84" s="41"/>
      <c r="G84" s="72">
        <f>G47+G69+G82+G83</f>
        <v>49162</v>
      </c>
      <c r="H84" s="41"/>
      <c r="I84" s="72">
        <f>I47+I69+I82+I83</f>
        <v>-36491</v>
      </c>
    </row>
    <row r="85" spans="1:20" s="63" customFormat="1" ht="24" customHeight="1" x14ac:dyDescent="0.7">
      <c r="A85" s="39" t="s">
        <v>166</v>
      </c>
      <c r="B85" s="83"/>
      <c r="C85" s="42">
        <f>BS!G11</f>
        <v>98097</v>
      </c>
      <c r="D85" s="41"/>
      <c r="E85" s="42">
        <v>125565</v>
      </c>
      <c r="F85" s="41"/>
      <c r="G85" s="42">
        <f>BS!K11</f>
        <v>26294</v>
      </c>
      <c r="H85" s="41"/>
      <c r="I85" s="42">
        <v>39557</v>
      </c>
    </row>
    <row r="86" spans="1:20" s="63" customFormat="1" ht="24" customHeight="1" thickBot="1" x14ac:dyDescent="0.75">
      <c r="A86" s="80" t="s">
        <v>167</v>
      </c>
      <c r="B86" s="92"/>
      <c r="C86" s="73">
        <f>SUM(C84:C85)</f>
        <v>147916</v>
      </c>
      <c r="D86" s="41"/>
      <c r="E86" s="73">
        <f>SUM(E84:E85)</f>
        <v>44562</v>
      </c>
      <c r="F86" s="41"/>
      <c r="G86" s="73">
        <f>SUM(G84:G85)</f>
        <v>75456</v>
      </c>
      <c r="H86" s="41"/>
      <c r="I86" s="73">
        <f>SUM(I84:I85)</f>
        <v>3066</v>
      </c>
    </row>
    <row r="87" spans="1:20" s="63" customFormat="1" ht="24" customHeight="1" thickTop="1" x14ac:dyDescent="0.7">
      <c r="A87" s="80"/>
      <c r="B87" s="92"/>
      <c r="C87" s="41">
        <f>C86-BS!E11</f>
        <v>0</v>
      </c>
      <c r="D87" s="41"/>
      <c r="E87" s="41"/>
      <c r="F87" s="41"/>
      <c r="G87" s="41">
        <f>G86-BS!I11</f>
        <v>0</v>
      </c>
      <c r="H87" s="41"/>
      <c r="I87" s="41"/>
    </row>
    <row r="88" spans="1:20" ht="24" customHeight="1" x14ac:dyDescent="0.7">
      <c r="A88" s="43" t="s">
        <v>168</v>
      </c>
      <c r="B88" s="92"/>
      <c r="C88" s="41"/>
      <c r="D88" s="41"/>
      <c r="E88" s="41"/>
      <c r="F88" s="41"/>
      <c r="G88" s="41"/>
      <c r="H88" s="41"/>
      <c r="I88" s="41"/>
    </row>
    <row r="89" spans="1:20" ht="24" customHeight="1" x14ac:dyDescent="0.7">
      <c r="A89" s="52" t="s">
        <v>169</v>
      </c>
      <c r="B89" s="92"/>
      <c r="C89" s="41"/>
      <c r="D89" s="41"/>
      <c r="E89" s="41"/>
      <c r="F89" s="41"/>
      <c r="G89" s="41"/>
      <c r="H89" s="41"/>
      <c r="I89" s="41"/>
    </row>
    <row r="90" spans="1:20" ht="24" customHeight="1" x14ac:dyDescent="0.7">
      <c r="A90" s="52" t="s">
        <v>170</v>
      </c>
      <c r="B90" s="92"/>
      <c r="C90" s="41">
        <v>4978</v>
      </c>
      <c r="D90" s="41"/>
      <c r="E90" s="41">
        <v>27517</v>
      </c>
      <c r="F90" s="41"/>
      <c r="G90" s="41">
        <v>3243</v>
      </c>
      <c r="H90" s="41"/>
      <c r="I90" s="41">
        <v>27517</v>
      </c>
    </row>
    <row r="91" spans="1:20" ht="24" customHeight="1" x14ac:dyDescent="0.7">
      <c r="A91" s="52" t="s">
        <v>241</v>
      </c>
      <c r="B91" s="92"/>
      <c r="C91" s="41">
        <v>10151</v>
      </c>
      <c r="D91" s="41"/>
      <c r="E91" s="41">
        <v>38445</v>
      </c>
      <c r="F91" s="41"/>
      <c r="G91" s="41">
        <v>922</v>
      </c>
      <c r="H91" s="41"/>
      <c r="I91" s="41">
        <v>33097</v>
      </c>
    </row>
    <row r="92" spans="1:20" ht="24" customHeight="1" x14ac:dyDescent="0.7">
      <c r="A92" s="52" t="s">
        <v>242</v>
      </c>
      <c r="B92" s="92"/>
      <c r="C92" s="41">
        <v>-20135</v>
      </c>
      <c r="D92" s="41"/>
      <c r="E92" s="41">
        <v>0</v>
      </c>
      <c r="F92" s="41"/>
      <c r="G92" s="41">
        <v>-20135</v>
      </c>
      <c r="H92" s="41"/>
      <c r="I92" s="41">
        <v>0</v>
      </c>
    </row>
    <row r="93" spans="1:20" ht="24" customHeight="1" x14ac:dyDescent="0.7">
      <c r="A93" s="52" t="s">
        <v>171</v>
      </c>
      <c r="B93" s="92"/>
      <c r="C93" s="41">
        <v>0</v>
      </c>
      <c r="D93" s="41"/>
      <c r="E93" s="41">
        <v>0</v>
      </c>
      <c r="F93" s="41"/>
      <c r="G93" s="41">
        <v>-56051</v>
      </c>
      <c r="H93" s="41"/>
      <c r="I93" s="41">
        <v>0</v>
      </c>
    </row>
    <row r="94" spans="1:20" ht="24" customHeight="1" x14ac:dyDescent="0.7">
      <c r="A94" s="52"/>
      <c r="B94" s="92"/>
      <c r="C94" s="41"/>
      <c r="D94" s="41"/>
      <c r="E94" s="41"/>
      <c r="F94" s="41"/>
      <c r="G94" s="41"/>
      <c r="H94" s="41"/>
      <c r="I94" s="41"/>
    </row>
    <row r="95" spans="1:20" ht="24" customHeight="1" x14ac:dyDescent="0.7">
      <c r="A95" s="91" t="s">
        <v>33</v>
      </c>
    </row>
  </sheetData>
  <printOptions horizontalCentered="1"/>
  <pageMargins left="0.78740157480314998" right="0.31496062992126" top="0.78740157480314998" bottom="0.196850393700787" header="0.31496062992126" footer="0.31496062992126"/>
  <pageSetup paperSize="9" scale="70" fitToHeight="0" orientation="portrait" r:id="rId1"/>
  <headerFooter differentOddEven="1"/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2d7e70b3c03d66db3b806639ef7c7cba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e4be0278b7668ed10f11cf487c799cc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8E6F98-F2B4-435B-9697-5D56BE638C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57792A-B042-49B6-82F2-AAB459610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C342A7-C188-473C-85D7-3CB3B829867B}">
  <ds:schemaRefs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1ee2afc6-efc0-4dcc-be09-aabefb754106"/>
    <ds:schemaRef ds:uri="http://schemas.microsoft.com/office/2006/metadata/properties"/>
    <ds:schemaRef ds:uri="6dff4707-7bf8-4102-b125-42e04ae9fdfc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Naharuthai Chuachalad</cp:lastModifiedBy>
  <cp:revision/>
  <cp:lastPrinted>2023-11-13T13:34:21Z</cp:lastPrinted>
  <dcterms:created xsi:type="dcterms:W3CDTF">2011-03-08T09:02:15Z</dcterms:created>
  <dcterms:modified xsi:type="dcterms:W3CDTF">2023-11-13T14:05:38Z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