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แจ้งข่าวตลาดหลักทรัพย์ SET\แจ้งข่าว 13 N0V 2023\"/>
    </mc:Choice>
  </mc:AlternateContent>
  <bookViews>
    <workbookView xWindow="1250" yWindow="20" windowWidth="19340" windowHeight="13450" tabRatio="586" activeTab="1"/>
  </bookViews>
  <sheets>
    <sheet name="BS" sheetId="1" r:id="rId1"/>
    <sheet name="PL " sheetId="5" r:id="rId2"/>
    <sheet name="Consolidated" sheetId="6" r:id="rId3"/>
    <sheet name="The Company only" sheetId="7" r:id="rId4"/>
    <sheet name="Chart1" sheetId="9" state="hidden" r:id="rId5"/>
    <sheet name="CF" sheetId="8" r:id="rId6"/>
  </sheets>
  <definedNames>
    <definedName name="_xlnm.Print_Area" localSheetId="0">BS!$A$1:$K$101</definedName>
    <definedName name="_xlnm.Print_Area" localSheetId="5">CF!$A$1:$J$95</definedName>
    <definedName name="_xlnm.Print_Area" localSheetId="2">Consolidated!$A$1:$AE$32</definedName>
    <definedName name="_xlnm.Print_Area" localSheetId="1">'PL '!$A$1:$K$133</definedName>
    <definedName name="_xlnm.Print_Area" localSheetId="3">'The Company only'!$A$1:$O$21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5" i="8" l="1"/>
  <c r="D85" i="8"/>
  <c r="D68" i="8"/>
  <c r="F68" i="8"/>
  <c r="H68" i="8"/>
  <c r="AC25" i="6"/>
  <c r="AC26" i="6" s="1"/>
  <c r="G16" i="1"/>
  <c r="E16" i="1"/>
  <c r="E30" i="1"/>
  <c r="I30" i="1"/>
  <c r="G30" i="1"/>
  <c r="I16" i="1"/>
  <c r="E31" i="1" l="1"/>
  <c r="AE18" i="6"/>
  <c r="Y18" i="6"/>
  <c r="W21" i="6"/>
  <c r="W19" i="6"/>
  <c r="W18" i="6"/>
  <c r="W17" i="6"/>
  <c r="W16" i="6"/>
  <c r="D82" i="8" l="1"/>
  <c r="F82" i="8"/>
  <c r="H82" i="8"/>
  <c r="J82" i="8"/>
  <c r="K82" i="5"/>
  <c r="I82" i="5"/>
  <c r="E82" i="5"/>
  <c r="G82" i="5"/>
  <c r="M19" i="7" l="1"/>
  <c r="K19" i="7"/>
  <c r="I19" i="7"/>
  <c r="G19" i="7"/>
  <c r="E19" i="7"/>
  <c r="O18" i="7"/>
  <c r="O17" i="7"/>
  <c r="M15" i="7"/>
  <c r="K15" i="7"/>
  <c r="I15" i="7"/>
  <c r="G15" i="7"/>
  <c r="E15" i="7"/>
  <c r="O14" i="7"/>
  <c r="O15" i="7" s="1"/>
  <c r="O13" i="7"/>
  <c r="O19" i="7" l="1"/>
  <c r="W29" i="6"/>
  <c r="Y29" i="6" s="1"/>
  <c r="AE29" i="6" s="1"/>
  <c r="W28" i="6"/>
  <c r="Y28" i="6" s="1"/>
  <c r="AE28" i="6" s="1"/>
  <c r="AA27" i="6"/>
  <c r="AA30" i="6" s="1"/>
  <c r="U27" i="6"/>
  <c r="U30" i="6" s="1"/>
  <c r="Q27" i="6"/>
  <c r="Q30" i="6" s="1"/>
  <c r="M27" i="6"/>
  <c r="M30" i="6" s="1"/>
  <c r="K27" i="6"/>
  <c r="K30" i="6" s="1"/>
  <c r="I27" i="6"/>
  <c r="I30" i="6" s="1"/>
  <c r="G27" i="6"/>
  <c r="G30" i="6" s="1"/>
  <c r="AC27" i="6"/>
  <c r="AC30" i="6" s="1"/>
  <c r="W25" i="6"/>
  <c r="W24" i="6"/>
  <c r="AC22" i="6"/>
  <c r="U22" i="6"/>
  <c r="S22" i="6"/>
  <c r="Q22" i="6"/>
  <c r="G22" i="6"/>
  <c r="Y21" i="6"/>
  <c r="AE21" i="6" s="1"/>
  <c r="AC19" i="6"/>
  <c r="AA19" i="6"/>
  <c r="AA22" i="6" s="1"/>
  <c r="W22" i="6"/>
  <c r="U19" i="6"/>
  <c r="S19" i="6"/>
  <c r="Q19" i="6"/>
  <c r="M19" i="6"/>
  <c r="M22" i="6" s="1"/>
  <c r="K19" i="6"/>
  <c r="K22" i="6" s="1"/>
  <c r="I19" i="6"/>
  <c r="I22" i="6" s="1"/>
  <c r="G19" i="6"/>
  <c r="K102" i="5"/>
  <c r="K88" i="5"/>
  <c r="G102" i="5"/>
  <c r="G88" i="5"/>
  <c r="G35" i="5"/>
  <c r="K21" i="5"/>
  <c r="G21" i="5"/>
  <c r="K90" i="1"/>
  <c r="K92" i="1" s="1"/>
  <c r="I90" i="1"/>
  <c r="I92" i="1" s="1"/>
  <c r="G90" i="1"/>
  <c r="G92" i="1" s="1"/>
  <c r="K64" i="1"/>
  <c r="I64" i="1"/>
  <c r="G64" i="1"/>
  <c r="E64" i="1"/>
  <c r="K55" i="1"/>
  <c r="I55" i="1"/>
  <c r="G55" i="1"/>
  <c r="E55" i="1"/>
  <c r="K30" i="1"/>
  <c r="J30" i="1"/>
  <c r="J31" i="1" s="1"/>
  <c r="H30" i="1"/>
  <c r="H31" i="1" s="1"/>
  <c r="F30" i="1"/>
  <c r="F31" i="1" s="1"/>
  <c r="K16" i="1"/>
  <c r="O20" i="7" l="1"/>
  <c r="K89" i="5"/>
  <c r="K93" i="5" s="1"/>
  <c r="K95" i="5" s="1"/>
  <c r="K104" i="5" s="1"/>
  <c r="G89" i="5"/>
  <c r="G93" i="5" s="1"/>
  <c r="G95" i="5" s="1"/>
  <c r="Y24" i="6"/>
  <c r="Y16" i="6"/>
  <c r="E65" i="1"/>
  <c r="G31" i="1"/>
  <c r="I65" i="1"/>
  <c r="I93" i="1" s="1"/>
  <c r="G65" i="1"/>
  <c r="G93" i="1" s="1"/>
  <c r="K65" i="1"/>
  <c r="K93" i="1" s="1"/>
  <c r="I31" i="1"/>
  <c r="K31" i="1"/>
  <c r="G104" i="5" l="1"/>
  <c r="G127" i="5" s="1"/>
  <c r="G123" i="5" s="1"/>
  <c r="G120" i="5"/>
  <c r="G116" i="5" s="1"/>
  <c r="O17" i="6" s="1"/>
  <c r="AE16" i="6"/>
  <c r="AE24" i="6"/>
  <c r="G94" i="1"/>
  <c r="K94" i="1"/>
  <c r="I94" i="1"/>
  <c r="Y17" i="6" l="1"/>
  <c r="O19" i="6"/>
  <c r="O22" i="6" s="1"/>
  <c r="J68" i="8"/>
  <c r="E15" i="5"/>
  <c r="AE17" i="6" l="1"/>
  <c r="AE19" i="6" s="1"/>
  <c r="AE22" i="6" s="1"/>
  <c r="Y19" i="6"/>
  <c r="Y22" i="6" s="1"/>
  <c r="G15" i="5"/>
  <c r="G22" i="5" s="1"/>
  <c r="G26" i="5" s="1"/>
  <c r="G28" i="5" s="1"/>
  <c r="I15" i="5"/>
  <c r="K15" i="5"/>
  <c r="K22" i="5" s="1"/>
  <c r="K26" i="5" s="1"/>
  <c r="K28" i="5" s="1"/>
  <c r="K35" i="5"/>
  <c r="I35" i="5"/>
  <c r="E35" i="5"/>
  <c r="I21" i="5"/>
  <c r="E21" i="5"/>
  <c r="E22" i="5" s="1"/>
  <c r="E26" i="5" s="1"/>
  <c r="E28" i="5" s="1"/>
  <c r="I102" i="5"/>
  <c r="E102" i="5"/>
  <c r="A52" i="8"/>
  <c r="J53" i="8"/>
  <c r="A4" i="8"/>
  <c r="I88" i="5"/>
  <c r="E88" i="5"/>
  <c r="G53" i="5" l="1"/>
  <c r="G37" i="5"/>
  <c r="G60" i="5" s="1"/>
  <c r="G56" i="5" s="1"/>
  <c r="J10" i="8"/>
  <c r="J29" i="8" s="1"/>
  <c r="J41" i="8" s="1"/>
  <c r="J46" i="8" s="1"/>
  <c r="K49" i="5"/>
  <c r="K64" i="5" s="1"/>
  <c r="K37" i="5"/>
  <c r="K56" i="5" s="1"/>
  <c r="K116" i="5"/>
  <c r="K131" i="5" s="1"/>
  <c r="K123" i="5"/>
  <c r="I22" i="5"/>
  <c r="I26" i="5" s="1"/>
  <c r="I28" i="5" s="1"/>
  <c r="I49" i="5" s="1"/>
  <c r="I64" i="5" s="1"/>
  <c r="I89" i="5"/>
  <c r="I93" i="5" s="1"/>
  <c r="H10" i="8" s="1"/>
  <c r="H29" i="8" s="1"/>
  <c r="E89" i="5"/>
  <c r="E93" i="5" s="1"/>
  <c r="E53" i="5"/>
  <c r="E49" i="5" s="1"/>
  <c r="E64" i="5" s="1"/>
  <c r="E37" i="5"/>
  <c r="E60" i="5" s="1"/>
  <c r="E56" i="5" s="1"/>
  <c r="G49" i="5" l="1"/>
  <c r="G64" i="5" s="1"/>
  <c r="J84" i="8"/>
  <c r="J86" i="8" s="1"/>
  <c r="I95" i="5"/>
  <c r="I104" i="5" s="1"/>
  <c r="I123" i="5" s="1"/>
  <c r="I37" i="5"/>
  <c r="I56" i="5" s="1"/>
  <c r="E95" i="5"/>
  <c r="E120" i="5" s="1"/>
  <c r="E116" i="5" s="1"/>
  <c r="D10" i="8"/>
  <c r="D29" i="8" s="1"/>
  <c r="D41" i="8" s="1"/>
  <c r="D46" i="8" s="1"/>
  <c r="D84" i="8" s="1"/>
  <c r="D86" i="8" s="1"/>
  <c r="D87" i="8" s="1"/>
  <c r="F10" i="8"/>
  <c r="H41" i="8"/>
  <c r="H46" i="8" s="1"/>
  <c r="H84" i="8" s="1"/>
  <c r="H86" i="8" s="1"/>
  <c r="H87" i="8" s="1"/>
  <c r="O25" i="6" l="1"/>
  <c r="E131" i="5"/>
  <c r="F29" i="8"/>
  <c r="F41" i="8" s="1"/>
  <c r="F46" i="8" s="1"/>
  <c r="F84" i="8" s="1"/>
  <c r="F86" i="8" s="1"/>
  <c r="I116" i="5"/>
  <c r="I131" i="5" s="1"/>
  <c r="E104" i="5"/>
  <c r="E127" i="5" s="1"/>
  <c r="E123" i="5" s="1"/>
  <c r="S26" i="6" s="1"/>
  <c r="G131" i="5"/>
  <c r="S27" i="6" l="1"/>
  <c r="S30" i="6" s="1"/>
  <c r="W26" i="6"/>
  <c r="Y25" i="6"/>
  <c r="O27" i="6"/>
  <c r="O30" i="6" s="1"/>
  <c r="E87" i="1" s="1"/>
  <c r="Y26" i="6" l="1"/>
  <c r="AE26" i="6" s="1"/>
  <c r="W27" i="6"/>
  <c r="W30" i="6" s="1"/>
  <c r="E89" i="1" s="1"/>
  <c r="E90" i="1" s="1"/>
  <c r="E92" i="1" s="1"/>
  <c r="E93" i="1" s="1"/>
  <c r="E94" i="1" s="1"/>
  <c r="AE25" i="6"/>
  <c r="Y27" i="6" l="1"/>
  <c r="Y30" i="6" s="1"/>
  <c r="AE27" i="6"/>
  <c r="AE30" i="6" s="1"/>
  <c r="AE31" i="6"/>
</calcChain>
</file>

<file path=xl/sharedStrings.xml><?xml version="1.0" encoding="utf-8"?>
<sst xmlns="http://schemas.openxmlformats.org/spreadsheetml/2006/main" count="427" uniqueCount="249">
  <si>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</si>
  <si>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</si>
  <si>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</si>
  <si>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</si>
  <si>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</si>
  <si>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</si>
  <si>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</si>
  <si>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</si>
  <si>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</si>
  <si>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</si>
  <si>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joint ventures</t>
  </si>
  <si>
    <t>Goodwill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</si>
  <si>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</si>
  <si>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</si>
  <si>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</si>
  <si>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</si>
  <si>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</si>
  <si>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</si>
  <si>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</si>
  <si>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</si>
  <si>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</si>
  <si>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</si>
  <si>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</si>
  <si>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</si>
  <si>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</si>
  <si>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</si>
  <si>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</si>
  <si>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</si>
  <si>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</si>
  <si>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</si>
  <si>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</si>
  <si>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</si>
  <si>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</si>
  <si>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</si>
  <si>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</si>
  <si>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</si>
  <si>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</si>
  <si>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</si>
  <si>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</si>
  <si>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</si>
  <si>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</si>
  <si>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</si>
  <si>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</si>
  <si>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Cash flows from operating activities</t>
  </si>
  <si>
    <t xml:space="preserve">   net cash provided by (paid from) operating activities: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</si>
  <si>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</si>
  <si>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</si>
  <si>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</si>
  <si>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</si>
  <si>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</si>
  <si>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</si>
  <si>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</si>
  <si>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Net cash flows from (used in) investing activities</t>
  </si>
  <si>
    <t>Cash flows from financing activities</t>
  </si>
  <si>
    <t>Total</t>
  </si>
  <si>
    <t>Issued and</t>
  </si>
  <si>
    <t>Total other</t>
  </si>
  <si>
    <t xml:space="preserve"> fully paid-up</t>
  </si>
  <si>
    <t>share capital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</si>
  <si>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</si>
  <si>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</si>
  <si>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</si>
  <si>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</si>
  <si>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</si>
  <si>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</si>
  <si>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Surplus on</t>
  </si>
  <si>
    <t xml:space="preserve">revaluation of </t>
  </si>
  <si>
    <t>assets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</si>
  <si>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</si>
  <si>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</si>
  <si>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</si>
  <si>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</si>
  <si>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</si>
  <si>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</si>
  <si>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</si>
  <si>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</si>
  <si>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</si>
  <si>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</si>
  <si>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</si>
  <si>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</si>
  <si>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</si>
  <si>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</si>
  <si>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</si>
  <si>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</si>
  <si>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</si>
  <si>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</si>
  <si>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</si>
  <si>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</si>
  <si>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</si>
  <si>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</si>
  <si>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Cash flow statement</t>
  </si>
  <si>
    <t>Cash flow statement (continued)</t>
  </si>
  <si>
    <t>Statement of changes in shareholders' equity</t>
  </si>
  <si>
    <t>Cost of sales</t>
  </si>
  <si>
    <t>Selling and distribution expenses</t>
  </si>
  <si>
    <t xml:space="preserve">   Finance income</t>
  </si>
  <si>
    <t>Right-of-use assets</t>
  </si>
  <si>
    <t xml:space="preserve">   Finance cost</t>
  </si>
  <si>
    <t xml:space="preserve">   to profit or loss in subsequent periods:</t>
  </si>
  <si>
    <t>Exchange differences on translation of financial statements</t>
  </si>
  <si>
    <t>Profit (loss) attributable to:</t>
  </si>
  <si>
    <t>Statement of changes in shareholders' equity (continued)</t>
  </si>
  <si>
    <t>Non-controlling</t>
  </si>
  <si>
    <t>Property, plant and equipment</t>
  </si>
  <si>
    <t>Malee Group Public Company Limited and its subsidiaries</t>
  </si>
  <si>
    <t>Intangible assets</t>
  </si>
  <si>
    <t>Deferred tax liabilities</t>
  </si>
  <si>
    <t>Deferred tax assets</t>
  </si>
  <si>
    <t xml:space="preserve">   Others</t>
  </si>
  <si>
    <t xml:space="preserve">   Other non-current assets</t>
  </si>
  <si>
    <t>Exchange losses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</si>
  <si>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</si>
  <si>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</si>
  <si>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</si>
  <si>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</si>
  <si>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>(Unit: Thousand Baht)</t>
  </si>
  <si>
    <t>comprehensive income</t>
  </si>
  <si>
    <t>Other</t>
  </si>
  <si>
    <t>(Unaudited</t>
  </si>
  <si>
    <t>but reviewed)</t>
  </si>
  <si>
    <t>(Audited)</t>
  </si>
  <si>
    <t xml:space="preserve">(Unaudited but reviewed) </t>
  </si>
  <si>
    <t>(Unit: Thousand Baht, except earnings per share expressed in Baht)</t>
  </si>
  <si>
    <t xml:space="preserve">   Depreciation and amortisation</t>
  </si>
  <si>
    <t>Finance income</t>
  </si>
  <si>
    <t>Current portion of lease receivables</t>
  </si>
  <si>
    <t>Other long-term loans</t>
  </si>
  <si>
    <t>Right to claim from the former shareholder</t>
  </si>
  <si>
    <t xml:space="preserve">   Appropriated - statutory reserve</t>
  </si>
  <si>
    <t>Statement of comprehensive income</t>
  </si>
  <si>
    <t>Sales</t>
  </si>
  <si>
    <t xml:space="preserve">Other comprehensive income to be reclassified </t>
  </si>
  <si>
    <t xml:space="preserve">   in foreign currency</t>
  </si>
  <si>
    <t xml:space="preserve">   Cash received from interest income</t>
  </si>
  <si>
    <t xml:space="preserve">   Cash paid for interest expenses </t>
  </si>
  <si>
    <t xml:space="preserve">   Cash paid for income tax</t>
  </si>
  <si>
    <t>Cash paid for acquisitions of intangible assets</t>
  </si>
  <si>
    <t>The accompanying notes are an integral part of the interim financial statements.</t>
  </si>
  <si>
    <t xml:space="preserve">Profit from operating activities before  </t>
  </si>
  <si>
    <t xml:space="preserve">   - Long-term loans from financial institutions</t>
  </si>
  <si>
    <t xml:space="preserve">   - Lease liabilities</t>
  </si>
  <si>
    <t>Statement of comprehensive income (continued)</t>
  </si>
  <si>
    <t xml:space="preserve">   from financial institutions</t>
  </si>
  <si>
    <t>Bank overdrafts and short-term loans</t>
  </si>
  <si>
    <t>Provision for taxation liabilities</t>
  </si>
  <si>
    <t>Income tax</t>
  </si>
  <si>
    <t>Repayment of long-term loans from financial institutions</t>
  </si>
  <si>
    <t>Income tax payable</t>
  </si>
  <si>
    <t>Cash received from disposals of equipment</t>
  </si>
  <si>
    <t>Cash paid for acquisitions of equipment</t>
  </si>
  <si>
    <t>Lease receivables, net of current portion</t>
  </si>
  <si>
    <t>Statement of financial position</t>
  </si>
  <si>
    <t>Statement of financial position (continued)</t>
  </si>
  <si>
    <t>Cash received from lease receivables</t>
  </si>
  <si>
    <t>Cash received from long-term loans from financial institutions</t>
  </si>
  <si>
    <t>Supplemental cash flow information:</t>
  </si>
  <si>
    <t>Non-cash transactions</t>
  </si>
  <si>
    <t xml:space="preserve">   Decrease in right-of-use assets due to lease modification</t>
  </si>
  <si>
    <t xml:space="preserve">   Allowance for expected credit losses (reversal)</t>
  </si>
  <si>
    <t xml:space="preserve">   Gains on disposal of equipment</t>
  </si>
  <si>
    <t>Advance received from related party</t>
  </si>
  <si>
    <t>Current portions of:</t>
  </si>
  <si>
    <t>Non-current portions of:</t>
  </si>
  <si>
    <t xml:space="preserve">      552,000,000 ordinary shares of Baht 0.5 each </t>
  </si>
  <si>
    <t>Balance as at 1 January 2022</t>
  </si>
  <si>
    <t>Balance as at 30 September 2022</t>
  </si>
  <si>
    <t xml:space="preserve">Cash received from short-term loans from financial institutions </t>
  </si>
  <si>
    <t>Repayment of short-term loans from financial institutions</t>
  </si>
  <si>
    <t xml:space="preserve">   Acquisitions of equipment for which cash has not been paid</t>
  </si>
  <si>
    <t>Share of profit (loss) from investments in joint ventures</t>
  </si>
  <si>
    <t>Profit (loss) for the period</t>
  </si>
  <si>
    <t xml:space="preserve">Profit (loss) before income tax </t>
  </si>
  <si>
    <t xml:space="preserve">   Profit (loss) attributable to equity holders of the Company</t>
  </si>
  <si>
    <t xml:space="preserve">   Dividend income</t>
  </si>
  <si>
    <t xml:space="preserve">   Share of (profit) loss from investments in joint ventures </t>
  </si>
  <si>
    <t>Decrease in translation adjustments</t>
  </si>
  <si>
    <t xml:space="preserve">   Other non-current liabilities</t>
  </si>
  <si>
    <t xml:space="preserve">   Management fee income</t>
  </si>
  <si>
    <t xml:space="preserve">   Advance received from customers</t>
  </si>
  <si>
    <t>Cash received from dividend from subsidiary</t>
  </si>
  <si>
    <t>Appropriated -</t>
  </si>
  <si>
    <t xml:space="preserve">   Write-off of withholding tax</t>
  </si>
  <si>
    <t>As at 30 September 2023</t>
  </si>
  <si>
    <t>30 September 2023</t>
  </si>
  <si>
    <t>For the three-month period ended 30 September 2023</t>
  </si>
  <si>
    <t>For the nine-month period ended 30 September 2023</t>
  </si>
  <si>
    <t>Balance as at 1 January 2023</t>
  </si>
  <si>
    <t>Balance as at 30 September 2023</t>
  </si>
  <si>
    <t>31 December 2022</t>
  </si>
  <si>
    <t xml:space="preserve">Biological assets - dairy cow </t>
  </si>
  <si>
    <t>Advances received from customers</t>
  </si>
  <si>
    <t>Short-term loan from related party</t>
  </si>
  <si>
    <t xml:space="preserve">   Issued and fully paid </t>
  </si>
  <si>
    <t xml:space="preserve">      545,731,275 ordinary shares of Baht 0.5 each </t>
  </si>
  <si>
    <t>Share premium</t>
  </si>
  <si>
    <t xml:space="preserve">Deficit from business combination under </t>
  </si>
  <si>
    <t xml:space="preserve">   common control</t>
  </si>
  <si>
    <t>Treasury shares</t>
  </si>
  <si>
    <t>Equity attributable to</t>
  </si>
  <si>
    <t>shareholders of the</t>
  </si>
  <si>
    <t xml:space="preserve">Deficit from </t>
  </si>
  <si>
    <t>subsidiaries before</t>
  </si>
  <si>
    <t>Share</t>
  </si>
  <si>
    <t xml:space="preserve">business combination </t>
  </si>
  <si>
    <t>Appropriated</t>
  </si>
  <si>
    <t xml:space="preserve">Treasury </t>
  </si>
  <si>
    <t>premium</t>
  </si>
  <si>
    <t>under common control</t>
  </si>
  <si>
    <t xml:space="preserve"> - statutory reserve</t>
  </si>
  <si>
    <t>shares</t>
  </si>
  <si>
    <t>Profit (loss) for the period (restated)</t>
  </si>
  <si>
    <t>Total comprehensive income for the period (restated)</t>
  </si>
  <si>
    <t xml:space="preserve">Dividend paid of subsidiaries before business combination </t>
  </si>
  <si>
    <t xml:space="preserve">   under common control</t>
  </si>
  <si>
    <t xml:space="preserve">Dividend paid to non-controlling interests of the subsidiaries </t>
  </si>
  <si>
    <t>statutory reserve</t>
  </si>
  <si>
    <t xml:space="preserve">   Gain from changes in fair value of biological assets - dairy cow</t>
  </si>
  <si>
    <t>Equity attributable to shareholders of subsidiaries before</t>
  </si>
  <si>
    <t xml:space="preserve">   business combination under common control</t>
  </si>
  <si>
    <t>(Restated)</t>
  </si>
  <si>
    <t xml:space="preserve">   Loss from disposals of biological assets - dairy cow</t>
  </si>
  <si>
    <t xml:space="preserve">   Cash received from income tax refundable</t>
  </si>
  <si>
    <t xml:space="preserve">Cash received from other long-term loans </t>
  </si>
  <si>
    <t>Cash received from disposals of biological assets - dairy cow</t>
  </si>
  <si>
    <t xml:space="preserve">Dividend paid before business combination </t>
  </si>
  <si>
    <t xml:space="preserve">   under common control </t>
  </si>
  <si>
    <t>Cash received from short-term loan to related party</t>
  </si>
  <si>
    <t>Operating profit</t>
  </si>
  <si>
    <t xml:space="preserve">Profit before income tax </t>
  </si>
  <si>
    <t xml:space="preserve">   Reduce of cost to net realisable value of inventories (reversal)</t>
  </si>
  <si>
    <t xml:space="preserve">   Unrealised gains on exchange</t>
  </si>
  <si>
    <t>Net cash flows from (used in) operating activities</t>
  </si>
  <si>
    <t xml:space="preserve">Increase (decrease) in bank overdrafts </t>
  </si>
  <si>
    <t>Cash received from short-term loan from related party</t>
  </si>
  <si>
    <t>Repayment of short-term loan from related party</t>
  </si>
  <si>
    <t>Net cash flows from (used in) financing activities</t>
  </si>
  <si>
    <t>Net increase (decrease) in cash and cash equivalents</t>
  </si>
  <si>
    <t xml:space="preserve">   Increase in right-of-use assets from lease liabilities</t>
  </si>
  <si>
    <t xml:space="preserve">   Decrease in right-of-use assets due to lease termination </t>
  </si>
  <si>
    <t xml:space="preserve">Adjustments to reconcile profit before tax to </t>
  </si>
  <si>
    <t>Sales of treasury shares (Note 1.5)</t>
  </si>
  <si>
    <t>Balance as at 1 January 2022 - restated</t>
  </si>
  <si>
    <t>Profit before tax</t>
  </si>
  <si>
    <t xml:space="preserve">   Loss from impairment loss in investment in joint venture</t>
  </si>
  <si>
    <t xml:space="preserve">   Gain from lease termination and modification</t>
  </si>
  <si>
    <t>Cash paid for short-term loan to related party</t>
  </si>
  <si>
    <t>Cash paid for investment in joint venture</t>
  </si>
  <si>
    <t>Payment of principal portion of lease liabilities</t>
  </si>
  <si>
    <t xml:space="preserve">Cash received from subsidiary due to disposals of investment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</si>
</sst>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[$-809]dd\ mmmm\ yyyy;@"/>
  </numFmts>
  <fonts count="3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4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Tahoma"/>
      <family val="2"/>
      <charset val="222"/>
    </font>
  </fonts>
  <fills count="20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62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2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13" fillId="3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5" fillId="9" borderId="0" applyNumberFormat="0" applyBorder="0" applyAlignment="0" applyProtection="0"/>
    <xf numFmtId="0" fontId="16" fillId="15" borderId="10" applyNumberFormat="0" applyAlignment="0" applyProtection="0"/>
    <xf numFmtId="0" fontId="17" fillId="16" borderId="11" applyNumberFormat="0" applyAlignment="0" applyProtection="0"/>
    <xf numFmtId="4" fontId="7" fillId="0" borderId="0" applyFont="0" applyFill="0" applyBorder="0" applyAlignment="0" applyProtection="0"/>
    <xf numFmtId="164" fontId="31" fillId="0" borderId="0" applyFont="0" applyFill="0" applyBorder="0" applyAlignment="0" applyProtection="0"/>
    <xf numFmtId="4" fontId="7" fillId="0" borderId="0" applyFont="0" applyFill="0" applyBorder="0" applyAlignment="0" applyProtection="0"/>
    <xf numFmtId="170" fontId="8" fillId="0" borderId="0"/>
    <xf numFmtId="168" fontId="8" fillId="0" borderId="0"/>
    <xf numFmtId="167" fontId="8" fillId="0" borderId="0"/>
    <xf numFmtId="0" fontId="18" fillId="0" borderId="0" applyNumberFormat="0" applyFill="0" applyBorder="0" applyAlignment="0" applyProtection="0"/>
    <xf numFmtId="0" fontId="19" fillId="17" borderId="0" applyNumberFormat="0" applyBorder="0" applyAlignment="0" applyProtection="0"/>
    <xf numFmtId="38" fontId="10" fillId="18" borderId="0" applyNumberFormat="0" applyBorder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8" borderId="10" applyNumberFormat="0" applyAlignment="0" applyProtection="0"/>
    <xf numFmtId="10" fontId="10" fillId="19" borderId="9" applyNumberFormat="0" applyBorder="0" applyAlignment="0" applyProtection="0"/>
    <xf numFmtId="0" fontId="24" fillId="0" borderId="15" applyNumberFormat="0" applyFill="0" applyAlignment="0" applyProtection="0"/>
    <xf numFmtId="0" fontId="25" fillId="8" borderId="0" applyNumberFormat="0" applyBorder="0" applyAlignment="0" applyProtection="0"/>
    <xf numFmtId="37" fontId="11" fillId="0" borderId="0"/>
    <xf numFmtId="169" fontId="12" fillId="0" borderId="0"/>
    <xf numFmtId="0" fontId="7" fillId="0" borderId="0"/>
    <xf numFmtId="0" fontId="26" fillId="4" borderId="16" applyNumberFormat="0" applyFont="0" applyAlignment="0" applyProtection="0"/>
    <xf numFmtId="0" fontId="27" fillId="15" borderId="17" applyNumberFormat="0" applyAlignment="0" applyProtection="0"/>
    <xf numFmtId="10" fontId="9" fillId="0" borderId="0" applyFont="0" applyFill="0" applyBorder="0" applyAlignment="0" applyProtection="0"/>
    <xf numFmtId="1" fontId="9" fillId="0" borderId="18" applyNumberFormat="0" applyFill="0" applyAlignment="0" applyProtection="0">
      <alignment horizontal="center" vertical="center"/>
    </xf>
    <xf numFmtId="0" fontId="28" fillId="0" borderId="0" applyNumberFormat="0" applyFill="0" applyBorder="0" applyAlignment="0" applyProtection="0"/>
    <xf numFmtId="0" fontId="29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9" fillId="0" borderId="0"/>
    <xf numFmtId="0" fontId="7" fillId="0" borderId="0"/>
    <xf numFmtId="0" fontId="26" fillId="0" borderId="0"/>
    <xf numFmtId="0" fontId="1" fillId="0" borderId="0"/>
  </cellStyleXfs>
  <cellXfs count="117">
    <xf numFmtId="0" fontId="0" fillId="0" borderId="0" xfId="0"/>
    <xf numFmtId="0" fontId="4" fillId="0" borderId="0" xfId="0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165" fontId="4" fillId="0" borderId="0" xfId="0" applyNumberFormat="1" applyFont="1" applyFill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37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165" fontId="4" fillId="0" borderId="0" xfId="0" quotePrefix="1" applyNumberFormat="1" applyFont="1" applyFill="1" applyAlignment="1">
      <alignment horizontal="centerContinuous"/>
    </xf>
    <xf numFmtId="165" fontId="3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165" fontId="4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center"/>
    </xf>
    <xf numFmtId="0" fontId="4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43" fontId="4" fillId="0" borderId="0" xfId="0" applyNumberFormat="1" applyFont="1" applyFill="1" applyAlignment="1"/>
    <xf numFmtId="0" fontId="3" fillId="0" borderId="0" xfId="0" applyNumberFormat="1" applyFont="1" applyFill="1" applyAlignment="1"/>
    <xf numFmtId="49" fontId="3" fillId="0" borderId="0" xfId="0" applyNumberFormat="1" applyFont="1" applyFill="1" applyAlignment="1"/>
    <xf numFmtId="41" fontId="3" fillId="0" borderId="0" xfId="0" applyNumberFormat="1" applyFont="1" applyFill="1" applyAlignment="1"/>
    <xf numFmtId="166" fontId="4" fillId="0" borderId="0" xfId="0" applyNumberFormat="1" applyFont="1" applyFill="1" applyAlignment="1"/>
    <xf numFmtId="1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/>
    <xf numFmtId="41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165" fontId="4" fillId="0" borderId="0" xfId="0" applyNumberFormat="1" applyFont="1" applyFill="1" applyAlignment="1"/>
    <xf numFmtId="0" fontId="4" fillId="0" borderId="0" xfId="0" applyFont="1" applyFill="1" applyAlignment="1"/>
    <xf numFmtId="49" fontId="4" fillId="0" borderId="0" xfId="0" applyNumberFormat="1" applyFont="1" applyFill="1" applyAlignment="1"/>
    <xf numFmtId="0" fontId="4" fillId="0" borderId="0" xfId="0" applyFont="1" applyFill="1" applyBorder="1" applyAlignment="1"/>
    <xf numFmtId="41" fontId="4" fillId="0" borderId="0" xfId="0" applyNumberFormat="1" applyFont="1" applyFill="1" applyAlignment="1">
      <alignment horizontal="center"/>
    </xf>
    <xf numFmtId="41" fontId="4" fillId="0" borderId="2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41" fontId="4" fillId="0" borderId="4" xfId="0" applyNumberFormat="1" applyFont="1" applyFill="1" applyBorder="1" applyAlignment="1">
      <alignment horizontal="center"/>
    </xf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/>
    <xf numFmtId="41" fontId="4" fillId="0" borderId="4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165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/>
    <xf numFmtId="0" fontId="4" fillId="0" borderId="0" xfId="0" quotePrefix="1" applyFont="1" applyFill="1" applyAlignment="1">
      <alignment horizontal="left"/>
    </xf>
    <xf numFmtId="43" fontId="4" fillId="0" borderId="4" xfId="0" applyNumberFormat="1" applyFont="1" applyFill="1" applyBorder="1" applyAlignment="1">
      <alignment horizontal="right"/>
    </xf>
    <xf numFmtId="43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4" fillId="0" borderId="0" xfId="0" applyFont="1" applyFill="1" applyAlignment="1">
      <alignment horizontal="centerContinuous"/>
    </xf>
    <xf numFmtId="37" fontId="3" fillId="0" borderId="0" xfId="2" applyNumberFormat="1" applyFont="1" applyFill="1" applyAlignment="1">
      <alignment horizontal="left"/>
    </xf>
    <xf numFmtId="165" fontId="5" fillId="0" borderId="0" xfId="0" applyNumberFormat="1" applyFont="1" applyFill="1" applyAlignment="1">
      <alignment horizontal="center"/>
    </xf>
    <xf numFmtId="171" fontId="5" fillId="0" borderId="0" xfId="0" quotePrefix="1" applyNumberFormat="1" applyFont="1" applyFill="1" applyAlignment="1">
      <alignment horizontal="center"/>
    </xf>
    <xf numFmtId="171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/>
    <xf numFmtId="165" fontId="4" fillId="0" borderId="0" xfId="0" applyNumberFormat="1" applyFont="1"/>
    <xf numFmtId="41" fontId="4" fillId="0" borderId="0" xfId="0" applyNumberFormat="1" applyFont="1" applyAlignment="1">
      <alignment horizontal="center"/>
    </xf>
    <xf numFmtId="0" fontId="3" fillId="0" borderId="0" xfId="0" applyFont="1"/>
    <xf numFmtId="41" fontId="4" fillId="0" borderId="0" xfId="0" applyNumberFormat="1" applyFont="1"/>
    <xf numFmtId="165" fontId="4" fillId="0" borderId="0" xfId="0" applyNumberFormat="1" applyFont="1" applyAlignment="1">
      <alignment horizontal="center"/>
    </xf>
    <xf numFmtId="41" fontId="4" fillId="0" borderId="1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"/>
    </xf>
    <xf numFmtId="38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65" fontId="3" fillId="0" borderId="0" xfId="0" applyNumberFormat="1" applyFont="1" applyAlignment="1">
      <alignment horizontal="center"/>
    </xf>
    <xf numFmtId="165" fontId="3" fillId="0" borderId="0" xfId="0" applyNumberFormat="1" applyFont="1"/>
    <xf numFmtId="165" fontId="4" fillId="0" borderId="2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165" fontId="4" fillId="0" borderId="6" xfId="0" applyNumberFormat="1" applyFont="1" applyBorder="1"/>
    <xf numFmtId="165" fontId="4" fillId="0" borderId="1" xfId="0" applyNumberFormat="1" applyFont="1" applyBorder="1" applyAlignment="1">
      <alignment horizontal="center"/>
    </xf>
    <xf numFmtId="41" fontId="4" fillId="0" borderId="7" xfId="0" applyNumberFormat="1" applyFont="1" applyBorder="1" applyAlignment="1">
      <alignment horizontal="right"/>
    </xf>
    <xf numFmtId="41" fontId="4" fillId="0" borderId="8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165" fontId="4" fillId="0" borderId="1" xfId="0" quotePrefix="1" applyNumberFormat="1" applyFont="1" applyBorder="1" applyAlignment="1">
      <alignment horizontal="center"/>
    </xf>
    <xf numFmtId="41" fontId="4" fillId="0" borderId="0" xfId="1" applyNumberFormat="1" applyFont="1" applyFill="1" applyBorder="1" applyAlignment="1"/>
    <xf numFmtId="0" fontId="4" fillId="0" borderId="0" xfId="0" applyFont="1" applyAlignment="1">
      <alignment horizontal="left"/>
    </xf>
    <xf numFmtId="165" fontId="3" fillId="0" borderId="1" xfId="0" applyNumberFormat="1" applyFont="1" applyFill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Alignment="1"/>
    <xf numFmtId="165" fontId="4" fillId="0" borderId="0" xfId="0" applyNumberFormat="1" applyFont="1" applyAlignment="1"/>
    <xf numFmtId="0" fontId="3" fillId="0" borderId="0" xfId="0" applyFont="1" applyAlignment="1"/>
    <xf numFmtId="41" fontId="4" fillId="0" borderId="0" xfId="0" applyNumberFormat="1" applyFont="1" applyAlignment="1"/>
    <xf numFmtId="0" fontId="4" fillId="0" borderId="5" xfId="0" applyFont="1" applyFill="1" applyBorder="1" applyAlignment="1"/>
    <xf numFmtId="165" fontId="6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left"/>
    </xf>
    <xf numFmtId="41" fontId="4" fillId="0" borderId="2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165" fontId="3" fillId="0" borderId="0" xfId="0" applyNumberFormat="1" applyFont="1" applyAlignment="1"/>
    <xf numFmtId="165" fontId="4" fillId="0" borderId="6" xfId="0" applyNumberFormat="1" applyFont="1" applyBorder="1" applyAlignment="1"/>
    <xf numFmtId="41" fontId="4" fillId="0" borderId="0" xfId="1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</cellXfs>
  <cellStyles count="62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Comma" xfId="1" builtinId="3"/>
    <cellStyle name="Comma 2" xfId="31"/>
    <cellStyle name="Comma 4" xfId="32"/>
    <cellStyle name="Comma 9" xfId="33"/>
    <cellStyle name="comma zerodec" xfId="34"/>
    <cellStyle name="Currency1" xfId="35"/>
    <cellStyle name="Dollar (zero dec)" xfId="36"/>
    <cellStyle name="Explanatory Text 2" xfId="37"/>
    <cellStyle name="Good 2" xfId="38"/>
    <cellStyle name="Grey" xfId="39"/>
    <cellStyle name="Heading 1 2" xfId="40"/>
    <cellStyle name="Heading 2 2" xfId="41"/>
    <cellStyle name="Heading 3 2" xfId="42"/>
    <cellStyle name="Heading 4 2" xfId="43"/>
    <cellStyle name="Input [yellow]" xfId="45"/>
    <cellStyle name="Input 2" xfId="44"/>
    <cellStyle name="Linked Cell 2" xfId="46"/>
    <cellStyle name="Neutral 2" xfId="47"/>
    <cellStyle name="no dec" xfId="48"/>
    <cellStyle name="Normal" xfId="0" builtinId="0"/>
    <cellStyle name="Normal - Style1" xfId="49"/>
    <cellStyle name="Normal 2" xfId="3"/>
    <cellStyle name="Normal 2 2" xfId="61"/>
    <cellStyle name="Normal 7 2 2" xfId="50"/>
    <cellStyle name="Normal_BS - E" xfId="2"/>
    <cellStyle name="Note 2" xfId="51"/>
    <cellStyle name="Output 2" xfId="52"/>
    <cellStyle name="Percent [2]" xfId="53"/>
    <cellStyle name="Quantity" xfId="54"/>
    <cellStyle name="Title 2" xfId="55"/>
    <cellStyle name="Total 2" xfId="56"/>
    <cellStyle name="Warning Text 2" xfId="57"/>
    <cellStyle name="ปกติ 2" xfId="58"/>
    <cellStyle name="ปกติ 5" xfId="59"/>
    <cellStyle name="ปกติ_ส่วนเปลี่ยนแปลง" xfId="60"/>
  </cellStyles>
  <dxfs count="0"/>
  <tableStyles count="0" defaultTableStyle="TableStyleMedium9" defaultPivotStyle="PivotStyleLight16"/>
  <colors>
    <mruColors>
      <color rgb="FFFF66CC"/>
      <color rgb="FF00FFFF"/>
      <color rgb="FF00FF00"/>
      <color rgb="FFFFFF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CF!$J$81:$J$86</c:f>
              <c:numCache>
                <c:formatCode>_(* #,##0_);_(* \(#,##0\);_(* "-"_);_(@_)</c:formatCode>
                <c:ptCount val="6"/>
                <c:pt idx="0">
                  <c:v>0</c:v>
                </c:pt>
                <c:pt idx="1">
                  <c:v>-85417</c:v>
                </c:pt>
                <c:pt idx="2">
                  <c:v>0</c:v>
                </c:pt>
                <c:pt idx="3">
                  <c:v>-36491</c:v>
                </c:pt>
                <c:pt idx="4">
                  <c:v>39557</c:v>
                </c:pt>
                <c:pt idx="5">
                  <c:v>3066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77-4B73-878A-08D2C19AD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6942464"/>
        <c:axId val="1306936888"/>
      </c:barChart>
      <c:catAx>
        <c:axId val="13069424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6936888"/>
        <c:crosses val="autoZero"/>
        <c:auto val="1"/>
        <c:lblAlgn val="ctr"/>
        <c:lblOffset val="100"/>
        <c:noMultiLvlLbl val="0"/>
      </c:catAx>
      <c:valAx>
        <c:axId val="1306936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6942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63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3207476</xdr:colOff>
      <xdr:row>234</xdr:row>
      <xdr:rowOff>132201</xdr:rowOff>
    </xdr:from>
    <xdr:to>
      <xdr:col>6</xdr:col>
      <xdr:colOff>746085</xdr:colOff>
      <xdr:row>237</xdr:row>
      <xdr:rowOff>23041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3175" cy="606777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A2A32E-9035-754F-9A95-B628799B2D0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showGridLines="0" view="pageBreakPreview" topLeftCell="A75" zoomScale="85" zoomScaleNormal="70" zoomScaleSheetLayoutView="85" workbookViewId="0">
      <selection activeCell="K84" sqref="K84"/>
    </sheetView>
  </sheetViews>
  <sheetFormatPr defaultColWidth="10.6328125" defaultRowHeight="24" customHeight="1"/>
  <cols>
    <col min="1" max="1" width="44.453125" style="38" customWidth="1"/>
    <col min="2" max="2" width="3.54296875" style="37" customWidth="1"/>
    <col min="3" max="3" width="6.6328125" style="38" customWidth="1"/>
    <col min="4" max="4" width="1.6328125" style="37" customWidth="1"/>
    <col min="5" max="5" width="17.36328125" style="37" customWidth="1"/>
    <col min="6" max="6" width="1" style="37" customWidth="1"/>
    <col min="7" max="7" width="17.36328125" style="37" customWidth="1"/>
    <col min="8" max="8" width="1" style="37" customWidth="1"/>
    <col min="9" max="9" width="17.36328125" style="37" customWidth="1"/>
    <col min="10" max="10" width="1" style="37" customWidth="1"/>
    <col min="11" max="11" width="17.36328125" style="37" customWidth="1"/>
    <col min="12" max="16384" width="10.6328125" style="37"/>
  </cols>
  <sheetData>
    <row r="1" spans="1:11" s="3" customFormat="1" ht="24" customHeight="1">
      <c r="A1" s="14" t="s">
        <v>104</v>
      </c>
      <c r="B1" s="15"/>
      <c r="C1" s="65"/>
      <c r="D1" s="2"/>
      <c r="E1" s="2"/>
      <c r="F1" s="2"/>
      <c r="G1" s="2"/>
      <c r="H1" s="2"/>
      <c r="I1" s="2"/>
      <c r="J1" s="2"/>
      <c r="K1" s="2"/>
    </row>
    <row r="2" spans="1:11" s="3" customFormat="1" ht="24" customHeight="1">
      <c r="A2" s="14" t="s">
        <v>151</v>
      </c>
      <c r="B2" s="2"/>
      <c r="C2" s="65"/>
      <c r="D2" s="2"/>
      <c r="E2" s="2"/>
      <c r="F2" s="2"/>
      <c r="G2" s="2"/>
      <c r="H2" s="2"/>
      <c r="I2" s="2"/>
      <c r="J2" s="2"/>
      <c r="K2" s="2"/>
    </row>
    <row r="3" spans="1:11" s="3" customFormat="1" ht="24" customHeight="1">
      <c r="A3" s="66" t="s">
        <v>182</v>
      </c>
      <c r="B3" s="2"/>
      <c r="C3" s="65"/>
      <c r="D3" s="2"/>
      <c r="E3" s="2"/>
      <c r="F3" s="2"/>
      <c r="G3" s="2"/>
      <c r="H3" s="2"/>
      <c r="I3" s="2"/>
      <c r="J3" s="2"/>
      <c r="K3" s="2"/>
    </row>
    <row r="4" spans="1:11" s="3" customFormat="1" ht="24" customHeight="1">
      <c r="B4" s="2"/>
      <c r="C4" s="65"/>
      <c r="D4" s="2"/>
      <c r="E4" s="2"/>
      <c r="F4" s="2"/>
      <c r="G4" s="2"/>
      <c r="H4" s="2"/>
      <c r="I4" s="2"/>
      <c r="J4" s="2"/>
      <c r="K4" s="61" t="s">
        <v>115</v>
      </c>
    </row>
    <row r="5" spans="1:11" ht="24" customHeight="1">
      <c r="E5" s="113" t="s">
        <v>0</v>
      </c>
      <c r="F5" s="113"/>
      <c r="G5" s="113"/>
      <c r="H5" s="16"/>
      <c r="I5" s="113" t="s">
        <v>1</v>
      </c>
      <c r="J5" s="113"/>
      <c r="K5" s="113"/>
    </row>
    <row r="6" spans="1:11" ht="24" customHeight="1">
      <c r="C6" s="67" t="s">
        <v>2</v>
      </c>
      <c r="E6" s="68" t="s">
        <v>183</v>
      </c>
      <c r="F6" s="64"/>
      <c r="G6" s="68" t="s">
        <v>188</v>
      </c>
      <c r="H6" s="64"/>
      <c r="I6" s="68" t="s">
        <v>183</v>
      </c>
      <c r="J6" s="64"/>
      <c r="K6" s="68" t="s">
        <v>188</v>
      </c>
    </row>
    <row r="7" spans="1:11" ht="24" customHeight="1">
      <c r="C7" s="67"/>
      <c r="E7" s="52" t="s">
        <v>118</v>
      </c>
      <c r="F7" s="64"/>
      <c r="G7" s="52" t="s">
        <v>120</v>
      </c>
      <c r="H7" s="64"/>
      <c r="I7" s="52" t="s">
        <v>118</v>
      </c>
      <c r="J7" s="64"/>
      <c r="K7" s="52" t="s">
        <v>120</v>
      </c>
    </row>
    <row r="8" spans="1:11" ht="24" customHeight="1">
      <c r="C8" s="67"/>
      <c r="E8" s="52" t="s">
        <v>119</v>
      </c>
      <c r="F8" s="64"/>
      <c r="G8" s="69"/>
      <c r="H8" s="64"/>
      <c r="I8" s="52" t="s">
        <v>119</v>
      </c>
      <c r="J8" s="64"/>
      <c r="K8" s="69"/>
    </row>
    <row r="9" spans="1:11" ht="24" customHeight="1">
      <c r="A9" s="14" t="s">
        <v>3</v>
      </c>
      <c r="C9" s="70"/>
    </row>
    <row r="10" spans="1:11" ht="24" customHeight="1">
      <c r="A10" s="14" t="s">
        <v>4</v>
      </c>
      <c r="C10" s="70"/>
    </row>
    <row r="11" spans="1:11" ht="24" customHeight="1">
      <c r="A11" s="38" t="s">
        <v>5</v>
      </c>
      <c r="B11" s="18"/>
      <c r="C11" s="70"/>
      <c r="E11" s="41">
        <v>147916</v>
      </c>
      <c r="F11" s="41"/>
      <c r="G11" s="41">
        <v>98097</v>
      </c>
      <c r="H11" s="41"/>
      <c r="I11" s="41">
        <v>75456</v>
      </c>
      <c r="J11" s="41"/>
      <c r="K11" s="41">
        <v>26294</v>
      </c>
    </row>
    <row r="12" spans="1:11" ht="24" customHeight="1">
      <c r="A12" s="38" t="s">
        <v>85</v>
      </c>
      <c r="C12" s="70">
        <v>3</v>
      </c>
      <c r="D12" s="105"/>
      <c r="E12" s="41">
        <v>1219513</v>
      </c>
      <c r="F12" s="41"/>
      <c r="G12" s="41">
        <v>1204239</v>
      </c>
      <c r="H12" s="41"/>
      <c r="I12" s="41">
        <v>714732</v>
      </c>
      <c r="J12" s="41"/>
      <c r="K12" s="41">
        <v>460906</v>
      </c>
    </row>
    <row r="13" spans="1:11" ht="24" customHeight="1">
      <c r="A13" s="38" t="s">
        <v>125</v>
      </c>
      <c r="C13" s="70">
        <v>10</v>
      </c>
      <c r="E13" s="41">
        <v>0</v>
      </c>
      <c r="F13" s="41"/>
      <c r="G13" s="41">
        <v>0</v>
      </c>
      <c r="H13" s="41"/>
      <c r="I13" s="41">
        <v>2565</v>
      </c>
      <c r="J13" s="41"/>
      <c r="K13" s="41">
        <v>2507</v>
      </c>
    </row>
    <row r="14" spans="1:11" ht="24" customHeight="1">
      <c r="A14" s="38" t="s">
        <v>87</v>
      </c>
      <c r="B14" s="3"/>
      <c r="C14" s="70"/>
      <c r="E14" s="32">
        <v>803200</v>
      </c>
      <c r="F14" s="32"/>
      <c r="G14" s="32">
        <v>835283</v>
      </c>
      <c r="H14" s="32"/>
      <c r="I14" s="32">
        <v>451102</v>
      </c>
      <c r="J14" s="32"/>
      <c r="K14" s="32">
        <v>433775</v>
      </c>
    </row>
    <row r="15" spans="1:11" ht="24" customHeight="1">
      <c r="A15" s="38" t="s">
        <v>6</v>
      </c>
      <c r="C15" s="70"/>
      <c r="E15" s="106">
        <v>106876</v>
      </c>
      <c r="F15" s="32"/>
      <c r="G15" s="32">
        <v>65233</v>
      </c>
      <c r="H15" s="32"/>
      <c r="I15" s="32">
        <v>35191</v>
      </c>
      <c r="J15" s="32"/>
      <c r="K15" s="32">
        <v>24963</v>
      </c>
    </row>
    <row r="16" spans="1:11" ht="24" customHeight="1">
      <c r="A16" s="14" t="s">
        <v>7</v>
      </c>
      <c r="C16" s="70"/>
      <c r="E16" s="107">
        <f>SUM(E10:E15)</f>
        <v>2277505</v>
      </c>
      <c r="F16" s="32"/>
      <c r="G16" s="107">
        <f>SUM(G10:G15)</f>
        <v>2202852</v>
      </c>
      <c r="H16" s="32"/>
      <c r="I16" s="107">
        <f>SUM(I10:I15)</f>
        <v>1279046</v>
      </c>
      <c r="J16" s="32"/>
      <c r="K16" s="107">
        <f>SUM(K10:K15)</f>
        <v>948445</v>
      </c>
    </row>
    <row r="17" spans="1:12" ht="24" customHeight="1">
      <c r="A17" s="14" t="s">
        <v>8</v>
      </c>
      <c r="C17" s="70"/>
      <c r="E17" s="41"/>
      <c r="F17" s="41"/>
      <c r="G17" s="41"/>
      <c r="H17" s="41"/>
      <c r="I17" s="41"/>
      <c r="J17" s="41"/>
      <c r="K17" s="41"/>
    </row>
    <row r="18" spans="1:12" ht="24" customHeight="1">
      <c r="A18" s="38" t="s">
        <v>150</v>
      </c>
      <c r="C18" s="70">
        <v>10</v>
      </c>
      <c r="E18" s="32">
        <v>0</v>
      </c>
      <c r="F18" s="32"/>
      <c r="G18" s="32">
        <v>0</v>
      </c>
      <c r="H18" s="32"/>
      <c r="I18" s="32">
        <v>39753</v>
      </c>
      <c r="J18" s="32"/>
      <c r="K18" s="32">
        <v>41684</v>
      </c>
    </row>
    <row r="19" spans="1:12" ht="24" customHeight="1">
      <c r="A19" s="38" t="s">
        <v>9</v>
      </c>
      <c r="C19" s="70"/>
      <c r="E19" s="32">
        <v>0</v>
      </c>
      <c r="F19" s="32"/>
      <c r="G19" s="32">
        <v>0</v>
      </c>
      <c r="H19" s="32"/>
      <c r="I19" s="32">
        <v>2039134</v>
      </c>
      <c r="J19" s="32"/>
      <c r="K19" s="32">
        <v>2039134</v>
      </c>
    </row>
    <row r="20" spans="1:12" ht="24" customHeight="1">
      <c r="A20" s="38" t="s">
        <v>10</v>
      </c>
      <c r="C20" s="70"/>
      <c r="E20" s="32">
        <v>14858</v>
      </c>
      <c r="F20" s="32"/>
      <c r="G20" s="32">
        <v>14429</v>
      </c>
      <c r="H20" s="32"/>
      <c r="I20" s="32">
        <v>0</v>
      </c>
      <c r="J20" s="32"/>
      <c r="K20" s="32">
        <v>0</v>
      </c>
    </row>
    <row r="21" spans="1:12" ht="24" customHeight="1">
      <c r="A21" s="38" t="s">
        <v>126</v>
      </c>
      <c r="C21" s="70"/>
      <c r="E21" s="32">
        <v>31111</v>
      </c>
      <c r="F21" s="32"/>
      <c r="G21" s="32">
        <v>31657</v>
      </c>
      <c r="H21" s="32"/>
      <c r="I21" s="32">
        <v>0</v>
      </c>
      <c r="J21" s="32"/>
      <c r="K21" s="32">
        <v>0</v>
      </c>
    </row>
    <row r="22" spans="1:12" ht="24" customHeight="1">
      <c r="A22" s="38" t="s">
        <v>103</v>
      </c>
      <c r="B22" s="3"/>
      <c r="C22" s="70">
        <v>5</v>
      </c>
      <c r="E22" s="32">
        <v>2292147</v>
      </c>
      <c r="F22" s="32"/>
      <c r="G22" s="32">
        <v>2368157</v>
      </c>
      <c r="H22" s="32"/>
      <c r="I22" s="32">
        <v>1339104</v>
      </c>
      <c r="J22" s="32"/>
      <c r="K22" s="32">
        <v>1397860</v>
      </c>
    </row>
    <row r="23" spans="1:12" ht="24" customHeight="1">
      <c r="A23" s="38" t="s">
        <v>96</v>
      </c>
      <c r="B23" s="3"/>
      <c r="C23" s="70">
        <v>10</v>
      </c>
      <c r="E23" s="32">
        <v>448463</v>
      </c>
      <c r="F23" s="32"/>
      <c r="G23" s="32">
        <v>503462</v>
      </c>
      <c r="H23" s="32"/>
      <c r="I23" s="32">
        <v>204297</v>
      </c>
      <c r="J23" s="33"/>
      <c r="K23" s="32">
        <v>299688</v>
      </c>
    </row>
    <row r="24" spans="1:12" ht="24" customHeight="1">
      <c r="A24" s="38" t="s">
        <v>189</v>
      </c>
      <c r="B24" s="3"/>
      <c r="C24" s="70"/>
      <c r="E24" s="32">
        <v>54471</v>
      </c>
      <c r="F24" s="32"/>
      <c r="G24" s="32">
        <v>50451</v>
      </c>
      <c r="H24" s="32"/>
      <c r="I24" s="32">
        <v>0</v>
      </c>
      <c r="J24" s="33"/>
      <c r="K24" s="32">
        <v>0</v>
      </c>
    </row>
    <row r="25" spans="1:12" ht="24" customHeight="1">
      <c r="A25" s="38" t="s">
        <v>105</v>
      </c>
      <c r="B25" s="3"/>
      <c r="C25" s="70"/>
      <c r="E25" s="32">
        <v>179575</v>
      </c>
      <c r="F25" s="32"/>
      <c r="G25" s="32">
        <v>187503</v>
      </c>
      <c r="H25" s="32"/>
      <c r="I25" s="32">
        <v>7731</v>
      </c>
      <c r="J25" s="32"/>
      <c r="K25" s="32">
        <v>10249</v>
      </c>
    </row>
    <row r="26" spans="1:12" ht="24" customHeight="1">
      <c r="A26" s="38" t="s">
        <v>11</v>
      </c>
      <c r="B26" s="3"/>
      <c r="C26" s="70"/>
      <c r="E26" s="32">
        <v>57518</v>
      </c>
      <c r="F26" s="32"/>
      <c r="G26" s="32">
        <v>56175</v>
      </c>
      <c r="H26" s="32"/>
      <c r="I26" s="32">
        <v>0</v>
      </c>
      <c r="J26" s="32"/>
      <c r="K26" s="32">
        <v>0</v>
      </c>
    </row>
    <row r="27" spans="1:12" ht="24" customHeight="1">
      <c r="A27" s="38" t="s">
        <v>107</v>
      </c>
      <c r="B27" s="3"/>
      <c r="C27" s="70"/>
      <c r="E27" s="32">
        <v>116918</v>
      </c>
      <c r="F27" s="32"/>
      <c r="G27" s="32">
        <v>140963</v>
      </c>
      <c r="H27" s="32"/>
      <c r="I27" s="32">
        <v>85739</v>
      </c>
      <c r="J27" s="32"/>
      <c r="K27" s="32">
        <v>111934</v>
      </c>
    </row>
    <row r="28" spans="1:12" ht="24" customHeight="1">
      <c r="A28" s="38" t="s">
        <v>127</v>
      </c>
      <c r="B28" s="3"/>
      <c r="C28" s="70"/>
      <c r="E28" s="32">
        <v>35804</v>
      </c>
      <c r="F28" s="32"/>
      <c r="G28" s="32">
        <v>34968</v>
      </c>
      <c r="H28" s="32"/>
      <c r="I28" s="32">
        <v>0</v>
      </c>
      <c r="J28" s="32"/>
      <c r="K28" s="32">
        <v>0</v>
      </c>
      <c r="L28" s="38"/>
    </row>
    <row r="29" spans="1:12" ht="24" customHeight="1">
      <c r="A29" s="38" t="s">
        <v>12</v>
      </c>
      <c r="B29" s="3"/>
      <c r="C29" s="70"/>
      <c r="E29" s="108">
        <v>30587</v>
      </c>
      <c r="F29" s="32"/>
      <c r="G29" s="108">
        <v>28348</v>
      </c>
      <c r="H29" s="32"/>
      <c r="I29" s="108">
        <v>32074</v>
      </c>
      <c r="J29" s="32"/>
      <c r="K29" s="108">
        <v>31396</v>
      </c>
    </row>
    <row r="30" spans="1:12" ht="24" customHeight="1">
      <c r="A30" s="14" t="s">
        <v>13</v>
      </c>
      <c r="C30" s="70"/>
      <c r="E30" s="32">
        <f>SUM(E17:E29)</f>
        <v>3261452</v>
      </c>
      <c r="F30" s="32">
        <f t="shared" ref="F30:K30" si="0">SUM(F17:F29)</f>
        <v>0</v>
      </c>
      <c r="G30" s="32">
        <f>SUM(G17:G29)</f>
        <v>3416113</v>
      </c>
      <c r="H30" s="32">
        <f t="shared" si="0"/>
        <v>0</v>
      </c>
      <c r="I30" s="32">
        <f>SUM(I17:I29)</f>
        <v>3747832</v>
      </c>
      <c r="J30" s="32">
        <f t="shared" si="0"/>
        <v>0</v>
      </c>
      <c r="K30" s="32">
        <f t="shared" si="0"/>
        <v>3931945</v>
      </c>
    </row>
    <row r="31" spans="1:12" ht="24" customHeight="1" thickBot="1">
      <c r="A31" s="14" t="s">
        <v>14</v>
      </c>
      <c r="E31" s="109">
        <f>E16+E30</f>
        <v>5538957</v>
      </c>
      <c r="F31" s="32">
        <f t="shared" ref="F31:K31" si="1">F16+F30</f>
        <v>0</v>
      </c>
      <c r="G31" s="109">
        <f t="shared" si="1"/>
        <v>5618965</v>
      </c>
      <c r="H31" s="32">
        <f t="shared" si="1"/>
        <v>0</v>
      </c>
      <c r="I31" s="109">
        <f t="shared" si="1"/>
        <v>5026878</v>
      </c>
      <c r="J31" s="32">
        <f t="shared" si="1"/>
        <v>0</v>
      </c>
      <c r="K31" s="109">
        <f t="shared" si="1"/>
        <v>4880390</v>
      </c>
    </row>
    <row r="32" spans="1:12" ht="24" customHeight="1" thickTop="1">
      <c r="E32" s="10"/>
      <c r="G32" s="10"/>
      <c r="I32" s="10"/>
      <c r="J32" s="10"/>
      <c r="K32" s="10"/>
    </row>
    <row r="33" spans="1:11" ht="24" customHeight="1">
      <c r="A33" s="57" t="s">
        <v>137</v>
      </c>
      <c r="B33" s="18"/>
      <c r="E33" s="10"/>
      <c r="G33" s="10"/>
      <c r="I33" s="10"/>
      <c r="J33" s="10"/>
      <c r="K33" s="10"/>
    </row>
    <row r="34" spans="1:11" s="3" customFormat="1" ht="24" customHeight="1">
      <c r="A34" s="14" t="s">
        <v>104</v>
      </c>
      <c r="B34" s="15"/>
      <c r="C34" s="65"/>
      <c r="D34" s="2"/>
      <c r="E34" s="2"/>
      <c r="F34" s="2"/>
      <c r="G34" s="2"/>
      <c r="H34" s="2"/>
      <c r="I34" s="2"/>
      <c r="J34" s="2"/>
      <c r="K34" s="2"/>
    </row>
    <row r="35" spans="1:11" s="3" customFormat="1" ht="24" customHeight="1">
      <c r="A35" s="14" t="s">
        <v>152</v>
      </c>
      <c r="B35" s="2"/>
      <c r="C35" s="65"/>
      <c r="D35" s="2"/>
      <c r="E35" s="2"/>
      <c r="F35" s="2"/>
      <c r="G35" s="2"/>
      <c r="H35" s="2"/>
      <c r="I35" s="2"/>
      <c r="J35" s="2"/>
      <c r="K35" s="2"/>
    </row>
    <row r="36" spans="1:11" s="3" customFormat="1" ht="24" customHeight="1">
      <c r="A36" s="66" t="s">
        <v>182</v>
      </c>
      <c r="B36" s="2"/>
      <c r="C36" s="65"/>
      <c r="D36" s="2"/>
      <c r="E36" s="2"/>
      <c r="F36" s="2"/>
      <c r="G36" s="2"/>
      <c r="H36" s="2"/>
      <c r="I36" s="2"/>
      <c r="J36" s="2"/>
      <c r="K36" s="2"/>
    </row>
    <row r="37" spans="1:11" s="3" customFormat="1" ht="24" customHeight="1">
      <c r="B37" s="2"/>
      <c r="C37" s="65"/>
      <c r="D37" s="2"/>
      <c r="E37" s="2"/>
      <c r="F37" s="2"/>
      <c r="G37" s="2"/>
      <c r="H37" s="2"/>
      <c r="I37" s="2"/>
      <c r="J37" s="2"/>
      <c r="K37" s="61" t="s">
        <v>115</v>
      </c>
    </row>
    <row r="38" spans="1:11" ht="24" customHeight="1">
      <c r="E38" s="113" t="s">
        <v>0</v>
      </c>
      <c r="F38" s="113"/>
      <c r="G38" s="113"/>
      <c r="H38" s="16"/>
      <c r="I38" s="113" t="s">
        <v>1</v>
      </c>
      <c r="J38" s="113"/>
      <c r="K38" s="113"/>
    </row>
    <row r="39" spans="1:11" ht="24" customHeight="1">
      <c r="C39" s="67" t="s">
        <v>2</v>
      </c>
      <c r="E39" s="68" t="s">
        <v>183</v>
      </c>
      <c r="F39" s="64"/>
      <c r="G39" s="68" t="s">
        <v>188</v>
      </c>
      <c r="H39" s="64"/>
      <c r="I39" s="68" t="s">
        <v>183</v>
      </c>
      <c r="J39" s="64"/>
      <c r="K39" s="68" t="s">
        <v>188</v>
      </c>
    </row>
    <row r="40" spans="1:11" ht="24" customHeight="1">
      <c r="C40" s="67"/>
      <c r="E40" s="52" t="s">
        <v>118</v>
      </c>
      <c r="F40" s="64"/>
      <c r="G40" s="52" t="s">
        <v>120</v>
      </c>
      <c r="H40" s="64"/>
      <c r="I40" s="52" t="s">
        <v>118</v>
      </c>
      <c r="J40" s="64"/>
      <c r="K40" s="52" t="s">
        <v>120</v>
      </c>
    </row>
    <row r="41" spans="1:11" ht="24" customHeight="1">
      <c r="C41" s="67"/>
      <c r="E41" s="52" t="s">
        <v>119</v>
      </c>
      <c r="F41" s="64"/>
      <c r="G41" s="69"/>
      <c r="H41" s="64"/>
      <c r="I41" s="52" t="s">
        <v>119</v>
      </c>
      <c r="J41" s="64"/>
      <c r="K41" s="69"/>
    </row>
    <row r="42" spans="1:11" ht="24" customHeight="1">
      <c r="A42" s="14" t="s">
        <v>15</v>
      </c>
      <c r="C42" s="70"/>
    </row>
    <row r="43" spans="1:11" ht="24" customHeight="1">
      <c r="A43" s="14" t="s">
        <v>16</v>
      </c>
      <c r="C43" s="70"/>
    </row>
    <row r="44" spans="1:11" ht="24" customHeight="1">
      <c r="A44" s="38" t="s">
        <v>143</v>
      </c>
      <c r="B44" s="3"/>
      <c r="C44" s="37"/>
      <c r="E44" s="7"/>
      <c r="F44" s="7"/>
      <c r="G44" s="7"/>
      <c r="H44" s="7"/>
      <c r="I44" s="7"/>
      <c r="J44" s="7"/>
      <c r="K44" s="7"/>
    </row>
    <row r="45" spans="1:11" ht="24" customHeight="1">
      <c r="A45" s="38" t="s">
        <v>142</v>
      </c>
      <c r="B45" s="3"/>
      <c r="C45" s="70">
        <v>6</v>
      </c>
      <c r="E45" s="41">
        <v>943408</v>
      </c>
      <c r="F45" s="41"/>
      <c r="G45" s="41">
        <v>1399644</v>
      </c>
      <c r="H45" s="41"/>
      <c r="I45" s="41">
        <v>792836</v>
      </c>
      <c r="J45" s="41"/>
      <c r="K45" s="41">
        <v>911043</v>
      </c>
    </row>
    <row r="46" spans="1:11" ht="24" customHeight="1">
      <c r="A46" s="38" t="s">
        <v>86</v>
      </c>
      <c r="C46" s="70">
        <v>7</v>
      </c>
      <c r="E46" s="32">
        <v>1190876</v>
      </c>
      <c r="F46" s="32"/>
      <c r="G46" s="32">
        <v>1216116</v>
      </c>
      <c r="H46" s="32"/>
      <c r="I46" s="32">
        <v>501301</v>
      </c>
      <c r="J46" s="32"/>
      <c r="K46" s="32">
        <v>588153</v>
      </c>
    </row>
    <row r="47" spans="1:11" ht="24" customHeight="1">
      <c r="A47" s="38" t="s">
        <v>190</v>
      </c>
      <c r="C47" s="70"/>
      <c r="E47" s="106">
        <v>57501</v>
      </c>
      <c r="F47" s="41"/>
      <c r="G47" s="106">
        <v>51996</v>
      </c>
      <c r="H47" s="41"/>
      <c r="I47" s="41">
        <v>15178</v>
      </c>
      <c r="J47" s="41"/>
      <c r="K47" s="41">
        <v>14366</v>
      </c>
    </row>
    <row r="48" spans="1:11" ht="24" customHeight="1">
      <c r="A48" s="38" t="s">
        <v>160</v>
      </c>
      <c r="C48" s="70">
        <v>2</v>
      </c>
      <c r="E48" s="106">
        <v>0</v>
      </c>
      <c r="F48" s="41"/>
      <c r="G48" s="106">
        <v>0</v>
      </c>
      <c r="H48" s="41"/>
      <c r="I48" s="41">
        <v>0</v>
      </c>
      <c r="J48" s="41"/>
      <c r="K48" s="41">
        <v>7429</v>
      </c>
    </row>
    <row r="49" spans="1:11" ht="24" customHeight="1">
      <c r="A49" s="38" t="s">
        <v>191</v>
      </c>
      <c r="C49" s="70">
        <v>2</v>
      </c>
      <c r="E49" s="106">
        <v>0</v>
      </c>
      <c r="F49" s="41"/>
      <c r="G49" s="106">
        <v>0</v>
      </c>
      <c r="H49" s="41"/>
      <c r="I49" s="41">
        <v>350000</v>
      </c>
      <c r="J49" s="41"/>
      <c r="K49" s="41">
        <v>0</v>
      </c>
    </row>
    <row r="50" spans="1:11" ht="24" customHeight="1">
      <c r="A50" s="38" t="s">
        <v>161</v>
      </c>
      <c r="C50" s="70"/>
      <c r="E50" s="32"/>
      <c r="F50" s="32"/>
      <c r="G50" s="32"/>
      <c r="H50" s="32"/>
      <c r="I50" s="32"/>
      <c r="J50" s="32"/>
      <c r="K50" s="32"/>
    </row>
    <row r="51" spans="1:11" ht="24" customHeight="1">
      <c r="A51" s="38" t="s">
        <v>139</v>
      </c>
      <c r="B51" s="3"/>
      <c r="C51" s="70">
        <v>8</v>
      </c>
      <c r="E51" s="41">
        <v>570101</v>
      </c>
      <c r="F51" s="41"/>
      <c r="G51" s="41">
        <v>45664</v>
      </c>
      <c r="H51" s="41"/>
      <c r="I51" s="41">
        <v>570101</v>
      </c>
      <c r="J51" s="41"/>
      <c r="K51" s="41">
        <v>30537</v>
      </c>
    </row>
    <row r="52" spans="1:11" ht="24" customHeight="1">
      <c r="A52" s="38" t="s">
        <v>140</v>
      </c>
      <c r="B52" s="3"/>
      <c r="C52" s="70">
        <v>10</v>
      </c>
      <c r="E52" s="41">
        <v>56772</v>
      </c>
      <c r="F52" s="41"/>
      <c r="G52" s="41">
        <v>68822</v>
      </c>
      <c r="H52" s="41"/>
      <c r="I52" s="41">
        <v>26924</v>
      </c>
      <c r="J52" s="33"/>
      <c r="K52" s="41">
        <v>40099</v>
      </c>
    </row>
    <row r="53" spans="1:11" ht="24" customHeight="1">
      <c r="A53" s="38" t="s">
        <v>147</v>
      </c>
      <c r="B53" s="3"/>
      <c r="C53" s="70"/>
      <c r="E53" s="41">
        <v>12113</v>
      </c>
      <c r="F53" s="41"/>
      <c r="G53" s="41">
        <v>14667</v>
      </c>
      <c r="H53" s="41"/>
      <c r="I53" s="41">
        <v>0</v>
      </c>
      <c r="J53" s="33"/>
      <c r="K53" s="41">
        <v>0</v>
      </c>
    </row>
    <row r="54" spans="1:11" ht="24" customHeight="1">
      <c r="A54" s="38" t="s">
        <v>17</v>
      </c>
      <c r="C54" s="70"/>
      <c r="E54" s="106">
        <v>26921</v>
      </c>
      <c r="F54" s="41"/>
      <c r="G54" s="106">
        <v>45801</v>
      </c>
      <c r="H54" s="41"/>
      <c r="I54" s="41">
        <v>4202</v>
      </c>
      <c r="J54" s="41"/>
      <c r="K54" s="41">
        <v>22863</v>
      </c>
    </row>
    <row r="55" spans="1:11" ht="24" customHeight="1">
      <c r="A55" s="14" t="s">
        <v>18</v>
      </c>
      <c r="C55" s="70"/>
      <c r="E55" s="107">
        <f>SUM(E43:E54)</f>
        <v>2857692</v>
      </c>
      <c r="F55" s="41"/>
      <c r="G55" s="107">
        <f>SUM(G43:G54)</f>
        <v>2842710</v>
      </c>
      <c r="H55" s="41"/>
      <c r="I55" s="107">
        <f>SUM(I43:I54)</f>
        <v>2260542</v>
      </c>
      <c r="J55" s="32"/>
      <c r="K55" s="107">
        <f>SUM(K43:K54)</f>
        <v>1614490</v>
      </c>
    </row>
    <row r="56" spans="1:11" ht="24" customHeight="1">
      <c r="A56" s="14" t="s">
        <v>19</v>
      </c>
      <c r="C56" s="70"/>
      <c r="E56" s="41"/>
      <c r="F56" s="41"/>
      <c r="G56" s="41"/>
      <c r="H56" s="41"/>
      <c r="I56" s="41"/>
      <c r="J56" s="41"/>
      <c r="K56" s="41"/>
    </row>
    <row r="57" spans="1:11" ht="24" customHeight="1">
      <c r="A57" s="38" t="s">
        <v>162</v>
      </c>
      <c r="C57" s="70"/>
      <c r="E57" s="41"/>
      <c r="F57" s="41"/>
      <c r="G57" s="41"/>
      <c r="H57" s="41"/>
      <c r="I57" s="41"/>
      <c r="J57" s="41"/>
      <c r="K57" s="41"/>
    </row>
    <row r="58" spans="1:11" ht="24" customHeight="1">
      <c r="A58" s="38" t="s">
        <v>139</v>
      </c>
      <c r="C58" s="70">
        <v>8</v>
      </c>
      <c r="E58" s="41">
        <v>204568</v>
      </c>
      <c r="F58" s="41"/>
      <c r="G58" s="41">
        <v>774452</v>
      </c>
      <c r="H58" s="41"/>
      <c r="I58" s="41">
        <v>204568</v>
      </c>
      <c r="J58" s="41"/>
      <c r="K58" s="41">
        <v>765614</v>
      </c>
    </row>
    <row r="59" spans="1:11" ht="24" customHeight="1">
      <c r="A59" s="38" t="s">
        <v>140</v>
      </c>
      <c r="C59" s="70">
        <v>10</v>
      </c>
      <c r="E59" s="41">
        <v>130602</v>
      </c>
      <c r="F59" s="41"/>
      <c r="G59" s="41">
        <v>181793</v>
      </c>
      <c r="H59" s="41"/>
      <c r="I59" s="41">
        <v>125918</v>
      </c>
      <c r="J59" s="33"/>
      <c r="K59" s="41">
        <v>217773</v>
      </c>
    </row>
    <row r="60" spans="1:11" ht="24" customHeight="1">
      <c r="A60" s="38" t="s">
        <v>82</v>
      </c>
      <c r="C60" s="70"/>
      <c r="E60" s="41">
        <v>155214</v>
      </c>
      <c r="F60" s="41"/>
      <c r="G60" s="41">
        <v>142638</v>
      </c>
      <c r="H60" s="41"/>
      <c r="I60" s="41">
        <v>95499</v>
      </c>
      <c r="J60" s="41"/>
      <c r="K60" s="41">
        <v>89336</v>
      </c>
    </row>
    <row r="61" spans="1:11" ht="24" customHeight="1">
      <c r="A61" s="38" t="s">
        <v>106</v>
      </c>
      <c r="C61" s="70"/>
      <c r="E61" s="41">
        <v>135136</v>
      </c>
      <c r="F61" s="41"/>
      <c r="G61" s="41">
        <v>134356</v>
      </c>
      <c r="H61" s="41"/>
      <c r="I61" s="41">
        <v>0</v>
      </c>
      <c r="J61" s="33"/>
      <c r="K61" s="41">
        <v>0</v>
      </c>
    </row>
    <row r="62" spans="1:11" ht="24" customHeight="1">
      <c r="A62" s="38" t="s">
        <v>144</v>
      </c>
      <c r="C62" s="70"/>
      <c r="E62" s="41">
        <v>35804</v>
      </c>
      <c r="F62" s="41"/>
      <c r="G62" s="41">
        <v>34968</v>
      </c>
      <c r="H62" s="41"/>
      <c r="I62" s="32">
        <v>0</v>
      </c>
      <c r="J62" s="32"/>
      <c r="K62" s="32">
        <v>0</v>
      </c>
    </row>
    <row r="63" spans="1:11" ht="24" customHeight="1">
      <c r="A63" s="38" t="s">
        <v>20</v>
      </c>
      <c r="C63" s="70"/>
      <c r="E63" s="108">
        <v>14024</v>
      </c>
      <c r="F63" s="32"/>
      <c r="G63" s="108">
        <v>10624</v>
      </c>
      <c r="H63" s="41"/>
      <c r="I63" s="43">
        <v>15526</v>
      </c>
      <c r="J63" s="41"/>
      <c r="K63" s="43">
        <v>12126</v>
      </c>
    </row>
    <row r="64" spans="1:11" ht="24" customHeight="1">
      <c r="A64" s="14" t="s">
        <v>21</v>
      </c>
      <c r="C64" s="70"/>
      <c r="E64" s="107">
        <f>SUM(E56:E63)</f>
        <v>675348</v>
      </c>
      <c r="F64" s="41"/>
      <c r="G64" s="41">
        <f>SUM(G56:G63)</f>
        <v>1278831</v>
      </c>
      <c r="H64" s="41"/>
      <c r="I64" s="107">
        <f>SUM(I56:I63)</f>
        <v>441511</v>
      </c>
      <c r="J64" s="41"/>
      <c r="K64" s="41">
        <f>SUM(K56:K63)</f>
        <v>1084849</v>
      </c>
    </row>
    <row r="65" spans="1:11" ht="24" customHeight="1">
      <c r="A65" s="14" t="s">
        <v>22</v>
      </c>
      <c r="E65" s="107">
        <f>E55+E64</f>
        <v>3533040</v>
      </c>
      <c r="F65" s="41"/>
      <c r="G65" s="42">
        <f>G55+G64</f>
        <v>4121541</v>
      </c>
      <c r="H65" s="41"/>
      <c r="I65" s="107">
        <f>I55+I64</f>
        <v>2702053</v>
      </c>
      <c r="J65" s="41"/>
      <c r="K65" s="42">
        <f>K55+K64</f>
        <v>2699339</v>
      </c>
    </row>
    <row r="66" spans="1:11" ht="24" customHeight="1">
      <c r="A66" s="57"/>
      <c r="B66" s="18"/>
      <c r="E66" s="10"/>
      <c r="F66" s="10"/>
      <c r="G66" s="10"/>
      <c r="I66" s="10"/>
      <c r="J66" s="10"/>
      <c r="K66" s="10"/>
    </row>
    <row r="67" spans="1:11" ht="24" customHeight="1">
      <c r="A67" s="57" t="s">
        <v>137</v>
      </c>
      <c r="B67" s="18"/>
      <c r="E67" s="10"/>
      <c r="F67" s="10"/>
      <c r="G67" s="10"/>
      <c r="I67" s="10"/>
      <c r="J67" s="10"/>
      <c r="K67" s="10"/>
    </row>
    <row r="68" spans="1:11" s="3" customFormat="1" ht="24" customHeight="1">
      <c r="A68" s="14" t="s">
        <v>104</v>
      </c>
      <c r="B68" s="15"/>
      <c r="C68" s="65"/>
      <c r="D68" s="2"/>
      <c r="E68" s="2"/>
      <c r="F68" s="2"/>
      <c r="G68" s="2"/>
      <c r="H68" s="2"/>
      <c r="I68" s="2"/>
      <c r="J68" s="2"/>
      <c r="K68" s="2"/>
    </row>
    <row r="69" spans="1:11" s="3" customFormat="1" ht="24" customHeight="1">
      <c r="A69" s="14" t="s">
        <v>152</v>
      </c>
      <c r="B69" s="2"/>
      <c r="C69" s="65"/>
      <c r="D69" s="2"/>
      <c r="E69" s="2"/>
      <c r="F69" s="2"/>
      <c r="G69" s="2"/>
      <c r="H69" s="2"/>
      <c r="I69" s="2"/>
      <c r="J69" s="2"/>
      <c r="K69" s="2"/>
    </row>
    <row r="70" spans="1:11" s="3" customFormat="1" ht="24" customHeight="1">
      <c r="A70" s="66" t="s">
        <v>182</v>
      </c>
      <c r="B70" s="2"/>
      <c r="C70" s="65"/>
      <c r="D70" s="2"/>
      <c r="E70" s="2"/>
      <c r="F70" s="2"/>
      <c r="G70" s="2"/>
      <c r="H70" s="2"/>
      <c r="I70" s="2"/>
      <c r="J70" s="2"/>
      <c r="K70" s="2"/>
    </row>
    <row r="71" spans="1:11" s="3" customFormat="1" ht="24" customHeight="1">
      <c r="B71" s="2"/>
      <c r="C71" s="65"/>
      <c r="D71" s="2"/>
      <c r="E71" s="2"/>
      <c r="F71" s="2"/>
      <c r="G71" s="2"/>
      <c r="H71" s="2"/>
      <c r="I71" s="2"/>
      <c r="J71" s="2"/>
      <c r="K71" s="61" t="s">
        <v>115</v>
      </c>
    </row>
    <row r="72" spans="1:11" ht="24" customHeight="1">
      <c r="E72" s="113" t="s">
        <v>0</v>
      </c>
      <c r="F72" s="113"/>
      <c r="G72" s="113"/>
      <c r="H72" s="16"/>
      <c r="I72" s="113" t="s">
        <v>1</v>
      </c>
      <c r="J72" s="113"/>
      <c r="K72" s="113"/>
    </row>
    <row r="73" spans="1:11" ht="24" customHeight="1">
      <c r="C73" s="67" t="s">
        <v>2</v>
      </c>
      <c r="E73" s="68" t="s">
        <v>183</v>
      </c>
      <c r="F73" s="64"/>
      <c r="G73" s="68" t="s">
        <v>188</v>
      </c>
      <c r="H73" s="64"/>
      <c r="I73" s="68" t="s">
        <v>183</v>
      </c>
      <c r="J73" s="64"/>
      <c r="K73" s="68" t="s">
        <v>188</v>
      </c>
    </row>
    <row r="74" spans="1:11" ht="24" customHeight="1">
      <c r="C74" s="67"/>
      <c r="E74" s="52" t="s">
        <v>118</v>
      </c>
      <c r="F74" s="64"/>
      <c r="G74" s="52" t="s">
        <v>120</v>
      </c>
      <c r="H74" s="64"/>
      <c r="I74" s="52" t="s">
        <v>118</v>
      </c>
      <c r="J74" s="64"/>
      <c r="K74" s="52" t="s">
        <v>120</v>
      </c>
    </row>
    <row r="75" spans="1:11" ht="24" customHeight="1">
      <c r="C75" s="67"/>
      <c r="E75" s="52" t="s">
        <v>119</v>
      </c>
      <c r="F75" s="64"/>
      <c r="G75" s="69"/>
      <c r="H75" s="64"/>
      <c r="I75" s="52" t="s">
        <v>119</v>
      </c>
      <c r="J75" s="64"/>
      <c r="K75" s="69"/>
    </row>
    <row r="76" spans="1:11" ht="24" customHeight="1">
      <c r="A76" s="14" t="s">
        <v>23</v>
      </c>
      <c r="E76" s="63"/>
      <c r="F76" s="64"/>
      <c r="G76" s="63"/>
      <c r="I76" s="10"/>
      <c r="J76" s="10"/>
      <c r="K76" s="10"/>
    </row>
    <row r="77" spans="1:11" ht="24" customHeight="1">
      <c r="A77" s="38" t="s">
        <v>24</v>
      </c>
      <c r="E77" s="10"/>
      <c r="F77" s="10"/>
      <c r="G77" s="10"/>
      <c r="I77" s="10"/>
      <c r="J77" s="10"/>
      <c r="K77" s="10"/>
    </row>
    <row r="78" spans="1:11" ht="24" customHeight="1">
      <c r="A78" s="38" t="s">
        <v>25</v>
      </c>
      <c r="B78" s="18"/>
      <c r="C78" s="70"/>
      <c r="E78" s="10"/>
      <c r="F78" s="10"/>
      <c r="G78" s="10"/>
      <c r="I78" s="10"/>
      <c r="J78" s="10"/>
      <c r="K78" s="10"/>
    </row>
    <row r="79" spans="1:11" ht="24" customHeight="1" thickBot="1">
      <c r="A79" s="38" t="s">
        <v>163</v>
      </c>
      <c r="B79" s="3"/>
      <c r="C79" s="70"/>
      <c r="E79" s="46">
        <v>276000</v>
      </c>
      <c r="F79" s="32"/>
      <c r="G79" s="46">
        <v>276000</v>
      </c>
      <c r="H79" s="32"/>
      <c r="I79" s="46">
        <v>276000</v>
      </c>
      <c r="J79" s="32"/>
      <c r="K79" s="46">
        <v>276000</v>
      </c>
    </row>
    <row r="80" spans="1:11" ht="24" customHeight="1" thickTop="1">
      <c r="A80" s="38" t="s">
        <v>192</v>
      </c>
      <c r="B80" s="18"/>
      <c r="C80" s="70"/>
    </row>
    <row r="81" spans="1:11" ht="24" customHeight="1">
      <c r="A81" s="38" t="s">
        <v>193</v>
      </c>
      <c r="B81" s="3"/>
      <c r="E81" s="32">
        <v>272866</v>
      </c>
      <c r="F81" s="32"/>
      <c r="G81" s="32">
        <v>272866</v>
      </c>
      <c r="H81" s="33"/>
      <c r="I81" s="32">
        <v>272866</v>
      </c>
      <c r="J81" s="32"/>
      <c r="K81" s="32">
        <v>272866</v>
      </c>
    </row>
    <row r="82" spans="1:11" ht="24" customHeight="1">
      <c r="A82" s="38" t="s">
        <v>194</v>
      </c>
      <c r="B82" s="3"/>
      <c r="E82" s="32">
        <v>1362143</v>
      </c>
      <c r="F82" s="32"/>
      <c r="G82" s="32">
        <v>1362143</v>
      </c>
      <c r="H82" s="33"/>
      <c r="I82" s="32">
        <v>1362143</v>
      </c>
      <c r="J82" s="32"/>
      <c r="K82" s="32">
        <v>1362143</v>
      </c>
    </row>
    <row r="83" spans="1:11" ht="24" customHeight="1">
      <c r="A83" s="38" t="s">
        <v>195</v>
      </c>
      <c r="B83" s="3"/>
      <c r="F83" s="10"/>
      <c r="I83" s="32"/>
      <c r="J83" s="10"/>
      <c r="K83" s="10"/>
    </row>
    <row r="84" spans="1:11" ht="24" customHeight="1">
      <c r="A84" s="38" t="s">
        <v>196</v>
      </c>
      <c r="B84" s="3"/>
      <c r="E84" s="32">
        <v>-355183</v>
      </c>
      <c r="F84" s="10"/>
      <c r="G84" s="37">
        <v>-355183</v>
      </c>
      <c r="I84" s="32">
        <v>0</v>
      </c>
      <c r="J84" s="10"/>
      <c r="K84" s="32">
        <v>0</v>
      </c>
    </row>
    <row r="85" spans="1:11" ht="24" customHeight="1">
      <c r="A85" s="38" t="s">
        <v>26</v>
      </c>
      <c r="B85" s="18"/>
      <c r="C85" s="70"/>
      <c r="E85" s="32"/>
      <c r="F85" s="32"/>
      <c r="G85" s="10"/>
      <c r="H85" s="33"/>
      <c r="I85" s="32"/>
      <c r="J85" s="32"/>
      <c r="K85" s="32"/>
    </row>
    <row r="86" spans="1:11" ht="24" customHeight="1">
      <c r="A86" s="38" t="s">
        <v>128</v>
      </c>
      <c r="B86" s="3"/>
      <c r="C86" s="70"/>
      <c r="E86" s="32">
        <v>14000</v>
      </c>
      <c r="F86" s="32"/>
      <c r="G86" s="32">
        <v>14000</v>
      </c>
      <c r="H86" s="33"/>
      <c r="I86" s="32">
        <v>14000</v>
      </c>
      <c r="J86" s="32"/>
      <c r="K86" s="32">
        <v>14000</v>
      </c>
    </row>
    <row r="87" spans="1:11" ht="24" customHeight="1">
      <c r="A87" s="38" t="s">
        <v>27</v>
      </c>
      <c r="B87" s="3"/>
      <c r="E87" s="32">
        <f>Consolidated!O30</f>
        <v>169997</v>
      </c>
      <c r="F87" s="32"/>
      <c r="G87" s="32">
        <v>37208</v>
      </c>
      <c r="H87" s="33"/>
      <c r="I87" s="32">
        <v>411807</v>
      </c>
      <c r="J87" s="32"/>
      <c r="K87" s="32">
        <v>268033</v>
      </c>
    </row>
    <row r="88" spans="1:11" ht="24" customHeight="1">
      <c r="A88" s="38" t="s">
        <v>197</v>
      </c>
      <c r="B88" s="3"/>
      <c r="C88" s="70">
        <v>1.5</v>
      </c>
      <c r="E88" s="32">
        <v>-67280</v>
      </c>
      <c r="F88" s="32"/>
      <c r="G88" s="32">
        <v>-451651</v>
      </c>
      <c r="H88" s="33"/>
      <c r="I88" s="32">
        <v>0</v>
      </c>
      <c r="J88" s="32"/>
      <c r="K88" s="32">
        <v>0</v>
      </c>
    </row>
    <row r="89" spans="1:11" ht="24" customHeight="1">
      <c r="A89" s="38" t="s">
        <v>61</v>
      </c>
      <c r="B89" s="3"/>
      <c r="E89" s="108">
        <f>Consolidated!W30</f>
        <v>535968</v>
      </c>
      <c r="F89" s="32"/>
      <c r="G89" s="108">
        <v>533049</v>
      </c>
      <c r="H89" s="33"/>
      <c r="I89" s="108">
        <v>264009</v>
      </c>
      <c r="J89" s="32"/>
      <c r="K89" s="108">
        <v>264009</v>
      </c>
    </row>
    <row r="90" spans="1:11" ht="24" customHeight="1">
      <c r="A90" s="38" t="s">
        <v>62</v>
      </c>
      <c r="B90" s="3"/>
      <c r="E90" s="32">
        <f>SUM(E81:E89)</f>
        <v>1932511</v>
      </c>
      <c r="F90" s="32"/>
      <c r="G90" s="32">
        <f>SUM(G81:G89)</f>
        <v>1412432</v>
      </c>
      <c r="H90" s="33"/>
      <c r="I90" s="32">
        <f>SUM(I81:I89)</f>
        <v>2324825</v>
      </c>
      <c r="J90" s="32"/>
      <c r="K90" s="32">
        <f>SUM(K81:K89)</f>
        <v>2181051</v>
      </c>
    </row>
    <row r="91" spans="1:11" ht="24" customHeight="1">
      <c r="A91" s="38" t="s">
        <v>39</v>
      </c>
      <c r="B91" s="3"/>
      <c r="E91" s="108">
        <v>73406</v>
      </c>
      <c r="F91" s="32"/>
      <c r="G91" s="108">
        <v>84992</v>
      </c>
      <c r="H91" s="33"/>
      <c r="I91" s="108">
        <v>0</v>
      </c>
      <c r="J91" s="32"/>
      <c r="K91" s="108">
        <v>0</v>
      </c>
    </row>
    <row r="92" spans="1:11" ht="24" customHeight="1">
      <c r="A92" s="14" t="s">
        <v>29</v>
      </c>
      <c r="B92" s="18"/>
      <c r="E92" s="108">
        <f>SUM(E90:E91)</f>
        <v>2005917</v>
      </c>
      <c r="F92" s="32"/>
      <c r="G92" s="108">
        <f>SUM(G90:G91)</f>
        <v>1497424</v>
      </c>
      <c r="H92" s="33"/>
      <c r="I92" s="108">
        <f>SUM(I90:I91)</f>
        <v>2324825</v>
      </c>
      <c r="J92" s="32"/>
      <c r="K92" s="108">
        <f>SUM(K90:K91)</f>
        <v>2181051</v>
      </c>
    </row>
    <row r="93" spans="1:11" ht="24" customHeight="1" thickBot="1">
      <c r="A93" s="14" t="s">
        <v>30</v>
      </c>
      <c r="E93" s="46">
        <f>E92+E65</f>
        <v>5538957</v>
      </c>
      <c r="F93" s="32"/>
      <c r="G93" s="46">
        <f>G92+G65</f>
        <v>5618965</v>
      </c>
      <c r="H93" s="33"/>
      <c r="I93" s="46">
        <f>I92+I65</f>
        <v>5026878</v>
      </c>
      <c r="J93" s="32"/>
      <c r="K93" s="46">
        <f>K92+K65</f>
        <v>4880390</v>
      </c>
    </row>
    <row r="94" spans="1:11" ht="24" customHeight="1" thickTop="1">
      <c r="E94" s="32">
        <f>E31-E93</f>
        <v>0</v>
      </c>
      <c r="F94" s="33"/>
      <c r="G94" s="32">
        <f>G31-G93</f>
        <v>0</v>
      </c>
      <c r="H94" s="33"/>
      <c r="I94" s="32">
        <f>I31-I93</f>
        <v>0</v>
      </c>
      <c r="J94" s="33"/>
      <c r="K94" s="32">
        <f>K31-K93</f>
        <v>0</v>
      </c>
    </row>
    <row r="95" spans="1:11" ht="24" customHeight="1">
      <c r="A95" s="57" t="s">
        <v>137</v>
      </c>
      <c r="B95" s="18"/>
      <c r="C95" s="71"/>
    </row>
    <row r="96" spans="1:11" ht="24" customHeight="1">
      <c r="A96" s="57"/>
      <c r="B96" s="18"/>
      <c r="C96" s="71"/>
      <c r="E96" s="10"/>
      <c r="G96" s="10"/>
      <c r="I96" s="10"/>
      <c r="K96" s="10"/>
    </row>
    <row r="97" spans="1:7" ht="24" customHeight="1">
      <c r="A97" s="104"/>
      <c r="B97" s="104"/>
      <c r="C97" s="104"/>
      <c r="D97" s="104"/>
      <c r="E97" s="104"/>
    </row>
    <row r="98" spans="1:7" ht="24" customHeight="1">
      <c r="A98" s="57"/>
      <c r="B98" s="18"/>
      <c r="C98" s="71"/>
    </row>
    <row r="99" spans="1:7" ht="24" customHeight="1">
      <c r="A99" s="57"/>
      <c r="C99" s="37"/>
      <c r="F99" s="60" t="s">
        <v>31</v>
      </c>
      <c r="G99" s="7"/>
    </row>
    <row r="100" spans="1:7" ht="24" customHeight="1">
      <c r="A100" s="104"/>
      <c r="B100" s="104"/>
      <c r="C100" s="104"/>
      <c r="D100" s="104"/>
      <c r="E100" s="104"/>
    </row>
    <row r="101" spans="1:7" ht="24" customHeight="1">
      <c r="C101" s="52"/>
    </row>
  </sheetData>
  <mergeCells count="6">
    <mergeCell ref="E5:G5"/>
    <mergeCell ref="I5:K5"/>
    <mergeCell ref="E72:G72"/>
    <mergeCell ref="I72:K72"/>
    <mergeCell ref="E38:G38"/>
    <mergeCell ref="I38:K38"/>
  </mergeCells>
  <printOptions horizontalCentered="1"/>
  <pageMargins left="0.65" right="0.19685039370078741" top="0.78740157480314965" bottom="0.31496062992125984" header="0.31496062992125984" footer="0.31496062992125984"/>
  <pageSetup paperSize="9" scale="70" fitToHeight="7" orientation="portrait" r:id="rId1"/>
  <rowBreaks count="2" manualBreakCount="2">
    <brk id="33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3"/>
  <sheetViews>
    <sheetView showGridLines="0" tabSelected="1" view="pageBreakPreview" zoomScaleNormal="100" zoomScaleSheetLayoutView="100" workbookViewId="0">
      <selection activeCell="C56" sqref="C56"/>
    </sheetView>
  </sheetViews>
  <sheetFormatPr defaultColWidth="10.54296875" defaultRowHeight="24" customHeight="1"/>
  <cols>
    <col min="1" max="1" width="49.36328125" style="36" customWidth="1"/>
    <col min="2" max="2" width="1.54296875" style="37" customWidth="1"/>
    <col min="3" max="3" width="7.453125" style="36" customWidth="1"/>
    <col min="4" max="4" width="1.54296875" style="37" customWidth="1"/>
    <col min="5" max="5" width="16.6328125" style="37" customWidth="1"/>
    <col min="6" max="6" width="1.453125" style="37" customWidth="1"/>
    <col min="7" max="7" width="16.6328125" style="37" customWidth="1"/>
    <col min="8" max="8" width="1.453125" style="37" customWidth="1"/>
    <col min="9" max="9" width="16.6328125" style="37" customWidth="1"/>
    <col min="10" max="10" width="1.453125" style="37" customWidth="1"/>
    <col min="11" max="11" width="16.6328125" style="37" customWidth="1"/>
    <col min="12" max="16384" width="10.54296875" style="37"/>
  </cols>
  <sheetData>
    <row r="1" spans="1:11" ht="24" customHeight="1">
      <c r="K1" s="13" t="s">
        <v>121</v>
      </c>
    </row>
    <row r="2" spans="1:11" s="3" customFormat="1" ht="24" customHeight="1">
      <c r="A2" s="14" t="s">
        <v>104</v>
      </c>
      <c r="B2" s="15"/>
      <c r="C2" s="1"/>
      <c r="D2" s="2"/>
      <c r="E2" s="2"/>
      <c r="F2" s="2"/>
      <c r="G2" s="2"/>
      <c r="H2" s="2"/>
      <c r="I2" s="2"/>
      <c r="J2" s="2"/>
      <c r="K2" s="10"/>
    </row>
    <row r="3" spans="1:11" s="3" customFormat="1" ht="24" customHeight="1">
      <c r="A3" s="14" t="s">
        <v>129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4" customHeight="1">
      <c r="A4" s="14" t="s">
        <v>184</v>
      </c>
      <c r="B4" s="2"/>
      <c r="C4" s="1"/>
      <c r="D4" s="2"/>
      <c r="E4" s="2"/>
      <c r="F4" s="2"/>
      <c r="G4" s="2"/>
      <c r="H4" s="2"/>
      <c r="I4" s="2"/>
      <c r="J4" s="2"/>
      <c r="K4" s="2"/>
    </row>
    <row r="5" spans="1:11" s="3" customFormat="1" ht="24" customHeight="1">
      <c r="B5" s="2"/>
      <c r="C5" s="1"/>
      <c r="D5" s="2"/>
      <c r="E5" s="2"/>
      <c r="F5" s="2"/>
      <c r="G5" s="2"/>
      <c r="H5" s="2"/>
      <c r="I5" s="2"/>
      <c r="J5" s="2"/>
      <c r="K5" s="13" t="s">
        <v>122</v>
      </c>
    </row>
    <row r="6" spans="1:11" ht="24" customHeight="1">
      <c r="E6" s="98"/>
      <c r="F6" s="98" t="s">
        <v>0</v>
      </c>
      <c r="G6" s="98"/>
      <c r="H6" s="16"/>
      <c r="I6" s="98"/>
      <c r="J6" s="98" t="s">
        <v>1</v>
      </c>
      <c r="K6" s="98"/>
    </row>
    <row r="7" spans="1:11" ht="24" customHeight="1">
      <c r="C7" s="22" t="s">
        <v>2</v>
      </c>
      <c r="E7" s="23">
        <v>2023</v>
      </c>
      <c r="F7" s="24"/>
      <c r="G7" s="23">
        <v>2022</v>
      </c>
      <c r="H7" s="24"/>
      <c r="I7" s="23">
        <v>2023</v>
      </c>
      <c r="J7" s="24"/>
      <c r="K7" s="23">
        <v>2022</v>
      </c>
    </row>
    <row r="8" spans="1:11" ht="24" customHeight="1">
      <c r="C8" s="22"/>
      <c r="E8" s="23"/>
      <c r="F8" s="24"/>
      <c r="G8" s="77" t="s">
        <v>219</v>
      </c>
      <c r="H8" s="24"/>
      <c r="I8" s="23"/>
      <c r="J8" s="24"/>
      <c r="K8" s="23"/>
    </row>
    <row r="9" spans="1:11" ht="24" customHeight="1">
      <c r="A9" s="14" t="s">
        <v>32</v>
      </c>
      <c r="H9" s="25"/>
    </row>
    <row r="10" spans="1:11" ht="24" customHeight="1">
      <c r="A10" s="38" t="s">
        <v>130</v>
      </c>
      <c r="B10" s="3"/>
      <c r="C10" s="17"/>
      <c r="E10" s="41">
        <v>1960960</v>
      </c>
      <c r="F10" s="41"/>
      <c r="G10" s="41">
        <v>1601687</v>
      </c>
      <c r="H10" s="41"/>
      <c r="I10" s="41">
        <v>952113</v>
      </c>
      <c r="J10" s="41"/>
      <c r="K10" s="41">
        <v>760145</v>
      </c>
    </row>
    <row r="11" spans="1:11" ht="24" customHeight="1">
      <c r="A11" s="38" t="s">
        <v>33</v>
      </c>
      <c r="B11" s="3"/>
      <c r="C11" s="17"/>
      <c r="E11" s="41"/>
      <c r="F11" s="41"/>
      <c r="G11" s="41"/>
      <c r="H11" s="41"/>
      <c r="I11" s="41"/>
      <c r="J11" s="41"/>
      <c r="K11" s="41"/>
    </row>
    <row r="12" spans="1:11" ht="24" customHeight="1">
      <c r="A12" s="100" t="s">
        <v>216</v>
      </c>
      <c r="B12" s="3"/>
      <c r="C12" s="17"/>
      <c r="E12" s="41">
        <v>2100</v>
      </c>
      <c r="F12" s="41"/>
      <c r="G12" s="41">
        <v>945</v>
      </c>
      <c r="H12" s="41"/>
      <c r="I12" s="41">
        <v>0</v>
      </c>
      <c r="J12" s="41"/>
      <c r="K12" s="41">
        <v>0</v>
      </c>
    </row>
    <row r="13" spans="1:11" ht="24" customHeight="1">
      <c r="A13" s="38" t="s">
        <v>177</v>
      </c>
      <c r="B13" s="3"/>
      <c r="C13" s="17"/>
      <c r="E13" s="41">
        <v>0</v>
      </c>
      <c r="F13" s="41"/>
      <c r="G13" s="41">
        <v>0</v>
      </c>
      <c r="H13" s="41"/>
      <c r="I13" s="41">
        <v>29166</v>
      </c>
      <c r="J13" s="41"/>
      <c r="K13" s="41">
        <v>24960</v>
      </c>
    </row>
    <row r="14" spans="1:11" ht="24" customHeight="1">
      <c r="A14" s="38" t="s">
        <v>108</v>
      </c>
      <c r="B14" s="3"/>
      <c r="C14" s="17"/>
      <c r="E14" s="43">
        <v>11132</v>
      </c>
      <c r="F14" s="41"/>
      <c r="G14" s="43">
        <v>14125</v>
      </c>
      <c r="H14" s="41"/>
      <c r="I14" s="41">
        <v>14401</v>
      </c>
      <c r="J14" s="41"/>
      <c r="K14" s="41">
        <v>9981</v>
      </c>
    </row>
    <row r="15" spans="1:11" ht="24" customHeight="1">
      <c r="A15" s="14" t="s">
        <v>34</v>
      </c>
      <c r="E15" s="42">
        <f>SUM(E9:E14)</f>
        <v>1974192</v>
      </c>
      <c r="F15" s="41"/>
      <c r="G15" s="42">
        <f>SUM(G9:G14)</f>
        <v>1616757</v>
      </c>
      <c r="H15" s="41"/>
      <c r="I15" s="42">
        <f>SUM(I9:I14)</f>
        <v>995680</v>
      </c>
      <c r="J15" s="41"/>
      <c r="K15" s="42">
        <f>SUM(K9:K14)</f>
        <v>795086</v>
      </c>
    </row>
    <row r="16" spans="1:11" ht="24" customHeight="1">
      <c r="A16" s="14" t="s">
        <v>35</v>
      </c>
      <c r="E16" s="41"/>
      <c r="F16" s="41"/>
      <c r="G16" s="41"/>
      <c r="H16" s="41"/>
      <c r="I16" s="41"/>
      <c r="J16" s="41"/>
      <c r="K16" s="41"/>
    </row>
    <row r="17" spans="1:11" ht="24" customHeight="1">
      <c r="A17" s="38" t="s">
        <v>93</v>
      </c>
      <c r="B17" s="3"/>
      <c r="E17" s="41">
        <v>1668144</v>
      </c>
      <c r="F17" s="41"/>
      <c r="G17" s="41">
        <v>1326479</v>
      </c>
      <c r="H17" s="41"/>
      <c r="I17" s="41">
        <v>827647</v>
      </c>
      <c r="J17" s="41"/>
      <c r="K17" s="41">
        <v>679764</v>
      </c>
    </row>
    <row r="18" spans="1:11" ht="24" customHeight="1">
      <c r="A18" s="38" t="s">
        <v>94</v>
      </c>
      <c r="B18" s="18"/>
      <c r="C18" s="17"/>
      <c r="E18" s="41">
        <v>110854</v>
      </c>
      <c r="F18" s="41"/>
      <c r="G18" s="41">
        <v>127966</v>
      </c>
      <c r="H18" s="41"/>
      <c r="I18" s="41">
        <v>7551</v>
      </c>
      <c r="J18" s="41"/>
      <c r="K18" s="41">
        <v>6902</v>
      </c>
    </row>
    <row r="19" spans="1:11" ht="24" customHeight="1">
      <c r="A19" s="38" t="s">
        <v>36</v>
      </c>
      <c r="B19" s="18"/>
      <c r="C19" s="17"/>
      <c r="E19" s="41">
        <v>144275</v>
      </c>
      <c r="F19" s="41"/>
      <c r="G19" s="41">
        <v>133367</v>
      </c>
      <c r="H19" s="41"/>
      <c r="I19" s="41">
        <v>108591</v>
      </c>
      <c r="J19" s="41"/>
      <c r="K19" s="41">
        <v>82223</v>
      </c>
    </row>
    <row r="20" spans="1:11" s="12" customFormat="1" ht="24" customHeight="1">
      <c r="A20" s="40" t="s">
        <v>110</v>
      </c>
      <c r="C20" s="21"/>
      <c r="E20" s="43">
        <v>0</v>
      </c>
      <c r="F20" s="45"/>
      <c r="G20" s="43">
        <v>9163</v>
      </c>
      <c r="H20" s="45"/>
      <c r="I20" s="43">
        <v>0</v>
      </c>
      <c r="J20" s="45"/>
      <c r="K20" s="43">
        <v>1592</v>
      </c>
    </row>
    <row r="21" spans="1:11" ht="24" customHeight="1">
      <c r="A21" s="14" t="s">
        <v>37</v>
      </c>
      <c r="E21" s="43">
        <f>SUM(E16:E20)</f>
        <v>1923273</v>
      </c>
      <c r="F21" s="41"/>
      <c r="G21" s="43">
        <f>SUM(G16:G20)</f>
        <v>1596975</v>
      </c>
      <c r="H21" s="41"/>
      <c r="I21" s="43">
        <f>SUM(I16:I20)</f>
        <v>943789</v>
      </c>
      <c r="J21" s="41"/>
      <c r="K21" s="43">
        <f>SUM(K16:K20)</f>
        <v>770481</v>
      </c>
    </row>
    <row r="22" spans="1:11" ht="24" customHeight="1">
      <c r="A22" s="14" t="s">
        <v>227</v>
      </c>
      <c r="E22" s="45">
        <f>E15-E21</f>
        <v>50919</v>
      </c>
      <c r="F22" s="41"/>
      <c r="G22" s="45">
        <f>G15-G21</f>
        <v>19782</v>
      </c>
      <c r="H22" s="41"/>
      <c r="I22" s="45">
        <f>I15-I21</f>
        <v>51891</v>
      </c>
      <c r="J22" s="41"/>
      <c r="K22" s="45">
        <f>K15-K21</f>
        <v>24605</v>
      </c>
    </row>
    <row r="23" spans="1:11" ht="24" customHeight="1">
      <c r="A23" s="40" t="s">
        <v>169</v>
      </c>
      <c r="B23" s="12"/>
      <c r="C23" s="55"/>
      <c r="D23" s="12"/>
      <c r="E23" s="45">
        <v>-12443</v>
      </c>
      <c r="F23" s="45"/>
      <c r="G23" s="45">
        <v>1212</v>
      </c>
      <c r="H23" s="45"/>
      <c r="I23" s="45">
        <v>0</v>
      </c>
      <c r="J23" s="45"/>
      <c r="K23" s="45">
        <v>0</v>
      </c>
    </row>
    <row r="24" spans="1:11" ht="24" customHeight="1">
      <c r="A24" s="40" t="s">
        <v>124</v>
      </c>
      <c r="E24" s="45">
        <v>2</v>
      </c>
      <c r="F24" s="45"/>
      <c r="G24" s="45">
        <v>26</v>
      </c>
      <c r="H24" s="45"/>
      <c r="I24" s="45">
        <v>0</v>
      </c>
      <c r="J24" s="45"/>
      <c r="K24" s="45">
        <v>374</v>
      </c>
    </row>
    <row r="25" spans="1:11" ht="24" customHeight="1">
      <c r="A25" s="40" t="s">
        <v>38</v>
      </c>
      <c r="B25" s="12"/>
      <c r="C25" s="21"/>
      <c r="D25" s="12"/>
      <c r="E25" s="43">
        <v>-18151</v>
      </c>
      <c r="F25" s="45"/>
      <c r="G25" s="43">
        <v>-21815</v>
      </c>
      <c r="H25" s="45"/>
      <c r="I25" s="43">
        <v>-16194</v>
      </c>
      <c r="J25" s="45"/>
      <c r="K25" s="43">
        <v>-16502</v>
      </c>
    </row>
    <row r="26" spans="1:11" ht="24" customHeight="1">
      <c r="A26" s="14" t="s">
        <v>171</v>
      </c>
      <c r="E26" s="45">
        <f>SUM(E22:E25)</f>
        <v>20327</v>
      </c>
      <c r="F26" s="41"/>
      <c r="G26" s="45">
        <f>SUM(G22:G25)</f>
        <v>-795</v>
      </c>
      <c r="H26" s="41"/>
      <c r="I26" s="45">
        <f>SUM(I22:I25)</f>
        <v>35697</v>
      </c>
      <c r="J26" s="41"/>
      <c r="K26" s="45">
        <f>SUM(K22:K25)</f>
        <v>8477</v>
      </c>
    </row>
    <row r="27" spans="1:11" ht="24" customHeight="1">
      <c r="A27" s="38" t="s">
        <v>145</v>
      </c>
      <c r="C27" s="17">
        <v>11</v>
      </c>
      <c r="E27" s="43">
        <v>-11906</v>
      </c>
      <c r="F27" s="41"/>
      <c r="G27" s="43">
        <v>-7718</v>
      </c>
      <c r="H27" s="41"/>
      <c r="I27" s="43">
        <v>-10129</v>
      </c>
      <c r="J27" s="41"/>
      <c r="K27" s="43">
        <v>-4367</v>
      </c>
    </row>
    <row r="28" spans="1:11" ht="24" customHeight="1" thickBot="1">
      <c r="A28" s="14" t="s">
        <v>170</v>
      </c>
      <c r="B28" s="3"/>
      <c r="C28" s="17"/>
      <c r="E28" s="44">
        <f>SUM(E26:E27)</f>
        <v>8421</v>
      </c>
      <c r="F28" s="45"/>
      <c r="G28" s="44">
        <f>SUM(G26:G27)</f>
        <v>-8513</v>
      </c>
      <c r="H28" s="45"/>
      <c r="I28" s="44">
        <f>SUM(I26:I27)</f>
        <v>25568</v>
      </c>
      <c r="J28" s="45"/>
      <c r="K28" s="44">
        <f>SUM(K26:K27)</f>
        <v>4110</v>
      </c>
    </row>
    <row r="29" spans="1:11" ht="24" customHeight="1" thickTop="1">
      <c r="A29" s="38"/>
      <c r="C29" s="17"/>
      <c r="E29" s="32"/>
      <c r="F29" s="33"/>
      <c r="G29" s="32"/>
      <c r="H29" s="33"/>
      <c r="I29" s="32"/>
      <c r="J29" s="32"/>
      <c r="K29" s="32"/>
    </row>
    <row r="30" spans="1:11" ht="24" customHeight="1">
      <c r="A30" s="28" t="s">
        <v>68</v>
      </c>
      <c r="C30" s="17"/>
      <c r="E30" s="32"/>
      <c r="F30" s="33"/>
      <c r="G30" s="32"/>
      <c r="H30" s="33"/>
      <c r="I30" s="32"/>
      <c r="J30" s="32"/>
      <c r="K30" s="32"/>
    </row>
    <row r="31" spans="1:11" ht="24" customHeight="1">
      <c r="A31" s="53" t="s">
        <v>131</v>
      </c>
      <c r="C31" s="17"/>
      <c r="E31" s="32"/>
      <c r="F31" s="33"/>
      <c r="G31" s="32"/>
      <c r="H31" s="33"/>
      <c r="I31" s="32"/>
      <c r="J31" s="32"/>
      <c r="K31" s="32"/>
    </row>
    <row r="32" spans="1:11" ht="24" customHeight="1">
      <c r="A32" s="53" t="s">
        <v>98</v>
      </c>
      <c r="C32" s="17"/>
      <c r="E32" s="32"/>
      <c r="F32" s="33"/>
      <c r="G32" s="32"/>
      <c r="H32" s="33"/>
      <c r="I32" s="32"/>
      <c r="J32" s="32"/>
      <c r="K32" s="32"/>
    </row>
    <row r="33" spans="1:11" ht="24" customHeight="1">
      <c r="A33" s="39" t="s">
        <v>99</v>
      </c>
      <c r="C33" s="17"/>
      <c r="E33" s="32"/>
      <c r="F33" s="33"/>
      <c r="G33" s="32"/>
      <c r="H33" s="33"/>
      <c r="I33" s="32"/>
      <c r="J33" s="32"/>
      <c r="K33" s="32"/>
    </row>
    <row r="34" spans="1:11" ht="24" customHeight="1">
      <c r="A34" s="39" t="s">
        <v>132</v>
      </c>
      <c r="C34" s="17"/>
      <c r="E34" s="43">
        <v>-1559</v>
      </c>
      <c r="F34" s="45"/>
      <c r="G34" s="43">
        <v>13169</v>
      </c>
      <c r="H34" s="45"/>
      <c r="I34" s="43">
        <v>0</v>
      </c>
      <c r="J34" s="45"/>
      <c r="K34" s="43">
        <v>0</v>
      </c>
    </row>
    <row r="35" spans="1:11" ht="24" customHeight="1">
      <c r="A35" s="28" t="s">
        <v>111</v>
      </c>
      <c r="C35" s="17"/>
      <c r="E35" s="43">
        <f>SUM(E31:E34)</f>
        <v>-1559</v>
      </c>
      <c r="F35" s="45"/>
      <c r="G35" s="43">
        <f>SUM(G31:G34)</f>
        <v>13169</v>
      </c>
      <c r="H35" s="45"/>
      <c r="I35" s="43">
        <f>SUM(I31:I34)</f>
        <v>0</v>
      </c>
      <c r="J35" s="45"/>
      <c r="K35" s="43">
        <f>SUM(K31:K34)</f>
        <v>0</v>
      </c>
    </row>
    <row r="36" spans="1:11" ht="24" customHeight="1">
      <c r="A36" s="38"/>
      <c r="C36" s="17"/>
      <c r="E36" s="32"/>
      <c r="F36" s="33"/>
      <c r="G36" s="32"/>
      <c r="H36" s="33"/>
      <c r="I36" s="32"/>
      <c r="J36" s="32"/>
      <c r="K36" s="32"/>
    </row>
    <row r="37" spans="1:11" ht="24" customHeight="1" thickBot="1">
      <c r="A37" s="28" t="s">
        <v>112</v>
      </c>
      <c r="C37" s="17"/>
      <c r="E37" s="46">
        <f>E28+E35</f>
        <v>6862</v>
      </c>
      <c r="F37" s="61"/>
      <c r="G37" s="46">
        <f>G28+G35</f>
        <v>4656</v>
      </c>
      <c r="H37" s="33"/>
      <c r="I37" s="46">
        <f>I28+I35</f>
        <v>25568</v>
      </c>
      <c r="J37" s="30"/>
      <c r="K37" s="46">
        <f>K28+K35</f>
        <v>4110</v>
      </c>
    </row>
    <row r="38" spans="1:11" ht="24" customHeight="1" thickTop="1">
      <c r="A38" s="38"/>
      <c r="C38" s="17"/>
      <c r="E38" s="32"/>
      <c r="F38" s="33"/>
      <c r="G38" s="32"/>
      <c r="H38" s="33"/>
      <c r="I38" s="32"/>
      <c r="J38" s="32"/>
      <c r="K38" s="32"/>
    </row>
    <row r="39" spans="1:11" ht="24" customHeight="1">
      <c r="A39" s="19" t="s">
        <v>137</v>
      </c>
      <c r="C39" s="20"/>
      <c r="E39" s="11"/>
      <c r="F39" s="12"/>
      <c r="G39" s="11"/>
      <c r="H39" s="12"/>
      <c r="I39" s="11"/>
      <c r="J39" s="11"/>
      <c r="K39" s="11"/>
    </row>
    <row r="40" spans="1:11" ht="24" customHeight="1">
      <c r="A40" s="19"/>
      <c r="C40" s="20"/>
      <c r="E40" s="11"/>
      <c r="F40" s="12"/>
      <c r="G40" s="11"/>
      <c r="H40" s="12"/>
      <c r="I40" s="11"/>
      <c r="J40" s="11"/>
      <c r="K40" s="13" t="s">
        <v>121</v>
      </c>
    </row>
    <row r="41" spans="1:11" s="3" customFormat="1" ht="24" customHeight="1">
      <c r="A41" s="14" t="s">
        <v>104</v>
      </c>
      <c r="B41" s="15"/>
      <c r="C41" s="1"/>
      <c r="D41" s="2"/>
      <c r="E41" s="2"/>
      <c r="F41" s="2"/>
      <c r="G41" s="2"/>
      <c r="H41" s="2"/>
      <c r="I41" s="2"/>
      <c r="J41" s="2"/>
      <c r="K41" s="10"/>
    </row>
    <row r="42" spans="1:11" s="3" customFormat="1" ht="24" customHeight="1">
      <c r="A42" s="14" t="s">
        <v>141</v>
      </c>
      <c r="B42" s="2"/>
      <c r="C42" s="1"/>
      <c r="D42" s="2"/>
      <c r="E42" s="2"/>
      <c r="F42" s="2"/>
      <c r="G42" s="2"/>
      <c r="H42" s="2"/>
      <c r="I42" s="2"/>
      <c r="J42" s="2"/>
      <c r="K42" s="2"/>
    </row>
    <row r="43" spans="1:11" s="3" customFormat="1" ht="24" customHeight="1">
      <c r="A43" s="14" t="s">
        <v>184</v>
      </c>
      <c r="B43" s="2"/>
      <c r="C43" s="1"/>
      <c r="D43" s="2"/>
      <c r="E43" s="2"/>
      <c r="F43" s="2"/>
      <c r="G43" s="2"/>
      <c r="H43" s="2"/>
      <c r="I43" s="2"/>
      <c r="J43" s="2"/>
      <c r="K43" s="2"/>
    </row>
    <row r="44" spans="1:11" s="3" customFormat="1" ht="24" customHeight="1">
      <c r="B44" s="2"/>
      <c r="C44" s="1"/>
      <c r="D44" s="2"/>
      <c r="E44" s="2"/>
      <c r="F44" s="2"/>
      <c r="G44" s="2"/>
      <c r="H44" s="2"/>
      <c r="I44" s="2"/>
      <c r="J44" s="2"/>
      <c r="K44" s="13" t="s">
        <v>122</v>
      </c>
    </row>
    <row r="45" spans="1:11" ht="24" customHeight="1">
      <c r="E45" s="98"/>
      <c r="F45" s="98" t="s">
        <v>0</v>
      </c>
      <c r="G45" s="98"/>
      <c r="H45" s="16"/>
      <c r="I45" s="98"/>
      <c r="J45" s="98" t="s">
        <v>1</v>
      </c>
      <c r="K45" s="98"/>
    </row>
    <row r="46" spans="1:11" ht="24" customHeight="1">
      <c r="C46" s="22" t="s">
        <v>2</v>
      </c>
      <c r="E46" s="23">
        <v>2023</v>
      </c>
      <c r="F46" s="24"/>
      <c r="G46" s="23">
        <v>2022</v>
      </c>
      <c r="H46" s="24"/>
      <c r="I46" s="23">
        <v>2023</v>
      </c>
      <c r="J46" s="24"/>
      <c r="K46" s="23">
        <v>2022</v>
      </c>
    </row>
    <row r="47" spans="1:11" ht="24" customHeight="1">
      <c r="C47" s="22"/>
      <c r="E47" s="23"/>
      <c r="F47" s="24"/>
      <c r="G47" s="77" t="s">
        <v>219</v>
      </c>
      <c r="H47" s="24"/>
      <c r="I47" s="23"/>
      <c r="J47" s="24"/>
      <c r="K47" s="23"/>
    </row>
    <row r="48" spans="1:11" ht="24" customHeight="1">
      <c r="A48" s="14" t="s">
        <v>100</v>
      </c>
      <c r="C48" s="17"/>
      <c r="E48" s="32"/>
      <c r="F48" s="33"/>
      <c r="G48" s="32"/>
      <c r="H48" s="33"/>
      <c r="I48" s="32"/>
      <c r="J48" s="32"/>
      <c r="K48" s="32"/>
    </row>
    <row r="49" spans="1:11" ht="24" customHeight="1" thickBot="1">
      <c r="A49" s="38" t="s">
        <v>63</v>
      </c>
      <c r="C49" s="17"/>
      <c r="E49" s="32">
        <f>E53-E52-E51</f>
        <v>9311</v>
      </c>
      <c r="F49" s="32"/>
      <c r="G49" s="32">
        <f>G53-G52-G51</f>
        <v>-11305</v>
      </c>
      <c r="H49" s="33"/>
      <c r="I49" s="50">
        <f>I28</f>
        <v>25568</v>
      </c>
      <c r="J49" s="49"/>
      <c r="K49" s="50">
        <f>K28</f>
        <v>4110</v>
      </c>
    </row>
    <row r="50" spans="1:11" ht="24" customHeight="1" thickTop="1">
      <c r="A50" s="100" t="s">
        <v>217</v>
      </c>
      <c r="C50" s="17"/>
      <c r="E50" s="32"/>
      <c r="F50" s="32"/>
      <c r="G50" s="32"/>
      <c r="H50" s="33"/>
      <c r="I50" s="96"/>
      <c r="J50" s="49"/>
      <c r="K50" s="96"/>
    </row>
    <row r="51" spans="1:11" ht="24" customHeight="1">
      <c r="A51" s="100" t="s">
        <v>218</v>
      </c>
      <c r="C51" s="17"/>
      <c r="E51" s="32">
        <v>0</v>
      </c>
      <c r="F51" s="32"/>
      <c r="G51" s="32">
        <v>9313</v>
      </c>
      <c r="H51" s="33"/>
      <c r="I51" s="96"/>
      <c r="J51" s="49"/>
      <c r="K51" s="96"/>
    </row>
    <row r="52" spans="1:11" ht="24" customHeight="1">
      <c r="A52" s="38" t="s">
        <v>39</v>
      </c>
      <c r="C52" s="17"/>
      <c r="E52" s="32">
        <v>-890</v>
      </c>
      <c r="F52" s="33"/>
      <c r="G52" s="32">
        <v>-6521</v>
      </c>
      <c r="H52" s="33"/>
      <c r="I52" s="32"/>
      <c r="J52" s="32"/>
      <c r="K52" s="32"/>
    </row>
    <row r="53" spans="1:11" ht="24" customHeight="1" thickBot="1">
      <c r="A53" s="38"/>
      <c r="C53" s="17"/>
      <c r="E53" s="44">
        <f>E28</f>
        <v>8421</v>
      </c>
      <c r="F53" s="45"/>
      <c r="G53" s="44">
        <f>G28</f>
        <v>-8513</v>
      </c>
      <c r="H53" s="45"/>
      <c r="I53" s="45"/>
      <c r="J53" s="45"/>
      <c r="K53" s="45"/>
    </row>
    <row r="54" spans="1:11" ht="24" customHeight="1" thickTop="1">
      <c r="A54" s="38"/>
      <c r="C54" s="17"/>
      <c r="E54" s="45"/>
      <c r="F54" s="45"/>
      <c r="G54" s="45"/>
      <c r="H54" s="45"/>
      <c r="I54" s="45"/>
      <c r="J54" s="45"/>
      <c r="K54" s="45"/>
    </row>
    <row r="55" spans="1:11" ht="24" customHeight="1">
      <c r="A55" s="14" t="s">
        <v>60</v>
      </c>
      <c r="C55" s="30"/>
      <c r="D55" s="31"/>
      <c r="E55" s="33"/>
      <c r="F55" s="32"/>
      <c r="G55" s="33"/>
      <c r="H55" s="33"/>
      <c r="I55" s="32"/>
      <c r="J55" s="33"/>
      <c r="K55" s="33"/>
    </row>
    <row r="56" spans="1:11" ht="24" customHeight="1" thickBot="1">
      <c r="A56" s="38" t="s">
        <v>63</v>
      </c>
      <c r="C56" s="30"/>
      <c r="D56" s="31"/>
      <c r="E56" s="32">
        <f>E60-E59-E58</f>
        <v>8707</v>
      </c>
      <c r="F56" s="32"/>
      <c r="G56" s="32">
        <f>G60-G59-G58</f>
        <v>-22503</v>
      </c>
      <c r="H56" s="33"/>
      <c r="I56" s="50">
        <f>I37</f>
        <v>25568</v>
      </c>
      <c r="J56" s="49"/>
      <c r="K56" s="50">
        <f>K37</f>
        <v>4110</v>
      </c>
    </row>
    <row r="57" spans="1:11" ht="24" customHeight="1" thickTop="1">
      <c r="A57" s="100" t="s">
        <v>217</v>
      </c>
      <c r="C57" s="30"/>
      <c r="D57" s="31"/>
      <c r="E57" s="32"/>
      <c r="F57" s="32"/>
      <c r="G57" s="32"/>
      <c r="H57" s="33"/>
      <c r="I57" s="96"/>
      <c r="J57" s="49"/>
      <c r="K57" s="96"/>
    </row>
    <row r="58" spans="1:11" ht="24" customHeight="1">
      <c r="A58" s="100" t="s">
        <v>218</v>
      </c>
      <c r="C58" s="30"/>
      <c r="D58" s="31"/>
      <c r="E58" s="32">
        <v>0</v>
      </c>
      <c r="F58" s="32"/>
      <c r="G58" s="32">
        <v>9313</v>
      </c>
      <c r="H58" s="33"/>
      <c r="I58" s="96"/>
      <c r="J58" s="49"/>
      <c r="K58" s="96"/>
    </row>
    <row r="59" spans="1:11" ht="24" customHeight="1">
      <c r="A59" s="38" t="s">
        <v>39</v>
      </c>
      <c r="C59" s="30"/>
      <c r="D59" s="31"/>
      <c r="E59" s="33">
        <v>-1845</v>
      </c>
      <c r="F59" s="32"/>
      <c r="G59" s="33">
        <v>17846</v>
      </c>
      <c r="H59" s="33"/>
      <c r="I59" s="34"/>
      <c r="J59" s="34"/>
      <c r="K59" s="34"/>
    </row>
    <row r="60" spans="1:11" ht="24" customHeight="1" thickBot="1">
      <c r="A60" s="39"/>
      <c r="C60" s="30"/>
      <c r="D60" s="31"/>
      <c r="E60" s="51">
        <f>E37</f>
        <v>6862</v>
      </c>
      <c r="F60" s="48"/>
      <c r="G60" s="51">
        <f>G37</f>
        <v>4656</v>
      </c>
      <c r="H60" s="49"/>
      <c r="I60" s="34"/>
      <c r="J60" s="34"/>
      <c r="K60" s="34"/>
    </row>
    <row r="61" spans="1:11" ht="24" customHeight="1" thickTop="1">
      <c r="A61" s="39"/>
      <c r="C61" s="30"/>
      <c r="D61" s="31"/>
      <c r="E61" s="112"/>
      <c r="F61" s="48"/>
      <c r="G61" s="112"/>
      <c r="H61" s="49"/>
      <c r="I61" s="34"/>
      <c r="J61" s="34"/>
      <c r="K61" s="34"/>
    </row>
    <row r="62" spans="1:11" ht="24" customHeight="1">
      <c r="A62" s="14" t="s">
        <v>40</v>
      </c>
      <c r="C62" s="17">
        <v>12</v>
      </c>
      <c r="E62" s="10"/>
      <c r="G62" s="10"/>
      <c r="I62" s="10"/>
      <c r="J62" s="10"/>
      <c r="K62" s="10"/>
    </row>
    <row r="63" spans="1:11" ht="24" customHeight="1">
      <c r="A63" s="38" t="s">
        <v>41</v>
      </c>
      <c r="B63" s="3"/>
      <c r="E63" s="10"/>
      <c r="G63" s="10"/>
      <c r="H63" s="10"/>
      <c r="I63" s="10"/>
      <c r="J63" s="10"/>
      <c r="K63" s="10"/>
    </row>
    <row r="64" spans="1:11" ht="24" customHeight="1" thickBot="1">
      <c r="A64" s="38" t="s">
        <v>172</v>
      </c>
      <c r="B64" s="3"/>
      <c r="C64" s="17"/>
      <c r="E64" s="58">
        <f>E49/ROUND(545731275/1000,0)</f>
        <v>1.7061519319958002E-2</v>
      </c>
      <c r="F64" s="26"/>
      <c r="G64" s="58">
        <f>G49/ROUND(276000000/1000,0)</f>
        <v>-4.0960144927536232E-2</v>
      </c>
      <c r="H64" s="26"/>
      <c r="I64" s="58">
        <f>I49/ROUND(545731275/1000,0)</f>
        <v>4.6850921058177016E-2</v>
      </c>
      <c r="J64" s="59"/>
      <c r="K64" s="58">
        <f>K49/ROUND(276000000/1000,0)</f>
        <v>1.4891304347826087E-2</v>
      </c>
    </row>
    <row r="65" spans="1:11" ht="24" customHeight="1" thickTop="1">
      <c r="E65" s="54"/>
      <c r="F65" s="12"/>
      <c r="G65" s="54"/>
      <c r="H65" s="12"/>
      <c r="I65" s="54"/>
      <c r="J65" s="11"/>
      <c r="K65" s="54"/>
    </row>
    <row r="66" spans="1:11" ht="24" customHeight="1">
      <c r="A66" s="19" t="s">
        <v>137</v>
      </c>
      <c r="C66" s="20"/>
      <c r="E66" s="11"/>
      <c r="F66" s="12"/>
      <c r="G66" s="11"/>
      <c r="H66" s="12"/>
      <c r="I66" s="11"/>
      <c r="J66" s="11"/>
      <c r="K66" s="11"/>
    </row>
    <row r="67" spans="1:11" ht="24" customHeight="1">
      <c r="K67" s="13" t="s">
        <v>121</v>
      </c>
    </row>
    <row r="68" spans="1:11" s="3" customFormat="1" ht="24" customHeight="1">
      <c r="A68" s="14" t="s">
        <v>104</v>
      </c>
      <c r="B68" s="15"/>
      <c r="C68" s="1"/>
      <c r="D68" s="2"/>
      <c r="E68" s="2"/>
      <c r="F68" s="2"/>
      <c r="G68" s="2"/>
      <c r="H68" s="2"/>
      <c r="I68" s="2"/>
      <c r="J68" s="2"/>
      <c r="K68" s="10"/>
    </row>
    <row r="69" spans="1:11" s="3" customFormat="1" ht="24" customHeight="1">
      <c r="A69" s="14" t="s">
        <v>129</v>
      </c>
      <c r="B69" s="2"/>
      <c r="C69" s="1"/>
      <c r="D69" s="2"/>
      <c r="E69" s="2"/>
      <c r="F69" s="2"/>
      <c r="G69" s="2"/>
      <c r="H69" s="2"/>
      <c r="I69" s="2"/>
      <c r="J69" s="2"/>
      <c r="K69" s="2"/>
    </row>
    <row r="70" spans="1:11" s="3" customFormat="1" ht="24" customHeight="1">
      <c r="A70" s="14" t="s">
        <v>185</v>
      </c>
      <c r="B70" s="2"/>
      <c r="C70" s="1"/>
      <c r="D70" s="2"/>
      <c r="E70" s="2"/>
      <c r="F70" s="2"/>
      <c r="G70" s="2"/>
      <c r="H70" s="2"/>
      <c r="I70" s="2"/>
      <c r="J70" s="2"/>
      <c r="K70" s="2"/>
    </row>
    <row r="71" spans="1:11" s="3" customFormat="1" ht="24" customHeight="1">
      <c r="B71" s="2"/>
      <c r="C71" s="1"/>
      <c r="D71" s="2"/>
      <c r="E71" s="2"/>
      <c r="F71" s="2"/>
      <c r="G71" s="2"/>
      <c r="H71" s="2"/>
      <c r="I71" s="2"/>
      <c r="J71" s="2"/>
      <c r="K71" s="13" t="s">
        <v>122</v>
      </c>
    </row>
    <row r="72" spans="1:11" ht="24" customHeight="1">
      <c r="E72" s="98"/>
      <c r="F72" s="98" t="s">
        <v>0</v>
      </c>
      <c r="G72" s="98"/>
      <c r="H72" s="16"/>
      <c r="I72" s="98"/>
      <c r="J72" s="98" t="s">
        <v>1</v>
      </c>
      <c r="K72" s="98"/>
    </row>
    <row r="73" spans="1:11" ht="24" customHeight="1">
      <c r="C73" s="22" t="s">
        <v>2</v>
      </c>
      <c r="E73" s="23">
        <v>2023</v>
      </c>
      <c r="F73" s="24"/>
      <c r="G73" s="23">
        <v>2022</v>
      </c>
      <c r="H73" s="24"/>
      <c r="I73" s="23">
        <v>2023</v>
      </c>
      <c r="J73" s="24"/>
      <c r="K73" s="23">
        <v>2022</v>
      </c>
    </row>
    <row r="74" spans="1:11" ht="24" customHeight="1">
      <c r="C74" s="22"/>
      <c r="E74" s="23"/>
      <c r="F74" s="24"/>
      <c r="G74" s="77" t="s">
        <v>219</v>
      </c>
      <c r="H74" s="24"/>
      <c r="I74" s="23"/>
      <c r="J74" s="24"/>
      <c r="K74" s="23"/>
    </row>
    <row r="75" spans="1:11" ht="24" customHeight="1">
      <c r="A75" s="14" t="s">
        <v>32</v>
      </c>
      <c r="H75" s="25"/>
    </row>
    <row r="76" spans="1:11" ht="24" customHeight="1">
      <c r="A76" s="38" t="s">
        <v>130</v>
      </c>
      <c r="B76" s="3"/>
      <c r="C76" s="17"/>
      <c r="E76" s="41">
        <v>5700087</v>
      </c>
      <c r="F76" s="41"/>
      <c r="G76" s="41">
        <v>4736810</v>
      </c>
      <c r="H76" s="41"/>
      <c r="I76" s="41">
        <v>2590631</v>
      </c>
      <c r="J76" s="41"/>
      <c r="K76" s="41">
        <v>2090194</v>
      </c>
    </row>
    <row r="77" spans="1:11" ht="24" customHeight="1">
      <c r="A77" s="38" t="s">
        <v>33</v>
      </c>
      <c r="B77" s="3"/>
      <c r="C77" s="17"/>
      <c r="E77" s="41"/>
      <c r="F77" s="41"/>
      <c r="G77" s="41"/>
      <c r="H77" s="41"/>
      <c r="I77" s="41"/>
      <c r="J77" s="41"/>
      <c r="K77" s="41"/>
    </row>
    <row r="78" spans="1:11" ht="24" customHeight="1">
      <c r="A78" s="100" t="s">
        <v>216</v>
      </c>
      <c r="B78" s="3"/>
      <c r="C78" s="17"/>
      <c r="E78" s="41">
        <v>10709</v>
      </c>
      <c r="F78" s="41"/>
      <c r="G78" s="41">
        <v>10244</v>
      </c>
      <c r="H78" s="41"/>
      <c r="I78" s="41">
        <v>0</v>
      </c>
      <c r="J78" s="41"/>
      <c r="K78" s="41">
        <v>0</v>
      </c>
    </row>
    <row r="79" spans="1:11" ht="24" customHeight="1">
      <c r="A79" s="100" t="s">
        <v>177</v>
      </c>
      <c r="B79" s="3"/>
      <c r="C79" s="17"/>
      <c r="E79" s="41">
        <v>0</v>
      </c>
      <c r="F79" s="41"/>
      <c r="G79" s="41">
        <v>0</v>
      </c>
      <c r="H79" s="41"/>
      <c r="I79" s="41">
        <v>87497</v>
      </c>
      <c r="J79" s="41"/>
      <c r="K79" s="41">
        <v>74880</v>
      </c>
    </row>
    <row r="80" spans="1:11" ht="24" customHeight="1">
      <c r="A80" s="100" t="s">
        <v>173</v>
      </c>
      <c r="B80" s="3"/>
      <c r="C80" s="17"/>
      <c r="E80" s="41">
        <v>0</v>
      </c>
      <c r="F80" s="41"/>
      <c r="G80" s="41">
        <v>0</v>
      </c>
      <c r="H80" s="41"/>
      <c r="I80" s="41">
        <v>50158</v>
      </c>
      <c r="J80" s="41"/>
      <c r="K80" s="41">
        <v>59999</v>
      </c>
    </row>
    <row r="81" spans="1:11" ht="24" customHeight="1">
      <c r="A81" s="38" t="s">
        <v>108</v>
      </c>
      <c r="B81" s="3"/>
      <c r="C81" s="17"/>
      <c r="E81" s="43">
        <v>37002</v>
      </c>
      <c r="F81" s="41"/>
      <c r="G81" s="43">
        <v>36191</v>
      </c>
      <c r="H81" s="41"/>
      <c r="I81" s="41">
        <v>43169</v>
      </c>
      <c r="J81" s="41"/>
      <c r="K81" s="41">
        <v>36179</v>
      </c>
    </row>
    <row r="82" spans="1:11" ht="24" customHeight="1">
      <c r="A82" s="14" t="s">
        <v>34</v>
      </c>
      <c r="E82" s="42">
        <f>SUM(E76:E81)</f>
        <v>5747798</v>
      </c>
      <c r="F82" s="41"/>
      <c r="G82" s="42">
        <f>SUM(G76:G81)</f>
        <v>4783245</v>
      </c>
      <c r="H82" s="41"/>
      <c r="I82" s="42">
        <f>SUM(I76:I81)</f>
        <v>2771455</v>
      </c>
      <c r="J82" s="41"/>
      <c r="K82" s="42">
        <f>SUM(K76:K81)</f>
        <v>2261252</v>
      </c>
    </row>
    <row r="83" spans="1:11" ht="24" customHeight="1">
      <c r="A83" s="14" t="s">
        <v>35</v>
      </c>
      <c r="E83" s="41"/>
      <c r="F83" s="41"/>
      <c r="G83" s="41"/>
      <c r="H83" s="41"/>
      <c r="I83" s="41"/>
      <c r="J83" s="41"/>
      <c r="K83" s="41"/>
    </row>
    <row r="84" spans="1:11" ht="24" customHeight="1">
      <c r="A84" s="38" t="s">
        <v>93</v>
      </c>
      <c r="B84" s="3"/>
      <c r="E84" s="41">
        <v>4805001</v>
      </c>
      <c r="F84" s="41"/>
      <c r="G84" s="41">
        <v>3913097</v>
      </c>
      <c r="H84" s="41"/>
      <c r="I84" s="41">
        <v>2222628</v>
      </c>
      <c r="J84" s="41"/>
      <c r="K84" s="41">
        <v>1851893</v>
      </c>
    </row>
    <row r="85" spans="1:11" ht="24" customHeight="1">
      <c r="A85" s="38" t="s">
        <v>94</v>
      </c>
      <c r="B85" s="18"/>
      <c r="C85" s="17"/>
      <c r="E85" s="41">
        <v>338070</v>
      </c>
      <c r="F85" s="41"/>
      <c r="G85" s="41">
        <v>347217</v>
      </c>
      <c r="H85" s="41"/>
      <c r="I85" s="41">
        <v>23761</v>
      </c>
      <c r="J85" s="41"/>
      <c r="K85" s="41">
        <v>30687</v>
      </c>
    </row>
    <row r="86" spans="1:11" ht="24" customHeight="1">
      <c r="A86" s="38" t="s">
        <v>36</v>
      </c>
      <c r="B86" s="18"/>
      <c r="C86" s="17"/>
      <c r="E86" s="41">
        <v>477138</v>
      </c>
      <c r="F86" s="41"/>
      <c r="G86" s="41">
        <v>435507</v>
      </c>
      <c r="H86" s="41"/>
      <c r="I86" s="41">
        <v>308026</v>
      </c>
      <c r="J86" s="41"/>
      <c r="K86" s="41">
        <v>264583</v>
      </c>
    </row>
    <row r="87" spans="1:11" s="12" customFormat="1" ht="24" customHeight="1">
      <c r="A87" s="40" t="s">
        <v>110</v>
      </c>
      <c r="C87" s="21"/>
      <c r="E87" s="43">
        <v>0</v>
      </c>
      <c r="F87" s="45"/>
      <c r="G87" s="43">
        <v>9641</v>
      </c>
      <c r="H87" s="45"/>
      <c r="I87" s="43">
        <v>0</v>
      </c>
      <c r="J87" s="45"/>
      <c r="K87" s="43">
        <v>2005</v>
      </c>
    </row>
    <row r="88" spans="1:11" ht="24" customHeight="1">
      <c r="A88" s="14" t="s">
        <v>37</v>
      </c>
      <c r="E88" s="43">
        <f>SUM(E83:E87)</f>
        <v>5620209</v>
      </c>
      <c r="F88" s="41"/>
      <c r="G88" s="43">
        <f>SUM(G83:G87)</f>
        <v>4705462</v>
      </c>
      <c r="H88" s="41"/>
      <c r="I88" s="43">
        <f>SUM(I83:I87)</f>
        <v>2554415</v>
      </c>
      <c r="J88" s="41"/>
      <c r="K88" s="43">
        <f>SUM(K83:K87)</f>
        <v>2149168</v>
      </c>
    </row>
    <row r="89" spans="1:11" ht="24" customHeight="1">
      <c r="A89" s="14" t="s">
        <v>227</v>
      </c>
      <c r="E89" s="45">
        <f>E82-E88</f>
        <v>127589</v>
      </c>
      <c r="F89" s="41"/>
      <c r="G89" s="45">
        <f>G82-G88</f>
        <v>77783</v>
      </c>
      <c r="H89" s="41"/>
      <c r="I89" s="45">
        <f>I82-I88</f>
        <v>217040</v>
      </c>
      <c r="J89" s="41"/>
      <c r="K89" s="45">
        <f>K82-K88</f>
        <v>112084</v>
      </c>
    </row>
    <row r="90" spans="1:11" ht="24" customHeight="1">
      <c r="A90" s="40" t="s">
        <v>169</v>
      </c>
      <c r="B90" s="12"/>
      <c r="C90" s="55"/>
      <c r="D90" s="12"/>
      <c r="E90" s="45">
        <v>-12791</v>
      </c>
      <c r="F90" s="45"/>
      <c r="G90" s="45">
        <v>598</v>
      </c>
      <c r="H90" s="45"/>
      <c r="I90" s="45">
        <v>0</v>
      </c>
      <c r="J90" s="45"/>
      <c r="K90" s="45">
        <v>0</v>
      </c>
    </row>
    <row r="91" spans="1:11" ht="24" customHeight="1">
      <c r="A91" s="40" t="s">
        <v>124</v>
      </c>
      <c r="E91" s="45">
        <v>338</v>
      </c>
      <c r="F91" s="45"/>
      <c r="G91" s="45">
        <v>117</v>
      </c>
      <c r="H91" s="45"/>
      <c r="I91" s="45">
        <v>87</v>
      </c>
      <c r="J91" s="45"/>
      <c r="K91" s="45">
        <v>1125</v>
      </c>
    </row>
    <row r="92" spans="1:11" ht="24" customHeight="1">
      <c r="A92" s="40" t="s">
        <v>38</v>
      </c>
      <c r="B92" s="12"/>
      <c r="C92" s="21"/>
      <c r="D92" s="12"/>
      <c r="E92" s="43">
        <v>-58215</v>
      </c>
      <c r="F92" s="45"/>
      <c r="G92" s="43">
        <v>-64274</v>
      </c>
      <c r="H92" s="45"/>
      <c r="I92" s="43">
        <v>-47159</v>
      </c>
      <c r="J92" s="45"/>
      <c r="K92" s="43">
        <v>-49355</v>
      </c>
    </row>
    <row r="93" spans="1:11" ht="24" customHeight="1">
      <c r="A93" s="14" t="s">
        <v>228</v>
      </c>
      <c r="E93" s="45">
        <f>SUM(E89:E92)</f>
        <v>56921</v>
      </c>
      <c r="F93" s="41"/>
      <c r="G93" s="45">
        <f>SUM(G89:G92)</f>
        <v>14224</v>
      </c>
      <c r="H93" s="41"/>
      <c r="I93" s="45">
        <f>SUM(I89:I92)</f>
        <v>169968</v>
      </c>
      <c r="J93" s="41"/>
      <c r="K93" s="45">
        <f>SUM(K89:K92)</f>
        <v>63854</v>
      </c>
    </row>
    <row r="94" spans="1:11" ht="24" customHeight="1">
      <c r="A94" s="38" t="s">
        <v>145</v>
      </c>
      <c r="C94" s="17">
        <v>11</v>
      </c>
      <c r="E94" s="43">
        <v>-39992</v>
      </c>
      <c r="F94" s="41"/>
      <c r="G94" s="43">
        <v>-25576</v>
      </c>
      <c r="H94" s="41"/>
      <c r="I94" s="43">
        <v>-26194</v>
      </c>
      <c r="J94" s="41"/>
      <c r="K94" s="43">
        <v>-10151</v>
      </c>
    </row>
    <row r="95" spans="1:11" ht="24" customHeight="1" thickBot="1">
      <c r="A95" s="14" t="s">
        <v>170</v>
      </c>
      <c r="B95" s="3"/>
      <c r="C95" s="17"/>
      <c r="E95" s="44">
        <f>SUM(E93:E94)</f>
        <v>16929</v>
      </c>
      <c r="F95" s="45"/>
      <c r="G95" s="44">
        <f>SUM(G93:G94)</f>
        <v>-11352</v>
      </c>
      <c r="H95" s="45"/>
      <c r="I95" s="44">
        <f>SUM(I93:I94)</f>
        <v>143774</v>
      </c>
      <c r="J95" s="45"/>
      <c r="K95" s="44">
        <f>SUM(K93:K94)</f>
        <v>53703</v>
      </c>
    </row>
    <row r="96" spans="1:11" ht="24" customHeight="1" thickTop="1">
      <c r="A96" s="38"/>
      <c r="C96" s="17"/>
      <c r="E96" s="32"/>
      <c r="F96" s="33"/>
      <c r="G96" s="32"/>
      <c r="H96" s="33"/>
      <c r="I96" s="32"/>
      <c r="J96" s="32"/>
      <c r="K96" s="32"/>
    </row>
    <row r="97" spans="1:11" ht="24" customHeight="1">
      <c r="A97" s="28" t="s">
        <v>68</v>
      </c>
      <c r="C97" s="17"/>
      <c r="E97" s="32"/>
      <c r="F97" s="33"/>
      <c r="G97" s="32"/>
      <c r="H97" s="33"/>
      <c r="I97" s="32"/>
      <c r="J97" s="32"/>
      <c r="K97" s="32"/>
    </row>
    <row r="98" spans="1:11" ht="24" customHeight="1">
      <c r="A98" s="53" t="s">
        <v>131</v>
      </c>
      <c r="C98" s="17"/>
      <c r="E98" s="32"/>
      <c r="F98" s="33"/>
      <c r="G98" s="32"/>
      <c r="H98" s="33"/>
      <c r="I98" s="32"/>
      <c r="J98" s="32"/>
      <c r="K98" s="32"/>
    </row>
    <row r="99" spans="1:11" ht="24" customHeight="1">
      <c r="A99" s="53" t="s">
        <v>98</v>
      </c>
      <c r="C99" s="17"/>
      <c r="E99" s="32"/>
      <c r="F99" s="33"/>
      <c r="G99" s="32"/>
      <c r="H99" s="33"/>
      <c r="I99" s="32"/>
      <c r="J99" s="32"/>
      <c r="K99" s="32"/>
    </row>
    <row r="100" spans="1:11" ht="24" customHeight="1">
      <c r="A100" s="39" t="s">
        <v>99</v>
      </c>
      <c r="C100" s="17"/>
      <c r="E100" s="32"/>
      <c r="F100" s="33"/>
      <c r="G100" s="32"/>
      <c r="H100" s="33"/>
      <c r="I100" s="32"/>
      <c r="J100" s="32"/>
      <c r="K100" s="32"/>
    </row>
    <row r="101" spans="1:11" ht="24" customHeight="1">
      <c r="A101" s="39" t="s">
        <v>132</v>
      </c>
      <c r="C101" s="17"/>
      <c r="E101" s="43">
        <v>5956</v>
      </c>
      <c r="F101" s="45"/>
      <c r="G101" s="43">
        <v>27569</v>
      </c>
      <c r="H101" s="45"/>
      <c r="I101" s="43">
        <v>0</v>
      </c>
      <c r="J101" s="45"/>
      <c r="K101" s="43">
        <v>0</v>
      </c>
    </row>
    <row r="102" spans="1:11" ht="24" customHeight="1">
      <c r="A102" s="28" t="s">
        <v>111</v>
      </c>
      <c r="C102" s="17"/>
      <c r="E102" s="43">
        <f>SUM(E98:E101)</f>
        <v>5956</v>
      </c>
      <c r="F102" s="45"/>
      <c r="G102" s="43">
        <f>SUM(G98:G101)</f>
        <v>27569</v>
      </c>
      <c r="H102" s="45"/>
      <c r="I102" s="43">
        <f>SUM(I98:I101)</f>
        <v>0</v>
      </c>
      <c r="J102" s="45"/>
      <c r="K102" s="43">
        <f>SUM(K98:K101)</f>
        <v>0</v>
      </c>
    </row>
    <row r="103" spans="1:11" ht="24" customHeight="1">
      <c r="A103" s="38"/>
      <c r="C103" s="17"/>
      <c r="E103" s="32"/>
      <c r="F103" s="33"/>
      <c r="G103" s="32"/>
      <c r="H103" s="33"/>
      <c r="I103" s="32"/>
      <c r="J103" s="32"/>
      <c r="K103" s="32"/>
    </row>
    <row r="104" spans="1:11" ht="24" customHeight="1" thickBot="1">
      <c r="A104" s="28" t="s">
        <v>112</v>
      </c>
      <c r="C104" s="17"/>
      <c r="E104" s="46">
        <f>E95+E102</f>
        <v>22885</v>
      </c>
      <c r="F104" s="61"/>
      <c r="G104" s="46">
        <f>G95+G102</f>
        <v>16217</v>
      </c>
      <c r="H104" s="33"/>
      <c r="I104" s="46">
        <f>I95+I102</f>
        <v>143774</v>
      </c>
      <c r="J104" s="30"/>
      <c r="K104" s="46">
        <f>K95+K102</f>
        <v>53703</v>
      </c>
    </row>
    <row r="105" spans="1:11" ht="24" customHeight="1" thickTop="1">
      <c r="A105" s="38"/>
      <c r="C105" s="17"/>
      <c r="E105" s="32"/>
      <c r="F105" s="33"/>
      <c r="G105" s="32"/>
      <c r="H105" s="33"/>
      <c r="I105" s="32"/>
      <c r="J105" s="32"/>
      <c r="K105" s="32"/>
    </row>
    <row r="106" spans="1:11" ht="24" customHeight="1">
      <c r="A106" s="19" t="s">
        <v>137</v>
      </c>
      <c r="C106" s="20"/>
      <c r="E106" s="11"/>
      <c r="F106" s="12"/>
      <c r="G106" s="11"/>
      <c r="H106" s="12"/>
      <c r="I106" s="11"/>
      <c r="J106" s="11"/>
      <c r="K106" s="11"/>
    </row>
    <row r="107" spans="1:11" ht="24" customHeight="1">
      <c r="A107" s="19"/>
      <c r="C107" s="20"/>
      <c r="E107" s="11"/>
      <c r="F107" s="12"/>
      <c r="G107" s="11"/>
      <c r="H107" s="12"/>
      <c r="I107" s="11"/>
      <c r="J107" s="11"/>
      <c r="K107" s="13" t="s">
        <v>121</v>
      </c>
    </row>
    <row r="108" spans="1:11" s="3" customFormat="1" ht="24" customHeight="1">
      <c r="A108" s="14" t="s">
        <v>104</v>
      </c>
      <c r="B108" s="15"/>
      <c r="C108" s="1"/>
      <c r="D108" s="2"/>
      <c r="E108" s="2"/>
      <c r="F108" s="2"/>
      <c r="G108" s="2"/>
      <c r="H108" s="2"/>
      <c r="I108" s="2"/>
      <c r="J108" s="2"/>
      <c r="K108" s="10"/>
    </row>
    <row r="109" spans="1:11" s="3" customFormat="1" ht="24" customHeight="1">
      <c r="A109" s="14" t="s">
        <v>141</v>
      </c>
      <c r="B109" s="2"/>
      <c r="C109" s="1"/>
      <c r="D109" s="2"/>
      <c r="E109" s="2"/>
      <c r="F109" s="2"/>
      <c r="G109" s="2"/>
      <c r="H109" s="2"/>
      <c r="I109" s="2"/>
      <c r="J109" s="2"/>
      <c r="K109" s="2"/>
    </row>
    <row r="110" spans="1:11" s="3" customFormat="1" ht="24" customHeight="1">
      <c r="A110" s="14" t="s">
        <v>185</v>
      </c>
      <c r="B110" s="2"/>
      <c r="C110" s="1"/>
      <c r="D110" s="2"/>
      <c r="E110" s="2"/>
      <c r="F110" s="2"/>
      <c r="G110" s="2"/>
      <c r="H110" s="2"/>
      <c r="I110" s="2"/>
      <c r="J110" s="2"/>
      <c r="K110" s="2"/>
    </row>
    <row r="111" spans="1:11" s="3" customFormat="1" ht="24" customHeight="1">
      <c r="B111" s="2"/>
      <c r="C111" s="1"/>
      <c r="D111" s="2"/>
      <c r="E111" s="2"/>
      <c r="F111" s="2"/>
      <c r="G111" s="2"/>
      <c r="H111" s="2"/>
      <c r="I111" s="2"/>
      <c r="J111" s="2"/>
      <c r="K111" s="13" t="s">
        <v>122</v>
      </c>
    </row>
    <row r="112" spans="1:11" ht="24" customHeight="1">
      <c r="E112" s="98"/>
      <c r="F112" s="98" t="s">
        <v>0</v>
      </c>
      <c r="G112" s="98"/>
      <c r="H112" s="16"/>
      <c r="I112" s="98"/>
      <c r="J112" s="98" t="s">
        <v>1</v>
      </c>
      <c r="K112" s="98"/>
    </row>
    <row r="113" spans="1:11" ht="24" customHeight="1">
      <c r="C113" s="22" t="s">
        <v>2</v>
      </c>
      <c r="E113" s="23">
        <v>2023</v>
      </c>
      <c r="F113" s="24"/>
      <c r="G113" s="23">
        <v>2022</v>
      </c>
      <c r="H113" s="24"/>
      <c r="I113" s="23">
        <v>2023</v>
      </c>
      <c r="J113" s="24"/>
      <c r="K113" s="23">
        <v>2022</v>
      </c>
    </row>
    <row r="114" spans="1:11" ht="24" customHeight="1">
      <c r="C114" s="22"/>
      <c r="E114" s="23"/>
      <c r="F114" s="24"/>
      <c r="G114" s="77" t="s">
        <v>219</v>
      </c>
      <c r="H114" s="24"/>
      <c r="I114" s="23"/>
      <c r="J114" s="24"/>
      <c r="K114" s="23"/>
    </row>
    <row r="115" spans="1:11" ht="24" customHeight="1">
      <c r="A115" s="14" t="s">
        <v>100</v>
      </c>
      <c r="C115" s="17"/>
      <c r="E115" s="32"/>
      <c r="F115" s="33"/>
      <c r="G115" s="32"/>
      <c r="H115" s="33"/>
      <c r="I115" s="32"/>
      <c r="J115" s="32"/>
      <c r="K115" s="32"/>
    </row>
    <row r="116" spans="1:11" ht="24" customHeight="1" thickBot="1">
      <c r="A116" s="38" t="s">
        <v>63</v>
      </c>
      <c r="C116" s="17"/>
      <c r="E116" s="32">
        <f>E120-E119-E118</f>
        <v>30387</v>
      </c>
      <c r="F116" s="32"/>
      <c r="G116" s="32">
        <f>G120-G119-G118</f>
        <v>-45781</v>
      </c>
      <c r="H116" s="33"/>
      <c r="I116" s="50">
        <f>I95</f>
        <v>143774</v>
      </c>
      <c r="J116" s="49"/>
      <c r="K116" s="50">
        <f>K95</f>
        <v>53703</v>
      </c>
    </row>
    <row r="117" spans="1:11" ht="24" customHeight="1" thickTop="1">
      <c r="A117" s="100" t="s">
        <v>217</v>
      </c>
      <c r="C117" s="17"/>
      <c r="E117" s="32"/>
      <c r="F117" s="32"/>
      <c r="G117" s="32"/>
      <c r="H117" s="33"/>
      <c r="I117" s="96"/>
      <c r="J117" s="49"/>
      <c r="K117" s="96"/>
    </row>
    <row r="118" spans="1:11" ht="24" customHeight="1">
      <c r="A118" s="100" t="s">
        <v>218</v>
      </c>
      <c r="C118" s="17"/>
      <c r="E118" s="32">
        <v>0</v>
      </c>
      <c r="F118" s="32"/>
      <c r="G118" s="32">
        <v>52373</v>
      </c>
      <c r="H118" s="33"/>
      <c r="I118" s="96"/>
      <c r="J118" s="49"/>
      <c r="K118" s="96"/>
    </row>
    <row r="119" spans="1:11" ht="24" customHeight="1">
      <c r="A119" s="38" t="s">
        <v>39</v>
      </c>
      <c r="C119" s="17"/>
      <c r="E119" s="32">
        <v>-13458</v>
      </c>
      <c r="F119" s="33"/>
      <c r="G119" s="32">
        <v>-17944</v>
      </c>
      <c r="H119" s="33"/>
      <c r="I119" s="32"/>
      <c r="J119" s="32"/>
      <c r="K119" s="32"/>
    </row>
    <row r="120" spans="1:11" ht="24" customHeight="1" thickBot="1">
      <c r="A120" s="38"/>
      <c r="C120" s="17"/>
      <c r="E120" s="44">
        <f>E95</f>
        <v>16929</v>
      </c>
      <c r="F120" s="45"/>
      <c r="G120" s="44">
        <f>G95</f>
        <v>-11352</v>
      </c>
      <c r="H120" s="45"/>
      <c r="I120" s="45"/>
      <c r="J120" s="45"/>
      <c r="K120" s="45"/>
    </row>
    <row r="121" spans="1:11" ht="24" customHeight="1" thickTop="1">
      <c r="A121" s="38"/>
      <c r="C121" s="17"/>
      <c r="E121" s="45"/>
      <c r="F121" s="45"/>
      <c r="G121" s="45"/>
      <c r="H121" s="45"/>
      <c r="I121" s="45"/>
      <c r="J121" s="45"/>
      <c r="K121" s="45"/>
    </row>
    <row r="122" spans="1:11" ht="24" customHeight="1">
      <c r="A122" s="14" t="s">
        <v>60</v>
      </c>
      <c r="C122" s="30"/>
      <c r="D122" s="31"/>
      <c r="E122" s="33"/>
      <c r="F122" s="32"/>
      <c r="G122" s="33"/>
      <c r="H122" s="33"/>
      <c r="I122" s="32"/>
      <c r="J122" s="33"/>
      <c r="K122" s="33"/>
    </row>
    <row r="123" spans="1:11" ht="24" customHeight="1" thickBot="1">
      <c r="A123" s="38" t="s">
        <v>63</v>
      </c>
      <c r="C123" s="30"/>
      <c r="D123" s="31"/>
      <c r="E123" s="32">
        <f>E127-E126-E125</f>
        <v>33306</v>
      </c>
      <c r="F123" s="32"/>
      <c r="G123" s="32">
        <f>G127-G126-G125</f>
        <v>-47091</v>
      </c>
      <c r="H123" s="33"/>
      <c r="I123" s="50">
        <f>I104</f>
        <v>143774</v>
      </c>
      <c r="J123" s="49"/>
      <c r="K123" s="50">
        <f>K104</f>
        <v>53703</v>
      </c>
    </row>
    <row r="124" spans="1:11" ht="24" customHeight="1" thickTop="1">
      <c r="A124" s="100" t="s">
        <v>217</v>
      </c>
      <c r="C124" s="30"/>
      <c r="D124" s="31"/>
      <c r="E124" s="32"/>
      <c r="F124" s="32"/>
      <c r="G124" s="32"/>
      <c r="H124" s="33"/>
      <c r="I124" s="96"/>
      <c r="J124" s="49"/>
      <c r="K124" s="96"/>
    </row>
    <row r="125" spans="1:11" ht="24" customHeight="1">
      <c r="A125" s="100" t="s">
        <v>218</v>
      </c>
      <c r="C125" s="30"/>
      <c r="D125" s="31"/>
      <c r="E125" s="32">
        <v>0</v>
      </c>
      <c r="F125" s="32"/>
      <c r="G125" s="32">
        <v>52373</v>
      </c>
      <c r="H125" s="33"/>
      <c r="I125" s="96"/>
      <c r="J125" s="49"/>
      <c r="K125" s="96"/>
    </row>
    <row r="126" spans="1:11" ht="24" customHeight="1">
      <c r="A126" s="38" t="s">
        <v>39</v>
      </c>
      <c r="C126" s="30"/>
      <c r="D126" s="31"/>
      <c r="E126" s="33">
        <v>-10421</v>
      </c>
      <c r="F126" s="32"/>
      <c r="G126" s="33">
        <v>10935</v>
      </c>
      <c r="H126" s="33"/>
      <c r="I126" s="34"/>
      <c r="J126" s="34"/>
      <c r="K126" s="34"/>
    </row>
    <row r="127" spans="1:11" ht="24" customHeight="1" thickBot="1">
      <c r="A127" s="39"/>
      <c r="C127" s="30"/>
      <c r="D127" s="31"/>
      <c r="E127" s="51">
        <f>E104</f>
        <v>22885</v>
      </c>
      <c r="F127" s="48"/>
      <c r="G127" s="51">
        <f>G104</f>
        <v>16217</v>
      </c>
      <c r="H127" s="49"/>
      <c r="I127" s="34"/>
      <c r="J127" s="34"/>
      <c r="K127" s="34"/>
    </row>
    <row r="128" spans="1:11" ht="24" customHeight="1" thickTop="1">
      <c r="A128" s="39"/>
      <c r="C128" s="30"/>
      <c r="D128" s="31"/>
      <c r="E128" s="112"/>
      <c r="F128" s="48"/>
      <c r="G128" s="112"/>
      <c r="H128" s="49"/>
      <c r="I128" s="34"/>
      <c r="J128" s="34"/>
      <c r="K128" s="34"/>
    </row>
    <row r="129" spans="1:12" ht="24" customHeight="1">
      <c r="A129" s="14" t="s">
        <v>40</v>
      </c>
      <c r="C129" s="17">
        <v>12</v>
      </c>
      <c r="E129" s="10"/>
      <c r="G129" s="10"/>
      <c r="I129" s="10"/>
      <c r="J129" s="10"/>
      <c r="K129" s="10"/>
    </row>
    <row r="130" spans="1:12" ht="24" customHeight="1">
      <c r="A130" s="38" t="s">
        <v>41</v>
      </c>
      <c r="B130" s="3"/>
      <c r="E130" s="10"/>
      <c r="G130" s="10"/>
      <c r="H130" s="10"/>
      <c r="I130" s="10"/>
      <c r="J130" s="10"/>
      <c r="K130" s="10"/>
    </row>
    <row r="131" spans="1:12" ht="24" customHeight="1" thickBot="1">
      <c r="A131" s="38" t="s">
        <v>172</v>
      </c>
      <c r="B131" s="3"/>
      <c r="C131" s="17"/>
      <c r="E131" s="58">
        <f>E116/ROUND(545731275/1000,0)</f>
        <v>5.5681278871825127E-2</v>
      </c>
      <c r="F131" s="26"/>
      <c r="G131" s="58">
        <f>G116/ROUND(276000000/1000,0)</f>
        <v>-0.1658731884057971</v>
      </c>
      <c r="H131" s="26"/>
      <c r="I131" s="58">
        <f>I116/ROUND(545731275/1000,0)</f>
        <v>0.26345214034020425</v>
      </c>
      <c r="J131" s="59"/>
      <c r="K131" s="58">
        <f>K116/ROUND(276000000/1000,0)</f>
        <v>0.19457608695652173</v>
      </c>
      <c r="L131" s="26"/>
    </row>
    <row r="132" spans="1:12" ht="24" customHeight="1" thickTop="1">
      <c r="E132" s="54"/>
      <c r="F132" s="12"/>
      <c r="G132" s="54"/>
      <c r="H132" s="12"/>
      <c r="I132" s="54"/>
      <c r="J132" s="11"/>
      <c r="K132" s="54"/>
    </row>
    <row r="133" spans="1:12" ht="24" customHeight="1">
      <c r="A133" s="19" t="s">
        <v>137</v>
      </c>
      <c r="C133" s="20"/>
      <c r="E133" s="11"/>
      <c r="F133" s="12"/>
      <c r="G133" s="11"/>
      <c r="H133" s="12"/>
      <c r="I133" s="11"/>
      <c r="J133" s="11"/>
      <c r="K133" s="11"/>
    </row>
  </sheetData>
  <printOptions horizontalCentered="1"/>
  <pageMargins left="0.75" right="0.31496062992126" top="0.78740157480314998" bottom="0.2" header="0.31496062992126" footer="0.31496062992126"/>
  <pageSetup paperSize="9" scale="70" fitToHeight="7" orientation="portrait" r:id="rId1"/>
  <rowBreaks count="5" manualBreakCount="5">
    <brk id="39" max="10" man="1"/>
    <brk id="66" max="10" man="1"/>
    <brk id="106" max="10" man="1"/>
    <brk id="133" max="10" man="1"/>
    <brk id="17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"/>
  <sheetViews>
    <sheetView showGridLines="0" view="pageBreakPreview" topLeftCell="A10" zoomScale="85" zoomScaleNormal="70" zoomScaleSheetLayoutView="85" workbookViewId="0">
      <selection activeCell="C18" sqref="C18"/>
    </sheetView>
  </sheetViews>
  <sheetFormatPr defaultColWidth="9.453125" defaultRowHeight="24" customHeight="1"/>
  <cols>
    <col min="1" max="1" width="18" style="101" customWidth="1"/>
    <col min="2" max="2" width="8.54296875" style="101" customWidth="1"/>
    <col min="3" max="3" width="14.6328125" style="101" customWidth="1"/>
    <col min="4" max="4" width="2.36328125" style="101" customWidth="1"/>
    <col min="5" max="5" width="11" style="101" customWidth="1"/>
    <col min="6" max="6" width="1.453125" style="101" customWidth="1"/>
    <col min="7" max="7" width="16.54296875" style="101" customWidth="1"/>
    <col min="8" max="8" width="1.453125" style="101" customWidth="1"/>
    <col min="9" max="9" width="16.54296875" style="101" customWidth="1"/>
    <col min="10" max="10" width="1.453125" style="101" customWidth="1"/>
    <col min="11" max="11" width="21.6328125" style="101" customWidth="1"/>
    <col min="12" max="12" width="1.453125" style="101" customWidth="1"/>
    <col min="13" max="13" width="18.54296875" style="101" customWidth="1"/>
    <col min="14" max="14" width="1.453125" style="101" customWidth="1"/>
    <col min="15" max="15" width="16.54296875" style="101" customWidth="1"/>
    <col min="16" max="16" width="1.453125" style="101" customWidth="1"/>
    <col min="17" max="17" width="16.54296875" style="101" customWidth="1"/>
    <col min="18" max="18" width="1.453125" style="101" customWidth="1"/>
    <col min="19" max="19" width="17.36328125" style="101" customWidth="1"/>
    <col min="20" max="20" width="1.453125" style="101" customWidth="1"/>
    <col min="21" max="21" width="14.54296875" style="101" customWidth="1"/>
    <col min="22" max="22" width="1.453125" style="101" customWidth="1"/>
    <col min="23" max="23" width="16.54296875" style="101" customWidth="1"/>
    <col min="24" max="24" width="1.453125" style="101" customWidth="1"/>
    <col min="25" max="25" width="16.54296875" style="101" customWidth="1"/>
    <col min="26" max="26" width="1.453125" style="101" customWidth="1"/>
    <col min="27" max="27" width="21.54296875" style="101" customWidth="1"/>
    <col min="28" max="28" width="1.453125" style="101" customWidth="1"/>
    <col min="29" max="29" width="16.54296875" style="101" customWidth="1"/>
    <col min="30" max="30" width="1.453125" style="101" customWidth="1"/>
    <col min="31" max="31" width="16.54296875" style="101" customWidth="1"/>
    <col min="32" max="16384" width="9.453125" style="101"/>
  </cols>
  <sheetData>
    <row r="1" spans="1:31" ht="24" customHeight="1">
      <c r="AE1" s="79" t="s">
        <v>121</v>
      </c>
    </row>
    <row r="2" spans="1:31" ht="24" customHeight="1">
      <c r="A2" s="102" t="s">
        <v>104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77"/>
      <c r="T2" s="80"/>
      <c r="U2" s="80"/>
      <c r="V2" s="80"/>
      <c r="W2" s="80"/>
      <c r="X2" s="80"/>
      <c r="Y2" s="81"/>
      <c r="Z2" s="80"/>
      <c r="AA2" s="80"/>
      <c r="AB2" s="80"/>
      <c r="AC2" s="80"/>
      <c r="AD2" s="80"/>
      <c r="AE2" s="80"/>
    </row>
    <row r="3" spans="1:31" ht="24" customHeight="1">
      <c r="A3" s="102" t="s">
        <v>92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77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</row>
    <row r="4" spans="1:31" ht="24" customHeight="1">
      <c r="A4" s="102" t="s">
        <v>185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</row>
    <row r="5" spans="1:31" ht="24" customHeight="1"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3"/>
      <c r="Y5" s="83"/>
      <c r="Z5" s="82"/>
      <c r="AA5" s="82"/>
      <c r="AB5" s="82"/>
      <c r="AC5" s="82"/>
      <c r="AD5" s="82"/>
      <c r="AE5" s="84" t="s">
        <v>115</v>
      </c>
    </row>
    <row r="6" spans="1:31" s="110" customFormat="1" ht="24" customHeight="1">
      <c r="A6" s="85"/>
      <c r="B6" s="85"/>
      <c r="C6" s="85"/>
      <c r="D6" s="85"/>
      <c r="G6" s="114" t="s">
        <v>0</v>
      </c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</row>
    <row r="7" spans="1:31" s="110" customFormat="1" ht="24" customHeight="1">
      <c r="A7" s="85"/>
      <c r="B7" s="85"/>
      <c r="C7" s="85"/>
      <c r="D7" s="85"/>
      <c r="F7" s="101"/>
      <c r="G7" s="115" t="s">
        <v>62</v>
      </c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85"/>
      <c r="AA7" s="77"/>
      <c r="AB7" s="85"/>
      <c r="AC7" s="77"/>
      <c r="AD7" s="85"/>
      <c r="AE7" s="85"/>
    </row>
    <row r="8" spans="1:31" s="110" customFormat="1" ht="24" customHeight="1">
      <c r="A8" s="85"/>
      <c r="B8" s="85"/>
      <c r="C8" s="85"/>
      <c r="D8" s="85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15" t="s">
        <v>61</v>
      </c>
      <c r="T8" s="115"/>
      <c r="U8" s="115"/>
      <c r="V8" s="115"/>
      <c r="W8" s="115"/>
      <c r="X8" s="101"/>
      <c r="Y8" s="101"/>
      <c r="Z8" s="85"/>
      <c r="AA8" s="77"/>
      <c r="AB8" s="85"/>
      <c r="AC8" s="77"/>
      <c r="AD8" s="85"/>
      <c r="AE8" s="85"/>
    </row>
    <row r="9" spans="1:31" s="110" customFormat="1" ht="24" customHeight="1">
      <c r="A9" s="85"/>
      <c r="B9" s="85"/>
      <c r="C9" s="85"/>
      <c r="D9" s="85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15" t="s">
        <v>42</v>
      </c>
      <c r="T9" s="115"/>
      <c r="U9" s="115"/>
      <c r="V9" s="115"/>
      <c r="W9" s="101"/>
      <c r="X9" s="101"/>
      <c r="Y9" s="101"/>
      <c r="Z9" s="85"/>
      <c r="AB9" s="85"/>
      <c r="AD9" s="85"/>
      <c r="AE9" s="85"/>
    </row>
    <row r="10" spans="1:31" s="110" customFormat="1" ht="24" customHeight="1">
      <c r="A10" s="85"/>
      <c r="B10" s="85"/>
      <c r="C10" s="85"/>
      <c r="D10" s="85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77" t="s">
        <v>69</v>
      </c>
      <c r="T10" s="77"/>
      <c r="U10" s="77"/>
      <c r="V10" s="101"/>
      <c r="W10" s="101"/>
      <c r="X10" s="101"/>
      <c r="Y10" s="101"/>
      <c r="Z10" s="85"/>
      <c r="AB10" s="85"/>
      <c r="AD10" s="85"/>
      <c r="AE10" s="85"/>
    </row>
    <row r="11" spans="1:31" s="77" customFormat="1" ht="24" customHeight="1">
      <c r="S11" s="77" t="s">
        <v>70</v>
      </c>
      <c r="AA11" s="77" t="s">
        <v>198</v>
      </c>
    </row>
    <row r="12" spans="1:31" s="77" customFormat="1" ht="24" customHeight="1">
      <c r="M12" s="116" t="s">
        <v>26</v>
      </c>
      <c r="N12" s="116"/>
      <c r="O12" s="116"/>
      <c r="S12" s="77" t="s">
        <v>71</v>
      </c>
      <c r="W12" s="77" t="s">
        <v>56</v>
      </c>
      <c r="Y12" s="77" t="s">
        <v>75</v>
      </c>
      <c r="AA12" s="77" t="s">
        <v>199</v>
      </c>
    </row>
    <row r="13" spans="1:31" s="77" customFormat="1" ht="24" customHeight="1">
      <c r="G13" s="77" t="s">
        <v>55</v>
      </c>
      <c r="K13" s="77" t="s">
        <v>200</v>
      </c>
      <c r="M13" s="88"/>
      <c r="N13" s="111"/>
      <c r="S13" s="77" t="s">
        <v>79</v>
      </c>
      <c r="U13" s="77" t="s">
        <v>65</v>
      </c>
      <c r="W13" s="77" t="s">
        <v>64</v>
      </c>
      <c r="Y13" s="77" t="s">
        <v>74</v>
      </c>
      <c r="AA13" s="77" t="s">
        <v>201</v>
      </c>
      <c r="AC13" s="77" t="s">
        <v>102</v>
      </c>
      <c r="AE13" s="77" t="s">
        <v>54</v>
      </c>
    </row>
    <row r="14" spans="1:31" s="77" customFormat="1" ht="24" customHeight="1">
      <c r="G14" s="77" t="s">
        <v>57</v>
      </c>
      <c r="I14" s="77" t="s">
        <v>202</v>
      </c>
      <c r="K14" s="77" t="s">
        <v>203</v>
      </c>
      <c r="M14" s="77" t="s">
        <v>204</v>
      </c>
      <c r="Q14" s="77" t="s">
        <v>205</v>
      </c>
      <c r="S14" s="77" t="s">
        <v>80</v>
      </c>
      <c r="U14" s="77" t="s">
        <v>66</v>
      </c>
      <c r="W14" s="77" t="s">
        <v>72</v>
      </c>
      <c r="Y14" s="77" t="s">
        <v>84</v>
      </c>
      <c r="AA14" s="77" t="s">
        <v>203</v>
      </c>
      <c r="AC14" s="77" t="s">
        <v>77</v>
      </c>
      <c r="AE14" s="77" t="s">
        <v>72</v>
      </c>
    </row>
    <row r="15" spans="1:31" s="77" customFormat="1" ht="24" customHeight="1">
      <c r="G15" s="99" t="s">
        <v>58</v>
      </c>
      <c r="I15" s="99" t="s">
        <v>206</v>
      </c>
      <c r="K15" s="99" t="s">
        <v>207</v>
      </c>
      <c r="M15" s="99" t="s">
        <v>208</v>
      </c>
      <c r="O15" s="99" t="s">
        <v>59</v>
      </c>
      <c r="Q15" s="99" t="s">
        <v>209</v>
      </c>
      <c r="S15" s="99" t="s">
        <v>81</v>
      </c>
      <c r="U15" s="99" t="s">
        <v>67</v>
      </c>
      <c r="W15" s="99" t="s">
        <v>73</v>
      </c>
      <c r="Y15" s="99" t="s">
        <v>76</v>
      </c>
      <c r="AA15" s="99" t="s">
        <v>207</v>
      </c>
      <c r="AC15" s="99" t="s">
        <v>78</v>
      </c>
      <c r="AE15" s="99" t="s">
        <v>73</v>
      </c>
    </row>
    <row r="16" spans="1:31" ht="24" customHeight="1">
      <c r="A16" s="102" t="s">
        <v>241</v>
      </c>
      <c r="G16" s="74">
        <v>138000</v>
      </c>
      <c r="H16" s="74"/>
      <c r="I16" s="74">
        <v>0</v>
      </c>
      <c r="J16" s="74"/>
      <c r="K16" s="74">
        <v>0</v>
      </c>
      <c r="L16" s="74"/>
      <c r="M16" s="74">
        <v>14000</v>
      </c>
      <c r="N16" s="74"/>
      <c r="O16" s="74">
        <v>237515</v>
      </c>
      <c r="P16" s="74"/>
      <c r="Q16" s="74">
        <v>-451651</v>
      </c>
      <c r="R16" s="74"/>
      <c r="S16" s="74">
        <v>928</v>
      </c>
      <c r="T16" s="74"/>
      <c r="U16" s="74">
        <v>253195</v>
      </c>
      <c r="V16" s="74"/>
      <c r="W16" s="74">
        <f>SUM(S16:V16)</f>
        <v>254123</v>
      </c>
      <c r="X16" s="74"/>
      <c r="Y16" s="74">
        <f>SUM(G16:Q16,W16)</f>
        <v>191987</v>
      </c>
      <c r="Z16" s="74"/>
      <c r="AA16" s="74">
        <v>1239539</v>
      </c>
      <c r="AB16" s="74"/>
      <c r="AC16" s="74">
        <v>112349</v>
      </c>
      <c r="AD16" s="74"/>
      <c r="AE16" s="74">
        <f>SUM(Y16:AC16)</f>
        <v>1543875</v>
      </c>
    </row>
    <row r="17" spans="1:31" ht="24" customHeight="1">
      <c r="A17" s="100" t="s">
        <v>210</v>
      </c>
      <c r="G17" s="91">
        <v>0</v>
      </c>
      <c r="H17" s="74"/>
      <c r="I17" s="91">
        <v>0</v>
      </c>
      <c r="J17" s="74"/>
      <c r="K17" s="91">
        <v>0</v>
      </c>
      <c r="L17" s="74"/>
      <c r="M17" s="91">
        <v>0</v>
      </c>
      <c r="N17" s="74"/>
      <c r="O17" s="91">
        <f>'PL '!G116</f>
        <v>-45781</v>
      </c>
      <c r="P17" s="103"/>
      <c r="Q17" s="91">
        <v>0</v>
      </c>
      <c r="R17" s="74"/>
      <c r="S17" s="91">
        <v>0</v>
      </c>
      <c r="T17" s="103"/>
      <c r="U17" s="91">
        <v>0</v>
      </c>
      <c r="V17" s="74"/>
      <c r="W17" s="91">
        <f>SUM(S17:U17)</f>
        <v>0</v>
      </c>
      <c r="X17" s="74"/>
      <c r="Y17" s="91">
        <f>SUM(G17:Q17,W17)</f>
        <v>-45781</v>
      </c>
      <c r="Z17" s="74"/>
      <c r="AA17" s="91">
        <v>52373</v>
      </c>
      <c r="AB17" s="74"/>
      <c r="AC17" s="91">
        <v>-17944</v>
      </c>
      <c r="AD17" s="74"/>
      <c r="AE17" s="91">
        <f>SUM(Y17:AC17)</f>
        <v>-11352</v>
      </c>
    </row>
    <row r="18" spans="1:31" ht="24" customHeight="1">
      <c r="A18" s="100" t="s">
        <v>111</v>
      </c>
      <c r="G18" s="92">
        <v>0</v>
      </c>
      <c r="H18" s="74"/>
      <c r="I18" s="92">
        <v>0</v>
      </c>
      <c r="J18" s="74"/>
      <c r="K18" s="92">
        <v>0</v>
      </c>
      <c r="L18" s="74"/>
      <c r="M18" s="92">
        <v>0</v>
      </c>
      <c r="N18" s="74"/>
      <c r="O18" s="92">
        <v>0</v>
      </c>
      <c r="P18" s="74"/>
      <c r="Q18" s="92">
        <v>0</v>
      </c>
      <c r="R18" s="74"/>
      <c r="S18" s="92">
        <v>-1310</v>
      </c>
      <c r="T18" s="74"/>
      <c r="U18" s="92">
        <v>0</v>
      </c>
      <c r="V18" s="74"/>
      <c r="W18" s="92">
        <f>SUM(S18:U18)</f>
        <v>-1310</v>
      </c>
      <c r="X18" s="74"/>
      <c r="Y18" s="92">
        <f>SUM(G18:Q18,W18)</f>
        <v>-1310</v>
      </c>
      <c r="Z18" s="74"/>
      <c r="AA18" s="92">
        <v>0</v>
      </c>
      <c r="AB18" s="74"/>
      <c r="AC18" s="92">
        <v>28879</v>
      </c>
      <c r="AD18" s="74"/>
      <c r="AE18" s="92">
        <f>SUM(Y18:AC18)</f>
        <v>27569</v>
      </c>
    </row>
    <row r="19" spans="1:31" ht="24" customHeight="1">
      <c r="A19" s="100" t="s">
        <v>211</v>
      </c>
      <c r="G19" s="74">
        <f>SUM(G17:G18)</f>
        <v>0</v>
      </c>
      <c r="H19" s="74"/>
      <c r="I19" s="74">
        <f>SUM(I17:I18)</f>
        <v>0</v>
      </c>
      <c r="J19" s="74"/>
      <c r="K19" s="74">
        <f>SUM(K17:K18)</f>
        <v>0</v>
      </c>
      <c r="L19" s="74"/>
      <c r="M19" s="74">
        <f>SUM(M17:M18)</f>
        <v>0</v>
      </c>
      <c r="N19" s="74"/>
      <c r="O19" s="74">
        <f>SUM(O17:O18)</f>
        <v>-45781</v>
      </c>
      <c r="P19" s="103"/>
      <c r="Q19" s="74">
        <f>SUM(Q17:Q18)</f>
        <v>0</v>
      </c>
      <c r="R19" s="74"/>
      <c r="S19" s="74">
        <f>SUM(S17:S18)</f>
        <v>-1310</v>
      </c>
      <c r="T19" s="103"/>
      <c r="U19" s="74">
        <f>SUM(U17:U18)</f>
        <v>0</v>
      </c>
      <c r="V19" s="74"/>
      <c r="W19" s="74">
        <f>SUM(W17:W18)</f>
        <v>-1310</v>
      </c>
      <c r="X19" s="74"/>
      <c r="Y19" s="74">
        <f>SUM(Y17:Y18)</f>
        <v>-47091</v>
      </c>
      <c r="Z19" s="74"/>
      <c r="AA19" s="74">
        <f>SUM(AA17:AA18)</f>
        <v>52373</v>
      </c>
      <c r="AB19" s="74"/>
      <c r="AC19" s="74">
        <f>SUM(AC17:AC18)</f>
        <v>10935</v>
      </c>
      <c r="AD19" s="74"/>
      <c r="AE19" s="74">
        <f>SUM(AE17:AE18)</f>
        <v>16217</v>
      </c>
    </row>
    <row r="20" spans="1:31" ht="24" customHeight="1">
      <c r="A20" s="100" t="s">
        <v>212</v>
      </c>
      <c r="G20" s="74"/>
      <c r="H20" s="74"/>
      <c r="I20" s="74"/>
      <c r="J20" s="74"/>
      <c r="K20" s="74"/>
      <c r="L20" s="74"/>
      <c r="M20" s="74"/>
      <c r="N20" s="74"/>
      <c r="O20" s="74"/>
      <c r="P20" s="103"/>
      <c r="Q20" s="74"/>
      <c r="R20" s="74"/>
      <c r="S20" s="74"/>
      <c r="T20" s="103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</row>
    <row r="21" spans="1:31" ht="24" customHeight="1">
      <c r="A21" s="100" t="s">
        <v>213</v>
      </c>
      <c r="G21" s="74">
        <v>0</v>
      </c>
      <c r="H21" s="74"/>
      <c r="I21" s="74">
        <v>0</v>
      </c>
      <c r="J21" s="74"/>
      <c r="K21" s="74">
        <v>0</v>
      </c>
      <c r="L21" s="74"/>
      <c r="M21" s="74">
        <v>0</v>
      </c>
      <c r="N21" s="74"/>
      <c r="O21" s="74">
        <v>0</v>
      </c>
      <c r="P21" s="103"/>
      <c r="Q21" s="74">
        <v>0</v>
      </c>
      <c r="R21" s="74"/>
      <c r="S21" s="74">
        <v>0</v>
      </c>
      <c r="T21" s="103"/>
      <c r="U21" s="74">
        <v>0</v>
      </c>
      <c r="V21" s="74"/>
      <c r="W21" s="74">
        <f>SUM(S21:V21)</f>
        <v>0</v>
      </c>
      <c r="X21" s="74"/>
      <c r="Y21" s="74">
        <f>SUM(G21:Q21,W21)</f>
        <v>0</v>
      </c>
      <c r="Z21" s="74"/>
      <c r="AA21" s="74">
        <v>-11044</v>
      </c>
      <c r="AB21" s="74"/>
      <c r="AC21" s="74">
        <v>0</v>
      </c>
      <c r="AD21" s="74"/>
      <c r="AE21" s="74">
        <f>SUM(Y21:AC21)</f>
        <v>-11044</v>
      </c>
    </row>
    <row r="22" spans="1:31" ht="24" customHeight="1" thickBot="1">
      <c r="A22" s="102" t="s">
        <v>165</v>
      </c>
      <c r="G22" s="93">
        <f>SUM(G16,G19:G21)</f>
        <v>138000</v>
      </c>
      <c r="H22" s="74"/>
      <c r="I22" s="93">
        <f>SUM(I16,I19:I21)</f>
        <v>0</v>
      </c>
      <c r="J22" s="74"/>
      <c r="K22" s="93">
        <f>SUM(K16,K19:K21)</f>
        <v>0</v>
      </c>
      <c r="L22" s="74"/>
      <c r="M22" s="93">
        <f>SUM(M16,M19:M21)</f>
        <v>14000</v>
      </c>
      <c r="N22" s="74"/>
      <c r="O22" s="93">
        <f>SUM(O16,O19:O21)</f>
        <v>191734</v>
      </c>
      <c r="P22" s="74"/>
      <c r="Q22" s="93">
        <f>SUM(Q16,Q19:Q21)</f>
        <v>-451651</v>
      </c>
      <c r="R22" s="74"/>
      <c r="S22" s="93">
        <f>SUM(S16,S19:S21)</f>
        <v>-382</v>
      </c>
      <c r="T22" s="74"/>
      <c r="U22" s="93">
        <f>SUM(U16,U19:U21)</f>
        <v>253195</v>
      </c>
      <c r="V22" s="74"/>
      <c r="W22" s="93">
        <f>SUM(W16,W19:W21)</f>
        <v>252813</v>
      </c>
      <c r="X22" s="74"/>
      <c r="Y22" s="93">
        <f>SUM(Y16,Y19:Y21)</f>
        <v>144896</v>
      </c>
      <c r="Z22" s="74"/>
      <c r="AA22" s="93">
        <f>SUM(AA16,AA19:AA21)</f>
        <v>1280868</v>
      </c>
      <c r="AB22" s="74"/>
      <c r="AC22" s="93">
        <f>SUM(AC16,AC19:AC21)</f>
        <v>123284</v>
      </c>
      <c r="AD22" s="74"/>
      <c r="AE22" s="93">
        <f>SUM(AE16,AE19:AE21)</f>
        <v>1549048</v>
      </c>
    </row>
    <row r="23" spans="1:31" ht="24" customHeight="1" thickTop="1">
      <c r="A23" s="102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</row>
    <row r="24" spans="1:31" ht="24" customHeight="1">
      <c r="A24" s="102" t="s">
        <v>186</v>
      </c>
      <c r="G24" s="74">
        <v>272866</v>
      </c>
      <c r="H24" s="74"/>
      <c r="I24" s="74">
        <v>1362143</v>
      </c>
      <c r="J24" s="74"/>
      <c r="K24" s="74">
        <v>-355183</v>
      </c>
      <c r="L24" s="74"/>
      <c r="M24" s="74">
        <v>14000</v>
      </c>
      <c r="N24" s="74"/>
      <c r="O24" s="74">
        <v>37208</v>
      </c>
      <c r="P24" s="74"/>
      <c r="Q24" s="74">
        <v>-451651</v>
      </c>
      <c r="R24" s="74"/>
      <c r="S24" s="74">
        <v>5921</v>
      </c>
      <c r="T24" s="74"/>
      <c r="U24" s="74">
        <v>527128</v>
      </c>
      <c r="V24" s="74"/>
      <c r="W24" s="74">
        <f>SUM(S24:V24)</f>
        <v>533049</v>
      </c>
      <c r="X24" s="74"/>
      <c r="Y24" s="74">
        <f>SUM(G24:Q24,W24)</f>
        <v>1412432</v>
      </c>
      <c r="Z24" s="74"/>
      <c r="AA24" s="74">
        <v>0</v>
      </c>
      <c r="AB24" s="74"/>
      <c r="AC24" s="74">
        <v>84992</v>
      </c>
      <c r="AD24" s="74"/>
      <c r="AE24" s="74">
        <f t="shared" ref="AE24" si="0">SUM(Y24:AC24)</f>
        <v>1497424</v>
      </c>
    </row>
    <row r="25" spans="1:31" ht="24" customHeight="1">
      <c r="A25" s="100" t="s">
        <v>170</v>
      </c>
      <c r="G25" s="91">
        <v>0</v>
      </c>
      <c r="H25" s="74"/>
      <c r="I25" s="91">
        <v>0</v>
      </c>
      <c r="J25" s="74"/>
      <c r="K25" s="91">
        <v>0</v>
      </c>
      <c r="L25" s="74"/>
      <c r="M25" s="91">
        <v>0</v>
      </c>
      <c r="N25" s="74"/>
      <c r="O25" s="91">
        <f>'PL '!E116</f>
        <v>30387</v>
      </c>
      <c r="P25" s="103"/>
      <c r="Q25" s="91">
        <v>0</v>
      </c>
      <c r="R25" s="74"/>
      <c r="S25" s="91">
        <v>0</v>
      </c>
      <c r="T25" s="103"/>
      <c r="U25" s="91">
        <v>0</v>
      </c>
      <c r="V25" s="74"/>
      <c r="W25" s="91">
        <f>SUM(S25:V25)</f>
        <v>0</v>
      </c>
      <c r="X25" s="74"/>
      <c r="Y25" s="91">
        <f>SUM(G25:Q25,W25)</f>
        <v>30387</v>
      </c>
      <c r="Z25" s="74"/>
      <c r="AA25" s="91">
        <v>0</v>
      </c>
      <c r="AB25" s="74"/>
      <c r="AC25" s="91">
        <f>'PL '!E119</f>
        <v>-13458</v>
      </c>
      <c r="AD25" s="74"/>
      <c r="AE25" s="91">
        <f>SUM(Y25:AC25)</f>
        <v>16929</v>
      </c>
    </row>
    <row r="26" spans="1:31" ht="24" customHeight="1">
      <c r="A26" s="100" t="s">
        <v>111</v>
      </c>
      <c r="G26" s="92">
        <v>0</v>
      </c>
      <c r="H26" s="74"/>
      <c r="I26" s="92">
        <v>0</v>
      </c>
      <c r="J26" s="74"/>
      <c r="K26" s="92">
        <v>0</v>
      </c>
      <c r="L26" s="74"/>
      <c r="M26" s="92">
        <v>0</v>
      </c>
      <c r="N26" s="74"/>
      <c r="O26" s="92">
        <v>0</v>
      </c>
      <c r="P26" s="74"/>
      <c r="Q26" s="92">
        <v>0</v>
      </c>
      <c r="R26" s="74"/>
      <c r="S26" s="92">
        <f>'PL '!E123-Consolidated!O25</f>
        <v>2919</v>
      </c>
      <c r="T26" s="74"/>
      <c r="U26" s="92">
        <v>0</v>
      </c>
      <c r="V26" s="74"/>
      <c r="W26" s="92">
        <f>SUM(S26:V26)</f>
        <v>2919</v>
      </c>
      <c r="X26" s="74"/>
      <c r="Y26" s="92">
        <f>SUM(G26:Q26,W26)</f>
        <v>2919</v>
      </c>
      <c r="Z26" s="74"/>
      <c r="AA26" s="92">
        <v>0</v>
      </c>
      <c r="AB26" s="74"/>
      <c r="AC26" s="92">
        <f>'PL '!E126-Consolidated!AC25</f>
        <v>3037</v>
      </c>
      <c r="AD26" s="74"/>
      <c r="AE26" s="92">
        <f>SUM(Y26:AC26)</f>
        <v>5956</v>
      </c>
    </row>
    <row r="27" spans="1:31" ht="24" customHeight="1">
      <c r="A27" s="100" t="s">
        <v>112</v>
      </c>
      <c r="G27" s="74">
        <f>SUM(G25:G26)</f>
        <v>0</v>
      </c>
      <c r="H27" s="74"/>
      <c r="I27" s="74">
        <f>SUM(I25:I26)</f>
        <v>0</v>
      </c>
      <c r="J27" s="74"/>
      <c r="K27" s="74">
        <f>SUM(K25:K26)</f>
        <v>0</v>
      </c>
      <c r="L27" s="74"/>
      <c r="M27" s="74">
        <f>SUM(M25:M26)</f>
        <v>0</v>
      </c>
      <c r="N27" s="74"/>
      <c r="O27" s="74">
        <f>SUM(O25:O26)</f>
        <v>30387</v>
      </c>
      <c r="P27" s="103"/>
      <c r="Q27" s="74">
        <f>SUM(Q25:Q26)</f>
        <v>0</v>
      </c>
      <c r="R27" s="74"/>
      <c r="S27" s="74">
        <f>SUM(S25:S26)</f>
        <v>2919</v>
      </c>
      <c r="T27" s="103"/>
      <c r="U27" s="74">
        <f>SUM(U25:U26)</f>
        <v>0</v>
      </c>
      <c r="V27" s="74"/>
      <c r="W27" s="74">
        <f>SUM(W25:W26)</f>
        <v>2919</v>
      </c>
      <c r="X27" s="74"/>
      <c r="Y27" s="74">
        <f>SUM(Y25:Y26)</f>
        <v>33306</v>
      </c>
      <c r="Z27" s="74"/>
      <c r="AA27" s="74">
        <f>SUM(AA25:AA26)</f>
        <v>0</v>
      </c>
      <c r="AB27" s="74"/>
      <c r="AC27" s="74">
        <f>SUM(AC25:AC26)</f>
        <v>-10421</v>
      </c>
      <c r="AD27" s="74"/>
      <c r="AE27" s="74">
        <f>SUM(AE25:AE26)</f>
        <v>22885</v>
      </c>
    </row>
    <row r="28" spans="1:31" ht="24" customHeight="1">
      <c r="A28" s="100" t="s">
        <v>240</v>
      </c>
      <c r="G28" s="74">
        <v>0</v>
      </c>
      <c r="H28" s="74"/>
      <c r="I28" s="74">
        <v>0</v>
      </c>
      <c r="J28" s="74"/>
      <c r="K28" s="74">
        <v>0</v>
      </c>
      <c r="L28" s="74"/>
      <c r="M28" s="74">
        <v>0</v>
      </c>
      <c r="N28" s="74"/>
      <c r="O28" s="74">
        <v>102402</v>
      </c>
      <c r="P28" s="103"/>
      <c r="Q28" s="74">
        <v>384371</v>
      </c>
      <c r="R28" s="74"/>
      <c r="S28" s="74">
        <v>0</v>
      </c>
      <c r="T28" s="103"/>
      <c r="U28" s="74">
        <v>0</v>
      </c>
      <c r="V28" s="74"/>
      <c r="W28" s="74">
        <f>SUM(S28:V28)</f>
        <v>0</v>
      </c>
      <c r="X28" s="74"/>
      <c r="Y28" s="74">
        <f>SUM(G28:Q28,W28)</f>
        <v>486773</v>
      </c>
      <c r="Z28" s="74"/>
      <c r="AA28" s="74">
        <v>0</v>
      </c>
      <c r="AB28" s="74"/>
      <c r="AC28" s="74">
        <v>0</v>
      </c>
      <c r="AD28" s="74"/>
      <c r="AE28" s="74">
        <f t="shared" ref="AE28" si="1">SUM(Y28:AC28)</f>
        <v>486773</v>
      </c>
    </row>
    <row r="29" spans="1:31" ht="24" customHeight="1">
      <c r="A29" s="100" t="s">
        <v>214</v>
      </c>
      <c r="G29" s="74">
        <v>0</v>
      </c>
      <c r="H29" s="74"/>
      <c r="I29" s="74">
        <v>0</v>
      </c>
      <c r="J29" s="74"/>
      <c r="K29" s="74">
        <v>0</v>
      </c>
      <c r="L29" s="74"/>
      <c r="M29" s="74">
        <v>0</v>
      </c>
      <c r="N29" s="74"/>
      <c r="O29" s="74">
        <v>0</v>
      </c>
      <c r="P29" s="103"/>
      <c r="Q29" s="74">
        <v>0</v>
      </c>
      <c r="R29" s="74"/>
      <c r="S29" s="74">
        <v>0</v>
      </c>
      <c r="T29" s="103"/>
      <c r="U29" s="74">
        <v>0</v>
      </c>
      <c r="V29" s="74"/>
      <c r="W29" s="74">
        <f>SUM(S29:V29)</f>
        <v>0</v>
      </c>
      <c r="X29" s="74"/>
      <c r="Y29" s="74">
        <f>SUM(G29:Q29,W29)</f>
        <v>0</v>
      </c>
      <c r="Z29" s="74"/>
      <c r="AA29" s="74">
        <v>0</v>
      </c>
      <c r="AB29" s="74"/>
      <c r="AC29" s="74">
        <v>-1165</v>
      </c>
      <c r="AD29" s="74"/>
      <c r="AE29" s="74">
        <f>SUM(Y29:AC29)</f>
        <v>-1165</v>
      </c>
    </row>
    <row r="30" spans="1:31" ht="24" customHeight="1" thickBot="1">
      <c r="A30" s="102" t="s">
        <v>187</v>
      </c>
      <c r="G30" s="93">
        <f>SUM(G24,G27:G29)</f>
        <v>272866</v>
      </c>
      <c r="H30" s="74"/>
      <c r="I30" s="93">
        <f>SUM(I24,I27:I29)</f>
        <v>1362143</v>
      </c>
      <c r="J30" s="74"/>
      <c r="K30" s="93">
        <f>SUM(K24,K27:K29)</f>
        <v>-355183</v>
      </c>
      <c r="L30" s="74"/>
      <c r="M30" s="93">
        <f>SUM(M24,M27:M29)</f>
        <v>14000</v>
      </c>
      <c r="N30" s="74"/>
      <c r="O30" s="93">
        <f>SUM(O24,O27:O29)</f>
        <v>169997</v>
      </c>
      <c r="P30" s="74"/>
      <c r="Q30" s="93">
        <f>SUM(Q24,Q27:Q29)</f>
        <v>-67280</v>
      </c>
      <c r="R30" s="74"/>
      <c r="S30" s="93">
        <f>SUM(S24,S27:S29)</f>
        <v>8840</v>
      </c>
      <c r="T30" s="74"/>
      <c r="U30" s="93">
        <f>SUM(U24,U27:U29)</f>
        <v>527128</v>
      </c>
      <c r="V30" s="74"/>
      <c r="W30" s="93">
        <f>SUM(W24,W27:W29)</f>
        <v>535968</v>
      </c>
      <c r="X30" s="74"/>
      <c r="Y30" s="93">
        <f>SUM(Y24,Y27:Y29)</f>
        <v>1932511</v>
      </c>
      <c r="Z30" s="74"/>
      <c r="AA30" s="93">
        <f>SUM(AA24,AA27:AA29)</f>
        <v>0</v>
      </c>
      <c r="AB30" s="74"/>
      <c r="AC30" s="93">
        <f>SUM(AC24,AC27:AC29)</f>
        <v>73406</v>
      </c>
      <c r="AD30" s="74"/>
      <c r="AE30" s="93">
        <f>SUM(AE24,AE27:AE29)</f>
        <v>2005917</v>
      </c>
    </row>
    <row r="31" spans="1:31" ht="24" customHeight="1" thickTop="1">
      <c r="A31" s="110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>
        <f>AE30-BS!E92</f>
        <v>0</v>
      </c>
    </row>
    <row r="32" spans="1:31" ht="24" customHeight="1">
      <c r="A32" s="94" t="s">
        <v>137</v>
      </c>
    </row>
  </sheetData>
  <mergeCells count="5">
    <mergeCell ref="G6:AE6"/>
    <mergeCell ref="G7:Y7"/>
    <mergeCell ref="S8:W8"/>
    <mergeCell ref="S9:V9"/>
    <mergeCell ref="M12:O12"/>
  </mergeCells>
  <printOptions horizontalCentered="1"/>
  <pageMargins left="0.31496062992126" right="0.31496062992126" top="0.90500000000000003" bottom="0.31496062992126" header="0.31496062992126" footer="0.31496062992126"/>
  <pageSetup paperSize="9" scale="4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showGridLines="0" view="pageBreakPreview" zoomScale="50" zoomScaleNormal="70" zoomScaleSheetLayoutView="50" workbookViewId="0">
      <selection activeCell="N18" sqref="N18"/>
    </sheetView>
  </sheetViews>
  <sheetFormatPr defaultColWidth="9.453125" defaultRowHeight="24" customHeight="1"/>
  <cols>
    <col min="1" max="1" width="11.453125" style="73" customWidth="1"/>
    <col min="2" max="2" width="19.54296875" style="73" customWidth="1"/>
    <col min="3" max="3" width="14.36328125" style="73" customWidth="1"/>
    <col min="4" max="4" width="0.54296875" style="73" customWidth="1"/>
    <col min="5" max="5" width="17.36328125" style="73" customWidth="1"/>
    <col min="6" max="6" width="1.453125" style="73" customWidth="1"/>
    <col min="7" max="7" width="17.36328125" style="73" customWidth="1"/>
    <col min="8" max="8" width="1.453125" style="73" customWidth="1"/>
    <col min="9" max="9" width="17.36328125" style="73" customWidth="1"/>
    <col min="10" max="10" width="1.453125" style="73" customWidth="1"/>
    <col min="11" max="11" width="17.36328125" style="73" customWidth="1"/>
    <col min="12" max="12" width="1.453125" style="73" customWidth="1"/>
    <col min="13" max="13" width="24.453125" style="73" customWidth="1"/>
    <col min="14" max="14" width="1.453125" style="73" customWidth="1"/>
    <col min="15" max="15" width="17.36328125" style="73" customWidth="1"/>
    <col min="16" max="16" width="0.54296875" style="73" hidden="1" customWidth="1"/>
    <col min="17" max="16384" width="9.453125" style="73"/>
  </cols>
  <sheetData>
    <row r="1" spans="1:15" ht="24" customHeight="1">
      <c r="O1" s="79" t="s">
        <v>121</v>
      </c>
    </row>
    <row r="2" spans="1:15" ht="24" customHeight="1">
      <c r="A2" s="75" t="s">
        <v>104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</row>
    <row r="3" spans="1:15" ht="24" customHeight="1">
      <c r="A3" s="75" t="s">
        <v>101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</row>
    <row r="4" spans="1:15" ht="24" customHeight="1">
      <c r="A4" s="75" t="s">
        <v>185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</row>
    <row r="5" spans="1:15" ht="24" customHeight="1"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3" t="s">
        <v>115</v>
      </c>
    </row>
    <row r="6" spans="1:15" s="86" customFormat="1" ht="24" customHeight="1">
      <c r="A6" s="85"/>
      <c r="B6" s="85"/>
      <c r="C6" s="85"/>
      <c r="D6" s="85"/>
      <c r="E6" s="114" t="s">
        <v>1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1:15" s="86" customFormat="1" ht="24" customHeight="1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73" t="s">
        <v>28</v>
      </c>
      <c r="M7" s="87"/>
      <c r="N7" s="85"/>
      <c r="O7" s="85"/>
    </row>
    <row r="8" spans="1:15" s="86" customFormat="1" ht="24" customHeight="1">
      <c r="A8" s="85"/>
      <c r="B8" s="85"/>
      <c r="C8" s="85"/>
      <c r="D8" s="85"/>
      <c r="E8" s="73"/>
      <c r="F8" s="73"/>
      <c r="G8" s="73"/>
      <c r="H8" s="73"/>
      <c r="I8" s="73"/>
      <c r="J8" s="73"/>
      <c r="K8" s="73"/>
      <c r="L8" s="73"/>
      <c r="M8" s="77" t="s">
        <v>117</v>
      </c>
      <c r="N8" s="85"/>
      <c r="O8" s="85"/>
    </row>
    <row r="9" spans="1:15" s="77" customFormat="1" ht="24" customHeight="1">
      <c r="I9" s="116" t="s">
        <v>26</v>
      </c>
      <c r="J9" s="116"/>
      <c r="K9" s="116"/>
      <c r="M9" s="90" t="s">
        <v>116</v>
      </c>
    </row>
    <row r="10" spans="1:15" s="77" customFormat="1" ht="24" customHeight="1">
      <c r="E10" s="77" t="s">
        <v>55</v>
      </c>
      <c r="I10" s="89"/>
      <c r="J10" s="89"/>
      <c r="M10" s="77" t="s">
        <v>65</v>
      </c>
      <c r="O10" s="77" t="s">
        <v>54</v>
      </c>
    </row>
    <row r="11" spans="1:15" s="77" customFormat="1" ht="24" customHeight="1">
      <c r="E11" s="77" t="s">
        <v>57</v>
      </c>
      <c r="G11" s="77" t="s">
        <v>202</v>
      </c>
      <c r="I11" s="77" t="s">
        <v>180</v>
      </c>
      <c r="M11" s="77" t="s">
        <v>66</v>
      </c>
      <c r="O11" s="77" t="s">
        <v>72</v>
      </c>
    </row>
    <row r="12" spans="1:15" s="77" customFormat="1" ht="24" customHeight="1">
      <c r="E12" s="90" t="s">
        <v>58</v>
      </c>
      <c r="G12" s="90" t="s">
        <v>206</v>
      </c>
      <c r="I12" s="95" t="s">
        <v>215</v>
      </c>
      <c r="K12" s="90" t="s">
        <v>59</v>
      </c>
      <c r="M12" s="90" t="s">
        <v>67</v>
      </c>
      <c r="O12" s="90" t="s">
        <v>73</v>
      </c>
    </row>
    <row r="13" spans="1:15" ht="24" customHeight="1">
      <c r="A13" s="75" t="s">
        <v>164</v>
      </c>
      <c r="E13" s="74">
        <v>138000</v>
      </c>
      <c r="F13" s="74"/>
      <c r="G13" s="74">
        <v>0</v>
      </c>
      <c r="H13" s="74"/>
      <c r="I13" s="74">
        <v>14000</v>
      </c>
      <c r="J13" s="74"/>
      <c r="K13" s="74">
        <v>314062</v>
      </c>
      <c r="L13" s="74"/>
      <c r="M13" s="74">
        <v>247449</v>
      </c>
      <c r="N13" s="74"/>
      <c r="O13" s="74">
        <f>SUM(E13:K13)+M13</f>
        <v>713511</v>
      </c>
    </row>
    <row r="14" spans="1:15" ht="24" customHeight="1">
      <c r="A14" s="72" t="s">
        <v>112</v>
      </c>
      <c r="E14" s="78">
        <v>0</v>
      </c>
      <c r="F14" s="74"/>
      <c r="G14" s="78">
        <v>0</v>
      </c>
      <c r="H14" s="74"/>
      <c r="I14" s="78">
        <v>0</v>
      </c>
      <c r="J14" s="74"/>
      <c r="K14" s="78">
        <v>53703</v>
      </c>
      <c r="L14" s="74"/>
      <c r="M14" s="78">
        <v>0</v>
      </c>
      <c r="N14" s="74"/>
      <c r="O14" s="74">
        <f>SUM(E14:K14)+M14</f>
        <v>53703</v>
      </c>
    </row>
    <row r="15" spans="1:15" ht="24" customHeight="1" thickBot="1">
      <c r="A15" s="75" t="s">
        <v>165</v>
      </c>
      <c r="E15" s="93">
        <f>SUM(E13:E14)</f>
        <v>138000</v>
      </c>
      <c r="F15" s="74"/>
      <c r="G15" s="93">
        <f>SUM(G13:G14)</f>
        <v>0</v>
      </c>
      <c r="H15" s="74"/>
      <c r="I15" s="93">
        <f>SUM(I13:I14)</f>
        <v>14000</v>
      </c>
      <c r="J15" s="74"/>
      <c r="K15" s="93">
        <f>SUM(K13:K14)</f>
        <v>367765</v>
      </c>
      <c r="L15" s="74"/>
      <c r="M15" s="93">
        <f>SUM(M13:M14)</f>
        <v>247449</v>
      </c>
      <c r="N15" s="74"/>
      <c r="O15" s="93">
        <f>SUM(O13:O14)</f>
        <v>767214</v>
      </c>
    </row>
    <row r="16" spans="1:15" ht="24" customHeight="1" thickTop="1">
      <c r="A16" s="75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</row>
    <row r="17" spans="1:15" ht="24" customHeight="1">
      <c r="A17" s="75" t="s">
        <v>186</v>
      </c>
      <c r="E17" s="74">
        <v>272866</v>
      </c>
      <c r="F17" s="74"/>
      <c r="G17" s="74">
        <v>1362143</v>
      </c>
      <c r="H17" s="74"/>
      <c r="I17" s="74">
        <v>14000</v>
      </c>
      <c r="J17" s="74"/>
      <c r="K17" s="74">
        <v>268033</v>
      </c>
      <c r="L17" s="74"/>
      <c r="M17" s="74">
        <v>264009</v>
      </c>
      <c r="N17" s="74"/>
      <c r="O17" s="74">
        <f>SUM(E17:K17)+M17</f>
        <v>2181051</v>
      </c>
    </row>
    <row r="18" spans="1:15" ht="24" customHeight="1">
      <c r="A18" s="72" t="s">
        <v>112</v>
      </c>
      <c r="E18" s="78">
        <v>0</v>
      </c>
      <c r="F18" s="74"/>
      <c r="G18" s="78">
        <v>0</v>
      </c>
      <c r="H18" s="74"/>
      <c r="I18" s="78">
        <v>0</v>
      </c>
      <c r="J18" s="74"/>
      <c r="K18" s="76">
        <v>143774</v>
      </c>
      <c r="L18" s="76"/>
      <c r="M18" s="78">
        <v>0</v>
      </c>
      <c r="N18" s="74"/>
      <c r="O18" s="74">
        <f>SUM(E18:K18)+M18</f>
        <v>143774</v>
      </c>
    </row>
    <row r="19" spans="1:15" ht="24" customHeight="1" thickBot="1">
      <c r="A19" s="75" t="s">
        <v>187</v>
      </c>
      <c r="E19" s="93">
        <f>SUM(E17:E18)</f>
        <v>272866</v>
      </c>
      <c r="F19" s="74"/>
      <c r="G19" s="93">
        <f>SUM(G17:G18)</f>
        <v>1362143</v>
      </c>
      <c r="H19" s="74"/>
      <c r="I19" s="93">
        <f>SUM(I17:I18)</f>
        <v>14000</v>
      </c>
      <c r="J19" s="74"/>
      <c r="K19" s="93">
        <f>SUM(K17:K18)</f>
        <v>411807</v>
      </c>
      <c r="L19" s="74"/>
      <c r="M19" s="93">
        <f>SUM(M17:M18)</f>
        <v>264009</v>
      </c>
      <c r="N19" s="74"/>
      <c r="O19" s="93">
        <f>SUM(O17:O18)</f>
        <v>2324825</v>
      </c>
    </row>
    <row r="20" spans="1:15" ht="24" customHeight="1" thickTop="1">
      <c r="A20" s="86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>
        <f>O19-BS!I92</f>
        <v>0</v>
      </c>
    </row>
    <row r="21" spans="1:15" ht="24" customHeight="1">
      <c r="A21" s="94" t="s">
        <v>137</v>
      </c>
    </row>
  </sheetData>
  <mergeCells count="2">
    <mergeCell ref="E6:O6"/>
    <mergeCell ref="I9:K9"/>
  </mergeCells>
  <printOptions horizontalCentered="1"/>
  <pageMargins left="0.51496062992126002" right="0.31496062992126" top="0.90500000000000003" bottom="0.31496062992126" header="0.31496062992126" footer="0.31496062992126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showGridLines="0" view="pageBreakPreview" topLeftCell="A70" zoomScaleNormal="115" zoomScaleSheetLayoutView="100" workbookViewId="0">
      <selection activeCell="A77" sqref="A77"/>
    </sheetView>
  </sheetViews>
  <sheetFormatPr defaultColWidth="9.36328125" defaultRowHeight="24" customHeight="1"/>
  <cols>
    <col min="1" max="1" width="52.36328125" style="38" customWidth="1"/>
    <col min="2" max="2" width="6" style="38" customWidth="1"/>
    <col min="3" max="3" width="2.6328125" style="38" customWidth="1"/>
    <col min="4" max="4" width="16.6328125" style="38" customWidth="1"/>
    <col min="5" max="5" width="1.453125" style="38" customWidth="1"/>
    <col min="6" max="6" width="16.6328125" style="38" customWidth="1"/>
    <col min="7" max="7" width="1.453125" style="38" customWidth="1"/>
    <col min="8" max="8" width="16.6328125" style="38" customWidth="1"/>
    <col min="9" max="9" width="1.453125" style="38" customWidth="1"/>
    <col min="10" max="10" width="16.6328125" style="38" customWidth="1"/>
    <col min="11" max="11" width="1" style="38" customWidth="1"/>
    <col min="12" max="16384" width="9.36328125" style="38"/>
  </cols>
  <sheetData>
    <row r="1" spans="1:10" ht="24" customHeight="1">
      <c r="J1" s="10" t="s">
        <v>121</v>
      </c>
    </row>
    <row r="2" spans="1:10" s="3" customFormat="1" ht="24" customHeight="1">
      <c r="A2" s="14" t="s">
        <v>104</v>
      </c>
      <c r="B2" s="1"/>
      <c r="C2" s="2"/>
      <c r="D2" s="2"/>
      <c r="E2" s="2"/>
      <c r="F2" s="2"/>
      <c r="G2" s="2"/>
      <c r="H2" s="2"/>
      <c r="I2" s="2"/>
      <c r="J2" s="10"/>
    </row>
    <row r="3" spans="1:10" s="3" customFormat="1" ht="24" customHeight="1">
      <c r="A3" s="14" t="s">
        <v>90</v>
      </c>
      <c r="B3" s="1"/>
      <c r="C3" s="2"/>
      <c r="D3" s="2"/>
      <c r="E3" s="2"/>
      <c r="F3" s="2"/>
      <c r="G3" s="2"/>
      <c r="H3" s="2"/>
      <c r="I3" s="2"/>
      <c r="J3" s="2"/>
    </row>
    <row r="4" spans="1:10" s="3" customFormat="1" ht="24" customHeight="1">
      <c r="A4" s="14" t="str">
        <f>'PL '!A70</f>
        <v>For the nine-month period ended 30 September 2023</v>
      </c>
      <c r="B4" s="1"/>
      <c r="C4" s="2"/>
      <c r="D4" s="2"/>
      <c r="E4" s="2"/>
      <c r="F4" s="2"/>
      <c r="G4" s="2"/>
      <c r="H4" s="2"/>
      <c r="I4" s="2"/>
      <c r="J4" s="2"/>
    </row>
    <row r="5" spans="1:10" s="3" customFormat="1" ht="24" customHeight="1">
      <c r="B5" s="1"/>
      <c r="C5" s="2"/>
      <c r="D5" s="2"/>
      <c r="E5" s="2"/>
      <c r="F5" s="2"/>
      <c r="G5" s="2"/>
      <c r="H5" s="2"/>
      <c r="I5" s="2"/>
      <c r="J5" s="13" t="s">
        <v>115</v>
      </c>
    </row>
    <row r="6" spans="1:10" s="37" customFormat="1" ht="24" customHeight="1">
      <c r="A6" s="36"/>
      <c r="B6" s="36"/>
      <c r="D6" s="98"/>
      <c r="E6" s="98" t="s">
        <v>0</v>
      </c>
      <c r="F6" s="98"/>
      <c r="G6" s="16"/>
      <c r="H6" s="98"/>
      <c r="I6" s="98" t="s">
        <v>1</v>
      </c>
      <c r="J6" s="98"/>
    </row>
    <row r="7" spans="1:10" s="37" customFormat="1" ht="24" customHeight="1">
      <c r="A7" s="36"/>
      <c r="B7" s="22"/>
      <c r="D7" s="23">
        <v>2023</v>
      </c>
      <c r="E7" s="24"/>
      <c r="F7" s="23">
        <v>2022</v>
      </c>
      <c r="G7" s="24"/>
      <c r="H7" s="23">
        <v>2023</v>
      </c>
      <c r="I7" s="24"/>
      <c r="J7" s="23">
        <v>2022</v>
      </c>
    </row>
    <row r="8" spans="1:10" s="37" customFormat="1" ht="24" customHeight="1">
      <c r="A8" s="36"/>
      <c r="B8" s="22"/>
      <c r="D8" s="23"/>
      <c r="E8" s="24"/>
      <c r="F8" s="77" t="s">
        <v>219</v>
      </c>
      <c r="G8" s="24"/>
      <c r="H8" s="23"/>
      <c r="I8" s="24"/>
      <c r="J8" s="23"/>
    </row>
    <row r="9" spans="1:10" s="16" customFormat="1" ht="24" customHeight="1">
      <c r="A9" s="27" t="s">
        <v>43</v>
      </c>
      <c r="B9" s="4"/>
      <c r="D9" s="5"/>
      <c r="E9" s="5"/>
      <c r="F9" s="5"/>
      <c r="H9" s="5"/>
      <c r="I9" s="5"/>
      <c r="J9" s="5"/>
    </row>
    <row r="10" spans="1:10" s="37" customFormat="1" ht="24" customHeight="1">
      <c r="A10" s="36" t="s">
        <v>242</v>
      </c>
      <c r="B10" s="6"/>
      <c r="D10" s="45">
        <f>'PL '!E93</f>
        <v>56921</v>
      </c>
      <c r="E10" s="45"/>
      <c r="F10" s="45">
        <f>'PL '!G93</f>
        <v>14224</v>
      </c>
      <c r="G10" s="45"/>
      <c r="H10" s="45">
        <f>'PL '!I93</f>
        <v>169968</v>
      </c>
      <c r="I10" s="45"/>
      <c r="J10" s="45">
        <f>'PL '!K93</f>
        <v>63854</v>
      </c>
    </row>
    <row r="11" spans="1:10" s="37" customFormat="1" ht="24" customHeight="1">
      <c r="A11" s="36" t="s">
        <v>239</v>
      </c>
      <c r="B11" s="6"/>
      <c r="D11" s="41"/>
      <c r="E11" s="41"/>
      <c r="F11" s="41"/>
      <c r="G11" s="41"/>
      <c r="H11" s="41"/>
      <c r="I11" s="41"/>
      <c r="J11" s="41"/>
    </row>
    <row r="12" spans="1:10" s="37" customFormat="1" ht="24" customHeight="1">
      <c r="A12" s="36" t="s">
        <v>44</v>
      </c>
      <c r="B12" s="6"/>
      <c r="D12" s="41"/>
      <c r="E12" s="41"/>
      <c r="F12" s="41"/>
      <c r="G12" s="41"/>
      <c r="H12" s="41"/>
      <c r="I12" s="41"/>
      <c r="J12" s="41"/>
    </row>
    <row r="13" spans="1:10" s="37" customFormat="1" ht="24" customHeight="1">
      <c r="A13" s="8" t="s">
        <v>123</v>
      </c>
      <c r="B13" s="6"/>
      <c r="D13" s="41">
        <v>197938</v>
      </c>
      <c r="E13" s="41"/>
      <c r="F13" s="41">
        <v>193574</v>
      </c>
      <c r="G13" s="41"/>
      <c r="H13" s="41">
        <v>88290</v>
      </c>
      <c r="I13" s="41"/>
      <c r="J13" s="41">
        <v>91072</v>
      </c>
    </row>
    <row r="14" spans="1:10" s="37" customFormat="1" ht="24" customHeight="1">
      <c r="A14" s="40" t="s">
        <v>158</v>
      </c>
      <c r="B14" s="6"/>
      <c r="D14" s="41">
        <v>-6302</v>
      </c>
      <c r="E14" s="41"/>
      <c r="F14" s="41">
        <v>2315</v>
      </c>
      <c r="G14" s="41"/>
      <c r="H14" s="41">
        <v>1364</v>
      </c>
      <c r="I14" s="41"/>
      <c r="J14" s="41">
        <v>2232</v>
      </c>
    </row>
    <row r="15" spans="1:10" s="37" customFormat="1" ht="24" customHeight="1">
      <c r="A15" s="40" t="s">
        <v>229</v>
      </c>
      <c r="B15" s="6"/>
      <c r="D15" s="41">
        <v>7479</v>
      </c>
      <c r="E15" s="41"/>
      <c r="F15" s="41">
        <v>-13742</v>
      </c>
      <c r="G15" s="41"/>
      <c r="H15" s="41">
        <v>10771</v>
      </c>
      <c r="I15" s="41"/>
      <c r="J15" s="41">
        <v>-9616</v>
      </c>
    </row>
    <row r="16" spans="1:10" s="37" customFormat="1" ht="24" customHeight="1">
      <c r="A16" s="8" t="s">
        <v>243</v>
      </c>
      <c r="B16" s="6"/>
      <c r="D16" s="41">
        <v>0</v>
      </c>
      <c r="E16" s="41"/>
      <c r="F16" s="41">
        <v>0</v>
      </c>
      <c r="G16" s="41">
        <v>0</v>
      </c>
      <c r="H16" s="41">
        <v>12308</v>
      </c>
      <c r="I16" s="41"/>
      <c r="J16" s="41">
        <v>0</v>
      </c>
    </row>
    <row r="17" spans="1:10" s="37" customFormat="1" ht="24" customHeight="1">
      <c r="A17" s="100" t="s">
        <v>244</v>
      </c>
      <c r="B17" s="6"/>
      <c r="D17" s="41">
        <v>-268</v>
      </c>
      <c r="E17" s="41"/>
      <c r="F17" s="41">
        <v>0</v>
      </c>
      <c r="G17" s="41"/>
      <c r="H17" s="41">
        <v>-3190</v>
      </c>
      <c r="I17" s="41"/>
      <c r="J17" s="41">
        <v>0</v>
      </c>
    </row>
    <row r="18" spans="1:10" s="37" customFormat="1" ht="24" customHeight="1">
      <c r="A18" s="56" t="s">
        <v>181</v>
      </c>
      <c r="B18" s="6"/>
      <c r="D18" s="41">
        <v>0</v>
      </c>
      <c r="E18" s="41"/>
      <c r="F18" s="41">
        <v>105</v>
      </c>
      <c r="G18" s="41"/>
      <c r="H18" s="41">
        <v>0</v>
      </c>
      <c r="I18" s="41"/>
      <c r="J18" s="41">
        <v>0</v>
      </c>
    </row>
    <row r="19" spans="1:10" s="37" customFormat="1" ht="24" customHeight="1">
      <c r="A19" s="100" t="s">
        <v>216</v>
      </c>
      <c r="B19" s="6"/>
      <c r="D19" s="41">
        <v>-10709</v>
      </c>
      <c r="E19" s="41"/>
      <c r="F19" s="41">
        <v>-10244</v>
      </c>
      <c r="G19" s="41"/>
      <c r="H19" s="41">
        <v>0</v>
      </c>
      <c r="I19" s="41"/>
      <c r="J19" s="41">
        <v>0</v>
      </c>
    </row>
    <row r="20" spans="1:10" s="37" customFormat="1" ht="24" customHeight="1">
      <c r="A20" s="100" t="s">
        <v>220</v>
      </c>
      <c r="B20" s="6"/>
      <c r="D20" s="41">
        <v>2315</v>
      </c>
      <c r="E20" s="41"/>
      <c r="F20" s="41">
        <v>2123</v>
      </c>
      <c r="G20" s="41"/>
      <c r="H20" s="41">
        <v>0</v>
      </c>
      <c r="I20" s="41"/>
      <c r="J20" s="41">
        <v>0</v>
      </c>
    </row>
    <row r="21" spans="1:10" s="37" customFormat="1" ht="24" customHeight="1">
      <c r="A21" s="56" t="s">
        <v>159</v>
      </c>
      <c r="B21" s="6"/>
      <c r="D21" s="41">
        <v>-2696</v>
      </c>
      <c r="E21" s="41"/>
      <c r="F21" s="41">
        <v>-949</v>
      </c>
      <c r="G21" s="41"/>
      <c r="H21" s="41">
        <v>-136</v>
      </c>
      <c r="I21" s="41"/>
      <c r="J21" s="41">
        <v>-769</v>
      </c>
    </row>
    <row r="22" spans="1:10" s="37" customFormat="1" ht="24" customHeight="1">
      <c r="A22" s="36" t="s">
        <v>230</v>
      </c>
      <c r="B22" s="6"/>
      <c r="D22" s="41">
        <v>-2126</v>
      </c>
      <c r="E22" s="41"/>
      <c r="F22" s="41">
        <v>-311</v>
      </c>
      <c r="G22" s="41"/>
      <c r="H22" s="41">
        <v>-1178</v>
      </c>
      <c r="I22" s="41"/>
      <c r="J22" s="41">
        <v>-844</v>
      </c>
    </row>
    <row r="23" spans="1:10" s="37" customFormat="1" ht="24" customHeight="1">
      <c r="A23" s="38" t="s">
        <v>174</v>
      </c>
      <c r="B23" s="6"/>
      <c r="D23" s="41">
        <v>12791</v>
      </c>
      <c r="E23" s="41"/>
      <c r="F23" s="41">
        <v>-598</v>
      </c>
      <c r="G23" s="41"/>
      <c r="H23" s="41">
        <v>0</v>
      </c>
      <c r="I23" s="41"/>
      <c r="J23" s="41">
        <v>0</v>
      </c>
    </row>
    <row r="24" spans="1:10" s="37" customFormat="1" ht="24" customHeight="1">
      <c r="A24" s="38" t="s">
        <v>83</v>
      </c>
      <c r="B24" s="6"/>
      <c r="D24" s="41">
        <v>13623</v>
      </c>
      <c r="E24" s="41"/>
      <c r="F24" s="41">
        <v>12144</v>
      </c>
      <c r="G24" s="41"/>
      <c r="H24" s="41">
        <v>7167</v>
      </c>
      <c r="I24" s="41"/>
      <c r="J24" s="41">
        <v>5624</v>
      </c>
    </row>
    <row r="25" spans="1:10" s="37" customFormat="1" ht="24" customHeight="1">
      <c r="A25" s="38" t="s">
        <v>173</v>
      </c>
      <c r="B25" s="6"/>
      <c r="D25" s="41">
        <v>0</v>
      </c>
      <c r="E25" s="41"/>
      <c r="F25" s="41">
        <v>0</v>
      </c>
      <c r="G25" s="41"/>
      <c r="H25" s="41">
        <v>-50158</v>
      </c>
      <c r="I25" s="41"/>
      <c r="J25" s="41">
        <v>-59999</v>
      </c>
    </row>
    <row r="26" spans="1:10" s="37" customFormat="1" ht="24" customHeight="1">
      <c r="A26" s="38" t="s">
        <v>95</v>
      </c>
      <c r="B26" s="6"/>
      <c r="D26" s="41">
        <v>-338</v>
      </c>
      <c r="E26" s="41"/>
      <c r="F26" s="41">
        <v>-117</v>
      </c>
      <c r="G26" s="41"/>
      <c r="H26" s="41">
        <v>-87</v>
      </c>
      <c r="I26" s="41"/>
      <c r="J26" s="41">
        <v>-1125</v>
      </c>
    </row>
    <row r="27" spans="1:10" s="37" customFormat="1" ht="24" customHeight="1">
      <c r="A27" s="38" t="s">
        <v>97</v>
      </c>
      <c r="B27" s="6"/>
      <c r="D27" s="43">
        <v>58215</v>
      </c>
      <c r="E27" s="45"/>
      <c r="F27" s="43">
        <v>64274</v>
      </c>
      <c r="G27" s="45"/>
      <c r="H27" s="43">
        <v>47159</v>
      </c>
      <c r="I27" s="45"/>
      <c r="J27" s="43">
        <v>49355</v>
      </c>
    </row>
    <row r="28" spans="1:10" s="37" customFormat="1" ht="24" customHeight="1">
      <c r="A28" s="8" t="s">
        <v>138</v>
      </c>
      <c r="B28" s="6"/>
      <c r="D28" s="45"/>
      <c r="E28" s="45"/>
      <c r="F28" s="45"/>
      <c r="G28" s="45"/>
      <c r="H28" s="45"/>
      <c r="I28" s="45"/>
      <c r="J28" s="45"/>
    </row>
    <row r="29" spans="1:10" s="37" customFormat="1" ht="24" customHeight="1">
      <c r="A29" s="36" t="s">
        <v>45</v>
      </c>
      <c r="B29" s="6"/>
      <c r="D29" s="41">
        <f>SUM(D10:D27)</f>
        <v>326843</v>
      </c>
      <c r="E29" s="41"/>
      <c r="F29" s="41">
        <f>SUM(F10:F27)</f>
        <v>262798</v>
      </c>
      <c r="G29" s="41"/>
      <c r="H29" s="41">
        <f>SUM(H10:H27)</f>
        <v>282278</v>
      </c>
      <c r="I29" s="41"/>
      <c r="J29" s="41">
        <f>SUM(J10:J27)</f>
        <v>139784</v>
      </c>
    </row>
    <row r="30" spans="1:10" s="37" customFormat="1" ht="24" customHeight="1">
      <c r="A30" s="36" t="s">
        <v>46</v>
      </c>
      <c r="B30" s="6"/>
      <c r="D30" s="41"/>
      <c r="E30" s="41"/>
      <c r="F30" s="41"/>
      <c r="G30" s="41"/>
      <c r="H30" s="41"/>
      <c r="I30" s="41"/>
      <c r="J30" s="41"/>
    </row>
    <row r="31" spans="1:10" s="37" customFormat="1" ht="24" customHeight="1">
      <c r="A31" s="36" t="s">
        <v>88</v>
      </c>
      <c r="B31" s="6"/>
      <c r="D31" s="41">
        <v>-17577</v>
      </c>
      <c r="E31" s="41"/>
      <c r="F31" s="41">
        <v>75369</v>
      </c>
      <c r="G31" s="41"/>
      <c r="H31" s="41">
        <v>-252428</v>
      </c>
      <c r="I31" s="41"/>
      <c r="J31" s="41">
        <v>-10687</v>
      </c>
    </row>
    <row r="32" spans="1:10" s="37" customFormat="1" ht="24" customHeight="1">
      <c r="A32" s="36" t="s">
        <v>47</v>
      </c>
      <c r="B32" s="6"/>
      <c r="D32" s="41">
        <v>24604</v>
      </c>
      <c r="E32" s="41"/>
      <c r="F32" s="41">
        <v>-196860</v>
      </c>
      <c r="G32" s="41"/>
      <c r="H32" s="41">
        <v>-28098</v>
      </c>
      <c r="I32" s="41"/>
      <c r="J32" s="41">
        <v>-118694</v>
      </c>
    </row>
    <row r="33" spans="1:10" s="37" customFormat="1" ht="24" customHeight="1">
      <c r="A33" s="8" t="s">
        <v>48</v>
      </c>
      <c r="B33" s="6"/>
      <c r="D33" s="41">
        <v>-24702</v>
      </c>
      <c r="E33" s="41"/>
      <c r="F33" s="41">
        <v>-39880</v>
      </c>
      <c r="G33" s="41"/>
      <c r="H33" s="41">
        <v>-6131</v>
      </c>
      <c r="I33" s="41"/>
      <c r="J33" s="41">
        <v>-11309</v>
      </c>
    </row>
    <row r="34" spans="1:10" s="37" customFormat="1" ht="24" customHeight="1">
      <c r="A34" s="36" t="s">
        <v>109</v>
      </c>
      <c r="B34" s="6"/>
      <c r="D34" s="41">
        <v>-2239</v>
      </c>
      <c r="E34" s="41"/>
      <c r="F34" s="41">
        <v>-4767</v>
      </c>
      <c r="G34" s="41"/>
      <c r="H34" s="41">
        <v>-678</v>
      </c>
      <c r="I34" s="41"/>
      <c r="J34" s="41">
        <v>-6391</v>
      </c>
    </row>
    <row r="35" spans="1:10" s="37" customFormat="1" ht="24" customHeight="1">
      <c r="A35" s="36" t="s">
        <v>49</v>
      </c>
      <c r="B35" s="6"/>
      <c r="D35" s="41"/>
      <c r="E35" s="41"/>
      <c r="F35" s="41"/>
      <c r="G35" s="41"/>
      <c r="H35" s="41"/>
      <c r="I35" s="41"/>
      <c r="J35" s="41"/>
    </row>
    <row r="36" spans="1:10" s="37" customFormat="1" ht="24" customHeight="1">
      <c r="A36" s="8" t="s">
        <v>89</v>
      </c>
      <c r="B36" s="6"/>
      <c r="D36" s="41">
        <v>-3661</v>
      </c>
      <c r="E36" s="41"/>
      <c r="F36" s="41">
        <v>101778</v>
      </c>
      <c r="G36" s="41"/>
      <c r="H36" s="41">
        <v>-72011</v>
      </c>
      <c r="I36" s="41"/>
      <c r="J36" s="41">
        <v>98262</v>
      </c>
    </row>
    <row r="37" spans="1:10" s="37" customFormat="1" ht="24" customHeight="1">
      <c r="A37" s="8" t="s">
        <v>178</v>
      </c>
      <c r="B37" s="6"/>
      <c r="D37" s="41">
        <v>5506</v>
      </c>
      <c r="E37" s="41"/>
      <c r="F37" s="41">
        <v>-59104</v>
      </c>
      <c r="G37" s="41"/>
      <c r="H37" s="41">
        <v>-6617</v>
      </c>
      <c r="I37" s="41"/>
      <c r="J37" s="41">
        <v>-60092</v>
      </c>
    </row>
    <row r="38" spans="1:10" s="37" customFormat="1" ht="24" customHeight="1">
      <c r="A38" s="36" t="s">
        <v>50</v>
      </c>
      <c r="B38" s="6"/>
      <c r="D38" s="45">
        <v>-18880</v>
      </c>
      <c r="E38" s="45"/>
      <c r="F38" s="45">
        <v>28177</v>
      </c>
      <c r="G38" s="45"/>
      <c r="H38" s="45">
        <v>-18660</v>
      </c>
      <c r="I38" s="45"/>
      <c r="J38" s="45">
        <v>22306</v>
      </c>
    </row>
    <row r="39" spans="1:10" s="37" customFormat="1" ht="24" customHeight="1">
      <c r="A39" s="36" t="s">
        <v>176</v>
      </c>
      <c r="B39" s="6"/>
      <c r="D39" s="45">
        <v>3400</v>
      </c>
      <c r="E39" s="45"/>
      <c r="F39" s="45">
        <v>11803</v>
      </c>
      <c r="G39" s="45"/>
      <c r="H39" s="45">
        <v>3400</v>
      </c>
      <c r="I39" s="45"/>
      <c r="J39" s="45">
        <v>11803</v>
      </c>
    </row>
    <row r="40" spans="1:10" s="37" customFormat="1" ht="24" customHeight="1">
      <c r="A40" s="36" t="s">
        <v>83</v>
      </c>
      <c r="B40" s="6"/>
      <c r="D40" s="43">
        <v>-1047</v>
      </c>
      <c r="E40" s="45"/>
      <c r="F40" s="43">
        <v>-1228</v>
      </c>
      <c r="G40" s="45"/>
      <c r="H40" s="43">
        <v>-1004</v>
      </c>
      <c r="I40" s="45"/>
      <c r="J40" s="43">
        <v>-146</v>
      </c>
    </row>
    <row r="41" spans="1:10" s="37" customFormat="1" ht="24" customHeight="1">
      <c r="A41" s="36" t="s">
        <v>43</v>
      </c>
      <c r="B41" s="6"/>
      <c r="D41" s="45">
        <f>SUM(D29:D40)</f>
        <v>292247</v>
      </c>
      <c r="E41" s="45"/>
      <c r="F41" s="45">
        <f>SUM(F29:F40)</f>
        <v>178086</v>
      </c>
      <c r="G41" s="45"/>
      <c r="H41" s="45">
        <f>SUM(H29:H40)</f>
        <v>-99949</v>
      </c>
      <c r="I41" s="45"/>
      <c r="J41" s="45">
        <f>SUM(J29:J40)</f>
        <v>64836</v>
      </c>
    </row>
    <row r="42" spans="1:10" s="37" customFormat="1" ht="24" customHeight="1">
      <c r="A42" s="8" t="s">
        <v>133</v>
      </c>
      <c r="B42" s="6"/>
      <c r="D42" s="45">
        <v>338</v>
      </c>
      <c r="E42" s="45"/>
      <c r="F42" s="45">
        <v>100</v>
      </c>
      <c r="G42" s="45"/>
      <c r="H42" s="45">
        <v>87</v>
      </c>
      <c r="I42" s="45"/>
      <c r="J42" s="45">
        <v>1125</v>
      </c>
    </row>
    <row r="43" spans="1:10" s="37" customFormat="1" ht="24" customHeight="1">
      <c r="A43" s="8" t="s">
        <v>134</v>
      </c>
      <c r="B43" s="6"/>
      <c r="D43" s="45">
        <v>-51285</v>
      </c>
      <c r="E43" s="45"/>
      <c r="F43" s="45">
        <v>-64053</v>
      </c>
      <c r="G43" s="45"/>
      <c r="H43" s="45">
        <v>-40186</v>
      </c>
      <c r="I43" s="45"/>
      <c r="J43" s="45">
        <v>-44814</v>
      </c>
    </row>
    <row r="44" spans="1:10" s="37" customFormat="1" ht="24" customHeight="1">
      <c r="A44" s="97" t="s">
        <v>221</v>
      </c>
      <c r="B44" s="6"/>
      <c r="D44" s="45">
        <v>0</v>
      </c>
      <c r="E44" s="45"/>
      <c r="F44" s="45">
        <v>6759</v>
      </c>
      <c r="G44" s="45"/>
      <c r="H44" s="45">
        <v>0</v>
      </c>
      <c r="I44" s="45"/>
      <c r="J44" s="45">
        <v>0</v>
      </c>
    </row>
    <row r="45" spans="1:10" s="37" customFormat="1" ht="24" customHeight="1">
      <c r="A45" s="8" t="s">
        <v>135</v>
      </c>
      <c r="B45" s="6"/>
      <c r="D45" s="43">
        <v>-49724</v>
      </c>
      <c r="E45" s="41"/>
      <c r="F45" s="43">
        <v>-22481</v>
      </c>
      <c r="G45" s="41"/>
      <c r="H45" s="43">
        <v>-4097</v>
      </c>
      <c r="I45" s="41"/>
      <c r="J45" s="43">
        <v>-4319</v>
      </c>
    </row>
    <row r="46" spans="1:10" s="37" customFormat="1" ht="24" customHeight="1">
      <c r="A46" s="9" t="s">
        <v>231</v>
      </c>
      <c r="B46" s="6"/>
      <c r="D46" s="43">
        <f>SUM(D41:D45)</f>
        <v>191576</v>
      </c>
      <c r="E46" s="41"/>
      <c r="F46" s="43">
        <f>SUM(F41:F45)</f>
        <v>98411</v>
      </c>
      <c r="G46" s="41"/>
      <c r="H46" s="43">
        <f>SUM(H41:H45)</f>
        <v>-144145</v>
      </c>
      <c r="I46" s="41"/>
      <c r="J46" s="43">
        <f>SUM(J41:J45)</f>
        <v>16828</v>
      </c>
    </row>
    <row r="47" spans="1:10" s="37" customFormat="1" ht="24" customHeight="1">
      <c r="A47" s="39"/>
      <c r="B47" s="30"/>
      <c r="C47" s="31"/>
      <c r="D47" s="34"/>
      <c r="E47" s="35"/>
      <c r="F47" s="34"/>
      <c r="G47" s="29"/>
      <c r="H47" s="62"/>
      <c r="I47" s="30"/>
      <c r="J47" s="34"/>
    </row>
    <row r="48" spans="1:10" s="37" customFormat="1" ht="24" customHeight="1">
      <c r="A48" s="19" t="s">
        <v>137</v>
      </c>
      <c r="B48" s="6"/>
      <c r="E48" s="10"/>
    </row>
    <row r="49" spans="1:10" s="37" customFormat="1" ht="24" customHeight="1">
      <c r="A49" s="8"/>
      <c r="B49" s="6"/>
      <c r="E49" s="10"/>
      <c r="J49" s="10" t="s">
        <v>121</v>
      </c>
    </row>
    <row r="50" spans="1:10" s="3" customFormat="1" ht="24" customHeight="1">
      <c r="A50" s="14" t="s">
        <v>104</v>
      </c>
      <c r="B50" s="1"/>
      <c r="C50" s="2"/>
      <c r="D50" s="2"/>
      <c r="E50" s="2"/>
      <c r="F50" s="2"/>
      <c r="G50" s="2"/>
      <c r="H50" s="2"/>
      <c r="I50" s="2"/>
      <c r="J50" s="10"/>
    </row>
    <row r="51" spans="1:10" s="3" customFormat="1" ht="24" customHeight="1">
      <c r="A51" s="14" t="s">
        <v>91</v>
      </c>
      <c r="B51" s="1"/>
      <c r="C51" s="2"/>
      <c r="D51" s="2"/>
      <c r="E51" s="2"/>
      <c r="F51" s="2"/>
      <c r="G51" s="2"/>
      <c r="H51" s="2"/>
      <c r="I51" s="2"/>
      <c r="J51" s="2"/>
    </row>
    <row r="52" spans="1:10" s="3" customFormat="1" ht="24" customHeight="1">
      <c r="A52" s="14" t="str">
        <f>'PL '!A70</f>
        <v>For the nine-month period ended 30 September 2023</v>
      </c>
      <c r="B52" s="1"/>
      <c r="C52" s="2"/>
      <c r="D52" s="2"/>
      <c r="E52" s="2"/>
      <c r="F52" s="2"/>
      <c r="G52" s="2"/>
      <c r="H52" s="2"/>
      <c r="I52" s="2"/>
      <c r="J52" s="2"/>
    </row>
    <row r="53" spans="1:10" s="3" customFormat="1" ht="24" customHeight="1">
      <c r="B53" s="1"/>
      <c r="C53" s="2"/>
      <c r="D53" s="2"/>
      <c r="E53" s="2"/>
      <c r="F53" s="2"/>
      <c r="G53" s="2"/>
      <c r="H53" s="2"/>
      <c r="I53" s="2"/>
      <c r="J53" s="35" t="str">
        <f>J5</f>
        <v>(Unit: Thousand Baht)</v>
      </c>
    </row>
    <row r="54" spans="1:10" s="37" customFormat="1" ht="24" customHeight="1">
      <c r="A54" s="36"/>
      <c r="B54" s="36"/>
      <c r="D54" s="98"/>
      <c r="E54" s="98" t="s">
        <v>0</v>
      </c>
      <c r="F54" s="98"/>
      <c r="G54" s="16"/>
      <c r="H54" s="98"/>
      <c r="I54" s="98" t="s">
        <v>1</v>
      </c>
      <c r="J54" s="98"/>
    </row>
    <row r="55" spans="1:10" s="37" customFormat="1" ht="24" customHeight="1">
      <c r="A55" s="36"/>
      <c r="B55" s="22"/>
      <c r="D55" s="23">
        <v>2023</v>
      </c>
      <c r="E55" s="24"/>
      <c r="F55" s="23">
        <v>2022</v>
      </c>
      <c r="G55" s="24"/>
      <c r="H55" s="23">
        <v>2023</v>
      </c>
      <c r="I55" s="24"/>
      <c r="J55" s="23">
        <v>2022</v>
      </c>
    </row>
    <row r="56" spans="1:10" s="37" customFormat="1" ht="24" customHeight="1">
      <c r="A56" s="36"/>
      <c r="B56" s="22"/>
      <c r="D56" s="23"/>
      <c r="E56" s="24"/>
      <c r="F56" s="77" t="s">
        <v>219</v>
      </c>
      <c r="G56" s="24"/>
      <c r="H56" s="23"/>
      <c r="I56" s="24"/>
      <c r="J56" s="23"/>
    </row>
    <row r="57" spans="1:10" s="37" customFormat="1" ht="24" customHeight="1">
      <c r="A57" s="27" t="s">
        <v>51</v>
      </c>
      <c r="B57" s="6"/>
      <c r="D57" s="11"/>
      <c r="E57" s="10"/>
      <c r="F57" s="11"/>
      <c r="H57" s="11"/>
      <c r="I57" s="10"/>
      <c r="J57" s="11"/>
    </row>
    <row r="58" spans="1:10" s="37" customFormat="1" ht="24" customHeight="1">
      <c r="A58" s="36" t="s">
        <v>153</v>
      </c>
      <c r="B58" s="6"/>
      <c r="D58" s="41">
        <v>0</v>
      </c>
      <c r="E58" s="41"/>
      <c r="F58" s="41">
        <v>0</v>
      </c>
      <c r="G58" s="41"/>
      <c r="H58" s="41">
        <v>1873</v>
      </c>
      <c r="I58" s="41"/>
      <c r="J58" s="41">
        <v>1816</v>
      </c>
    </row>
    <row r="59" spans="1:10" s="37" customFormat="1" ht="24" customHeight="1">
      <c r="A59" s="100" t="s">
        <v>245</v>
      </c>
      <c r="B59" s="6"/>
      <c r="D59" s="41">
        <v>0</v>
      </c>
      <c r="E59" s="41"/>
      <c r="F59" s="41">
        <v>0</v>
      </c>
      <c r="G59" s="41"/>
      <c r="H59" s="41">
        <v>-50000</v>
      </c>
      <c r="I59" s="41"/>
      <c r="J59" s="41">
        <v>0</v>
      </c>
    </row>
    <row r="60" spans="1:10" s="37" customFormat="1" ht="24" customHeight="1">
      <c r="A60" s="38" t="s">
        <v>226</v>
      </c>
      <c r="B60" s="6"/>
      <c r="D60" s="41">
        <v>0</v>
      </c>
      <c r="E60" s="41"/>
      <c r="F60" s="41">
        <v>0</v>
      </c>
      <c r="G60" s="41"/>
      <c r="H60" s="41">
        <v>50000</v>
      </c>
      <c r="I60" s="41"/>
      <c r="J60" s="41">
        <v>0</v>
      </c>
    </row>
    <row r="61" spans="1:10" s="37" customFormat="1" ht="24" customHeight="1">
      <c r="A61" s="100" t="s">
        <v>222</v>
      </c>
      <c r="B61" s="6"/>
      <c r="D61" s="41">
        <v>546</v>
      </c>
      <c r="E61" s="41"/>
      <c r="F61" s="41">
        <v>0</v>
      </c>
      <c r="G61" s="41"/>
      <c r="H61" s="41">
        <v>0</v>
      </c>
      <c r="I61" s="41"/>
      <c r="J61" s="41">
        <v>0</v>
      </c>
    </row>
    <row r="62" spans="1:10" s="37" customFormat="1" ht="24" customHeight="1">
      <c r="A62" s="100" t="s">
        <v>223</v>
      </c>
      <c r="B62" s="6"/>
      <c r="D62" s="41">
        <v>4374</v>
      </c>
      <c r="E62" s="41"/>
      <c r="F62" s="41">
        <v>4833</v>
      </c>
      <c r="G62" s="41"/>
      <c r="H62" s="41">
        <v>0</v>
      </c>
      <c r="I62" s="41"/>
      <c r="J62" s="41">
        <v>0</v>
      </c>
    </row>
    <row r="63" spans="1:10" s="37" customFormat="1" ht="24" customHeight="1">
      <c r="A63" s="36" t="s">
        <v>179</v>
      </c>
      <c r="B63" s="6"/>
      <c r="D63" s="41">
        <v>0</v>
      </c>
      <c r="E63" s="41"/>
      <c r="F63" s="41">
        <v>0</v>
      </c>
      <c r="G63" s="41"/>
      <c r="H63" s="41">
        <v>50158</v>
      </c>
      <c r="I63" s="41"/>
      <c r="J63" s="41">
        <v>59999</v>
      </c>
    </row>
    <row r="64" spans="1:10" s="37" customFormat="1" ht="24" customHeight="1">
      <c r="A64" s="36" t="s">
        <v>246</v>
      </c>
      <c r="B64" s="6"/>
      <c r="D64" s="41">
        <v>-12308</v>
      </c>
      <c r="E64" s="41"/>
      <c r="F64" s="41">
        <v>0</v>
      </c>
      <c r="G64" s="41"/>
      <c r="H64" s="41">
        <v>-12308</v>
      </c>
      <c r="I64" s="41"/>
      <c r="J64" s="41">
        <v>0</v>
      </c>
    </row>
    <row r="65" spans="1:11" s="37" customFormat="1" ht="24" customHeight="1">
      <c r="A65" s="36" t="s">
        <v>148</v>
      </c>
      <c r="B65" s="6"/>
      <c r="D65" s="41">
        <v>24666</v>
      </c>
      <c r="E65" s="41"/>
      <c r="F65" s="41">
        <v>5024</v>
      </c>
      <c r="G65" s="41"/>
      <c r="H65" s="41">
        <v>22083</v>
      </c>
      <c r="I65" s="41"/>
      <c r="J65" s="41">
        <v>4484</v>
      </c>
    </row>
    <row r="66" spans="1:11" s="37" customFormat="1" ht="24" customHeight="1">
      <c r="A66" s="36" t="s">
        <v>149</v>
      </c>
      <c r="B66" s="6"/>
      <c r="D66" s="41">
        <v>-102935</v>
      </c>
      <c r="E66" s="41"/>
      <c r="F66" s="41">
        <v>-63247</v>
      </c>
      <c r="G66" s="41"/>
      <c r="H66" s="41">
        <v>-49949</v>
      </c>
      <c r="I66" s="41"/>
      <c r="J66" s="41">
        <v>-30916</v>
      </c>
    </row>
    <row r="67" spans="1:11" s="37" customFormat="1" ht="24" customHeight="1">
      <c r="A67" s="36" t="s">
        <v>136</v>
      </c>
      <c r="B67" s="6"/>
      <c r="D67" s="41">
        <v>-2113</v>
      </c>
      <c r="E67" s="41"/>
      <c r="F67" s="41">
        <v>-3285</v>
      </c>
      <c r="G67" s="41"/>
      <c r="H67" s="37">
        <v>-2017</v>
      </c>
      <c r="I67" s="41"/>
      <c r="J67" s="37">
        <v>-3285</v>
      </c>
    </row>
    <row r="68" spans="1:11" s="37" customFormat="1" ht="24" customHeight="1">
      <c r="A68" s="27" t="s">
        <v>52</v>
      </c>
      <c r="B68" s="6"/>
      <c r="D68" s="42">
        <f>SUM(D58:D67)</f>
        <v>-87770</v>
      </c>
      <c r="E68" s="41"/>
      <c r="F68" s="42">
        <f>SUM(F58:F67)</f>
        <v>-56675</v>
      </c>
      <c r="G68" s="41"/>
      <c r="H68" s="42">
        <f>SUM(H58:H67)</f>
        <v>9840</v>
      </c>
      <c r="I68" s="41"/>
      <c r="J68" s="42">
        <f>SUM(J58:J67)</f>
        <v>32098</v>
      </c>
    </row>
    <row r="69" spans="1:11" s="37" customFormat="1" ht="24" customHeight="1">
      <c r="A69" s="27" t="s">
        <v>53</v>
      </c>
      <c r="B69" s="6"/>
      <c r="D69" s="41"/>
      <c r="E69" s="41"/>
      <c r="F69" s="41"/>
      <c r="G69" s="41"/>
      <c r="H69" s="41"/>
      <c r="I69" s="41"/>
      <c r="J69" s="41"/>
    </row>
    <row r="70" spans="1:11" s="37" customFormat="1" ht="24" customHeight="1">
      <c r="A70" s="60" t="s">
        <v>232</v>
      </c>
      <c r="B70" s="52"/>
      <c r="D70" s="41">
        <v>-11196</v>
      </c>
      <c r="E70" s="41"/>
      <c r="F70" s="41">
        <v>3481</v>
      </c>
      <c r="G70" s="41"/>
      <c r="H70" s="41">
        <v>-11196</v>
      </c>
      <c r="I70" s="41"/>
      <c r="J70" s="41">
        <v>3481</v>
      </c>
    </row>
    <row r="71" spans="1:11" s="37" customFormat="1" ht="24" customHeight="1">
      <c r="A71" s="60" t="s">
        <v>166</v>
      </c>
      <c r="B71" s="52"/>
      <c r="D71" s="41">
        <v>1866356</v>
      </c>
      <c r="E71" s="41"/>
      <c r="F71" s="41">
        <v>2517714</v>
      </c>
      <c r="G71" s="41"/>
      <c r="H71" s="41">
        <v>1950631</v>
      </c>
      <c r="I71" s="41"/>
      <c r="J71" s="41">
        <v>2086645</v>
      </c>
    </row>
    <row r="72" spans="1:11" s="37" customFormat="1" ht="24" customHeight="1">
      <c r="A72" s="60" t="s">
        <v>167</v>
      </c>
      <c r="B72" s="52"/>
      <c r="D72" s="41">
        <v>-2311396</v>
      </c>
      <c r="E72" s="41"/>
      <c r="F72" s="41">
        <v>-2481858</v>
      </c>
      <c r="G72" s="41"/>
      <c r="H72" s="41">
        <v>-2057642</v>
      </c>
      <c r="I72" s="41"/>
      <c r="J72" s="41">
        <v>-2095391</v>
      </c>
    </row>
    <row r="73" spans="1:11" s="37" customFormat="1" ht="24" customHeight="1">
      <c r="A73" s="60" t="s">
        <v>233</v>
      </c>
      <c r="B73" s="52"/>
      <c r="D73" s="41">
        <v>0</v>
      </c>
      <c r="E73" s="41"/>
      <c r="F73" s="41">
        <v>0</v>
      </c>
      <c r="G73" s="41"/>
      <c r="H73" s="41">
        <v>350000</v>
      </c>
      <c r="I73" s="41"/>
      <c r="J73" s="41">
        <v>0</v>
      </c>
    </row>
    <row r="74" spans="1:11" s="37" customFormat="1" ht="24" customHeight="1">
      <c r="A74" s="60" t="s">
        <v>234</v>
      </c>
      <c r="B74" s="52"/>
      <c r="D74" s="41">
        <v>0</v>
      </c>
      <c r="E74" s="33"/>
      <c r="F74" s="41">
        <v>0</v>
      </c>
      <c r="G74" s="33"/>
      <c r="H74" s="41">
        <v>0</v>
      </c>
      <c r="I74" s="33"/>
      <c r="J74" s="41">
        <v>-40000</v>
      </c>
    </row>
    <row r="75" spans="1:11" s="37" customFormat="1" ht="24" customHeight="1">
      <c r="A75" s="8" t="s">
        <v>154</v>
      </c>
      <c r="B75" s="6"/>
      <c r="D75" s="41">
        <v>0</v>
      </c>
      <c r="E75" s="41"/>
      <c r="F75" s="41">
        <v>20000</v>
      </c>
      <c r="G75" s="33"/>
      <c r="H75" s="33">
        <v>0</v>
      </c>
      <c r="I75" s="33"/>
      <c r="J75" s="33">
        <v>0</v>
      </c>
    </row>
    <row r="76" spans="1:11" s="37" customFormat="1" ht="24" customHeight="1">
      <c r="A76" s="8" t="s">
        <v>146</v>
      </c>
      <c r="B76" s="6"/>
      <c r="D76" s="33">
        <v>-45447</v>
      </c>
      <c r="E76" s="33"/>
      <c r="F76" s="33">
        <v>-102794</v>
      </c>
      <c r="G76" s="41"/>
      <c r="H76" s="33">
        <v>-21482</v>
      </c>
      <c r="I76" s="41"/>
      <c r="J76" s="33">
        <v>-8398</v>
      </c>
    </row>
    <row r="77" spans="1:11" s="37" customFormat="1" ht="24" customHeight="1">
      <c r="A77" s="38" t="s">
        <v>247</v>
      </c>
      <c r="B77" s="6"/>
      <c r="D77" s="41">
        <v>-53257</v>
      </c>
      <c r="E77" s="41"/>
      <c r="F77" s="41">
        <v>-55819</v>
      </c>
      <c r="G77" s="41"/>
      <c r="H77" s="41">
        <v>-26844</v>
      </c>
      <c r="I77" s="41"/>
      <c r="J77" s="41">
        <v>-31754</v>
      </c>
      <c r="K77" s="60"/>
    </row>
    <row r="78" spans="1:11" s="37" customFormat="1" ht="24" customHeight="1">
      <c r="A78" s="100" t="s">
        <v>248</v>
      </c>
      <c r="B78" s="6"/>
      <c r="D78" s="41">
        <v>506948</v>
      </c>
      <c r="E78" s="41"/>
      <c r="F78" s="41">
        <v>0</v>
      </c>
      <c r="G78" s="41"/>
      <c r="H78" s="41">
        <v>0</v>
      </c>
      <c r="I78" s="41"/>
      <c r="J78" s="41">
        <v>0</v>
      </c>
      <c r="K78" s="60"/>
    </row>
    <row r="79" spans="1:11" s="37" customFormat="1" ht="24" customHeight="1">
      <c r="A79" s="100" t="s">
        <v>224</v>
      </c>
      <c r="B79" s="6"/>
      <c r="D79" s="41"/>
      <c r="E79" s="41"/>
      <c r="F79" s="41"/>
      <c r="G79" s="41"/>
      <c r="H79" s="41"/>
      <c r="I79" s="41"/>
      <c r="J79" s="41"/>
      <c r="K79" s="60"/>
    </row>
    <row r="80" spans="1:11" s="37" customFormat="1" ht="24" customHeight="1">
      <c r="A80" s="100" t="s">
        <v>225</v>
      </c>
      <c r="B80" s="6"/>
      <c r="D80" s="41">
        <v>0</v>
      </c>
      <c r="E80" s="41"/>
      <c r="F80" s="41">
        <v>-11044</v>
      </c>
      <c r="G80" s="41"/>
      <c r="H80" s="41">
        <v>0</v>
      </c>
      <c r="I80" s="41"/>
      <c r="J80" s="41">
        <v>0</v>
      </c>
      <c r="K80" s="60"/>
    </row>
    <row r="81" spans="1:11" s="37" customFormat="1" ht="24" customHeight="1">
      <c r="A81" s="100" t="s">
        <v>214</v>
      </c>
      <c r="B81" s="6"/>
      <c r="D81" s="41">
        <v>-1165</v>
      </c>
      <c r="E81" s="41"/>
      <c r="F81" s="41">
        <v>0</v>
      </c>
      <c r="G81" s="41"/>
      <c r="H81" s="41">
        <v>0</v>
      </c>
      <c r="I81" s="41"/>
      <c r="J81" s="41">
        <v>0</v>
      </c>
      <c r="K81" s="60"/>
    </row>
    <row r="82" spans="1:11" s="37" customFormat="1" ht="24" customHeight="1">
      <c r="A82" s="27" t="s">
        <v>235</v>
      </c>
      <c r="B82" s="6"/>
      <c r="D82" s="42">
        <f>SUM(D70:D81)</f>
        <v>-49157</v>
      </c>
      <c r="E82" s="41"/>
      <c r="F82" s="42">
        <f>SUM(F70:F81)</f>
        <v>-110320</v>
      </c>
      <c r="G82" s="41"/>
      <c r="H82" s="42">
        <f>SUM(H70:H81)</f>
        <v>183467</v>
      </c>
      <c r="I82" s="41"/>
      <c r="J82" s="42">
        <f>SUM(J70:J81)</f>
        <v>-85417</v>
      </c>
    </row>
    <row r="83" spans="1:11" s="37" customFormat="1" ht="24" customHeight="1">
      <c r="A83" s="27" t="s">
        <v>175</v>
      </c>
      <c r="B83" s="6"/>
      <c r="D83" s="42">
        <v>-4830</v>
      </c>
      <c r="E83" s="41"/>
      <c r="F83" s="42">
        <v>-12419</v>
      </c>
      <c r="G83" s="41"/>
      <c r="H83" s="42">
        <v>0</v>
      </c>
      <c r="I83" s="41"/>
      <c r="J83" s="42">
        <v>0</v>
      </c>
    </row>
    <row r="84" spans="1:11" s="37" customFormat="1" ht="24" customHeight="1">
      <c r="A84" s="27" t="s">
        <v>236</v>
      </c>
      <c r="B84" s="6"/>
      <c r="D84" s="45">
        <f>D46+D68+D82+D83</f>
        <v>49819</v>
      </c>
      <c r="E84" s="41"/>
      <c r="F84" s="45">
        <f>F46+F68+F82+F83</f>
        <v>-81003</v>
      </c>
      <c r="G84" s="41"/>
      <c r="H84" s="45">
        <f>H46+H68+H82+H83</f>
        <v>49162</v>
      </c>
      <c r="I84" s="41"/>
      <c r="J84" s="45">
        <f>J46+J68+J82+J83</f>
        <v>-36491</v>
      </c>
    </row>
    <row r="85" spans="1:11" s="37" customFormat="1" ht="24" customHeight="1">
      <c r="A85" s="8" t="s">
        <v>113</v>
      </c>
      <c r="B85" s="6"/>
      <c r="D85" s="43">
        <f>BS!G11</f>
        <v>98097</v>
      </c>
      <c r="E85" s="41"/>
      <c r="F85" s="43">
        <v>125565</v>
      </c>
      <c r="G85" s="41"/>
      <c r="H85" s="43">
        <f>BS!K11</f>
        <v>26294</v>
      </c>
      <c r="I85" s="41"/>
      <c r="J85" s="43">
        <v>39557</v>
      </c>
    </row>
    <row r="86" spans="1:11" s="37" customFormat="1" ht="24" customHeight="1" thickBot="1">
      <c r="A86" s="9" t="s">
        <v>114</v>
      </c>
      <c r="B86" s="6"/>
      <c r="D86" s="47">
        <f>SUM(D84:D85)</f>
        <v>147916</v>
      </c>
      <c r="E86" s="41"/>
      <c r="F86" s="47">
        <f>SUM(F84:F85)</f>
        <v>44562</v>
      </c>
      <c r="G86" s="41"/>
      <c r="H86" s="47">
        <f>SUM(H84:H85)</f>
        <v>75456</v>
      </c>
      <c r="I86" s="41"/>
      <c r="J86" s="47">
        <f>SUM(J84:J85)</f>
        <v>3066</v>
      </c>
    </row>
    <row r="87" spans="1:11" s="37" customFormat="1" ht="24" customHeight="1" thickTop="1">
      <c r="A87" s="36"/>
      <c r="B87" s="6"/>
      <c r="D87" s="41">
        <f>D86-BS!E11</f>
        <v>0</v>
      </c>
      <c r="E87" s="41"/>
      <c r="F87" s="41"/>
      <c r="G87" s="41"/>
      <c r="H87" s="41">
        <f>H86-BS!I11</f>
        <v>0</v>
      </c>
      <c r="I87" s="41"/>
      <c r="J87" s="41"/>
    </row>
    <row r="88" spans="1:11" ht="24" customHeight="1">
      <c r="A88" s="14" t="s">
        <v>155</v>
      </c>
      <c r="B88" s="52"/>
      <c r="C88" s="37"/>
      <c r="D88" s="41"/>
      <c r="E88" s="41"/>
      <c r="F88" s="41"/>
      <c r="G88" s="41"/>
      <c r="H88" s="41"/>
      <c r="I88" s="41"/>
      <c r="J88" s="41"/>
    </row>
    <row r="89" spans="1:11" ht="24" customHeight="1">
      <c r="A89" s="38" t="s">
        <v>156</v>
      </c>
      <c r="B89" s="52"/>
      <c r="C89" s="37"/>
      <c r="D89" s="41"/>
      <c r="E89" s="41"/>
      <c r="F89" s="41"/>
      <c r="G89" s="41"/>
      <c r="H89" s="41"/>
      <c r="I89" s="41"/>
      <c r="J89" s="41"/>
    </row>
    <row r="90" spans="1:11" ht="24" customHeight="1">
      <c r="A90" s="38" t="s">
        <v>168</v>
      </c>
      <c r="B90" s="52"/>
      <c r="C90" s="37"/>
      <c r="D90" s="41">
        <v>4978</v>
      </c>
      <c r="E90" s="41"/>
      <c r="F90" s="41">
        <v>27517</v>
      </c>
      <c r="G90" s="41"/>
      <c r="H90" s="41">
        <v>3243</v>
      </c>
      <c r="I90" s="41"/>
      <c r="J90" s="41">
        <v>27517</v>
      </c>
    </row>
    <row r="91" spans="1:11" ht="24" customHeight="1">
      <c r="A91" s="38" t="s">
        <v>237</v>
      </c>
      <c r="B91" s="52"/>
      <c r="C91" s="37"/>
      <c r="D91" s="41">
        <v>10151</v>
      </c>
      <c r="E91" s="41"/>
      <c r="F91" s="41">
        <v>38445</v>
      </c>
      <c r="G91" s="41"/>
      <c r="H91" s="41">
        <v>922</v>
      </c>
      <c r="I91" s="41"/>
      <c r="J91" s="41">
        <v>33097</v>
      </c>
    </row>
    <row r="92" spans="1:11" ht="24" customHeight="1">
      <c r="A92" s="38" t="s">
        <v>238</v>
      </c>
      <c r="B92" s="52"/>
      <c r="C92" s="37"/>
      <c r="D92" s="41">
        <v>20135</v>
      </c>
      <c r="E92" s="41"/>
      <c r="F92" s="41">
        <v>0</v>
      </c>
      <c r="G92" s="41"/>
      <c r="H92" s="41">
        <v>-20135</v>
      </c>
      <c r="I92" s="41"/>
      <c r="J92" s="41">
        <v>0</v>
      </c>
    </row>
    <row r="93" spans="1:11" ht="24" customHeight="1">
      <c r="A93" s="38" t="s">
        <v>157</v>
      </c>
      <c r="B93" s="52"/>
      <c r="C93" s="37"/>
      <c r="D93" s="41">
        <v>0</v>
      </c>
      <c r="E93" s="41"/>
      <c r="F93" s="41">
        <v>0</v>
      </c>
      <c r="G93" s="41"/>
      <c r="H93" s="41">
        <v>-56051</v>
      </c>
      <c r="I93" s="41"/>
      <c r="J93" s="41">
        <v>0</v>
      </c>
    </row>
    <row r="95" spans="1:11" ht="24" customHeight="1">
      <c r="A95" s="57" t="s">
        <v>137</v>
      </c>
    </row>
    <row r="99" spans="1:1" ht="24" customHeight="1">
      <c r="A99" s="19"/>
    </row>
  </sheetData>
  <printOptions horizontalCentered="1"/>
  <pageMargins left="0.7" right="0.27559055118110198" top="0.78740157480314998" bottom="0.2" header="0.31496062992126" footer="0.31496062992126"/>
  <pageSetup paperSize="9" scale="65" orientation="portrait" r:id="rId1"/>
  <rowBreaks count="1" manualBreakCount="1">
    <brk id="48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</vt:lpstr>
      <vt:lpstr>Consolidated</vt:lpstr>
      <vt:lpstr>The Company only</vt:lpstr>
      <vt:lpstr>CF</vt:lpstr>
      <vt:lpstr>Chart1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Naharuthai Chuachalad</cp:lastModifiedBy>
  <cp:lastPrinted>2023-11-09T11:05:49Z</cp:lastPrinted>
  <dcterms:created xsi:type="dcterms:W3CDTF">2011-03-15T03:50:46Z</dcterms:created>
  <dcterms:modified xsi:type="dcterms:W3CDTF">2023-11-13T14:07:39Z</dcterms:modified>
</cp:coreProperties>
</file>