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enice.K\Downloads\"/>
    </mc:Choice>
  </mc:AlternateContent>
  <xr:revisionPtr revIDLastSave="0" documentId="13_ncr:1_{DC4BA7E3-CC95-4F13-9DDA-CAFC959998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(3M)" sheetId="13" r:id="rId2"/>
    <sheet name="PL(9M)" sheetId="17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'PL(3M)'!$A$1:$P$58</definedName>
    <definedName name="_xlnm.Print_Area" localSheetId="2">'PL(9M)'!$A$1:$P$58</definedName>
    <definedName name="_xlnm.Print_Area" localSheetId="4">งบเปลี่ยนแปลงเฉพาะ!$A$1:$U$37</definedName>
    <definedName name="_xlnm.Print_Area" localSheetId="3">งบเปลี่ยนแปลงรวม!$A$1:$Y$36</definedName>
    <definedName name="_xlnm.Print_Area" localSheetId="5">งบกระแสเงินสด!$A$1:$Q$110</definedName>
    <definedName name="q">#REF!</definedName>
    <definedName name="Report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5" i="15" l="1"/>
  <c r="U24" i="15"/>
  <c r="Y24" i="15" s="1"/>
  <c r="S14" i="16" l="1"/>
  <c r="S23" i="16"/>
  <c r="U23" i="16" s="1"/>
  <c r="W27" i="15" l="1"/>
  <c r="O28" i="15"/>
  <c r="Q72" i="9" l="1"/>
  <c r="O72" i="9"/>
  <c r="M72" i="9"/>
  <c r="K72" i="9"/>
  <c r="Q80" i="9" l="1"/>
  <c r="O80" i="9"/>
  <c r="M80" i="9"/>
  <c r="K80" i="9"/>
  <c r="Q43" i="9"/>
  <c r="M32" i="9"/>
  <c r="M43" i="9" s="1"/>
  <c r="K87" i="9"/>
  <c r="G29" i="15"/>
  <c r="G30" i="15" s="1"/>
  <c r="K20" i="15"/>
  <c r="I20" i="15"/>
  <c r="G20" i="15"/>
  <c r="G28" i="16"/>
  <c r="L32" i="17" l="1"/>
  <c r="P20" i="13"/>
  <c r="U14" i="16"/>
  <c r="Y15" i="15"/>
  <c r="A3" i="15"/>
  <c r="L43" i="17"/>
  <c r="W18" i="15" s="1"/>
  <c r="J43" i="17"/>
  <c r="P32" i="17"/>
  <c r="O18" i="16" s="1"/>
  <c r="N32" i="17"/>
  <c r="O27" i="16" s="1"/>
  <c r="J32" i="17"/>
  <c r="P20" i="17"/>
  <c r="N20" i="17"/>
  <c r="L20" i="17"/>
  <c r="J20" i="17"/>
  <c r="P13" i="17"/>
  <c r="P22" i="17" s="1"/>
  <c r="P24" i="17" s="1"/>
  <c r="N13" i="17"/>
  <c r="L13" i="17"/>
  <c r="J13" i="17"/>
  <c r="L20" i="13"/>
  <c r="Q28" i="16"/>
  <c r="Q29" i="16" s="1"/>
  <c r="K28" i="16"/>
  <c r="I28" i="16"/>
  <c r="Q19" i="16"/>
  <c r="Q20" i="16" s="1"/>
  <c r="K19" i="16"/>
  <c r="K20" i="16" s="1"/>
  <c r="I19" i="16"/>
  <c r="I20" i="16" s="1"/>
  <c r="G19" i="16"/>
  <c r="G20" i="16" s="1"/>
  <c r="Q29" i="15"/>
  <c r="Q30" i="15" s="1"/>
  <c r="K29" i="15"/>
  <c r="K30" i="15" s="1"/>
  <c r="I29" i="15"/>
  <c r="I30" i="15" s="1"/>
  <c r="Q20" i="15"/>
  <c r="Q21" i="15" s="1"/>
  <c r="K21" i="15"/>
  <c r="I21" i="15"/>
  <c r="G21" i="15"/>
  <c r="N22" i="17" l="1"/>
  <c r="N24" i="17" s="1"/>
  <c r="J22" i="17"/>
  <c r="J24" i="17" s="1"/>
  <c r="O19" i="15"/>
  <c r="P26" i="17"/>
  <c r="P47" i="17" s="1"/>
  <c r="L22" i="17"/>
  <c r="L24" i="17" s="1"/>
  <c r="L26" i="17" s="1"/>
  <c r="L39" i="17" s="1"/>
  <c r="L37" i="17" s="1"/>
  <c r="J26" i="17" l="1"/>
  <c r="J39" i="17" s="1"/>
  <c r="J37" i="17" s="1"/>
  <c r="K10" i="9"/>
  <c r="N26" i="17"/>
  <c r="N47" i="17" s="1"/>
  <c r="O10" i="9"/>
  <c r="O32" i="9" s="1"/>
  <c r="O43" i="9" s="1"/>
  <c r="J47" i="17"/>
  <c r="M27" i="15"/>
  <c r="J34" i="17"/>
  <c r="J44" i="17" s="1"/>
  <c r="J42" i="17" s="1"/>
  <c r="P34" i="17"/>
  <c r="M17" i="16"/>
  <c r="L47" i="17"/>
  <c r="M18" i="15"/>
  <c r="M20" i="15" s="1"/>
  <c r="M21" i="15" s="1"/>
  <c r="L34" i="17"/>
  <c r="L44" i="17" s="1"/>
  <c r="L42" i="17" s="1"/>
  <c r="S22" i="16"/>
  <c r="N34" i="17" l="1"/>
  <c r="M26" i="16"/>
  <c r="O87" i="9"/>
  <c r="S23" i="15"/>
  <c r="U23" i="15" s="1"/>
  <c r="Y23" i="15" l="1"/>
  <c r="S14" i="15"/>
  <c r="P13" i="13"/>
  <c r="J76" i="6" l="1"/>
  <c r="J94" i="6" l="1"/>
  <c r="J92" i="6"/>
  <c r="J91" i="6"/>
  <c r="P20" i="6"/>
  <c r="N20" i="6"/>
  <c r="L20" i="6"/>
  <c r="J20" i="6"/>
  <c r="A3" i="16" l="1"/>
  <c r="A3" i="9"/>
  <c r="J32" i="13" l="1"/>
  <c r="N13" i="13"/>
  <c r="L43" i="13"/>
  <c r="W20" i="15" s="1"/>
  <c r="W21" i="15" s="1"/>
  <c r="L31" i="6"/>
  <c r="J13" i="13"/>
  <c r="N32" i="13"/>
  <c r="J43" i="13"/>
  <c r="J20" i="13"/>
  <c r="J31" i="6"/>
  <c r="L13" i="13"/>
  <c r="S26" i="16"/>
  <c r="S17" i="16"/>
  <c r="S27" i="15"/>
  <c r="S18" i="15"/>
  <c r="N20" i="13"/>
  <c r="P97" i="6"/>
  <c r="P99" i="6" s="1"/>
  <c r="J82" i="6"/>
  <c r="L82" i="6"/>
  <c r="P82" i="6"/>
  <c r="P31" i="6"/>
  <c r="L97" i="6"/>
  <c r="L99" i="6" s="1"/>
  <c r="P76" i="6"/>
  <c r="L76" i="6"/>
  <c r="L32" i="13"/>
  <c r="P32" i="13"/>
  <c r="A58" i="6"/>
  <c r="M45" i="9"/>
  <c r="Q45" i="9"/>
  <c r="A57" i="9"/>
  <c r="N82" i="6"/>
  <c r="N76" i="6"/>
  <c r="N31" i="6"/>
  <c r="W29" i="15" l="1"/>
  <c r="O28" i="16"/>
  <c r="O29" i="16" s="1"/>
  <c r="O29" i="15"/>
  <c r="O30" i="15" s="1"/>
  <c r="U13" i="16"/>
  <c r="I22" i="16"/>
  <c r="K22" i="16"/>
  <c r="K29" i="16" s="1"/>
  <c r="G22" i="16"/>
  <c r="G29" i="16" s="1"/>
  <c r="U14" i="15"/>
  <c r="Y14" i="15" s="1"/>
  <c r="L33" i="6"/>
  <c r="P33" i="6"/>
  <c r="L22" i="13"/>
  <c r="L24" i="13" s="1"/>
  <c r="L26" i="13" s="1"/>
  <c r="L39" i="13" s="1"/>
  <c r="L37" i="13" s="1"/>
  <c r="J22" i="13"/>
  <c r="J24" i="13" s="1"/>
  <c r="M82" i="9"/>
  <c r="L84" i="6"/>
  <c r="P84" i="6"/>
  <c r="P22" i="13"/>
  <c r="P24" i="13" s="1"/>
  <c r="P26" i="13" s="1"/>
  <c r="N84" i="6"/>
  <c r="Q82" i="9"/>
  <c r="Q86" i="9" s="1"/>
  <c r="Q88" i="9" s="1"/>
  <c r="J84" i="6"/>
  <c r="N22" i="13"/>
  <c r="N24" i="13" s="1"/>
  <c r="N33" i="6"/>
  <c r="J33" i="6"/>
  <c r="M19" i="16" l="1"/>
  <c r="M20" i="16" s="1"/>
  <c r="P47" i="13"/>
  <c r="W30" i="15"/>
  <c r="J98" i="6" s="1"/>
  <c r="M86" i="9"/>
  <c r="M88" i="9" s="1"/>
  <c r="L47" i="13"/>
  <c r="N94" i="6"/>
  <c r="I29" i="16"/>
  <c r="N92" i="6" s="1"/>
  <c r="S18" i="16"/>
  <c r="S19" i="16" s="1"/>
  <c r="S20" i="16" s="1"/>
  <c r="O19" i="16"/>
  <c r="O20" i="16" s="1"/>
  <c r="O20" i="15"/>
  <c r="O21" i="15" s="1"/>
  <c r="N91" i="6"/>
  <c r="U22" i="16"/>
  <c r="L101" i="6"/>
  <c r="P101" i="6"/>
  <c r="N26" i="13"/>
  <c r="J26" i="13"/>
  <c r="J39" i="13" s="1"/>
  <c r="J37" i="13" s="1"/>
  <c r="K32" i="9"/>
  <c r="K43" i="9" s="1"/>
  <c r="K45" i="9" s="1"/>
  <c r="S28" i="15"/>
  <c r="U17" i="16"/>
  <c r="U27" i="16"/>
  <c r="S27" i="16"/>
  <c r="S28" i="16" s="1"/>
  <c r="S29" i="16" s="1"/>
  <c r="N96" i="6" s="1"/>
  <c r="S19" i="15"/>
  <c r="S20" i="15" s="1"/>
  <c r="L34" i="13"/>
  <c r="L44" i="13" s="1"/>
  <c r="P34" i="13"/>
  <c r="M28" i="16" l="1"/>
  <c r="M29" i="16" s="1"/>
  <c r="N47" i="13"/>
  <c r="O45" i="9"/>
  <c r="O82" i="9" s="1"/>
  <c r="K82" i="9"/>
  <c r="U18" i="15"/>
  <c r="Y18" i="15" s="1"/>
  <c r="U28" i="15"/>
  <c r="Y28" i="15" s="1"/>
  <c r="S29" i="15"/>
  <c r="S30" i="15" s="1"/>
  <c r="J96" i="6" s="1"/>
  <c r="S21" i="15"/>
  <c r="N34" i="13"/>
  <c r="J47" i="13"/>
  <c r="M29" i="15"/>
  <c r="M30" i="15" s="1"/>
  <c r="J34" i="13"/>
  <c r="J44" i="13" s="1"/>
  <c r="J42" i="13" s="1"/>
  <c r="L42" i="13"/>
  <c r="U18" i="16"/>
  <c r="U19" i="16" s="1"/>
  <c r="U20" i="16" s="1"/>
  <c r="U19" i="15"/>
  <c r="Y19" i="15" s="1"/>
  <c r="U26" i="16"/>
  <c r="U28" i="16" s="1"/>
  <c r="U29" i="16" s="1"/>
  <c r="N95" i="6"/>
  <c r="N97" i="6" s="1"/>
  <c r="N99" i="6" s="1"/>
  <c r="O86" i="9" l="1"/>
  <c r="O88" i="9" s="1"/>
  <c r="N101" i="6"/>
  <c r="K86" i="9"/>
  <c r="K88" i="9" s="1"/>
  <c r="R88" i="9" s="1"/>
  <c r="U21" i="15"/>
  <c r="U20" i="15"/>
  <c r="Y20" i="15" s="1"/>
  <c r="Y21" i="15" s="1"/>
  <c r="J95" i="6"/>
  <c r="J97" i="6" s="1"/>
  <c r="J99" i="6" s="1"/>
  <c r="J101" i="6" s="1"/>
  <c r="U27" i="15"/>
  <c r="U29" i="15" s="1"/>
  <c r="U30" i="15" s="1"/>
  <c r="Y27" i="15" l="1"/>
  <c r="Y29" i="15" s="1"/>
  <c r="Y30" i="15" s="1"/>
</calcChain>
</file>

<file path=xl/sharedStrings.xml><?xml version="1.0" encoding="utf-8"?>
<sst xmlns="http://schemas.openxmlformats.org/spreadsheetml/2006/main" count="393" uniqueCount="216">
  <si>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</si>
  <si>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</si>
  <si>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</si>
  <si>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</si>
  <si>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</si>
  <si>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</si>
  <si>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</si>
  <si>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</si>
  <si>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</si>
  <si>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</si>
  <si>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</si>
  <si>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</si>
  <si>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</si>
  <si>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</si>
  <si>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</si>
  <si>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</si>
  <si>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</si>
  <si>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</si>
  <si>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</si>
  <si>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</si>
  <si>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</si>
  <si>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</si>
  <si>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</si>
  <si>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</si>
  <si>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</si>
  <si>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</si>
  <si>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</si>
  <si>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</si>
  <si>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</si>
  <si>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</si>
  <si>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</si>
  <si>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</si>
  <si>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</si>
  <si>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</si>
  <si>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</si>
  <si>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</si>
  <si>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31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</si>
  <si>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</si>
  <si>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</si>
  <si>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</si>
  <si>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</si>
  <si>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</si>
  <si>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</si>
  <si>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</si>
  <si>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</si>
  <si>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</si>
  <si>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</si>
  <si>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</si>
  <si>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</si>
  <si>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</si>
  <si>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</si>
  <si>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</si>
  <si>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</si>
  <si>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</si>
  <si>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</si>
  <si>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</si>
  <si>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</si>
  <si>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</si>
  <si>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</si>
  <si>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</si>
  <si>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</si>
  <si>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</si>
  <si>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</si>
  <si>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</si>
  <si>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</si>
  <si>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</si>
  <si>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</si>
  <si>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</si>
  <si>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</si>
  <si>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</si>
  <si>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31</t>
  </si>
  <si>
    <t>งบกำไรขาดทุนเบ็ดเสร็จ</t>
  </si>
  <si>
    <t>สำหรับงวดสามเดือน สิ้นสุดวันที่ 30 กันยายน 2566</t>
  </si>
  <si>
    <t>ปี 2566</t>
  </si>
  <si>
    <t>ปี 2565</t>
  </si>
  <si>
    <t>(จัดประเภทใหม่)</t>
  </si>
  <si>
    <t xml:space="preserve">รายได้ </t>
  </si>
  <si>
    <t>รายได้จากการขาย</t>
  </si>
  <si>
    <t>5.1 และ 22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</si>
  <si>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</si>
  <si>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</si>
  <si>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</si>
  <si>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</si>
  <si>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</si>
  <si>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</si>
  <si>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</si>
  <si>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</si>
  <si>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</si>
  <si>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</si>
  <si>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</si>
  <si>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</si>
  <si>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</si>
  <si>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12.2.1</t>
  </si>
  <si>
    <t>กำไรสุทธิสำหรับงวด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</si>
  <si>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</si>
  <si>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</si>
  <si>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</si>
  <si>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</si>
  <si>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 xml:space="preserve">12.2.2 </t>
  </si>
  <si>
    <t>รวมกำไร(ขาดทุน)เบ็ดเสร็จอื่นสำหรับงวด</t>
  </si>
  <si>
    <t>กำไรเบ็ดเสร็จรวมสำหรับงวด</t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</si>
  <si>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</si>
  <si>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</si>
  <si>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</si>
  <si>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</si>
  <si>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</si>
  <si>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</si>
  <si>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3 จาก 31</t>
  </si>
  <si>
    <t>สำหรับงวดเก้าเดือน สิ้นสุดวันที่ 30 กันยายน 2566</t>
  </si>
  <si>
    <t>หน้า 4 จาก 31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</si>
  <si>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</si>
  <si>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</si>
  <si>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</si>
  <si>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</si>
  <si>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</si>
  <si>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</si>
  <si>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</si>
  <si>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</si>
  <si>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</si>
  <si>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</si>
  <si>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</si>
  <si>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</si>
  <si>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</si>
  <si>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</si>
  <si>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</si>
  <si>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</si>
  <si>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</si>
  <si>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</si>
  <si>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</si>
  <si>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</si>
  <si>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</si>
  <si>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</si>
  <si>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</si>
  <si>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</si>
  <si>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</si>
  <si>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</si>
  <si>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</si>
  <si>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เงินปันผลจ่าย</t>
  </si>
  <si>
    <t>การเปลี่ยนแปลงในส่วนของผู้ถือหุ้น :</t>
  </si>
  <si>
    <t>กำไร(ขาดทุน)เบ็ดเสร็จรวมสำหรับงวด</t>
  </si>
  <si>
    <t>กำไรสุทธิ</t>
  </si>
  <si>
    <t>ขาดทุนเบ็ดเสร็จอื่น</t>
  </si>
  <si>
    <t>รวมกำไร(ขาดทุน)เบ็ดเสร็จสำหรับงวด</t>
  </si>
  <si>
    <t>ยอดคงเหลือ ณ วันที่ 30 กันยายน 2565</t>
  </si>
  <si>
    <t>ยอดคงเหลือ ณ วันที่ 1 มกราคม 2566</t>
  </si>
  <si>
    <t>กำไรเบ็ดเสร็จอื่น</t>
  </si>
  <si>
    <t>รวมกำไรเบ็ดเสร็จสำหรับงวด</t>
  </si>
  <si>
    <t>ยอดคงเหลือ ณ วันที่ 30 กันยายน 2566</t>
  </si>
  <si>
    <t>หน้า 5 จาก 31</t>
  </si>
  <si>
    <t>งบแสดงการเปลี่ยนแปลงส่วนของผู้ถือหุ้น (ต่อ)</t>
  </si>
  <si>
    <t>หน้า 6 จาก 31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</si>
  <si>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</si>
  <si>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</si>
  <si>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</si>
  <si>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 xml:space="preserve">  เงินสดรับ(จ่าย)จากกิจกรรมดำเนินงาน</t>
  </si>
  <si>
    <t>กำไรจากอัตราแลกเปลี่ยนที่ยังไม่เกิดขึ้นจริง</t>
  </si>
  <si>
    <t>หนี้สูญ</t>
  </si>
  <si>
    <t>ผลขาดทุนด้านเครดิตที่คาดว่าจะเกิดขึ้น(โอนกลับ)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</si>
  <si>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</si>
  <si>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</si>
  <si>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</si>
  <si>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</si>
  <si>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</si>
  <si>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ค่าเผื่อมูลค่าที่ลดลงของสินค้า(โอนกลับ)</t>
  </si>
  <si>
    <t>ตัดค่าใช้จ่ายจ่ายล่วงหน้าเป็นค่าใช้จ่าย</t>
  </si>
  <si>
    <t>ค่าเสื่อมราคา</t>
  </si>
  <si>
    <t>9 และ 10 และ 11</t>
  </si>
  <si>
    <t>กำไรจากการจำหน่ายสินทรัพย์</t>
  </si>
  <si>
    <t>ตัดสินทรัพย์เป็นค่าใช้จ่าย</t>
  </si>
  <si>
    <t>ค่าตัดจำหน่ายสินทรัพย์ไม่มีตัวตน</t>
  </si>
  <si>
    <t>ประมาณการหนี้สินสำหรับผลประโยชน์พนักงาน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</si>
  <si>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</si>
  <si>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</si>
  <si>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</si>
  <si>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</si>
  <si>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</si>
  <si>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</si>
  <si>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</si>
  <si>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</si>
  <si>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</si>
  <si>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</si>
  <si>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</si>
  <si>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เงินสดได้มาจากกิจกรรมดำเนินงาน</t>
  </si>
  <si>
    <t>จ่ายภาษีเงินได้นิติบุคคล</t>
  </si>
  <si>
    <t>เงินสดสุทธิได้มาจากกิจกรรมดำเนินงาน</t>
  </si>
  <si>
    <t>หน้า 7 จาก 31</t>
  </si>
  <si>
    <t>งบกระแสเงินสด (ต่อ)</t>
  </si>
  <si>
    <t>กระแสเงินสดจากกิจกรรมลงทุน</t>
  </si>
  <si>
    <t>เงินสดรับจากการให้กู้ยืมระยะสั้นแก่บริษัทที่เกี่ยวข้องกัน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</si>
  <si>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</si>
  <si>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เงินสดรับจากการให้กู้ยืมระยะยาวแก่บริษัทย่อย</t>
  </si>
  <si>
    <t>เงินสดจ่ายจากการซื้ออสังหาริมทรัพย์เพื่อการลงทุน</t>
  </si>
  <si>
    <t>เงินสดรับจากการจำหน่ายสินทรัพย์ถาวร</t>
  </si>
  <si>
    <t>เงินสดจ่ายจากการซื้อสินทรัพย์ถาวร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</si>
  <si>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</si>
  <si>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</si>
  <si>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</si>
  <si>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</si>
  <si>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</si>
  <si>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เงินสดจ่ายชำระเงินกู้ยืมระยะยาวจากสถาบันการเงิน</t>
  </si>
  <si>
    <t>เงินสดจ่ายชำระหนี้สินจากสัญญาเช่าการเงิน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</si>
  <si>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</si>
  <si>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</si>
  <si>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</si>
  <si>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</si>
  <si>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</si>
  <si>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</si>
  <si>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</si>
  <si>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</si>
  <si>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</si>
  <si>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</si>
  <si>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</si>
  <si>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8 จาก 31</t>
  </si>
  <si>
    <t>ประมาณการหนี้สินไม่หมุนเวียนสำหรับผลประโยชน์พนักงาน - สุทธิ</t>
  </si>
  <si>
    <t>รับรองว่าถูกต้อง ลงชื่อ ........................................................กรรมการ     ลงชื่อ ................................................................กรรมการ</t>
  </si>
  <si>
    <r>
      <rPr>
        <sz val="14"/>
        <color theme="0"/>
        <rFont val="Browallia New"/>
        <family val="2"/>
      </rPr>
      <t>องว่าถูกต้อง ลงชื่อ .       ...........</t>
    </r>
    <r>
      <rPr>
        <sz val="14"/>
        <rFont val="Browallia New"/>
        <family val="2"/>
      </rPr>
      <t>( วาทิน  คำทรงศรี )</t>
    </r>
    <r>
      <rPr>
        <sz val="14"/>
        <color theme="0"/>
        <rFont val="Browallia New"/>
        <family val="2"/>
      </rPr>
      <t>...........กรรมการ     ลงชื่   อ …....</t>
    </r>
    <r>
      <rPr>
        <sz val="14"/>
        <rFont val="Browallia New"/>
        <family val="2"/>
      </rPr>
      <t>( นางดวงสมร  เหาตะวานิช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</si>
</sst>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  <numFmt numFmtId="231" formatCode="#,##0.00000_);\(#,##0.00000\)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26">
    <xf numFmtId="178" fontId="0" fillId="0" borderId="0"/>
    <xf numFmtId="172" fontId="11" fillId="0" borderId="0" applyFont="0" applyFill="0" applyBorder="0" applyAlignment="0" applyProtection="0"/>
    <xf numFmtId="39" fontId="44" fillId="0" borderId="0"/>
    <xf numFmtId="39" fontId="44" fillId="0" borderId="0"/>
    <xf numFmtId="171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0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3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01" fontId="65" fillId="0" borderId="0"/>
    <xf numFmtId="202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9" fontId="88" fillId="0" borderId="4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39" fontId="44" fillId="0" borderId="0"/>
    <xf numFmtId="39" fontId="44" fillId="0" borderId="0"/>
    <xf numFmtId="184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5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204" fontId="5" fillId="0" borderId="0" applyFont="0" applyFill="0" applyBorder="0" applyAlignment="0" applyProtection="0"/>
    <xf numFmtId="181" fontId="5" fillId="0" borderId="0"/>
    <xf numFmtId="224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/>
    <xf numFmtId="225" fontId="5" fillId="0" borderId="0"/>
    <xf numFmtId="190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69" fillId="0" borderId="0" applyNumberFormat="0" applyAlignment="0">
      <alignment horizontal="left"/>
    </xf>
    <xf numFmtId="226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5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6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169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73" fontId="12" fillId="0" borderId="0"/>
    <xf numFmtId="225" fontId="11" fillId="0" borderId="0"/>
    <xf numFmtId="178" fontId="1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03" fillId="0" borderId="0"/>
    <xf numFmtId="40" fontId="11" fillId="0" borderId="0"/>
    <xf numFmtId="178" fontId="11" fillId="0" borderId="0"/>
    <xf numFmtId="178" fontId="11" fillId="0" borderId="0"/>
    <xf numFmtId="0" fontId="11" fillId="0" borderId="0"/>
    <xf numFmtId="0" fontId="117" fillId="0" borderId="0"/>
    <xf numFmtId="178" fontId="4" fillId="0" borderId="0"/>
    <xf numFmtId="0" fontId="11" fillId="0" borderId="0"/>
    <xf numFmtId="178" fontId="11" fillId="0" borderId="0"/>
    <xf numFmtId="0" fontId="11" fillId="0" borderId="0"/>
    <xf numFmtId="178" fontId="4" fillId="0" borderId="0"/>
    <xf numFmtId="177" fontId="83" fillId="0" borderId="0"/>
    <xf numFmtId="0" fontId="19" fillId="0" borderId="0"/>
    <xf numFmtId="178" fontId="11" fillId="0" borderId="0"/>
    <xf numFmtId="0" fontId="90" fillId="0" borderId="0"/>
    <xf numFmtId="0" fontId="118" fillId="0" borderId="0"/>
    <xf numFmtId="0" fontId="11" fillId="0" borderId="0"/>
    <xf numFmtId="178" fontId="11" fillId="0" borderId="0"/>
    <xf numFmtId="177" fontId="83" fillId="0" borderId="0"/>
    <xf numFmtId="0" fontId="11" fillId="0" borderId="0"/>
    <xf numFmtId="178" fontId="11" fillId="0" borderId="0"/>
    <xf numFmtId="225" fontId="11" fillId="0" borderId="0"/>
    <xf numFmtId="0" fontId="11" fillId="0" borderId="0"/>
    <xf numFmtId="0" fontId="103" fillId="0" borderId="0"/>
    <xf numFmtId="178" fontId="4" fillId="0" borderId="0"/>
    <xf numFmtId="0" fontId="11" fillId="0" borderId="0"/>
    <xf numFmtId="178" fontId="11" fillId="0" borderId="0"/>
    <xf numFmtId="178" fontId="4" fillId="0" borderId="0"/>
    <xf numFmtId="0" fontId="119" fillId="0" borderId="0"/>
    <xf numFmtId="178" fontId="4" fillId="0" borderId="0"/>
    <xf numFmtId="0" fontId="103" fillId="0" borderId="0"/>
    <xf numFmtId="0" fontId="11" fillId="0" borderId="0"/>
    <xf numFmtId="178" fontId="4" fillId="0" borderId="0"/>
    <xf numFmtId="178" fontId="4" fillId="0" borderId="0"/>
    <xf numFmtId="178" fontId="11" fillId="0" borderId="0"/>
    <xf numFmtId="178" fontId="11" fillId="0" borderId="0"/>
    <xf numFmtId="165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2" fillId="0" borderId="0"/>
    <xf numFmtId="0" fontId="57" fillId="0" borderId="0"/>
    <xf numFmtId="0" fontId="57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4" fontId="11" fillId="0" borderId="0"/>
    <xf numFmtId="17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1" fillId="0" borderId="0"/>
    <xf numFmtId="174" fontId="11" fillId="0" borderId="0"/>
    <xf numFmtId="174" fontId="11" fillId="0" borderId="0"/>
    <xf numFmtId="178" fontId="12" fillId="0" borderId="0"/>
    <xf numFmtId="0" fontId="11" fillId="0" borderId="0"/>
    <xf numFmtId="0" fontId="5" fillId="0" borderId="0"/>
    <xf numFmtId="178" fontId="12" fillId="0" borderId="0"/>
    <xf numFmtId="178" fontId="11" fillId="0" borderId="0"/>
    <xf numFmtId="0" fontId="11" fillId="0" borderId="0"/>
    <xf numFmtId="178" fontId="11" fillId="0" borderId="0"/>
    <xf numFmtId="178" fontId="83" fillId="0" borderId="0"/>
    <xf numFmtId="178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8" fontId="4" fillId="0" borderId="0"/>
    <xf numFmtId="178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5" fontId="11" fillId="0" borderId="0"/>
    <xf numFmtId="0" fontId="103" fillId="0" borderId="0"/>
    <xf numFmtId="225" fontId="11" fillId="0" borderId="0"/>
    <xf numFmtId="0" fontId="103" fillId="0" borderId="0"/>
    <xf numFmtId="227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5" fontId="11" fillId="0" borderId="0"/>
    <xf numFmtId="225" fontId="11" fillId="0" borderId="0"/>
    <xf numFmtId="0" fontId="103" fillId="0" borderId="0"/>
    <xf numFmtId="0" fontId="103" fillId="0" borderId="0"/>
    <xf numFmtId="225" fontId="11" fillId="0" borderId="0"/>
    <xf numFmtId="0" fontId="103" fillId="0" borderId="0"/>
    <xf numFmtId="178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8" fontId="12" fillId="0" borderId="0"/>
    <xf numFmtId="0" fontId="120" fillId="0" borderId="0"/>
    <xf numFmtId="0" fontId="120" fillId="0" borderId="0"/>
    <xf numFmtId="177" fontId="11" fillId="0" borderId="0"/>
    <xf numFmtId="177" fontId="11" fillId="0" borderId="0"/>
    <xf numFmtId="178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8" fontId="83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1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178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227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8" fontId="4" fillId="0" borderId="0"/>
    <xf numFmtId="0" fontId="11" fillId="0" borderId="0"/>
    <xf numFmtId="0" fontId="57" fillId="0" borderId="0"/>
    <xf numFmtId="178" fontId="4" fillId="0" borderId="0"/>
    <xf numFmtId="0" fontId="46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8" fontId="4" fillId="0" borderId="0"/>
    <xf numFmtId="178" fontId="4" fillId="0" borderId="0"/>
    <xf numFmtId="178" fontId="11" fillId="0" borderId="0"/>
    <xf numFmtId="0" fontId="11" fillId="0" borderId="0"/>
    <xf numFmtId="178" fontId="43" fillId="0" borderId="0"/>
    <xf numFmtId="178" fontId="43" fillId="0" borderId="0"/>
    <xf numFmtId="228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11" fillId="0" borderId="0"/>
    <xf numFmtId="0" fontId="100" fillId="0" borderId="0"/>
    <xf numFmtId="178" fontId="11" fillId="0" borderId="0"/>
    <xf numFmtId="0" fontId="11" fillId="0" borderId="0"/>
    <xf numFmtId="228" fontId="4" fillId="0" borderId="0"/>
    <xf numFmtId="228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1" fillId="0" borderId="0"/>
    <xf numFmtId="178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8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91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92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 applyNumberFormat="0" applyFill="0" applyBorder="0" applyAlignment="0" applyProtection="0">
      <alignment horizontal="left"/>
    </xf>
    <xf numFmtId="195" fontId="11" fillId="0" borderId="0"/>
    <xf numFmtId="0" fontId="75" fillId="0" borderId="19" applyAlignment="0">
      <alignment horizontal="centerContinuous"/>
    </xf>
    <xf numFmtId="0" fontId="15" fillId="0" borderId="0"/>
    <xf numFmtId="178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6" fontId="19" fillId="0" borderId="0" applyFill="0" applyBorder="0" applyAlignment="0"/>
    <xf numFmtId="197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6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4" fillId="0" borderId="0"/>
    <xf numFmtId="0" fontId="5" fillId="0" borderId="0"/>
    <xf numFmtId="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164" fontId="11" fillId="0" borderId="0"/>
    <xf numFmtId="0" fontId="11" fillId="0" borderId="0"/>
    <xf numFmtId="178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164" fontId="11" fillId="0" borderId="0"/>
    <xf numFmtId="164" fontId="11" fillId="0" borderId="0"/>
    <xf numFmtId="0" fontId="11" fillId="0" borderId="0"/>
    <xf numFmtId="164" fontId="11" fillId="0" borderId="0"/>
    <xf numFmtId="0" fontId="79" fillId="0" borderId="0"/>
    <xf numFmtId="168" fontId="11" fillId="0" borderId="0"/>
    <xf numFmtId="168" fontId="11" fillId="0" borderId="0"/>
    <xf numFmtId="178" fontId="4" fillId="0" borderId="0"/>
    <xf numFmtId="164" fontId="11" fillId="0" borderId="0"/>
    <xf numFmtId="164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8" fontId="11" fillId="0" borderId="0"/>
    <xf numFmtId="168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8" fontId="18" fillId="0" borderId="0"/>
    <xf numFmtId="230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</cellStyleXfs>
  <cellXfs count="173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73" fontId="7" fillId="0" borderId="0" xfId="284" applyNumberFormat="1" applyFont="1" applyFill="1" applyBorder="1" applyAlignment="1">
      <alignment horizontal="right"/>
    </xf>
    <xf numFmtId="173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73" fontId="7" fillId="0" borderId="22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39" fontId="6" fillId="0" borderId="0" xfId="284" applyNumberFormat="1" applyFont="1" applyFill="1" applyAlignment="1">
      <alignment horizontal="right"/>
    </xf>
    <xf numFmtId="179" fontId="7" fillId="0" borderId="0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73" fontId="7" fillId="0" borderId="0" xfId="494" applyNumberFormat="1" applyFont="1" applyFill="1" applyBorder="1"/>
    <xf numFmtId="173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79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3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43" fontId="125" fillId="0" borderId="0" xfId="299" applyFont="1" applyFill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73" fontId="7" fillId="0" borderId="22" xfId="494" applyNumberFormat="1" applyFont="1" applyFill="1" applyBorder="1" applyAlignment="1"/>
    <xf numFmtId="173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79" fontId="7" fillId="0" borderId="0" xfId="364" applyNumberFormat="1" applyFont="1" applyFill="1" applyBorder="1" applyAlignment="1"/>
    <xf numFmtId="179" fontId="7" fillId="0" borderId="0" xfId="364" applyNumberFormat="1" applyFont="1" applyFill="1" applyAlignment="1"/>
    <xf numFmtId="179" fontId="7" fillId="0" borderId="0" xfId="284" applyNumberFormat="1" applyFont="1" applyFill="1" applyBorder="1" applyAlignment="1"/>
    <xf numFmtId="179" fontId="7" fillId="0" borderId="22" xfId="284" applyNumberFormat="1" applyFont="1" applyFill="1" applyBorder="1" applyAlignment="1"/>
    <xf numFmtId="177" fontId="7" fillId="0" borderId="0" xfId="364" applyNumberFormat="1" applyFont="1" applyFill="1" applyBorder="1" applyAlignment="1"/>
    <xf numFmtId="177" fontId="7" fillId="0" borderId="0" xfId="364" applyNumberFormat="1" applyFont="1" applyFill="1" applyAlignment="1"/>
    <xf numFmtId="179" fontId="7" fillId="0" borderId="22" xfId="364" applyNumberFormat="1" applyFont="1" applyFill="1" applyBorder="1" applyAlignment="1"/>
    <xf numFmtId="179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9" fontId="7" fillId="0" borderId="0" xfId="494" applyNumberFormat="1" applyFont="1" applyFill="1" applyBorder="1" applyAlignment="1"/>
    <xf numFmtId="173" fontId="7" fillId="0" borderId="0" xfId="494" applyNumberFormat="1" applyFont="1" applyFill="1" applyBorder="1" applyAlignment="1"/>
    <xf numFmtId="173" fontId="7" fillId="0" borderId="24" xfId="494" applyNumberFormat="1" applyFont="1" applyFill="1" applyBorder="1" applyAlignment="1"/>
    <xf numFmtId="39" fontId="7" fillId="0" borderId="0" xfId="284" applyNumberFormat="1" applyFont="1" applyFill="1" applyAlignment="1"/>
    <xf numFmtId="173" fontId="7" fillId="0" borderId="0" xfId="284" applyNumberFormat="1" applyFont="1" applyFill="1" applyAlignment="1"/>
    <xf numFmtId="173" fontId="7" fillId="0" borderId="22" xfId="284" applyNumberFormat="1" applyFont="1" applyFill="1" applyBorder="1" applyAlignment="1"/>
    <xf numFmtId="173" fontId="7" fillId="0" borderId="23" xfId="284" applyNumberFormat="1" applyFont="1" applyFill="1" applyBorder="1" applyAlignment="1"/>
    <xf numFmtId="177" fontId="7" fillId="0" borderId="0" xfId="284" applyNumberFormat="1" applyFont="1" applyFill="1" applyAlignment="1"/>
    <xf numFmtId="176" fontId="7" fillId="0" borderId="0" xfId="284" applyNumberFormat="1" applyFont="1" applyFill="1" applyAlignment="1"/>
    <xf numFmtId="176" fontId="7" fillId="0" borderId="0" xfId="299" applyNumberFormat="1" applyFont="1" applyFill="1" applyAlignment="1"/>
    <xf numFmtId="178" fontId="7" fillId="0" borderId="0" xfId="0" applyFont="1"/>
    <xf numFmtId="173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783" applyNumberFormat="1" applyFont="1"/>
    <xf numFmtId="0" fontId="7" fillId="0" borderId="0" xfId="979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176" fontId="7" fillId="0" borderId="0" xfId="299" quotePrefix="1" applyNumberFormat="1" applyFont="1" applyFill="1" applyBorder="1" applyAlignment="1">
      <alignment horizontal="center"/>
    </xf>
    <xf numFmtId="49" fontId="7" fillId="0" borderId="0" xfId="1296" applyNumberFormat="1" applyFont="1"/>
    <xf numFmtId="0" fontId="7" fillId="0" borderId="0" xfId="1298" applyFont="1"/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77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39" fontId="7" fillId="0" borderId="0" xfId="364" applyNumberFormat="1" applyFont="1" applyFill="1" applyBorder="1" applyAlignment="1"/>
    <xf numFmtId="177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177" fontId="7" fillId="0" borderId="0" xfId="494" applyNumberFormat="1" applyFont="1" applyFill="1" applyAlignment="1"/>
    <xf numFmtId="177" fontId="7" fillId="0" borderId="0" xfId="0" applyNumberFormat="1" applyFont="1"/>
    <xf numFmtId="231" fontId="7" fillId="0" borderId="0" xfId="299" quotePrefix="1" applyNumberFormat="1" applyFont="1" applyFill="1" applyBorder="1" applyAlignment="1">
      <alignment horizontal="center"/>
    </xf>
    <xf numFmtId="43" fontId="7" fillId="0" borderId="0" xfId="284" applyFont="1"/>
    <xf numFmtId="43" fontId="6" fillId="0" borderId="0" xfId="0" applyNumberFormat="1" applyFont="1" applyAlignment="1">
      <alignment horizontal="centerContinuous"/>
    </xf>
    <xf numFmtId="43" fontId="7" fillId="0" borderId="22" xfId="0" applyNumberFormat="1" applyFont="1" applyBorder="1"/>
    <xf numFmtId="173" fontId="7" fillId="0" borderId="0" xfId="0" applyNumberFormat="1" applyFont="1"/>
    <xf numFmtId="43" fontId="7" fillId="0" borderId="0" xfId="0" applyNumberFormat="1" applyFont="1" applyAlignment="1">
      <alignment horizontal="center"/>
    </xf>
    <xf numFmtId="179" fontId="7" fillId="0" borderId="0" xfId="795" applyNumberFormat="1" applyFont="1" applyAlignment="1">
      <alignment horizontal="center"/>
    </xf>
    <xf numFmtId="179" fontId="7" fillId="0" borderId="0" xfId="795" applyNumberFormat="1" applyFont="1"/>
    <xf numFmtId="179" fontId="7" fillId="0" borderId="23" xfId="795" applyNumberFormat="1" applyFont="1" applyBorder="1"/>
    <xf numFmtId="0" fontId="7" fillId="0" borderId="22" xfId="0" applyNumberFormat="1" applyFont="1" applyBorder="1" applyAlignment="1">
      <alignment horizontal="center"/>
    </xf>
    <xf numFmtId="176" fontId="7" fillId="0" borderId="0" xfId="0" applyNumberFormat="1" applyFont="1" applyAlignment="1">
      <alignment horizontal="right"/>
    </xf>
    <xf numFmtId="179" fontId="7" fillId="0" borderId="0" xfId="0" applyNumberFormat="1" applyFont="1"/>
    <xf numFmtId="173" fontId="6" fillId="0" borderId="0" xfId="0" applyNumberFormat="1" applyFont="1"/>
    <xf numFmtId="231" fontId="7" fillId="0" borderId="0" xfId="0" applyNumberFormat="1" applyFont="1"/>
    <xf numFmtId="0" fontId="7" fillId="0" borderId="0" xfId="1298" applyFont="1" applyAlignment="1">
      <alignment horizontal="left"/>
    </xf>
    <xf numFmtId="43" fontId="38" fillId="0" borderId="0" xfId="284" applyFont="1" applyFill="1" applyAlignment="1">
      <alignment horizontal="right"/>
    </xf>
    <xf numFmtId="43" fontId="38" fillId="0" borderId="0" xfId="0" applyNumberFormat="1" applyFont="1"/>
    <xf numFmtId="173" fontId="127" fillId="0" borderId="0" xfId="6" applyNumberFormat="1" applyFont="1" applyAlignment="1">
      <alignment horizontal="right" shrinkToFit="1"/>
    </xf>
    <xf numFmtId="173" fontId="7" fillId="0" borderId="35" xfId="494" applyNumberFormat="1" applyFont="1" applyFill="1" applyBorder="1" applyAlignment="1"/>
    <xf numFmtId="43" fontId="7" fillId="0" borderId="35" xfId="284" applyFont="1" applyFill="1" applyBorder="1" applyAlignment="1"/>
    <xf numFmtId="37" fontId="7" fillId="0" borderId="35" xfId="795" applyNumberFormat="1" applyFont="1" applyBorder="1" applyAlignment="1">
      <alignment horizontal="centerContinuous"/>
    </xf>
    <xf numFmtId="43" fontId="7" fillId="0" borderId="36" xfId="284" applyFont="1" applyFill="1" applyBorder="1" applyAlignment="1">
      <alignment horizontal="center"/>
    </xf>
    <xf numFmtId="179" fontId="7" fillId="0" borderId="35" xfId="364" applyNumberFormat="1" applyFont="1" applyFill="1" applyBorder="1" applyAlignment="1">
      <alignment horizontal="center"/>
    </xf>
    <xf numFmtId="179" fontId="7" fillId="0" borderId="35" xfId="795" applyNumberFormat="1" applyFont="1" applyBorder="1"/>
    <xf numFmtId="179" fontId="7" fillId="0" borderId="36" xfId="284" applyNumberFormat="1" applyFont="1" applyFill="1" applyBorder="1" applyAlignment="1"/>
    <xf numFmtId="179" fontId="7" fillId="0" borderId="36" xfId="795" applyNumberFormat="1" applyFont="1" applyBorder="1"/>
    <xf numFmtId="0" fontId="7" fillId="0" borderId="36" xfId="0" applyNumberFormat="1" applyFont="1" applyBorder="1" applyAlignment="1">
      <alignment horizontal="center"/>
    </xf>
    <xf numFmtId="0" fontId="7" fillId="0" borderId="36" xfId="0" applyNumberFormat="1" applyFont="1" applyBorder="1"/>
    <xf numFmtId="37" fontId="7" fillId="0" borderId="35" xfId="795" applyNumberFormat="1" applyFont="1" applyBorder="1" applyAlignment="1">
      <alignment horizontal="center"/>
    </xf>
    <xf numFmtId="179" fontId="7" fillId="0" borderId="35" xfId="284" applyNumberFormat="1" applyFont="1" applyFill="1" applyBorder="1" applyAlignment="1">
      <alignment horizontal="right"/>
    </xf>
    <xf numFmtId="173" fontId="7" fillId="0" borderId="35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" fontId="7" fillId="0" borderId="0" xfId="0" applyNumberFormat="1" applyFont="1"/>
    <xf numFmtId="4" fontId="7" fillId="0" borderId="22" xfId="0" applyNumberFormat="1" applyFont="1" applyBorder="1"/>
    <xf numFmtId="179" fontId="7" fillId="0" borderId="35" xfId="284" applyNumberFormat="1" applyFont="1" applyFill="1" applyBorder="1" applyAlignment="1"/>
    <xf numFmtId="37" fontId="7" fillId="0" borderId="0" xfId="0" quotePrefix="1" applyNumberFormat="1" applyFont="1" applyAlignment="1">
      <alignment horizontal="center"/>
    </xf>
    <xf numFmtId="179" fontId="7" fillId="0" borderId="0" xfId="364" applyNumberFormat="1" applyFont="1" applyFill="1" applyAlignment="1">
      <alignment horizontal="center"/>
    </xf>
    <xf numFmtId="173" fontId="7" fillId="0" borderId="0" xfId="0" applyNumberFormat="1" applyFont="1" applyAlignment="1">
      <alignment horizontal="right" shrinkToFit="1"/>
    </xf>
    <xf numFmtId="43" fontId="7" fillId="0" borderId="35" xfId="284" applyFont="1" applyFill="1" applyBorder="1"/>
    <xf numFmtId="173" fontId="7" fillId="0" borderId="23" xfId="494" applyNumberFormat="1" applyFont="1" applyFill="1" applyBorder="1"/>
    <xf numFmtId="43" fontId="7" fillId="61" borderId="0" xfId="284" applyFont="1" applyFill="1"/>
    <xf numFmtId="43" fontId="38" fillId="0" borderId="0" xfId="284" applyFont="1"/>
    <xf numFmtId="43" fontId="6" fillId="0" borderId="0" xfId="284" applyFont="1"/>
    <xf numFmtId="173" fontId="7" fillId="0" borderId="24" xfId="0" applyNumberFormat="1" applyFont="1" applyBorder="1"/>
    <xf numFmtId="39" fontId="7" fillId="0" borderId="0" xfId="0" applyNumberFormat="1" applyFont="1"/>
    <xf numFmtId="37" fontId="7" fillId="0" borderId="22" xfId="0" applyNumberFormat="1" applyFont="1" applyBorder="1" applyAlignment="1">
      <alignment horizontal="center"/>
    </xf>
    <xf numFmtId="37" fontId="7" fillId="0" borderId="35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35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35" xfId="0" applyNumberFormat="1" applyFont="1" applyBorder="1" applyAlignment="1">
      <alignment horizontal="center"/>
    </xf>
  </cellXfs>
  <cellStyles count="132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299" xr:uid="{00000000-0005-0000-0000-0000D1040000}"/>
    <cellStyle name="เปอร์เซ็นต์ 2 2" xfId="1300" xr:uid="{00000000-0005-0000-0000-0000D2040000}"/>
    <cellStyle name="เปอร์เซ็นต์ 3" xfId="1301" xr:uid="{00000000-0005-0000-0000-0000D3040000}"/>
    <cellStyle name="เปอร์เซ็นต์ 3 2" xfId="1302" xr:uid="{00000000-0005-0000-0000-0000D4040000}"/>
    <cellStyle name="เปอร์เซ็นต์ 3 2 2" xfId="1303" xr:uid="{00000000-0005-0000-0000-0000D5040000}"/>
    <cellStyle name="เปอร์เซ็นต์ 4" xfId="1304" xr:uid="{00000000-0005-0000-0000-0000D6040000}"/>
    <cellStyle name="เปอร์เซ็นต์ 5" xfId="1305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ฤธถ [0]_95" xfId="1306" xr:uid="{00000000-0005-0000-0000-00001B050000}"/>
    <cellStyle name="ฤธถ_95" xfId="1307" xr:uid="{00000000-0005-0000-0000-00001C050000}"/>
    <cellStyle name="ล๋ศญ [0]_95" xfId="1308" xr:uid="{00000000-0005-0000-0000-00001D050000}"/>
    <cellStyle name="ล๋ศญ_95" xfId="1309" xr:uid="{00000000-0005-0000-0000-00001E050000}"/>
    <cellStyle name="ลักษณะ 1" xfId="1310" xr:uid="{00000000-0005-0000-0000-00001F050000}"/>
    <cellStyle name="ลักษณะ 1 2" xfId="1311" xr:uid="{00000000-0005-0000-0000-000020050000}"/>
    <cellStyle name="วฅมุ_4ฟ๙ฝวภ๛" xfId="1312" xr:uid="{00000000-0005-0000-0000-000021050000}"/>
    <cellStyle name="一般_EAP consol Q3 2002 BS &amp; PL" xfId="1313" xr:uid="{00000000-0005-0000-0000-000022050000}"/>
    <cellStyle name="千分位[0]_liz-ss" xfId="1314" xr:uid="{00000000-0005-0000-0000-000023050000}"/>
    <cellStyle name="千分位_liz-ss" xfId="1315" xr:uid="{00000000-0005-0000-0000-000024050000}"/>
    <cellStyle name="常规_200310应收账款" xfId="1316" xr:uid="{00000000-0005-0000-0000-000025050000}"/>
    <cellStyle name="桁区切り [0.00] 2" xfId="1317" xr:uid="{00000000-0005-0000-0000-000026050000}"/>
    <cellStyle name="桁区切り [0.00]_part price" xfId="1318" xr:uid="{00000000-0005-0000-0000-000027050000}"/>
    <cellStyle name="桁区切り_part price" xfId="1319" xr:uid="{00000000-0005-0000-0000-000028050000}"/>
    <cellStyle name="標準 2" xfId="1320" xr:uid="{00000000-0005-0000-0000-000029050000}"/>
    <cellStyle name="標準_AFU輸送品INVOICE20111014" xfId="1321" xr:uid="{00000000-0005-0000-0000-00002A050000}"/>
    <cellStyle name="貨幣 [0]_liz-ss" xfId="1322" xr:uid="{00000000-0005-0000-0000-00002B050000}"/>
    <cellStyle name="貨幣_liz-ss" xfId="1323" xr:uid="{00000000-0005-0000-0000-00002C050000}"/>
    <cellStyle name="通貨 [0.00]_part price" xfId="1324" xr:uid="{00000000-0005-0000-0000-00002D050000}"/>
    <cellStyle name="通貨_part price" xfId="1325" xr:uid="{00000000-0005-0000-0000-00002E050000}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0</xdr:row>
      <xdr:rowOff>180975</xdr:rowOff>
    </xdr:from>
    <xdr:to>
      <xdr:col>15</xdr:col>
      <xdr:colOff>905655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BEDC6A79-FA48-4566-9D37-B49F693ABE3F}"/>
            </a:ext>
          </a:extLst>
        </xdr:cNvPr>
        <xdr:cNvSpPr txBox="1">
          <a:spLocks noChangeArrowheads="1"/>
        </xdr:cNvSpPr>
      </xdr:nvSpPr>
      <xdr:spPr bwMode="auto">
        <a:xfrm>
          <a:off x="6705600" y="180975"/>
          <a:ext cx="155335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0</xdr:row>
      <xdr:rowOff>180975</xdr:rowOff>
    </xdr:from>
    <xdr:to>
      <xdr:col>15</xdr:col>
      <xdr:colOff>905655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87A35143-42CE-4F48-BECD-1F3DA006AEFB}"/>
            </a:ext>
          </a:extLst>
        </xdr:cNvPr>
        <xdr:cNvSpPr txBox="1">
          <a:spLocks noChangeArrowheads="1"/>
        </xdr:cNvSpPr>
      </xdr:nvSpPr>
      <xdr:spPr bwMode="auto">
        <a:xfrm>
          <a:off x="6699885" y="180975"/>
          <a:ext cx="1551450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106680</xdr:colOff>
      <xdr:row>0</xdr:row>
      <xdr:rowOff>121920</xdr:rowOff>
    </xdr:from>
    <xdr:to>
      <xdr:col>24</xdr:col>
      <xdr:colOff>802366</xdr:colOff>
      <xdr:row>2</xdr:row>
      <xdr:rowOff>157621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565B1773-B9E3-4B99-8D4D-EBF8E33C1D51}"/>
            </a:ext>
          </a:extLst>
        </xdr:cNvPr>
        <xdr:cNvSpPr txBox="1">
          <a:spLocks noChangeArrowheads="1"/>
        </xdr:cNvSpPr>
      </xdr:nvSpPr>
      <xdr:spPr bwMode="auto">
        <a:xfrm>
          <a:off x="11574780" y="12192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518160</xdr:colOff>
      <xdr:row>0</xdr:row>
      <xdr:rowOff>68580</xdr:rowOff>
    </xdr:from>
    <xdr:to>
      <xdr:col>20</xdr:col>
      <xdr:colOff>916666</xdr:colOff>
      <xdr:row>2</xdr:row>
      <xdr:rowOff>104281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B715824-A9A8-426F-AC7E-7D76293C28AC}"/>
            </a:ext>
          </a:extLst>
        </xdr:cNvPr>
        <xdr:cNvSpPr txBox="1">
          <a:spLocks noChangeArrowheads="1"/>
        </xdr:cNvSpPr>
      </xdr:nvSpPr>
      <xdr:spPr bwMode="auto">
        <a:xfrm>
          <a:off x="11551920" y="6858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504825</xdr:colOff>
      <xdr:row>0</xdr:row>
      <xdr:rowOff>0</xdr:rowOff>
    </xdr:from>
    <xdr:to>
      <xdr:col>16</xdr:col>
      <xdr:colOff>744266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FE002B5-483E-4B23-8359-282C76F85119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14</xdr:col>
      <xdr:colOff>289560</xdr:colOff>
      <xdr:row>0</xdr:row>
      <xdr:rowOff>91440</xdr:rowOff>
    </xdr:from>
    <xdr:to>
      <xdr:col>16</xdr:col>
      <xdr:colOff>749026</xdr:colOff>
      <xdr:row>2</xdr:row>
      <xdr:rowOff>127141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3CD5B6EF-ADCF-49FC-87E1-D4AC815521B8}"/>
            </a:ext>
          </a:extLst>
        </xdr:cNvPr>
        <xdr:cNvSpPr txBox="1">
          <a:spLocks noChangeArrowheads="1"/>
        </xdr:cNvSpPr>
      </xdr:nvSpPr>
      <xdr:spPr bwMode="auto">
        <a:xfrm>
          <a:off x="6560820" y="9144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220980</xdr:colOff>
      <xdr:row>54</xdr:row>
      <xdr:rowOff>220980</xdr:rowOff>
    </xdr:from>
    <xdr:to>
      <xdr:col>16</xdr:col>
      <xdr:colOff>680446</xdr:colOff>
      <xdr:row>56</xdr:row>
      <xdr:rowOff>256681</xdr:rowOff>
    </xdr:to>
    <xdr:sp macro="" textlink="">
      <xdr:nvSpPr>
        <xdr:cNvPr id="5" name="Text Box 1661">
          <a:extLst>
            <a:ext uri="{FF2B5EF4-FFF2-40B4-BE49-F238E27FC236}">
              <a16:creationId xmlns:a16="http://schemas.microsoft.com/office/drawing/2014/main" id="{DC12F749-2705-4A46-9328-2FBE748A6E06}"/>
            </a:ext>
          </a:extLst>
        </xdr:cNvPr>
        <xdr:cNvSpPr txBox="1">
          <a:spLocks noChangeArrowheads="1"/>
        </xdr:cNvSpPr>
      </xdr:nvSpPr>
      <xdr:spPr bwMode="auto">
        <a:xfrm>
          <a:off x="6492240" y="1466850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2"/>
  <sheetViews>
    <sheetView tabSelected="1" view="pageBreakPreview" zoomScaleNormal="100" zoomScaleSheetLayoutView="100" workbookViewId="0">
      <selection activeCell="J112" sqref="J112:T113"/>
    </sheetView>
  </sheetViews>
  <sheetFormatPr defaultColWidth="9.125" defaultRowHeight="19.8"/>
  <cols>
    <col min="1" max="1" width="1.875" style="1" customWidth="1"/>
    <col min="2" max="3" width="2.25" style="1" customWidth="1"/>
    <col min="4" max="4" width="2.125" style="1" customWidth="1"/>
    <col min="5" max="5" width="10.75" style="1" customWidth="1"/>
    <col min="6" max="6" width="12.25" style="1" customWidth="1"/>
    <col min="7" max="7" width="21" style="1" customWidth="1"/>
    <col min="8" max="8" width="11.75" style="1" customWidth="1"/>
    <col min="9" max="9" width="0.875" style="1" customWidth="1"/>
    <col min="10" max="10" width="17.75" style="1" customWidth="1"/>
    <col min="11" max="11" width="0.875" style="1" customWidth="1"/>
    <col min="12" max="12" width="17.75" style="46" customWidth="1"/>
    <col min="13" max="13" width="0.875" style="40" customWidth="1"/>
    <col min="14" max="14" width="17.75" style="40" customWidth="1"/>
    <col min="15" max="15" width="0.875" style="40" customWidth="1"/>
    <col min="16" max="16" width="17.75" style="40" customWidth="1"/>
    <col min="17" max="17" width="0.375" style="15" customWidth="1"/>
    <col min="18" max="18" width="16" style="47" customWidth="1"/>
    <col min="19" max="19" width="1.25" style="47" customWidth="1"/>
    <col min="20" max="20" width="16" style="47" customWidth="1"/>
    <col min="21" max="21" width="0.625" style="43" customWidth="1"/>
    <col min="22" max="22" width="16.375" style="43" customWidth="1"/>
    <col min="23" max="23" width="1" style="39" customWidth="1"/>
    <col min="24" max="24" width="16.375" style="39" customWidth="1"/>
    <col min="25" max="25" width="14" style="3" bestFit="1" customWidth="1"/>
    <col min="26" max="26" width="5.75" style="3" bestFit="1" customWidth="1"/>
    <col min="27" max="16384" width="9.125" style="3"/>
  </cols>
  <sheetData>
    <row r="1" spans="1:22" s="1" customFormat="1" ht="21.9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1"/>
      <c r="R1" s="11"/>
      <c r="S1" s="12"/>
      <c r="T1" s="12"/>
      <c r="U1" s="116"/>
      <c r="V1" s="116"/>
    </row>
    <row r="2" spans="1:22" s="1" customFormat="1" ht="21.9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11"/>
      <c r="R2" s="11"/>
      <c r="S2" s="12"/>
      <c r="T2" s="12"/>
      <c r="U2" s="116"/>
      <c r="V2" s="116"/>
    </row>
    <row r="3" spans="1:22" s="1" customFormat="1" ht="21.9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11"/>
      <c r="R3" s="11"/>
      <c r="S3" s="12"/>
      <c r="T3" s="12"/>
      <c r="U3" s="116"/>
      <c r="V3" s="116"/>
    </row>
    <row r="4" spans="1:22" s="1" customFormat="1" ht="21.9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24"/>
      <c r="M4" s="12"/>
      <c r="N4" s="12"/>
      <c r="O4" s="12"/>
      <c r="P4" s="12"/>
      <c r="Q4" s="12"/>
      <c r="R4" s="12"/>
      <c r="S4" s="12"/>
      <c r="T4" s="12"/>
      <c r="U4" s="116"/>
      <c r="V4" s="116"/>
    </row>
    <row r="5" spans="1:22" s="1" customFormat="1" ht="21.9" customHeight="1">
      <c r="H5" s="8"/>
      <c r="J5" s="167" t="s">
        <v>3</v>
      </c>
      <c r="K5" s="167"/>
      <c r="L5" s="167"/>
      <c r="M5" s="167"/>
      <c r="N5" s="167"/>
      <c r="O5" s="167"/>
      <c r="P5" s="167"/>
      <c r="Q5" s="13"/>
      <c r="R5" s="13"/>
      <c r="S5" s="13"/>
      <c r="T5" s="13"/>
      <c r="U5" s="30"/>
      <c r="V5" s="30"/>
    </row>
    <row r="6" spans="1:22" s="1" customFormat="1" ht="21.9" customHeight="1">
      <c r="J6" s="168" t="s">
        <v>4</v>
      </c>
      <c r="K6" s="168"/>
      <c r="L6" s="168"/>
      <c r="M6" s="40"/>
      <c r="N6" s="167" t="s">
        <v>5</v>
      </c>
      <c r="O6" s="167"/>
      <c r="P6" s="167"/>
      <c r="Q6" s="13"/>
      <c r="R6" s="13"/>
      <c r="S6" s="13"/>
      <c r="T6" s="13"/>
      <c r="U6" s="30"/>
      <c r="V6" s="30"/>
    </row>
    <row r="7" spans="1:22" s="1" customFormat="1" ht="21.9" customHeight="1">
      <c r="J7" s="157" t="s">
        <v>6</v>
      </c>
      <c r="K7" s="13"/>
      <c r="L7" s="13" t="s">
        <v>7</v>
      </c>
      <c r="M7" s="40"/>
      <c r="N7" s="157" t="s">
        <v>6</v>
      </c>
      <c r="O7" s="13"/>
      <c r="P7" s="13" t="s">
        <v>7</v>
      </c>
      <c r="Q7" s="13"/>
      <c r="R7" s="13"/>
      <c r="S7" s="13"/>
      <c r="T7" s="13"/>
      <c r="U7" s="30"/>
      <c r="V7" s="30"/>
    </row>
    <row r="8" spans="1:22" s="1" customFormat="1" ht="21.9" customHeight="1">
      <c r="J8" s="13" t="s">
        <v>8</v>
      </c>
      <c r="K8" s="13"/>
      <c r="L8" s="13" t="s">
        <v>9</v>
      </c>
      <c r="M8" s="40"/>
      <c r="N8" s="13" t="s">
        <v>8</v>
      </c>
      <c r="O8" s="13"/>
      <c r="P8" s="13" t="s">
        <v>9</v>
      </c>
      <c r="Q8" s="13"/>
      <c r="R8" s="13"/>
      <c r="S8" s="13"/>
      <c r="T8" s="13"/>
      <c r="U8" s="30"/>
      <c r="V8" s="30"/>
    </row>
    <row r="9" spans="1:22" s="1" customFormat="1" ht="21.9" customHeight="1">
      <c r="H9" s="110" t="s">
        <v>10</v>
      </c>
      <c r="J9" s="111" t="s">
        <v>11</v>
      </c>
      <c r="K9" s="13"/>
      <c r="L9" s="111"/>
      <c r="M9" s="40"/>
      <c r="N9" s="111" t="s">
        <v>11</v>
      </c>
      <c r="O9" s="13"/>
      <c r="P9" s="111"/>
      <c r="Q9" s="13"/>
      <c r="R9" s="13"/>
      <c r="S9" s="13"/>
      <c r="T9" s="13"/>
      <c r="U9" s="30"/>
      <c r="V9" s="30"/>
    </row>
    <row r="10" spans="1:22" s="1" customFormat="1" ht="21.9" customHeight="1">
      <c r="A10" s="24" t="s">
        <v>12</v>
      </c>
      <c r="B10" s="24"/>
      <c r="C10" s="24"/>
      <c r="D10" s="24"/>
      <c r="E10" s="24"/>
      <c r="F10" s="24"/>
      <c r="G10" s="24"/>
      <c r="H10" s="2"/>
      <c r="J10" s="13"/>
      <c r="K10" s="13"/>
      <c r="L10" s="13"/>
      <c r="M10" s="40"/>
      <c r="N10" s="13"/>
      <c r="O10" s="13"/>
      <c r="P10" s="13"/>
      <c r="Q10" s="13"/>
      <c r="R10" s="13"/>
      <c r="S10" s="117"/>
      <c r="T10" s="117"/>
      <c r="U10" s="117"/>
      <c r="V10" s="117"/>
    </row>
    <row r="11" spans="1:22" s="1" customFormat="1" ht="6" customHeight="1">
      <c r="A11" s="24"/>
      <c r="B11" s="24"/>
      <c r="C11" s="24"/>
      <c r="D11" s="24"/>
      <c r="E11" s="24"/>
      <c r="F11" s="24"/>
      <c r="G11" s="24"/>
      <c r="H11" s="2"/>
      <c r="J11" s="13"/>
      <c r="K11" s="13"/>
      <c r="L11" s="13"/>
      <c r="M11" s="40"/>
      <c r="N11" s="13"/>
      <c r="O11" s="13"/>
      <c r="P11" s="13"/>
      <c r="Q11" s="13"/>
      <c r="R11" s="13"/>
      <c r="S11" s="117"/>
      <c r="T11" s="117"/>
      <c r="U11" s="117"/>
      <c r="V11" s="117"/>
    </row>
    <row r="12" spans="1:22" s="1" customFormat="1" ht="21.9" customHeight="1">
      <c r="A12" s="25" t="s">
        <v>13</v>
      </c>
      <c r="H12" s="2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s="1" customFormat="1" ht="21.9" customHeight="1">
      <c r="A13" s="1" t="s">
        <v>14</v>
      </c>
      <c r="H13" s="2">
        <v>6</v>
      </c>
      <c r="J13" s="154">
        <v>194243149.97999999</v>
      </c>
      <c r="K13" s="41"/>
      <c r="L13" s="41">
        <v>183550790.77000001</v>
      </c>
      <c r="M13" s="41"/>
      <c r="N13" s="41">
        <v>182439731.74000001</v>
      </c>
      <c r="O13" s="41"/>
      <c r="P13" s="41">
        <v>169683506.34</v>
      </c>
      <c r="Q13" s="41"/>
      <c r="R13" s="41"/>
      <c r="S13" s="41"/>
      <c r="T13" s="41"/>
      <c r="U13" s="41"/>
      <c r="V13" s="41"/>
    </row>
    <row r="14" spans="1:22" s="1" customFormat="1" ht="21.9" customHeight="1">
      <c r="A14" s="90" t="s">
        <v>15</v>
      </c>
      <c r="H14" s="2" t="s">
        <v>16</v>
      </c>
      <c r="J14" s="154">
        <v>24339683.109999999</v>
      </c>
      <c r="K14" s="41"/>
      <c r="L14" s="41">
        <v>27788133.879999999</v>
      </c>
      <c r="M14" s="41"/>
      <c r="N14" s="41">
        <v>31998062.52</v>
      </c>
      <c r="O14" s="41"/>
      <c r="P14" s="41">
        <v>38206737.890000001</v>
      </c>
      <c r="Q14" s="41"/>
      <c r="R14" s="41"/>
      <c r="S14" s="46"/>
      <c r="T14" s="41"/>
      <c r="U14" s="41"/>
      <c r="V14" s="41"/>
    </row>
    <row r="15" spans="1:22" s="1" customFormat="1" ht="21.9" customHeight="1">
      <c r="A15" s="90" t="s">
        <v>17</v>
      </c>
      <c r="H15" s="2">
        <v>5.2</v>
      </c>
      <c r="J15" s="154">
        <v>19906179.07</v>
      </c>
      <c r="K15" s="41"/>
      <c r="L15" s="41">
        <v>7906179.0700000003</v>
      </c>
      <c r="M15" s="41"/>
      <c r="N15" s="41">
        <v>22906179.07</v>
      </c>
      <c r="O15" s="41"/>
      <c r="P15" s="41">
        <v>7906179.0700000003</v>
      </c>
      <c r="Q15" s="41"/>
      <c r="R15" s="41"/>
      <c r="S15" s="46"/>
      <c r="T15" s="41"/>
      <c r="U15" s="41"/>
      <c r="V15" s="41"/>
    </row>
    <row r="16" spans="1:22" s="1" customFormat="1" ht="21.9" customHeight="1">
      <c r="A16" s="1" t="s">
        <v>18</v>
      </c>
      <c r="H16" s="2"/>
      <c r="J16" s="41"/>
      <c r="K16" s="41"/>
      <c r="L16" s="41"/>
      <c r="M16" s="41"/>
      <c r="N16" s="41"/>
      <c r="O16" s="41"/>
      <c r="P16" s="41"/>
      <c r="Q16" s="41"/>
      <c r="R16" s="41"/>
      <c r="S16" s="46"/>
      <c r="T16" s="41"/>
      <c r="U16" s="41"/>
      <c r="V16" s="41"/>
    </row>
    <row r="17" spans="1:24" s="1" customFormat="1" ht="21.9" customHeight="1">
      <c r="A17" s="90"/>
      <c r="B17" s="90" t="s">
        <v>19</v>
      </c>
      <c r="H17" s="2">
        <v>5.2</v>
      </c>
      <c r="J17" s="154">
        <v>4879827.04</v>
      </c>
      <c r="K17" s="41"/>
      <c r="L17" s="41">
        <v>4879827.04</v>
      </c>
      <c r="M17" s="41"/>
      <c r="N17" s="41">
        <v>25068445.879999999</v>
      </c>
      <c r="O17" s="41"/>
      <c r="P17" s="41">
        <v>29568445.879999999</v>
      </c>
      <c r="Q17" s="41"/>
      <c r="R17" s="41"/>
      <c r="S17" s="46"/>
      <c r="T17" s="41"/>
      <c r="U17" s="41"/>
      <c r="V17" s="41"/>
    </row>
    <row r="18" spans="1:24" s="1" customFormat="1" ht="21.9" customHeight="1">
      <c r="A18" s="1" t="s">
        <v>20</v>
      </c>
      <c r="H18" s="2">
        <v>8</v>
      </c>
      <c r="J18" s="154">
        <v>55398973.530000001</v>
      </c>
      <c r="K18" s="41"/>
      <c r="L18" s="41">
        <v>56514529.979999997</v>
      </c>
      <c r="M18" s="41"/>
      <c r="N18" s="41">
        <v>55398973.530000009</v>
      </c>
      <c r="O18" s="41"/>
      <c r="P18" s="41">
        <v>56514529.979999997</v>
      </c>
      <c r="Q18" s="41"/>
      <c r="R18" s="41"/>
      <c r="S18" s="41"/>
      <c r="T18" s="41"/>
      <c r="U18" s="41"/>
      <c r="V18" s="41"/>
    </row>
    <row r="19" spans="1:24" s="1" customFormat="1" ht="21.9" customHeight="1">
      <c r="A19" s="1" t="s">
        <v>21</v>
      </c>
      <c r="H19" s="2"/>
      <c r="J19" s="155">
        <v>383672.25</v>
      </c>
      <c r="K19" s="41"/>
      <c r="L19" s="44">
        <v>175528.12</v>
      </c>
      <c r="M19" s="41"/>
      <c r="N19" s="44">
        <v>76272.06</v>
      </c>
      <c r="O19" s="41"/>
      <c r="P19" s="44">
        <v>84046.720000000001</v>
      </c>
      <c r="Q19" s="41"/>
      <c r="R19" s="41"/>
      <c r="S19" s="41"/>
      <c r="T19" s="41"/>
      <c r="U19" s="41"/>
      <c r="V19" s="41"/>
    </row>
    <row r="20" spans="1:24" s="1" customFormat="1" ht="21.9" customHeight="1">
      <c r="A20" s="25" t="s">
        <v>22</v>
      </c>
      <c r="H20" s="2"/>
      <c r="J20" s="125">
        <f>SUM(J13:J19)</f>
        <v>299151484.97999996</v>
      </c>
      <c r="L20" s="125">
        <f>SUM(L13:L19)</f>
        <v>280814988.86000001</v>
      </c>
      <c r="M20" s="41"/>
      <c r="N20" s="44">
        <f>SUM(N13:N19)</f>
        <v>317887664.80000001</v>
      </c>
      <c r="O20" s="41"/>
      <c r="P20" s="44">
        <f>SUM(P13:P19)</f>
        <v>301963445.88000005</v>
      </c>
      <c r="Q20" s="41"/>
      <c r="R20" s="41"/>
      <c r="S20" s="45"/>
      <c r="T20" s="45"/>
      <c r="U20" s="45"/>
      <c r="V20" s="41"/>
    </row>
    <row r="21" spans="1:24" s="1" customFormat="1" ht="21.9" customHeight="1">
      <c r="A21" s="25"/>
      <c r="H21" s="2"/>
      <c r="J21" s="46"/>
      <c r="L21" s="46"/>
      <c r="M21" s="41"/>
      <c r="N21" s="45"/>
      <c r="O21" s="41"/>
      <c r="P21" s="45"/>
      <c r="Q21" s="41"/>
      <c r="R21" s="41"/>
      <c r="S21" s="45"/>
      <c r="T21" s="45"/>
      <c r="U21" s="45"/>
      <c r="V21" s="41"/>
    </row>
    <row r="22" spans="1:24" s="1" customFormat="1" ht="21.9" customHeight="1">
      <c r="A22" s="25" t="s">
        <v>23</v>
      </c>
      <c r="H22" s="2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4" s="1" customFormat="1" ht="21.9" customHeight="1">
      <c r="A23" s="1" t="s">
        <v>24</v>
      </c>
      <c r="D23" s="115"/>
      <c r="E23" s="115"/>
      <c r="H23" s="2"/>
      <c r="J23" s="14">
        <v>0</v>
      </c>
      <c r="K23" s="14"/>
      <c r="L23" s="14">
        <v>0</v>
      </c>
      <c r="M23" s="41"/>
      <c r="N23" s="41">
        <v>26730000</v>
      </c>
      <c r="O23" s="41"/>
      <c r="P23" s="41">
        <v>26730000</v>
      </c>
      <c r="Q23" s="41"/>
      <c r="R23" s="41"/>
      <c r="S23" s="40"/>
      <c r="T23" s="41"/>
      <c r="U23" s="41"/>
      <c r="V23" s="41"/>
      <c r="X23" s="46"/>
    </row>
    <row r="24" spans="1:24" s="1" customFormat="1" ht="21.9" customHeight="1">
      <c r="A24" s="1" t="s">
        <v>25</v>
      </c>
      <c r="D24" s="115"/>
      <c r="E24" s="115"/>
      <c r="H24" s="2"/>
      <c r="J24" s="154">
        <v>9644328</v>
      </c>
      <c r="K24" s="41"/>
      <c r="L24" s="14">
        <v>9609484</v>
      </c>
      <c r="M24" s="41"/>
      <c r="N24" s="41">
        <v>244328</v>
      </c>
      <c r="O24" s="41"/>
      <c r="P24" s="41">
        <v>209484</v>
      </c>
      <c r="Q24" s="41"/>
      <c r="R24" s="41"/>
      <c r="S24" s="40"/>
      <c r="T24" s="41"/>
      <c r="U24" s="41"/>
      <c r="V24" s="41"/>
      <c r="X24" s="46"/>
    </row>
    <row r="25" spans="1:24" s="1" customFormat="1" ht="21.9" customHeight="1">
      <c r="A25" s="1" t="s">
        <v>26</v>
      </c>
      <c r="H25" s="2">
        <v>9</v>
      </c>
      <c r="J25" s="154">
        <v>87835451.359999999</v>
      </c>
      <c r="K25" s="41"/>
      <c r="L25" s="41">
        <v>89753272.599999994</v>
      </c>
      <c r="M25" s="41"/>
      <c r="N25" s="41">
        <v>0</v>
      </c>
      <c r="O25" s="41"/>
      <c r="P25" s="41">
        <v>0</v>
      </c>
      <c r="Q25" s="41"/>
      <c r="R25" s="41"/>
      <c r="S25" s="40"/>
      <c r="T25" s="41"/>
      <c r="U25" s="41"/>
      <c r="V25" s="41"/>
      <c r="X25" s="46"/>
    </row>
    <row r="26" spans="1:24" s="1" customFormat="1" ht="21.9" customHeight="1">
      <c r="A26" s="1" t="s">
        <v>27</v>
      </c>
      <c r="H26" s="2">
        <v>10</v>
      </c>
      <c r="J26" s="154">
        <v>54774113.189999998</v>
      </c>
      <c r="K26" s="41"/>
      <c r="L26" s="41">
        <v>57150994.979999997</v>
      </c>
      <c r="M26" s="41"/>
      <c r="N26" s="41">
        <v>49244636.269999973</v>
      </c>
      <c r="O26" s="41"/>
      <c r="P26" s="41">
        <v>51577026.829999946</v>
      </c>
      <c r="Q26" s="41"/>
      <c r="R26" s="41"/>
      <c r="S26" s="40"/>
      <c r="T26" s="41"/>
      <c r="U26" s="41"/>
      <c r="V26" s="41"/>
      <c r="X26" s="46"/>
    </row>
    <row r="27" spans="1:24" s="1" customFormat="1" ht="21.9" customHeight="1">
      <c r="A27" s="1" t="s">
        <v>28</v>
      </c>
      <c r="H27" s="2" t="s">
        <v>29</v>
      </c>
      <c r="J27" s="154">
        <v>8833651.7699999996</v>
      </c>
      <c r="K27" s="41"/>
      <c r="L27" s="41">
        <v>10927593.630000001</v>
      </c>
      <c r="M27" s="41"/>
      <c r="N27" s="41">
        <v>28161592.989999995</v>
      </c>
      <c r="O27" s="41"/>
      <c r="P27" s="41">
        <v>37503512.820000008</v>
      </c>
      <c r="Q27" s="41"/>
      <c r="R27" s="41"/>
      <c r="S27" s="40"/>
      <c r="T27" s="41"/>
      <c r="U27" s="41"/>
      <c r="V27" s="41"/>
      <c r="X27" s="46"/>
    </row>
    <row r="28" spans="1:24" s="1" customFormat="1" ht="21.9" customHeight="1">
      <c r="A28" s="1" t="s">
        <v>30</v>
      </c>
      <c r="H28" s="2"/>
      <c r="J28" s="154">
        <v>8429.26</v>
      </c>
      <c r="K28" s="41"/>
      <c r="L28" s="41">
        <v>8429.26</v>
      </c>
      <c r="M28" s="41"/>
      <c r="N28" s="41">
        <v>8429.2600000000093</v>
      </c>
      <c r="O28" s="41"/>
      <c r="P28" s="41">
        <v>8429.2600000000093</v>
      </c>
      <c r="Q28" s="41"/>
      <c r="R28" s="41"/>
      <c r="S28" s="40"/>
      <c r="T28" s="41"/>
      <c r="U28" s="41"/>
      <c r="V28" s="41"/>
      <c r="X28" s="46"/>
    </row>
    <row r="29" spans="1:24" s="1" customFormat="1" ht="21.9" customHeight="1">
      <c r="A29" s="1" t="s">
        <v>31</v>
      </c>
      <c r="H29" s="2">
        <v>12</v>
      </c>
      <c r="J29" s="154">
        <v>16463392.85</v>
      </c>
      <c r="K29" s="45"/>
      <c r="L29" s="45">
        <v>16171217.99</v>
      </c>
      <c r="M29" s="45"/>
      <c r="N29" s="41">
        <v>16443730.65</v>
      </c>
      <c r="O29" s="45"/>
      <c r="P29" s="41">
        <v>16154244.390000001</v>
      </c>
      <c r="Q29" s="41"/>
      <c r="R29" s="41"/>
      <c r="S29" s="40"/>
      <c r="T29" s="41"/>
      <c r="U29" s="41"/>
      <c r="V29" s="41"/>
      <c r="X29" s="46"/>
    </row>
    <row r="30" spans="1:24" s="1" customFormat="1" ht="21.9" customHeight="1">
      <c r="A30" s="1" t="s">
        <v>32</v>
      </c>
      <c r="H30" s="2"/>
      <c r="J30" s="155">
        <v>1930489.86</v>
      </c>
      <c r="K30" s="45"/>
      <c r="L30" s="44">
        <v>1930296.95</v>
      </c>
      <c r="M30" s="45"/>
      <c r="N30" s="44">
        <v>1750489.8599999999</v>
      </c>
      <c r="O30" s="45"/>
      <c r="P30" s="44">
        <v>1750296.96</v>
      </c>
      <c r="Q30" s="41"/>
      <c r="R30" s="41"/>
      <c r="S30" s="40"/>
      <c r="T30" s="41"/>
      <c r="U30" s="118"/>
      <c r="V30" s="118"/>
      <c r="X30" s="46"/>
    </row>
    <row r="31" spans="1:24" s="1" customFormat="1" ht="21.9" customHeight="1">
      <c r="A31" s="25" t="s">
        <v>33</v>
      </c>
      <c r="H31" s="2"/>
      <c r="J31" s="44">
        <f>SUM(J23:J30)</f>
        <v>179489856.29000002</v>
      </c>
      <c r="L31" s="44">
        <f>SUM(L23:L30)</f>
        <v>185551289.40999997</v>
      </c>
      <c r="M31" s="45"/>
      <c r="N31" s="44">
        <f>SUM(N23:N30)</f>
        <v>122583207.02999999</v>
      </c>
      <c r="O31" s="45"/>
      <c r="P31" s="44">
        <f>SUM(P23:P30)</f>
        <v>133932994.25999996</v>
      </c>
      <c r="Q31" s="45"/>
      <c r="R31" s="45"/>
      <c r="S31" s="45"/>
      <c r="T31" s="45"/>
      <c r="U31" s="45"/>
      <c r="V31" s="45"/>
    </row>
    <row r="32" spans="1:24" s="1" customFormat="1" ht="9.6" customHeight="1">
      <c r="A32" s="25"/>
      <c r="H32" s="2"/>
      <c r="M32" s="41"/>
      <c r="N32" s="41"/>
      <c r="O32" s="41"/>
      <c r="P32" s="41"/>
      <c r="Q32" s="41"/>
      <c r="R32" s="41"/>
      <c r="S32" s="45"/>
      <c r="T32" s="45"/>
      <c r="U32" s="45"/>
      <c r="V32" s="45"/>
    </row>
    <row r="33" spans="1:24" s="1" customFormat="1" ht="21.9" customHeight="1" thickBot="1">
      <c r="A33" s="25" t="s">
        <v>34</v>
      </c>
      <c r="J33" s="49">
        <f>SUM(J20,J31)</f>
        <v>478641341.26999998</v>
      </c>
      <c r="L33" s="49">
        <f>SUM(L20,L31)</f>
        <v>466366278.26999998</v>
      </c>
      <c r="M33" s="41"/>
      <c r="N33" s="49">
        <f>SUM(N20,N31)</f>
        <v>440470871.82999998</v>
      </c>
      <c r="O33" s="41"/>
      <c r="P33" s="49">
        <f>SUM(P20,P31)</f>
        <v>435896440.13999999</v>
      </c>
      <c r="Q33" s="41"/>
      <c r="R33" s="41"/>
      <c r="S33" s="45"/>
      <c r="T33" s="45"/>
      <c r="U33" s="45"/>
      <c r="V33" s="45"/>
      <c r="W33" s="46"/>
      <c r="X33" s="46"/>
    </row>
    <row r="34" spans="1:24" s="1" customFormat="1" ht="21.9" customHeight="1" thickTop="1">
      <c r="A34" s="25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4" s="1" customFormat="1" ht="21.9" customHeight="1">
      <c r="A35" s="98" t="s">
        <v>35</v>
      </c>
      <c r="J35" s="126"/>
      <c r="L35" s="126"/>
      <c r="M35" s="41"/>
      <c r="N35" s="126"/>
      <c r="O35" s="41"/>
      <c r="P35" s="126"/>
      <c r="Q35" s="41"/>
      <c r="R35" s="41"/>
      <c r="S35" s="41"/>
      <c r="T35" s="41"/>
      <c r="U35" s="41"/>
      <c r="V35" s="41"/>
    </row>
    <row r="36" spans="1:24" s="1" customFormat="1" ht="21.9" customHeight="1">
      <c r="A36" s="50"/>
      <c r="M36" s="41"/>
      <c r="N36" s="41"/>
      <c r="O36" s="41"/>
      <c r="Q36" s="41"/>
      <c r="R36" s="41"/>
      <c r="S36" s="41"/>
      <c r="T36" s="41"/>
      <c r="U36" s="41"/>
      <c r="V36" s="41"/>
    </row>
    <row r="37" spans="1:24" s="1" customFormat="1" ht="21.9" customHeight="1">
      <c r="A37" s="50"/>
      <c r="M37" s="41"/>
      <c r="N37" s="41"/>
      <c r="O37" s="41"/>
      <c r="Q37" s="41"/>
      <c r="R37" s="41"/>
      <c r="S37" s="41"/>
      <c r="T37" s="41"/>
      <c r="U37" s="41"/>
      <c r="V37" s="41"/>
    </row>
    <row r="38" spans="1:24" s="1" customFormat="1" ht="21.9" customHeight="1">
      <c r="A38" s="50"/>
      <c r="M38" s="41"/>
      <c r="N38" s="41"/>
      <c r="O38" s="41"/>
      <c r="Q38" s="41"/>
      <c r="R38" s="41"/>
      <c r="S38" s="41"/>
      <c r="T38" s="41"/>
      <c r="U38" s="41"/>
      <c r="V38" s="41"/>
    </row>
    <row r="39" spans="1:24" s="1" customFormat="1" ht="21.9" customHeight="1">
      <c r="A39" s="50"/>
      <c r="M39" s="41"/>
      <c r="N39" s="41"/>
      <c r="O39" s="41"/>
      <c r="Q39" s="41"/>
      <c r="R39" s="41"/>
      <c r="S39" s="41"/>
      <c r="T39" s="41"/>
      <c r="U39" s="41"/>
      <c r="V39" s="41"/>
    </row>
    <row r="40" spans="1:24" s="1" customFormat="1" ht="21.9" customHeight="1">
      <c r="A40" s="50"/>
      <c r="M40" s="41"/>
      <c r="N40" s="41"/>
      <c r="O40" s="41"/>
      <c r="Q40" s="41"/>
      <c r="R40" s="41"/>
      <c r="S40" s="41"/>
      <c r="T40" s="41"/>
      <c r="U40" s="41"/>
      <c r="V40" s="41"/>
    </row>
    <row r="41" spans="1:24" s="1" customFormat="1" ht="21.9" customHeight="1">
      <c r="A41" s="50"/>
      <c r="M41" s="41"/>
      <c r="N41" s="41"/>
      <c r="O41" s="41"/>
      <c r="Q41" s="41"/>
      <c r="R41" s="41"/>
      <c r="S41" s="41"/>
      <c r="T41" s="41"/>
      <c r="U41" s="41"/>
      <c r="V41" s="41"/>
    </row>
    <row r="42" spans="1:24" s="1" customFormat="1" ht="21.9" customHeight="1">
      <c r="A42" s="50"/>
      <c r="M42" s="41"/>
      <c r="N42" s="41"/>
      <c r="O42" s="41"/>
      <c r="Q42" s="41"/>
      <c r="R42" s="41"/>
      <c r="S42" s="41"/>
      <c r="T42" s="41"/>
      <c r="U42" s="41"/>
      <c r="V42" s="41"/>
    </row>
    <row r="43" spans="1:24" s="1" customFormat="1" ht="21.9" customHeight="1">
      <c r="A43" s="50"/>
      <c r="M43" s="41"/>
      <c r="N43" s="41"/>
      <c r="O43" s="41"/>
      <c r="Q43" s="41"/>
      <c r="R43" s="41"/>
      <c r="S43" s="41"/>
      <c r="T43" s="41"/>
      <c r="U43" s="41"/>
      <c r="V43" s="41"/>
    </row>
    <row r="44" spans="1:24" s="1" customFormat="1" ht="21.9" customHeight="1">
      <c r="A44" s="50"/>
      <c r="M44" s="41"/>
      <c r="N44" s="41"/>
      <c r="O44" s="41"/>
      <c r="Q44" s="41"/>
      <c r="R44" s="41"/>
      <c r="S44" s="41"/>
      <c r="T44" s="41"/>
      <c r="U44" s="41"/>
      <c r="V44" s="41"/>
    </row>
    <row r="45" spans="1:24" s="1" customFormat="1" ht="21.9" customHeight="1">
      <c r="A45" s="50"/>
      <c r="M45" s="41"/>
      <c r="N45" s="41"/>
      <c r="O45" s="41"/>
      <c r="Q45" s="41"/>
      <c r="R45" s="41"/>
      <c r="S45" s="41"/>
      <c r="T45" s="41"/>
      <c r="U45" s="41"/>
      <c r="V45" s="41"/>
    </row>
    <row r="46" spans="1:24" s="1" customFormat="1" ht="21.9" customHeight="1">
      <c r="A46" s="50"/>
      <c r="M46" s="41"/>
      <c r="N46" s="41"/>
      <c r="O46" s="41"/>
      <c r="Q46" s="41"/>
      <c r="R46" s="41"/>
      <c r="S46" s="41"/>
      <c r="T46" s="41"/>
      <c r="U46" s="41"/>
      <c r="V46" s="41"/>
    </row>
    <row r="47" spans="1:24" s="1" customFormat="1" ht="21.9" customHeight="1">
      <c r="A47" s="50"/>
      <c r="M47" s="41"/>
      <c r="N47" s="41"/>
      <c r="O47" s="41"/>
      <c r="Q47" s="41"/>
      <c r="R47" s="41"/>
      <c r="S47" s="41"/>
      <c r="T47" s="41"/>
      <c r="U47" s="41"/>
      <c r="V47" s="41"/>
    </row>
    <row r="48" spans="1:24" s="1" customFormat="1" ht="21.9" customHeight="1">
      <c r="A48" s="50"/>
      <c r="M48" s="41"/>
      <c r="N48" s="41"/>
      <c r="O48" s="41"/>
      <c r="Q48" s="41"/>
      <c r="R48" s="41"/>
      <c r="S48" s="41"/>
      <c r="T48" s="41"/>
      <c r="U48" s="41"/>
      <c r="V48" s="41"/>
    </row>
    <row r="49" spans="1:24" s="1" customFormat="1" ht="21.9" customHeight="1">
      <c r="A49" s="50"/>
      <c r="M49" s="41"/>
      <c r="N49" s="41"/>
      <c r="O49" s="41"/>
      <c r="Q49" s="41"/>
      <c r="R49" s="41"/>
      <c r="S49" s="41"/>
      <c r="T49" s="41"/>
      <c r="U49" s="41"/>
      <c r="V49" s="41"/>
    </row>
    <row r="50" spans="1:24" s="1" customFormat="1" ht="21.9" customHeight="1">
      <c r="A50" s="50"/>
      <c r="M50" s="41"/>
      <c r="N50" s="41"/>
      <c r="O50" s="41"/>
      <c r="Q50" s="41"/>
      <c r="R50" s="41"/>
      <c r="S50" s="41"/>
      <c r="T50" s="41"/>
      <c r="U50" s="41"/>
      <c r="V50" s="41"/>
    </row>
    <row r="51" spans="1:24" s="1" customFormat="1" ht="25.95" customHeight="1">
      <c r="A51" s="50"/>
      <c r="M51" s="41"/>
      <c r="N51" s="41"/>
      <c r="O51" s="41"/>
      <c r="Q51" s="41"/>
      <c r="R51" s="41"/>
      <c r="S51" s="41"/>
      <c r="T51" s="41"/>
      <c r="U51" s="41"/>
      <c r="V51" s="41"/>
    </row>
    <row r="52" spans="1:24" ht="21.9" customHeight="1">
      <c r="A52" s="86" t="s">
        <v>214</v>
      </c>
      <c r="L52" s="35"/>
      <c r="M52" s="35"/>
      <c r="N52" s="35"/>
      <c r="O52" s="35"/>
      <c r="P52" s="3"/>
      <c r="Q52" s="51"/>
      <c r="R52" s="51"/>
      <c r="S52" s="137"/>
      <c r="T52" s="3"/>
      <c r="U52" s="42"/>
      <c r="V52" s="3"/>
      <c r="W52" s="3"/>
      <c r="X52" s="3"/>
    </row>
    <row r="53" spans="1:24" ht="21.9" customHeight="1">
      <c r="A53" s="136" t="s">
        <v>215</v>
      </c>
      <c r="L53" s="35"/>
      <c r="M53" s="35"/>
      <c r="N53" s="35"/>
      <c r="O53" s="35"/>
      <c r="P53" s="3"/>
      <c r="Q53" s="51"/>
      <c r="R53" s="51"/>
      <c r="S53" s="137"/>
      <c r="T53" s="3"/>
      <c r="U53" s="42"/>
      <c r="V53" s="3"/>
      <c r="W53" s="3"/>
      <c r="X53" s="3"/>
    </row>
    <row r="54" spans="1:24" ht="21.9" customHeight="1">
      <c r="A54" s="86"/>
      <c r="L54" s="35"/>
      <c r="M54" s="35"/>
      <c r="N54" s="35"/>
      <c r="O54" s="35"/>
      <c r="P54" s="35"/>
      <c r="Q54" s="51"/>
      <c r="R54" s="51"/>
      <c r="S54" s="15"/>
      <c r="T54" s="15"/>
      <c r="U54" s="42"/>
      <c r="V54" s="42"/>
      <c r="W54" s="3"/>
      <c r="X54" s="3"/>
    </row>
    <row r="55" spans="1:24" ht="21.9" customHeight="1">
      <c r="L55" s="35"/>
      <c r="M55" s="35"/>
      <c r="N55" s="35"/>
      <c r="O55" s="35"/>
      <c r="P55" s="20" t="s">
        <v>36</v>
      </c>
      <c r="Q55" s="51"/>
      <c r="R55" s="52"/>
      <c r="S55" s="32"/>
      <c r="T55" s="32"/>
      <c r="U55" s="37"/>
      <c r="V55" s="37"/>
    </row>
    <row r="56" spans="1:24" s="1" customFormat="1" ht="21.9" customHeight="1">
      <c r="A56" s="25" t="s">
        <v>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11"/>
      <c r="R56" s="11"/>
      <c r="S56" s="11"/>
      <c r="T56" s="11"/>
      <c r="U56" s="119"/>
      <c r="V56" s="119"/>
      <c r="W56" s="12"/>
    </row>
    <row r="57" spans="1:24" s="1" customFormat="1" ht="21.9" customHeight="1">
      <c r="A57" s="25" t="s">
        <v>37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11"/>
      <c r="R57" s="11"/>
      <c r="S57" s="12"/>
      <c r="T57" s="12"/>
      <c r="U57" s="116"/>
      <c r="V57" s="116"/>
    </row>
    <row r="58" spans="1:24" s="1" customFormat="1" ht="21.9" customHeight="1">
      <c r="A58" s="25" t="str">
        <f>A3</f>
        <v>ณ วันที่ 30 กันยายน 2566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11"/>
      <c r="R58" s="11"/>
      <c r="S58" s="12"/>
      <c r="T58" s="12"/>
      <c r="U58" s="116"/>
      <c r="V58" s="116"/>
    </row>
    <row r="59" spans="1:24" s="1" customFormat="1" ht="21.9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16"/>
      <c r="V59" s="116"/>
    </row>
    <row r="60" spans="1:24" s="1" customFormat="1" ht="21.9" customHeight="1">
      <c r="A60" s="7"/>
      <c r="B60" s="7"/>
      <c r="C60" s="7"/>
      <c r="D60" s="7"/>
      <c r="E60" s="7"/>
      <c r="F60" s="7"/>
      <c r="G60" s="7"/>
      <c r="H60" s="8"/>
      <c r="I60" s="7"/>
      <c r="J60" s="167" t="s">
        <v>3</v>
      </c>
      <c r="K60" s="167"/>
      <c r="L60" s="167"/>
      <c r="M60" s="167"/>
      <c r="N60" s="167"/>
      <c r="O60" s="167"/>
      <c r="P60" s="167"/>
      <c r="Q60" s="12"/>
      <c r="R60" s="12"/>
      <c r="S60" s="12"/>
      <c r="T60" s="12"/>
      <c r="U60" s="116"/>
      <c r="V60" s="116"/>
    </row>
    <row r="61" spans="1:24" s="1" customFormat="1" ht="21.9" customHeight="1">
      <c r="J61" s="168" t="s">
        <v>4</v>
      </c>
      <c r="K61" s="168"/>
      <c r="L61" s="168"/>
      <c r="M61" s="40"/>
      <c r="N61" s="167" t="s">
        <v>5</v>
      </c>
      <c r="O61" s="167"/>
      <c r="P61" s="167"/>
      <c r="Q61" s="13"/>
      <c r="R61" s="13"/>
      <c r="S61" s="13"/>
      <c r="T61" s="13"/>
      <c r="U61" s="30"/>
      <c r="V61" s="30"/>
    </row>
    <row r="62" spans="1:24" s="1" customFormat="1" ht="21.9" customHeight="1">
      <c r="J62" s="157" t="s">
        <v>6</v>
      </c>
      <c r="K62" s="13"/>
      <c r="L62" s="13" t="s">
        <v>7</v>
      </c>
      <c r="M62" s="40"/>
      <c r="N62" s="157" t="s">
        <v>6</v>
      </c>
      <c r="O62" s="13"/>
      <c r="P62" s="13" t="s">
        <v>7</v>
      </c>
      <c r="Q62" s="13"/>
      <c r="R62" s="13"/>
      <c r="S62" s="13"/>
      <c r="T62" s="13"/>
      <c r="U62" s="30"/>
      <c r="V62" s="30"/>
    </row>
    <row r="63" spans="1:24" s="1" customFormat="1" ht="21.9" customHeight="1">
      <c r="J63" s="13" t="s">
        <v>8</v>
      </c>
      <c r="K63" s="13"/>
      <c r="L63" s="13" t="s">
        <v>9</v>
      </c>
      <c r="M63" s="40"/>
      <c r="N63" s="13" t="s">
        <v>8</v>
      </c>
      <c r="O63" s="13"/>
      <c r="P63" s="13" t="s">
        <v>9</v>
      </c>
      <c r="Q63" s="13"/>
      <c r="R63" s="13"/>
      <c r="S63" s="13"/>
      <c r="T63" s="13"/>
      <c r="U63" s="30"/>
      <c r="V63" s="30"/>
    </row>
    <row r="64" spans="1:24" s="1" customFormat="1" ht="21.9" customHeight="1">
      <c r="H64" s="110" t="s">
        <v>10</v>
      </c>
      <c r="J64" s="111" t="s">
        <v>11</v>
      </c>
      <c r="K64" s="13"/>
      <c r="L64" s="111"/>
      <c r="M64" s="40"/>
      <c r="N64" s="111" t="s">
        <v>11</v>
      </c>
      <c r="O64" s="13"/>
      <c r="P64" s="111"/>
      <c r="Q64" s="13"/>
      <c r="R64" s="13"/>
      <c r="S64" s="13"/>
      <c r="T64" s="13"/>
      <c r="U64" s="30"/>
      <c r="V64" s="30"/>
    </row>
    <row r="65" spans="1:24" s="1" customFormat="1" ht="21.9" customHeight="1">
      <c r="A65" s="24" t="s">
        <v>38</v>
      </c>
      <c r="B65" s="24"/>
      <c r="C65" s="24"/>
      <c r="D65" s="24"/>
      <c r="E65" s="24"/>
      <c r="F65" s="24"/>
      <c r="G65" s="24"/>
      <c r="H65" s="2"/>
      <c r="J65" s="13"/>
      <c r="K65" s="13"/>
      <c r="L65" s="13"/>
      <c r="M65" s="40"/>
      <c r="N65" s="13"/>
      <c r="O65" s="13"/>
      <c r="P65" s="13"/>
      <c r="Q65" s="13"/>
      <c r="R65" s="13"/>
      <c r="S65" s="13"/>
      <c r="T65" s="13"/>
      <c r="U65" s="30"/>
      <c r="V65" s="30"/>
    </row>
    <row r="66" spans="1:24" s="1" customFormat="1" ht="7.2" customHeight="1">
      <c r="A66" s="24"/>
      <c r="B66" s="24"/>
      <c r="C66" s="24"/>
      <c r="D66" s="24"/>
      <c r="E66" s="24"/>
      <c r="F66" s="24"/>
      <c r="G66" s="24"/>
      <c r="H66" s="2"/>
      <c r="J66" s="13"/>
      <c r="K66" s="13"/>
      <c r="L66" s="13"/>
      <c r="M66" s="40"/>
      <c r="N66" s="13"/>
      <c r="O66" s="13"/>
      <c r="P66" s="13"/>
      <c r="Q66" s="13"/>
      <c r="R66" s="13"/>
      <c r="S66" s="13"/>
      <c r="T66" s="13"/>
      <c r="U66" s="30"/>
      <c r="V66" s="30"/>
    </row>
    <row r="67" spans="1:24" s="1" customFormat="1" ht="21.9" customHeight="1">
      <c r="A67" s="25" t="s">
        <v>39</v>
      </c>
      <c r="H67" s="2"/>
      <c r="M67" s="41"/>
      <c r="N67" s="41"/>
      <c r="O67" s="41"/>
      <c r="P67" s="41"/>
      <c r="Q67" s="41"/>
      <c r="R67" s="41"/>
      <c r="S67" s="41"/>
      <c r="T67" s="41"/>
      <c r="U67" s="41"/>
      <c r="V67" s="41"/>
    </row>
    <row r="68" spans="1:24" s="1" customFormat="1" ht="21.9" customHeight="1">
      <c r="A68" s="1" t="s">
        <v>40</v>
      </c>
      <c r="H68" s="2">
        <v>13</v>
      </c>
      <c r="J68" s="154">
        <v>15481931.58</v>
      </c>
      <c r="K68" s="41"/>
      <c r="L68" s="41">
        <v>8951533.5199999996</v>
      </c>
      <c r="M68" s="41"/>
      <c r="N68" s="41">
        <v>15000000</v>
      </c>
      <c r="O68" s="41"/>
      <c r="P68" s="41">
        <v>5000000</v>
      </c>
      <c r="Q68" s="41"/>
      <c r="R68" s="41"/>
      <c r="T68" s="41"/>
      <c r="U68" s="41"/>
      <c r="V68" s="41"/>
      <c r="X68" s="46"/>
    </row>
    <row r="69" spans="1:24" s="1" customFormat="1" ht="21.9" customHeight="1">
      <c r="A69" s="1" t="s">
        <v>41</v>
      </c>
      <c r="H69" s="2" t="s">
        <v>42</v>
      </c>
      <c r="J69" s="154">
        <v>7539377.3700000001</v>
      </c>
      <c r="K69" s="41"/>
      <c r="L69" s="41">
        <v>9448977.9699999988</v>
      </c>
      <c r="M69" s="41"/>
      <c r="N69" s="41">
        <v>6980625.879999999</v>
      </c>
      <c r="O69" s="41"/>
      <c r="P69" s="41">
        <v>9204427.3300000001</v>
      </c>
      <c r="Q69" s="41"/>
      <c r="R69" s="41"/>
      <c r="T69" s="41"/>
      <c r="U69" s="41"/>
      <c r="V69" s="41"/>
      <c r="X69" s="46"/>
    </row>
    <row r="70" spans="1:24" s="1" customFormat="1" ht="21.9" customHeight="1">
      <c r="A70" s="1" t="s">
        <v>43</v>
      </c>
      <c r="H70" s="2"/>
      <c r="J70" s="41"/>
      <c r="K70" s="41"/>
      <c r="L70" s="41"/>
      <c r="M70" s="41"/>
      <c r="N70" s="41"/>
      <c r="O70" s="41"/>
      <c r="P70" s="41"/>
      <c r="Q70" s="41"/>
      <c r="T70" s="41"/>
      <c r="U70" s="41"/>
      <c r="V70" s="41"/>
      <c r="X70" s="46"/>
    </row>
    <row r="71" spans="1:24" s="1" customFormat="1" ht="21.9" customHeight="1">
      <c r="B71" s="1" t="s">
        <v>44</v>
      </c>
      <c r="H71" s="2" t="s">
        <v>45</v>
      </c>
      <c r="J71" s="154">
        <v>4241151.6100000003</v>
      </c>
      <c r="K71" s="41"/>
      <c r="L71" s="41">
        <v>3833677.83</v>
      </c>
      <c r="M71" s="41"/>
      <c r="N71" s="41">
        <v>14490561.27</v>
      </c>
      <c r="O71" s="41"/>
      <c r="P71" s="41">
        <v>13745048.73</v>
      </c>
      <c r="Q71" s="41"/>
      <c r="R71" s="41"/>
      <c r="T71" s="41"/>
      <c r="U71" s="41"/>
      <c r="V71" s="41"/>
      <c r="X71" s="46"/>
    </row>
    <row r="72" spans="1:24" s="1" customFormat="1" ht="21.9" customHeight="1">
      <c r="A72" s="1" t="s">
        <v>46</v>
      </c>
      <c r="H72" s="2"/>
      <c r="J72" s="154">
        <v>815942.89</v>
      </c>
      <c r="K72" s="45"/>
      <c r="L72" s="45">
        <v>1581635.39</v>
      </c>
      <c r="M72" s="45"/>
      <c r="N72" s="45">
        <v>742457.15</v>
      </c>
      <c r="O72" s="45">
        <v>9797346.7400000002</v>
      </c>
      <c r="P72" s="45">
        <v>1263675.51</v>
      </c>
      <c r="Q72" s="41"/>
      <c r="R72" s="41"/>
      <c r="T72" s="41"/>
      <c r="U72" s="41"/>
      <c r="V72" s="41"/>
      <c r="X72" s="46"/>
    </row>
    <row r="73" spans="1:24" s="1" customFormat="1" ht="21.9" customHeight="1">
      <c r="A73" s="1" t="s">
        <v>47</v>
      </c>
      <c r="H73" s="2">
        <v>15</v>
      </c>
      <c r="J73" s="154">
        <v>14014923</v>
      </c>
      <c r="K73" s="45"/>
      <c r="L73" s="45">
        <v>11627353</v>
      </c>
      <c r="M73" s="45"/>
      <c r="N73" s="45">
        <v>14014923</v>
      </c>
      <c r="O73" s="45"/>
      <c r="P73" s="45">
        <v>11627353</v>
      </c>
      <c r="Q73" s="41"/>
      <c r="R73" s="41"/>
      <c r="T73" s="41"/>
      <c r="U73" s="41"/>
      <c r="V73" s="41"/>
      <c r="X73" s="46"/>
    </row>
    <row r="74" spans="1:24" s="1" customFormat="1" ht="21.9" customHeight="1">
      <c r="A74" s="1" t="s">
        <v>48</v>
      </c>
      <c r="H74" s="2">
        <v>5.2</v>
      </c>
      <c r="J74" s="154">
        <v>15105395.560000001</v>
      </c>
      <c r="K74" s="45"/>
      <c r="L74" s="45">
        <v>12900628</v>
      </c>
      <c r="M74" s="45"/>
      <c r="N74" s="45">
        <v>15105395.560000001</v>
      </c>
      <c r="O74" s="45"/>
      <c r="P74" s="45">
        <v>12900628</v>
      </c>
      <c r="Q74" s="45">
        <v>1236551.1099999999</v>
      </c>
      <c r="R74" s="45"/>
      <c r="T74" s="41"/>
      <c r="U74" s="41"/>
      <c r="V74" s="45"/>
      <c r="X74" s="46"/>
    </row>
    <row r="75" spans="1:24" s="1" customFormat="1" ht="21.9" customHeight="1">
      <c r="A75" s="1" t="s">
        <v>49</v>
      </c>
      <c r="G75" s="45"/>
      <c r="H75" s="2"/>
      <c r="J75" s="155">
        <v>1249651.71</v>
      </c>
      <c r="K75" s="45"/>
      <c r="L75" s="45">
        <v>1259512.52</v>
      </c>
      <c r="M75" s="45"/>
      <c r="N75" s="45">
        <v>1181927.25</v>
      </c>
      <c r="O75" s="45"/>
      <c r="P75" s="45">
        <v>1177369.71</v>
      </c>
      <c r="Q75" s="45"/>
      <c r="R75" s="45"/>
      <c r="T75" s="41"/>
      <c r="U75" s="45"/>
      <c r="V75" s="45"/>
      <c r="X75" s="46"/>
    </row>
    <row r="76" spans="1:24" s="1" customFormat="1" ht="21.9" customHeight="1">
      <c r="A76" s="25" t="s">
        <v>50</v>
      </c>
      <c r="H76" s="2"/>
      <c r="J76" s="141">
        <f>SUM(J68:J75)</f>
        <v>58448373.720000006</v>
      </c>
      <c r="L76" s="141">
        <f>SUM(L68:L75)</f>
        <v>49603318.230000004</v>
      </c>
      <c r="M76" s="45"/>
      <c r="N76" s="141">
        <f>SUM(N68:N75)</f>
        <v>67515890.109999999</v>
      </c>
      <c r="O76" s="45"/>
      <c r="P76" s="141">
        <f>SUM(P68:P75)</f>
        <v>54918502.280000009</v>
      </c>
      <c r="Q76" s="45"/>
      <c r="R76" s="45"/>
      <c r="S76" s="45"/>
      <c r="T76" s="45"/>
      <c r="U76" s="45"/>
      <c r="V76" s="45"/>
    </row>
    <row r="77" spans="1:24" s="1" customFormat="1" ht="9.6" customHeight="1">
      <c r="H77" s="2"/>
      <c r="M77" s="41"/>
      <c r="N77" s="41"/>
      <c r="O77" s="41"/>
      <c r="P77" s="41"/>
      <c r="Q77" s="41"/>
      <c r="R77" s="41"/>
      <c r="S77" s="45"/>
      <c r="T77" s="45"/>
      <c r="U77" s="45"/>
      <c r="V77" s="45"/>
    </row>
    <row r="78" spans="1:24" s="1" customFormat="1" ht="21.9" customHeight="1">
      <c r="A78" s="25" t="s">
        <v>51</v>
      </c>
      <c r="H78" s="2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4" s="1" customFormat="1" ht="21.9" customHeight="1">
      <c r="A79" s="1" t="s">
        <v>52</v>
      </c>
      <c r="H79" s="2" t="s">
        <v>45</v>
      </c>
      <c r="J79" s="154">
        <v>5564258.1500000004</v>
      </c>
      <c r="L79" s="41">
        <v>8184651.54</v>
      </c>
      <c r="M79" s="41"/>
      <c r="N79" s="41">
        <v>16282388.039999999</v>
      </c>
      <c r="O79" s="41"/>
      <c r="P79" s="41">
        <v>26632644.59</v>
      </c>
      <c r="Q79" s="41"/>
      <c r="R79" s="41"/>
      <c r="T79" s="41"/>
      <c r="U79" s="41"/>
      <c r="V79" s="41"/>
      <c r="X79" s="46"/>
    </row>
    <row r="80" spans="1:24" s="1" customFormat="1" ht="21.9" customHeight="1">
      <c r="A80" s="1" t="s">
        <v>213</v>
      </c>
      <c r="H80" s="2">
        <v>15</v>
      </c>
      <c r="J80" s="154">
        <v>13833427</v>
      </c>
      <c r="K80" s="41"/>
      <c r="L80" s="41">
        <v>15198055</v>
      </c>
      <c r="M80" s="41"/>
      <c r="N80" s="53">
        <v>13735117</v>
      </c>
      <c r="O80" s="41"/>
      <c r="P80" s="53">
        <v>15113188</v>
      </c>
      <c r="Q80" s="41"/>
      <c r="R80" s="41"/>
      <c r="T80" s="41"/>
      <c r="U80" s="41"/>
      <c r="V80" s="41"/>
      <c r="X80" s="46"/>
    </row>
    <row r="81" spans="1:24" s="1" customFormat="1" ht="21.9" customHeight="1">
      <c r="A81" s="1" t="s">
        <v>53</v>
      </c>
      <c r="H81" s="2"/>
      <c r="J81" s="155">
        <v>1470991.24</v>
      </c>
      <c r="K81" s="41"/>
      <c r="L81" s="44">
        <v>1220291.24</v>
      </c>
      <c r="M81" s="41"/>
      <c r="N81" s="44">
        <v>318800.07</v>
      </c>
      <c r="O81" s="41"/>
      <c r="P81" s="44">
        <v>278900.07</v>
      </c>
      <c r="Q81" s="41"/>
      <c r="R81" s="41"/>
      <c r="T81" s="41"/>
      <c r="U81" s="41"/>
      <c r="V81" s="41"/>
      <c r="X81" s="46"/>
    </row>
    <row r="82" spans="1:24" s="1" customFormat="1" ht="21.9" customHeight="1">
      <c r="A82" s="25" t="s">
        <v>54</v>
      </c>
      <c r="H82" s="2"/>
      <c r="J82" s="44">
        <f>SUM(J79:J81)</f>
        <v>20868676.389999997</v>
      </c>
      <c r="L82" s="44">
        <f>SUM(L79:L81)</f>
        <v>24602997.779999997</v>
      </c>
      <c r="M82" s="41"/>
      <c r="N82" s="44">
        <f>SUM(N79:N81)</f>
        <v>30336305.109999999</v>
      </c>
      <c r="O82" s="41"/>
      <c r="P82" s="44">
        <f>SUM(P79:P81)</f>
        <v>42024732.660000004</v>
      </c>
      <c r="Q82" s="41"/>
      <c r="R82" s="41"/>
      <c r="S82" s="45"/>
      <c r="T82" s="45"/>
      <c r="U82" s="45"/>
      <c r="V82" s="45"/>
    </row>
    <row r="83" spans="1:24" s="1" customFormat="1" ht="9.75" customHeight="1">
      <c r="H83" s="2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4" spans="1:24" s="1" customFormat="1" ht="21.9" customHeight="1">
      <c r="A84" s="25" t="s">
        <v>55</v>
      </c>
      <c r="H84" s="2"/>
      <c r="J84" s="44">
        <f>SUM(J82,J76)</f>
        <v>79317050.109999999</v>
      </c>
      <c r="L84" s="44">
        <f>SUM(L82,L76)</f>
        <v>74206316.010000005</v>
      </c>
      <c r="M84" s="41"/>
      <c r="N84" s="44">
        <f>SUM(N76,N82)</f>
        <v>97852195.219999999</v>
      </c>
      <c r="O84" s="41"/>
      <c r="P84" s="44">
        <f>SUM(P76,P82)</f>
        <v>96943234.940000013</v>
      </c>
      <c r="Q84" s="41"/>
      <c r="R84" s="41"/>
      <c r="S84" s="45"/>
      <c r="T84" s="45"/>
      <c r="U84" s="45"/>
      <c r="V84" s="45"/>
      <c r="W84" s="46"/>
      <c r="X84" s="46"/>
    </row>
    <row r="85" spans="1:24" s="1" customFormat="1" ht="8.4" customHeight="1">
      <c r="D85" s="25"/>
      <c r="H85" s="2"/>
      <c r="M85" s="41"/>
      <c r="N85" s="41"/>
      <c r="O85" s="41"/>
      <c r="P85" s="41"/>
      <c r="Q85" s="41"/>
      <c r="R85" s="41"/>
      <c r="S85" s="45"/>
      <c r="T85" s="45"/>
      <c r="U85" s="45"/>
      <c r="V85" s="45"/>
    </row>
    <row r="86" spans="1:24" s="1" customFormat="1" ht="21.9" customHeight="1">
      <c r="A86" s="25" t="s">
        <v>56</v>
      </c>
      <c r="M86" s="54"/>
      <c r="N86" s="54"/>
      <c r="O86" s="54"/>
      <c r="P86" s="54"/>
      <c r="Q86" s="54"/>
      <c r="R86" s="54"/>
      <c r="S86" s="54"/>
      <c r="T86" s="54"/>
      <c r="U86" s="41"/>
      <c r="V86" s="41"/>
    </row>
    <row r="87" spans="1:24" s="1" customFormat="1" ht="21.9" customHeight="1">
      <c r="A87" s="1" t="s">
        <v>57</v>
      </c>
      <c r="M87" s="54"/>
      <c r="N87" s="54"/>
      <c r="O87" s="54"/>
      <c r="P87" s="54"/>
      <c r="Q87" s="54"/>
      <c r="R87" s="54"/>
      <c r="S87" s="54"/>
      <c r="T87" s="54"/>
      <c r="U87" s="41"/>
      <c r="V87" s="41"/>
    </row>
    <row r="88" spans="1:24" s="1" customFormat="1" ht="21.9" customHeight="1">
      <c r="B88" s="1" t="s">
        <v>58</v>
      </c>
      <c r="H88" s="2"/>
      <c r="M88" s="41"/>
      <c r="N88" s="41"/>
      <c r="O88" s="41"/>
      <c r="P88" s="41"/>
      <c r="Q88" s="41"/>
      <c r="R88" s="41"/>
      <c r="S88" s="41"/>
      <c r="T88" s="41"/>
      <c r="U88" s="41"/>
      <c r="V88" s="41"/>
    </row>
    <row r="89" spans="1:24" s="1" customFormat="1" ht="21.9" customHeight="1">
      <c r="C89" s="1" t="s">
        <v>59</v>
      </c>
      <c r="H89" s="2"/>
      <c r="J89" s="55">
        <v>100000000</v>
      </c>
      <c r="L89" s="55">
        <v>100000000</v>
      </c>
      <c r="M89" s="41"/>
      <c r="N89" s="55">
        <v>100000000</v>
      </c>
      <c r="O89" s="41"/>
      <c r="P89" s="55">
        <v>100000000</v>
      </c>
      <c r="Q89" s="41"/>
      <c r="R89" s="41"/>
      <c r="S89" s="45"/>
      <c r="T89" s="45"/>
      <c r="U89" s="45"/>
      <c r="V89" s="45"/>
    </row>
    <row r="90" spans="1:24" s="1" customFormat="1" ht="21.9" customHeight="1">
      <c r="B90" s="1" t="s">
        <v>60</v>
      </c>
      <c r="J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</row>
    <row r="91" spans="1:24" s="1" customFormat="1" ht="21.9" customHeight="1">
      <c r="C91" s="1" t="s">
        <v>59</v>
      </c>
      <c r="H91" s="2"/>
      <c r="J91" s="41">
        <f>+งบเปลี่ยนแปลงรวม!G30</f>
        <v>100000000</v>
      </c>
      <c r="L91" s="41">
        <v>100000000</v>
      </c>
      <c r="M91" s="41"/>
      <c r="N91" s="41">
        <f>+งบเปลี่ยนแปลงเฉพาะ!G29</f>
        <v>100000000</v>
      </c>
      <c r="O91" s="41"/>
      <c r="P91" s="41">
        <v>100000000</v>
      </c>
      <c r="Q91" s="41"/>
      <c r="R91" s="41"/>
      <c r="T91" s="41"/>
      <c r="U91" s="41"/>
      <c r="V91" s="41"/>
      <c r="X91" s="46"/>
    </row>
    <row r="92" spans="1:24" s="1" customFormat="1" ht="21.9" customHeight="1">
      <c r="A92" s="1" t="s">
        <v>61</v>
      </c>
      <c r="J92" s="41">
        <f>+งบเปลี่ยนแปลงรวม!I30</f>
        <v>138500000</v>
      </c>
      <c r="L92" s="41">
        <v>138500000</v>
      </c>
      <c r="M92" s="41"/>
      <c r="N92" s="41">
        <f>+งบเปลี่ยนแปลงเฉพาะ!I29</f>
        <v>138500000</v>
      </c>
      <c r="O92" s="41"/>
      <c r="P92" s="41">
        <v>138500000</v>
      </c>
      <c r="Q92" s="41"/>
      <c r="R92" s="41"/>
      <c r="T92" s="41"/>
      <c r="U92" s="41"/>
      <c r="V92" s="41"/>
      <c r="X92" s="46"/>
    </row>
    <row r="93" spans="1:24" s="1" customFormat="1" ht="21.9" customHeight="1">
      <c r="A93" s="1" t="s">
        <v>62</v>
      </c>
      <c r="M93" s="41"/>
      <c r="N93" s="41"/>
      <c r="O93" s="41"/>
      <c r="P93" s="41"/>
      <c r="Q93" s="41"/>
      <c r="R93" s="41"/>
      <c r="T93" s="41"/>
      <c r="U93" s="41"/>
      <c r="V93" s="41"/>
      <c r="X93" s="46"/>
    </row>
    <row r="94" spans="1:24" s="1" customFormat="1" ht="21.9" customHeight="1">
      <c r="B94" s="1" t="s">
        <v>63</v>
      </c>
      <c r="H94" s="2"/>
      <c r="J94" s="46">
        <f>+งบเปลี่ยนแปลงรวม!K30</f>
        <v>10057461.83</v>
      </c>
      <c r="L94" s="46">
        <v>10057461.83</v>
      </c>
      <c r="M94" s="41"/>
      <c r="N94" s="41">
        <f>+งบเปลี่ยนแปลงเฉพาะ!K29</f>
        <v>10057461.83</v>
      </c>
      <c r="O94" s="41"/>
      <c r="P94" s="41">
        <v>10057461.83</v>
      </c>
      <c r="Q94" s="41"/>
      <c r="R94" s="41"/>
      <c r="T94" s="41"/>
      <c r="U94" s="41"/>
      <c r="V94" s="46"/>
      <c r="W94" s="46"/>
      <c r="X94" s="46"/>
    </row>
    <row r="95" spans="1:24" s="1" customFormat="1" ht="21.9" customHeight="1">
      <c r="B95" s="1" t="s">
        <v>64</v>
      </c>
      <c r="H95" s="2"/>
      <c r="J95" s="46">
        <f>+งบเปลี่ยนแปลงรวม!M30</f>
        <v>147462157.72999999</v>
      </c>
      <c r="L95" s="46">
        <v>140362131.07000002</v>
      </c>
      <c r="M95" s="45"/>
      <c r="N95" s="45">
        <f>+งบเปลี่ยนแปลงเฉพาะ!M29</f>
        <v>91959481.719999969</v>
      </c>
      <c r="O95" s="45"/>
      <c r="P95" s="45">
        <v>88321885.510000005</v>
      </c>
      <c r="Q95" s="45"/>
      <c r="R95" s="41"/>
      <c r="T95" s="41"/>
      <c r="U95" s="41"/>
      <c r="V95" s="46"/>
      <c r="W95" s="46"/>
      <c r="X95" s="46"/>
    </row>
    <row r="96" spans="1:24" s="1" customFormat="1" ht="21.9" customHeight="1">
      <c r="A96" s="1" t="s">
        <v>65</v>
      </c>
      <c r="H96" s="2"/>
      <c r="J96" s="56">
        <f>+งบเปลี่ยนแปลงรวม!S30</f>
        <v>2309925.8600000003</v>
      </c>
      <c r="K96" s="57"/>
      <c r="L96" s="56">
        <v>2282050.66</v>
      </c>
      <c r="M96" s="57"/>
      <c r="N96" s="56">
        <f>+งบเปลี่ยนแปลงเฉพาะ!S29</f>
        <v>2101733.06</v>
      </c>
      <c r="O96" s="58"/>
      <c r="P96" s="56">
        <v>2073857.86</v>
      </c>
      <c r="Q96" s="120"/>
      <c r="R96" s="120"/>
      <c r="T96" s="41"/>
      <c r="U96" s="41"/>
      <c r="V96" s="46"/>
      <c r="W96" s="121"/>
      <c r="X96" s="46"/>
    </row>
    <row r="97" spans="1:24" s="1" customFormat="1" ht="21.9" customHeight="1">
      <c r="A97" s="25" t="s">
        <v>66</v>
      </c>
      <c r="J97" s="45">
        <f>SUM(J90:J96)</f>
        <v>398329545.42000002</v>
      </c>
      <c r="L97" s="45">
        <f>SUM(L90:L96)</f>
        <v>391201643.56000006</v>
      </c>
      <c r="M97" s="41"/>
      <c r="N97" s="45">
        <f>SUM(N90:N96)</f>
        <v>342618676.60999995</v>
      </c>
      <c r="O97" s="41"/>
      <c r="P97" s="45">
        <f>SUM(P90:P96)</f>
        <v>338953205.20000005</v>
      </c>
      <c r="Q97" s="41"/>
      <c r="R97" s="41"/>
      <c r="U97" s="41"/>
      <c r="V97" s="41"/>
    </row>
    <row r="98" spans="1:24" s="1" customFormat="1" ht="21.9" customHeight="1">
      <c r="A98" s="1" t="s">
        <v>67</v>
      </c>
      <c r="J98" s="125">
        <f>+งบเปลี่ยนแปลงรวม!W30</f>
        <v>994745.74</v>
      </c>
      <c r="L98" s="125">
        <v>958318.7</v>
      </c>
      <c r="M98" s="45"/>
      <c r="N98" s="44">
        <v>0</v>
      </c>
      <c r="O98" s="45"/>
      <c r="P98" s="44">
        <v>0</v>
      </c>
      <c r="Q98" s="45"/>
      <c r="R98" s="45"/>
      <c r="S98" s="46"/>
      <c r="T98" s="46"/>
      <c r="U98" s="41"/>
      <c r="V98" s="41"/>
    </row>
    <row r="99" spans="1:24" s="1" customFormat="1" ht="21.9" customHeight="1">
      <c r="A99" s="25" t="s">
        <v>68</v>
      </c>
      <c r="J99" s="44">
        <f>SUM(J97:J98)</f>
        <v>399324291.16000003</v>
      </c>
      <c r="L99" s="44">
        <f>SUM(L97:L98)</f>
        <v>392159962.26000005</v>
      </c>
      <c r="M99" s="45"/>
      <c r="N99" s="44">
        <f>SUM(N97:N98)</f>
        <v>342618676.60999995</v>
      </c>
      <c r="O99" s="45"/>
      <c r="P99" s="44">
        <f>SUM(P97:P98)</f>
        <v>338953205.20000005</v>
      </c>
      <c r="Q99" s="45"/>
      <c r="R99" s="45"/>
      <c r="S99" s="46"/>
      <c r="T99" s="46"/>
      <c r="U99" s="41"/>
      <c r="V99" s="41"/>
      <c r="W99" s="46"/>
      <c r="X99" s="46"/>
    </row>
    <row r="100" spans="1:24" s="1" customFormat="1" ht="10.5" customHeight="1">
      <c r="A100" s="25"/>
      <c r="M100" s="45"/>
      <c r="N100" s="45"/>
      <c r="O100" s="45"/>
      <c r="P100" s="45"/>
      <c r="Q100" s="45"/>
      <c r="R100" s="45"/>
      <c r="S100" s="45"/>
      <c r="T100" s="45"/>
      <c r="U100" s="45"/>
      <c r="V100" s="45"/>
    </row>
    <row r="101" spans="1:24" s="1" customFormat="1" ht="21.9" customHeight="1" thickBot="1">
      <c r="A101" s="25" t="s">
        <v>69</v>
      </c>
      <c r="J101" s="49">
        <f>+J99+J84</f>
        <v>478641341.27000004</v>
      </c>
      <c r="L101" s="49">
        <f>+L99+L84</f>
        <v>466366278.27000004</v>
      </c>
      <c r="M101" s="41"/>
      <c r="N101" s="49">
        <f>+N99+N84</f>
        <v>440470871.82999992</v>
      </c>
      <c r="O101" s="41"/>
      <c r="P101" s="49">
        <f>+P99+P84</f>
        <v>435896440.14000005</v>
      </c>
      <c r="Q101" s="41"/>
      <c r="R101" s="41"/>
      <c r="S101" s="45"/>
      <c r="T101" s="41"/>
      <c r="U101" s="45"/>
      <c r="V101" s="41"/>
      <c r="W101" s="45"/>
      <c r="X101" s="41"/>
    </row>
    <row r="102" spans="1:24" s="1" customFormat="1" ht="21.9" customHeight="1" thickTop="1">
      <c r="A102" s="25"/>
      <c r="J102" s="45"/>
      <c r="L102" s="45"/>
      <c r="M102" s="41"/>
      <c r="N102" s="45"/>
      <c r="O102" s="41"/>
      <c r="P102" s="45"/>
      <c r="Q102" s="41"/>
      <c r="R102" s="41"/>
      <c r="S102" s="45"/>
      <c r="T102" s="41"/>
      <c r="U102" s="45"/>
      <c r="V102" s="41"/>
      <c r="W102" s="45"/>
      <c r="X102" s="41"/>
    </row>
    <row r="103" spans="1:24" s="1" customFormat="1" ht="21.9" customHeight="1">
      <c r="A103" s="1" t="s">
        <v>35</v>
      </c>
      <c r="D103" s="25"/>
      <c r="H103" s="2"/>
      <c r="J103" s="126"/>
      <c r="L103" s="126"/>
      <c r="M103" s="41"/>
      <c r="N103" s="126"/>
      <c r="O103" s="41"/>
      <c r="P103" s="126"/>
      <c r="Q103" s="41"/>
      <c r="R103" s="41"/>
      <c r="S103" s="45"/>
      <c r="T103" s="45"/>
      <c r="U103" s="45"/>
      <c r="V103" s="45"/>
    </row>
    <row r="104" spans="1:24" s="1" customFormat="1" ht="21.9" customHeight="1">
      <c r="D104" s="25"/>
      <c r="H104" s="2"/>
      <c r="M104" s="41"/>
      <c r="N104" s="41"/>
      <c r="O104" s="41"/>
      <c r="P104" s="41"/>
      <c r="Q104" s="41"/>
      <c r="R104" s="41"/>
      <c r="S104" s="45"/>
      <c r="T104" s="45"/>
      <c r="U104" s="45"/>
      <c r="V104" s="45"/>
    </row>
    <row r="105" spans="1:24" s="1" customFormat="1" ht="21.9" customHeight="1">
      <c r="D105" s="25"/>
      <c r="H105" s="2"/>
      <c r="M105" s="41"/>
      <c r="N105" s="41"/>
      <c r="O105" s="41"/>
      <c r="P105" s="41"/>
      <c r="Q105" s="41"/>
      <c r="R105" s="41"/>
      <c r="S105" s="45"/>
      <c r="T105" s="45"/>
      <c r="U105" s="45"/>
      <c r="V105" s="45"/>
    </row>
    <row r="106" spans="1:24" s="1" customFormat="1" ht="21.9" customHeight="1">
      <c r="D106" s="25"/>
      <c r="H106" s="2"/>
      <c r="M106" s="41"/>
      <c r="N106" s="41"/>
      <c r="O106" s="41"/>
      <c r="P106" s="41"/>
      <c r="Q106" s="41"/>
      <c r="R106" s="41"/>
      <c r="S106" s="45"/>
      <c r="T106" s="45"/>
      <c r="U106" s="45"/>
      <c r="V106" s="45"/>
    </row>
    <row r="107" spans="1:24" ht="40.200000000000003" customHeight="1">
      <c r="D107" s="25"/>
      <c r="H107" s="2"/>
      <c r="L107" s="1"/>
      <c r="M107" s="41"/>
      <c r="N107" s="41"/>
      <c r="O107" s="41"/>
      <c r="P107" s="41"/>
      <c r="Q107" s="42"/>
      <c r="R107" s="43"/>
      <c r="S107" s="48"/>
      <c r="T107" s="48"/>
      <c r="U107" s="48"/>
      <c r="V107" s="48"/>
    </row>
    <row r="108" spans="1:24" ht="21.9" customHeight="1">
      <c r="A108" s="86" t="s">
        <v>214</v>
      </c>
      <c r="L108" s="35"/>
      <c r="M108" s="35"/>
      <c r="N108" s="35"/>
      <c r="O108" s="35"/>
      <c r="P108" s="3"/>
      <c r="Q108" s="51"/>
      <c r="R108" s="51"/>
      <c r="S108" s="137"/>
      <c r="T108" s="3"/>
      <c r="U108" s="42"/>
      <c r="V108" s="3"/>
      <c r="W108" s="3"/>
      <c r="X108" s="3"/>
    </row>
    <row r="109" spans="1:24" ht="21.9" customHeight="1">
      <c r="A109" s="136" t="s">
        <v>215</v>
      </c>
      <c r="L109" s="35"/>
      <c r="M109" s="35"/>
      <c r="N109" s="35"/>
      <c r="O109" s="35"/>
      <c r="P109" s="3"/>
      <c r="Q109" s="51"/>
      <c r="R109" s="51"/>
      <c r="S109" s="137"/>
      <c r="T109" s="3"/>
      <c r="U109" s="42"/>
      <c r="V109" s="3"/>
      <c r="W109" s="3"/>
      <c r="X109" s="3"/>
    </row>
    <row r="110" spans="1:24" ht="21.9" customHeight="1">
      <c r="A110" s="86"/>
      <c r="L110" s="35"/>
      <c r="M110" s="35"/>
      <c r="N110" s="35"/>
      <c r="O110" s="35"/>
      <c r="P110" s="35"/>
      <c r="Q110" s="51"/>
      <c r="R110" s="51"/>
      <c r="S110" s="15"/>
      <c r="T110" s="15"/>
      <c r="U110" s="42"/>
      <c r="V110" s="42"/>
      <c r="W110" s="3"/>
      <c r="X110" s="3"/>
    </row>
    <row r="111" spans="1:24" ht="21.9" customHeight="1">
      <c r="L111" s="35"/>
      <c r="M111" s="35"/>
      <c r="N111" s="35"/>
      <c r="O111" s="35"/>
      <c r="P111" s="20" t="s">
        <v>70</v>
      </c>
      <c r="Q111" s="51"/>
      <c r="R111" s="52"/>
      <c r="S111" s="32"/>
      <c r="T111" s="32"/>
      <c r="U111" s="37"/>
      <c r="V111" s="37"/>
    </row>
    <row r="112" spans="1:24" ht="21.9" customHeight="1">
      <c r="J112" s="127"/>
      <c r="K112" s="2"/>
      <c r="L112" s="127"/>
      <c r="M112" s="13"/>
      <c r="N112" s="127"/>
      <c r="O112" s="13"/>
      <c r="P112" s="127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055118110236221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R58"/>
  <sheetViews>
    <sheetView view="pageBreakPreview" zoomScaleNormal="100" zoomScaleSheetLayoutView="100" workbookViewId="0">
      <selection activeCell="S1" sqref="S1:Y1048576"/>
    </sheetView>
  </sheetViews>
  <sheetFormatPr defaultColWidth="9.125" defaultRowHeight="19.8"/>
  <cols>
    <col min="1" max="4" width="3.125" style="50" customWidth="1"/>
    <col min="5" max="5" width="10.625" style="50" customWidth="1"/>
    <col min="6" max="6" width="10.75" style="50" customWidth="1"/>
    <col min="7" max="7" width="21.125" style="50" customWidth="1"/>
    <col min="8" max="8" width="11.75" style="50" customWidth="1"/>
    <col min="9" max="9" width="0.875" style="50" customWidth="1"/>
    <col min="10" max="10" width="16.75" style="59" customWidth="1"/>
    <col min="11" max="11" width="0.875" style="59" customWidth="1"/>
    <col min="12" max="12" width="16.75" style="59" customWidth="1"/>
    <col min="13" max="13" width="0.875" style="59" customWidth="1"/>
    <col min="14" max="14" width="16.75" style="59" customWidth="1"/>
    <col min="15" max="15" width="0.875" style="59" customWidth="1"/>
    <col min="16" max="16" width="16.75" style="59" customWidth="1"/>
    <col min="17" max="17" width="0.625" style="61" customWidth="1"/>
    <col min="18" max="18" width="5.875" style="61" bestFit="1" customWidth="1"/>
    <col min="19" max="16384" width="9.125" style="60"/>
  </cols>
  <sheetData>
    <row r="1" spans="1:18" s="50" customFormat="1" ht="21.9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  <c r="R1" s="100"/>
    </row>
    <row r="2" spans="1:18" s="50" customFormat="1" ht="21.9" customHeight="1">
      <c r="A2" s="99" t="s">
        <v>71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  <c r="R2" s="100"/>
    </row>
    <row r="3" spans="1:18" s="50" customFormat="1" ht="21.9" customHeight="1">
      <c r="A3" s="99" t="s">
        <v>72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00"/>
      <c r="R3" s="100"/>
    </row>
    <row r="4" spans="1:18" s="50" customFormat="1" ht="21.9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  <c r="R4" s="100"/>
    </row>
    <row r="5" spans="1:18" s="50" customFormat="1" ht="21.9" customHeight="1">
      <c r="J5" s="169" t="s">
        <v>3</v>
      </c>
      <c r="K5" s="169"/>
      <c r="L5" s="169"/>
      <c r="M5" s="169"/>
      <c r="N5" s="169"/>
      <c r="O5" s="169"/>
      <c r="P5" s="169"/>
      <c r="Q5" s="101"/>
      <c r="R5" s="101"/>
    </row>
    <row r="6" spans="1:18" s="50" customFormat="1" ht="21.9" customHeight="1">
      <c r="J6" s="142" t="s">
        <v>4</v>
      </c>
      <c r="K6" s="142"/>
      <c r="L6" s="142"/>
      <c r="M6" s="59"/>
      <c r="N6" s="170" t="s">
        <v>5</v>
      </c>
      <c r="O6" s="170"/>
      <c r="P6" s="170"/>
      <c r="Q6" s="101"/>
      <c r="R6" s="101"/>
    </row>
    <row r="7" spans="1:18" s="1" customFormat="1" ht="21.9" customHeight="1">
      <c r="J7" s="30" t="s">
        <v>73</v>
      </c>
      <c r="K7" s="13"/>
      <c r="L7" s="143" t="s">
        <v>74</v>
      </c>
      <c r="M7" s="40"/>
      <c r="N7" s="143" t="s">
        <v>73</v>
      </c>
      <c r="O7" s="13"/>
      <c r="P7" s="143" t="s">
        <v>74</v>
      </c>
      <c r="Q7" s="13"/>
      <c r="R7" s="13"/>
    </row>
    <row r="8" spans="1:18" s="1" customFormat="1" ht="21.9" customHeight="1">
      <c r="H8" s="110" t="s">
        <v>10</v>
      </c>
      <c r="J8" s="111"/>
      <c r="K8" s="13"/>
      <c r="L8" s="111" t="s">
        <v>75</v>
      </c>
      <c r="M8" s="40"/>
      <c r="N8" s="111"/>
      <c r="O8" s="13"/>
      <c r="P8" s="111" t="s">
        <v>75</v>
      </c>
      <c r="Q8" s="13"/>
      <c r="R8" s="13"/>
    </row>
    <row r="9" spans="1:18" s="50" customFormat="1" ht="21.9" customHeight="1">
      <c r="A9" s="99" t="s">
        <v>76</v>
      </c>
      <c r="J9" s="87"/>
      <c r="K9" s="87"/>
      <c r="L9" s="87"/>
      <c r="M9" s="59"/>
      <c r="N9" s="87"/>
      <c r="O9" s="87"/>
      <c r="P9" s="87"/>
      <c r="Q9" s="87"/>
      <c r="R9" s="87"/>
    </row>
    <row r="10" spans="1:18" s="50" customFormat="1" ht="21.9" customHeight="1">
      <c r="A10" s="50" t="s">
        <v>77</v>
      </c>
      <c r="H10" s="102" t="s">
        <v>78</v>
      </c>
      <c r="J10" s="30">
        <v>32553355.140000001</v>
      </c>
      <c r="K10" s="30"/>
      <c r="L10" s="30">
        <v>42665473.039999999</v>
      </c>
      <c r="M10" s="45"/>
      <c r="N10" s="158">
        <v>32553355.140000001</v>
      </c>
      <c r="O10" s="30"/>
      <c r="P10" s="30">
        <v>42665473.039999999</v>
      </c>
      <c r="Q10" s="112"/>
      <c r="R10" s="112"/>
    </row>
    <row r="11" spans="1:18" s="50" customFormat="1" ht="21.9" customHeight="1">
      <c r="A11" s="50" t="s">
        <v>79</v>
      </c>
      <c r="H11" s="102">
        <v>5.0999999999999996</v>
      </c>
      <c r="J11" s="30">
        <v>1081671.1000000001</v>
      </c>
      <c r="K11" s="30"/>
      <c r="L11" s="30">
        <v>882863.5</v>
      </c>
      <c r="M11" s="45"/>
      <c r="N11" s="158">
        <v>0</v>
      </c>
      <c r="O11" s="30"/>
      <c r="P11" s="30">
        <v>0</v>
      </c>
      <c r="Q11" s="112"/>
      <c r="R11" s="112"/>
    </row>
    <row r="12" spans="1:18" s="50" customFormat="1" ht="21.9" customHeight="1">
      <c r="A12" s="50" t="s">
        <v>80</v>
      </c>
      <c r="H12" s="102">
        <v>5.0999999999999996</v>
      </c>
      <c r="J12" s="30">
        <v>770990.0299999998</v>
      </c>
      <c r="K12" s="30"/>
      <c r="L12" s="10">
        <v>1494593.15</v>
      </c>
      <c r="M12" s="45"/>
      <c r="N12" s="158">
        <v>1216610.9500000007</v>
      </c>
      <c r="O12" s="30"/>
      <c r="P12" s="30">
        <v>1745217.34</v>
      </c>
      <c r="Q12" s="70"/>
      <c r="R12" s="70"/>
    </row>
    <row r="13" spans="1:18" s="50" customFormat="1" ht="21.9" customHeight="1">
      <c r="A13" s="99" t="s">
        <v>81</v>
      </c>
      <c r="H13" s="102"/>
      <c r="J13" s="144">
        <f>SUM(J10:J12)</f>
        <v>34406016.270000003</v>
      </c>
      <c r="K13" s="128"/>
      <c r="L13" s="144">
        <f>SUM(L10:L12)</f>
        <v>45042929.689999998</v>
      </c>
      <c r="M13" s="129"/>
      <c r="N13" s="144">
        <f>SUM(N10:N12)</f>
        <v>33769966.090000004</v>
      </c>
      <c r="O13" s="128"/>
      <c r="P13" s="144">
        <f>SUM(P10:P12)</f>
        <v>44410690.380000003</v>
      </c>
      <c r="Q13" s="112"/>
      <c r="R13" s="112"/>
    </row>
    <row r="14" spans="1:18" s="50" customFormat="1" ht="7.5" customHeight="1">
      <c r="J14" s="129"/>
      <c r="K14" s="129"/>
      <c r="L14" s="129"/>
      <c r="M14" s="129"/>
      <c r="N14" s="129"/>
      <c r="O14" s="129"/>
      <c r="P14" s="129"/>
      <c r="Q14" s="59"/>
      <c r="R14" s="59"/>
    </row>
    <row r="15" spans="1:18" s="50" customFormat="1" ht="21.9" customHeight="1">
      <c r="A15" s="99" t="s">
        <v>82</v>
      </c>
      <c r="H15" s="102"/>
      <c r="J15" s="22"/>
      <c r="K15" s="128"/>
      <c r="L15" s="22"/>
      <c r="M15" s="129"/>
      <c r="N15" s="22"/>
      <c r="O15" s="128"/>
      <c r="P15" s="22"/>
      <c r="Q15" s="112"/>
      <c r="R15" s="112"/>
    </row>
    <row r="16" spans="1:18" s="50" customFormat="1" ht="21.9" customHeight="1">
      <c r="A16" s="50" t="s">
        <v>83</v>
      </c>
      <c r="G16" s="102"/>
      <c r="H16" s="102">
        <v>5.0999999999999996</v>
      </c>
      <c r="J16" s="45">
        <v>16320506.089999996</v>
      </c>
      <c r="K16" s="45"/>
      <c r="L16" s="45">
        <v>24957770.32</v>
      </c>
      <c r="M16" s="45"/>
      <c r="N16" s="30">
        <v>18379151.220000021</v>
      </c>
      <c r="O16" s="45"/>
      <c r="P16" s="30">
        <v>27016764.390000001</v>
      </c>
      <c r="Q16" s="62"/>
      <c r="R16" s="62"/>
    </row>
    <row r="17" spans="1:18" s="50" customFormat="1" ht="21.9" customHeight="1">
      <c r="A17" s="50" t="s">
        <v>84</v>
      </c>
      <c r="G17" s="102"/>
      <c r="H17" s="102"/>
      <c r="J17" s="45">
        <v>2088035.3399999999</v>
      </c>
      <c r="K17" s="45"/>
      <c r="L17" s="45">
        <v>1555536.49</v>
      </c>
      <c r="M17" s="45"/>
      <c r="N17" s="30">
        <v>0</v>
      </c>
      <c r="O17" s="45"/>
      <c r="P17" s="30">
        <v>0</v>
      </c>
      <c r="Q17" s="62"/>
      <c r="R17" s="62"/>
    </row>
    <row r="18" spans="1:18" s="50" customFormat="1" ht="21.9" customHeight="1">
      <c r="A18" s="50" t="s">
        <v>85</v>
      </c>
      <c r="G18" s="102"/>
      <c r="H18" s="102">
        <v>22</v>
      </c>
      <c r="J18" s="45">
        <v>5350303.34</v>
      </c>
      <c r="K18" s="45"/>
      <c r="L18" s="45">
        <v>5510306.3599999975</v>
      </c>
      <c r="M18" s="45"/>
      <c r="N18" s="30">
        <v>5350303.3400000017</v>
      </c>
      <c r="O18" s="45"/>
      <c r="P18" s="45">
        <v>5510306.3599999975</v>
      </c>
      <c r="Q18" s="67"/>
      <c r="R18" s="67"/>
    </row>
    <row r="19" spans="1:18" s="50" customFormat="1" ht="21.9" customHeight="1">
      <c r="A19" s="50" t="s">
        <v>86</v>
      </c>
      <c r="G19" s="102"/>
      <c r="H19" s="102">
        <v>5.0999999999999996</v>
      </c>
      <c r="J19" s="45">
        <v>5780219.1500000022</v>
      </c>
      <c r="K19" s="45"/>
      <c r="L19" s="45">
        <v>4733963.3499999996</v>
      </c>
      <c r="M19" s="45"/>
      <c r="N19" s="30">
        <v>5955100.0100000054</v>
      </c>
      <c r="O19" s="45"/>
      <c r="P19" s="30">
        <v>3310786.94</v>
      </c>
      <c r="Q19" s="66"/>
      <c r="R19" s="66"/>
    </row>
    <row r="20" spans="1:18" s="50" customFormat="1" ht="21.9" customHeight="1">
      <c r="A20" s="99" t="s">
        <v>87</v>
      </c>
      <c r="G20" s="102"/>
      <c r="H20" s="102"/>
      <c r="J20" s="145">
        <f>SUM(J16:J19)</f>
        <v>29539063.919999998</v>
      </c>
      <c r="K20" s="62"/>
      <c r="L20" s="145">
        <f>SUM(L16:L19)</f>
        <v>36757576.519999996</v>
      </c>
      <c r="M20" s="62"/>
      <c r="N20" s="145">
        <f>SUM(N16:N19)</f>
        <v>29684554.57000003</v>
      </c>
      <c r="O20" s="62"/>
      <c r="P20" s="145">
        <f>SUM(P16:P19)</f>
        <v>35837857.689999998</v>
      </c>
      <c r="Q20" s="66"/>
      <c r="R20" s="66"/>
    </row>
    <row r="21" spans="1:18" s="50" customFormat="1" ht="12" customHeight="1">
      <c r="A21" s="99"/>
      <c r="G21" s="102"/>
      <c r="H21" s="102"/>
      <c r="J21" s="129"/>
      <c r="K21" s="62"/>
      <c r="L21" s="129"/>
      <c r="M21" s="62"/>
      <c r="N21" s="129"/>
      <c r="O21" s="62"/>
      <c r="P21" s="129"/>
      <c r="Q21" s="66"/>
      <c r="R21" s="66"/>
    </row>
    <row r="22" spans="1:18" s="50" customFormat="1" ht="21.9" customHeight="1">
      <c r="A22" s="99" t="s">
        <v>88</v>
      </c>
      <c r="G22" s="102"/>
      <c r="H22" s="102"/>
      <c r="J22" s="129">
        <f>+J13-J20</f>
        <v>4866952.3500000052</v>
      </c>
      <c r="K22" s="62"/>
      <c r="L22" s="129">
        <f>+L13-L20</f>
        <v>8285353.1700000018</v>
      </c>
      <c r="M22" s="62"/>
      <c r="N22" s="129">
        <f>+N13-N20</f>
        <v>4085411.5199999735</v>
      </c>
      <c r="O22" s="62"/>
      <c r="P22" s="129">
        <f>+P13-P20</f>
        <v>8572832.6900000051</v>
      </c>
      <c r="Q22" s="66"/>
      <c r="R22" s="66"/>
    </row>
    <row r="23" spans="1:18" s="50" customFormat="1" ht="21.9" customHeight="1">
      <c r="A23" s="50" t="s">
        <v>89</v>
      </c>
      <c r="G23" s="102"/>
      <c r="H23" s="102">
        <v>5.0999999999999996</v>
      </c>
      <c r="J23" s="68">
        <v>-266484.54999999993</v>
      </c>
      <c r="K23" s="45"/>
      <c r="L23" s="68">
        <v>-270845.08</v>
      </c>
      <c r="M23" s="45"/>
      <c r="N23" s="68">
        <v>-519947.59000000008</v>
      </c>
      <c r="O23" s="45"/>
      <c r="P23" s="68">
        <v>-562447</v>
      </c>
      <c r="Q23" s="66"/>
      <c r="R23" s="66"/>
    </row>
    <row r="24" spans="1:18" s="50" customFormat="1" ht="21.9" customHeight="1">
      <c r="A24" s="103" t="s">
        <v>90</v>
      </c>
      <c r="G24" s="102"/>
      <c r="H24" s="102"/>
      <c r="J24" s="62">
        <f>+J22+J23</f>
        <v>4600467.8000000054</v>
      </c>
      <c r="K24" s="63"/>
      <c r="L24" s="62">
        <f>+L22+L23</f>
        <v>8014508.0900000017</v>
      </c>
      <c r="M24" s="63"/>
      <c r="N24" s="62">
        <f>+N22+N23</f>
        <v>3565463.9299999736</v>
      </c>
      <c r="O24" s="63"/>
      <c r="P24" s="62">
        <f>+P22+P23</f>
        <v>8010385.6900000051</v>
      </c>
      <c r="Q24" s="113"/>
      <c r="R24" s="113"/>
    </row>
    <row r="25" spans="1:18" s="50" customFormat="1" ht="21.9" customHeight="1">
      <c r="A25" s="50" t="s">
        <v>91</v>
      </c>
      <c r="B25" s="104"/>
      <c r="G25" s="102"/>
      <c r="H25" s="102" t="s">
        <v>92</v>
      </c>
      <c r="J25" s="62">
        <v>-960022.15999999992</v>
      </c>
      <c r="K25" s="62"/>
      <c r="L25" s="62">
        <v>-1371916.34</v>
      </c>
      <c r="M25" s="62"/>
      <c r="N25" s="22">
        <v>-723963.23</v>
      </c>
      <c r="O25" s="62"/>
      <c r="P25" s="22">
        <v>-1040873.17</v>
      </c>
      <c r="Q25" s="66"/>
      <c r="R25" s="66"/>
    </row>
    <row r="26" spans="1:18" s="50" customFormat="1" ht="21.9" customHeight="1">
      <c r="A26" s="99" t="s">
        <v>93</v>
      </c>
      <c r="G26" s="102"/>
      <c r="H26" s="102"/>
      <c r="J26" s="146">
        <f>SUM(J24:J25)</f>
        <v>3640445.6400000053</v>
      </c>
      <c r="K26" s="64"/>
      <c r="L26" s="146">
        <f>SUM(L24:L25)</f>
        <v>6642591.7500000019</v>
      </c>
      <c r="M26" s="64"/>
      <c r="N26" s="146">
        <f>SUM(N24:N25)</f>
        <v>2841500.6999999736</v>
      </c>
      <c r="O26" s="64"/>
      <c r="P26" s="146">
        <f>SUM(P24:P25)</f>
        <v>6969512.5200000051</v>
      </c>
      <c r="Q26" s="113"/>
      <c r="R26" s="113"/>
    </row>
    <row r="27" spans="1:18" s="50" customFormat="1" ht="6" customHeight="1">
      <c r="J27" s="129"/>
      <c r="K27" s="129"/>
      <c r="L27" s="129"/>
      <c r="M27" s="129"/>
      <c r="N27" s="129"/>
      <c r="O27" s="129"/>
      <c r="P27" s="129"/>
      <c r="Q27" s="59"/>
      <c r="R27" s="59"/>
    </row>
    <row r="28" spans="1:18" s="50" customFormat="1" ht="21.9" customHeight="1">
      <c r="A28" s="105" t="s">
        <v>94</v>
      </c>
      <c r="B28" s="106"/>
      <c r="C28" s="106"/>
      <c r="D28" s="106"/>
      <c r="J28" s="129"/>
      <c r="K28" s="129"/>
      <c r="L28" s="129"/>
      <c r="M28" s="129"/>
      <c r="N28" s="129"/>
      <c r="O28" s="129"/>
      <c r="P28" s="129"/>
      <c r="Q28" s="59"/>
      <c r="R28" s="59"/>
    </row>
    <row r="29" spans="1:18" s="50" customFormat="1" ht="21.9" customHeight="1">
      <c r="A29" s="50" t="s">
        <v>95</v>
      </c>
      <c r="B29" s="1"/>
      <c r="E29" s="1"/>
      <c r="G29" s="102"/>
      <c r="H29" s="102"/>
      <c r="J29" s="64"/>
      <c r="K29" s="64"/>
      <c r="L29" s="64"/>
      <c r="M29" s="64"/>
      <c r="N29" s="64"/>
      <c r="O29" s="64"/>
      <c r="P29" s="64"/>
      <c r="Q29" s="59"/>
      <c r="R29" s="59"/>
    </row>
    <row r="30" spans="1:18" s="50" customFormat="1" ht="21.9" customHeight="1">
      <c r="B30" s="1" t="s">
        <v>96</v>
      </c>
      <c r="C30" s="94"/>
      <c r="E30" s="1"/>
      <c r="G30" s="102"/>
      <c r="H30" s="102"/>
      <c r="J30" s="64"/>
      <c r="K30" s="64"/>
      <c r="L30" s="64"/>
      <c r="M30" s="64"/>
      <c r="N30" s="64"/>
      <c r="O30" s="64"/>
      <c r="P30" s="64"/>
      <c r="Q30" s="59"/>
      <c r="R30" s="59"/>
    </row>
    <row r="31" spans="1:18" s="50" customFormat="1" ht="21.9" customHeight="1">
      <c r="B31" s="1"/>
      <c r="C31" s="94" t="s">
        <v>97</v>
      </c>
      <c r="E31" s="1"/>
      <c r="G31" s="102"/>
      <c r="H31" s="102" t="s">
        <v>98</v>
      </c>
      <c r="J31" s="65">
        <v>15286.400000000001</v>
      </c>
      <c r="K31" s="64"/>
      <c r="L31" s="65">
        <v>-1798.4</v>
      </c>
      <c r="M31" s="64"/>
      <c r="N31" s="64">
        <v>15286.400000000001</v>
      </c>
      <c r="O31" s="64"/>
      <c r="P31" s="65">
        <v>-1798.4</v>
      </c>
      <c r="Q31" s="59"/>
      <c r="R31" s="59"/>
    </row>
    <row r="32" spans="1:18" s="50" customFormat="1" ht="21.9" customHeight="1">
      <c r="A32" s="105" t="s">
        <v>99</v>
      </c>
      <c r="C32" s="94"/>
      <c r="E32" s="1"/>
      <c r="G32" s="102"/>
      <c r="H32" s="102"/>
      <c r="J32" s="156">
        <f>SUM(J29:J31)</f>
        <v>15286.400000000001</v>
      </c>
      <c r="K32" s="64"/>
      <c r="L32" s="62">
        <f>SUM(L29:L31)</f>
        <v>-1798.4</v>
      </c>
      <c r="M32" s="64"/>
      <c r="N32" s="156">
        <f>SUM(N29:N31)</f>
        <v>15286.400000000001</v>
      </c>
      <c r="O32" s="64"/>
      <c r="P32" s="62">
        <f>SUM(P29:P31)</f>
        <v>-1798.4</v>
      </c>
      <c r="Q32" s="59"/>
      <c r="R32" s="59"/>
    </row>
    <row r="33" spans="1:18" s="50" customFormat="1" ht="6.75" customHeight="1">
      <c r="A33" s="106"/>
      <c r="B33" s="106"/>
      <c r="C33" s="107"/>
      <c r="D33" s="106"/>
      <c r="J33" s="147"/>
      <c r="K33" s="129"/>
      <c r="L33" s="147"/>
      <c r="M33" s="129"/>
      <c r="N33" s="147"/>
      <c r="O33" s="129"/>
      <c r="P33" s="147"/>
      <c r="Q33" s="59"/>
      <c r="R33" s="59"/>
    </row>
    <row r="34" spans="1:18" s="50" customFormat="1" ht="21.9" customHeight="1" thickBot="1">
      <c r="A34" s="105" t="s">
        <v>100</v>
      </c>
      <c r="B34" s="105"/>
      <c r="C34" s="106"/>
      <c r="D34" s="106"/>
      <c r="J34" s="130">
        <f>J26+J32</f>
        <v>3655732.0400000052</v>
      </c>
      <c r="K34" s="129"/>
      <c r="L34" s="130">
        <f>L26+L32</f>
        <v>6640793.3500000015</v>
      </c>
      <c r="M34" s="129"/>
      <c r="N34" s="130">
        <f>N26+N32</f>
        <v>2856787.0999999736</v>
      </c>
      <c r="O34" s="129"/>
      <c r="P34" s="130">
        <f>P26+P32</f>
        <v>6967714.1200000048</v>
      </c>
      <c r="Q34" s="59"/>
      <c r="R34" s="59"/>
    </row>
    <row r="35" spans="1:18" s="50" customFormat="1" ht="6" customHeight="1" thickTop="1">
      <c r="A35" s="105"/>
      <c r="B35" s="105"/>
      <c r="C35" s="106"/>
      <c r="D35" s="106"/>
      <c r="J35" s="129"/>
      <c r="K35" s="129"/>
      <c r="L35" s="129"/>
      <c r="M35" s="129"/>
      <c r="N35" s="129"/>
      <c r="O35" s="129"/>
      <c r="P35" s="129"/>
      <c r="Q35" s="59"/>
      <c r="R35" s="59"/>
    </row>
    <row r="36" spans="1:18" s="50" customFormat="1" ht="21.9" customHeight="1">
      <c r="A36" s="99" t="s">
        <v>101</v>
      </c>
      <c r="G36" s="102"/>
      <c r="H36" s="102"/>
      <c r="J36" s="66"/>
      <c r="K36" s="67"/>
      <c r="L36" s="66"/>
      <c r="M36" s="67"/>
      <c r="N36" s="66"/>
      <c r="O36" s="67"/>
      <c r="P36" s="66"/>
      <c r="Q36" s="66"/>
      <c r="R36" s="66"/>
    </row>
    <row r="37" spans="1:18" s="50" customFormat="1" ht="21.9" customHeight="1">
      <c r="B37" s="50" t="s">
        <v>102</v>
      </c>
      <c r="G37" s="102"/>
      <c r="J37" s="62">
        <f>+J39-J38</f>
        <v>3631700.7500000051</v>
      </c>
      <c r="K37" s="63"/>
      <c r="L37" s="62">
        <f>+L39-L38</f>
        <v>6630116.910000002</v>
      </c>
      <c r="M37" s="67"/>
      <c r="N37" s="66"/>
      <c r="O37" s="67"/>
      <c r="P37" s="66"/>
      <c r="Q37" s="70"/>
      <c r="R37" s="70"/>
    </row>
    <row r="38" spans="1:18" s="50" customFormat="1" ht="21.9" customHeight="1">
      <c r="B38" s="50" t="s">
        <v>103</v>
      </c>
      <c r="G38" s="102"/>
      <c r="J38" s="68">
        <v>8744.89</v>
      </c>
      <c r="K38" s="62"/>
      <c r="L38" s="44">
        <v>12474.84</v>
      </c>
      <c r="M38" s="66"/>
      <c r="N38" s="66"/>
      <c r="O38" s="67"/>
      <c r="P38" s="66"/>
      <c r="Q38" s="70"/>
      <c r="R38" s="70"/>
    </row>
    <row r="39" spans="1:18" s="50" customFormat="1" ht="21.9" customHeight="1" thickBot="1">
      <c r="A39" s="99" t="s">
        <v>93</v>
      </c>
      <c r="B39" s="108"/>
      <c r="C39" s="99"/>
      <c r="D39" s="99"/>
      <c r="G39" s="102"/>
      <c r="H39" s="102"/>
      <c r="J39" s="69">
        <f>J26</f>
        <v>3640445.6400000053</v>
      </c>
      <c r="K39" s="63"/>
      <c r="L39" s="69">
        <f>L26</f>
        <v>6642591.7500000019</v>
      </c>
      <c r="M39" s="67"/>
      <c r="N39" s="66"/>
      <c r="O39" s="67"/>
      <c r="P39" s="66"/>
      <c r="Q39" s="70"/>
      <c r="R39" s="70"/>
    </row>
    <row r="40" spans="1:18" s="50" customFormat="1" ht="9.6" customHeight="1" thickTop="1">
      <c r="J40" s="59"/>
      <c r="K40" s="59"/>
      <c r="L40" s="59"/>
      <c r="M40" s="59"/>
      <c r="N40" s="66"/>
      <c r="O40" s="67"/>
      <c r="P40" s="66"/>
      <c r="Q40" s="59"/>
      <c r="R40" s="59"/>
    </row>
    <row r="41" spans="1:18" s="50" customFormat="1" ht="21.9" customHeight="1">
      <c r="A41" s="99" t="s">
        <v>104</v>
      </c>
      <c r="G41" s="102"/>
      <c r="H41" s="102"/>
      <c r="J41" s="62"/>
      <c r="K41" s="63"/>
      <c r="L41" s="62"/>
      <c r="M41" s="67"/>
      <c r="N41" s="66"/>
      <c r="O41" s="67"/>
      <c r="P41" s="66"/>
      <c r="Q41" s="70"/>
      <c r="R41" s="70"/>
    </row>
    <row r="42" spans="1:18" s="50" customFormat="1" ht="21.9" customHeight="1">
      <c r="B42" s="50" t="s">
        <v>102</v>
      </c>
      <c r="G42" s="102"/>
      <c r="J42" s="62">
        <f>+J44-J43</f>
        <v>3646987.150000005</v>
      </c>
      <c r="K42" s="63"/>
      <c r="L42" s="62">
        <f>+L44-L43</f>
        <v>6628318.5100000016</v>
      </c>
      <c r="M42" s="67"/>
      <c r="N42" s="66"/>
      <c r="O42" s="67"/>
      <c r="P42" s="70"/>
      <c r="Q42" s="70"/>
      <c r="R42" s="70"/>
    </row>
    <row r="43" spans="1:18" s="50" customFormat="1" ht="21.9" customHeight="1">
      <c r="B43" s="50" t="s">
        <v>103</v>
      </c>
      <c r="G43" s="102"/>
      <c r="J43" s="68">
        <f>+J38</f>
        <v>8744.89</v>
      </c>
      <c r="K43" s="62"/>
      <c r="L43" s="68">
        <f>+L38</f>
        <v>12474.84</v>
      </c>
      <c r="M43" s="66"/>
      <c r="N43" s="66"/>
      <c r="O43" s="67"/>
      <c r="P43" s="70"/>
      <c r="Q43" s="70"/>
      <c r="R43" s="70"/>
    </row>
    <row r="44" spans="1:18" s="50" customFormat="1" ht="21.9" customHeight="1" thickBot="1">
      <c r="A44" s="99" t="s">
        <v>100</v>
      </c>
      <c r="B44" s="108"/>
      <c r="C44" s="99"/>
      <c r="D44" s="99"/>
      <c r="G44" s="102"/>
      <c r="H44" s="102"/>
      <c r="J44" s="69">
        <f>J34</f>
        <v>3655732.0400000052</v>
      </c>
      <c r="K44" s="63"/>
      <c r="L44" s="69">
        <f>L34</f>
        <v>6640793.3500000015</v>
      </c>
      <c r="M44" s="67"/>
      <c r="N44" s="66"/>
      <c r="O44" s="67"/>
      <c r="P44" s="70"/>
      <c r="Q44" s="70"/>
      <c r="R44" s="70"/>
    </row>
    <row r="45" spans="1:18" s="50" customFormat="1" ht="6.6" customHeight="1" thickTop="1">
      <c r="A45" s="99"/>
      <c r="G45" s="102"/>
      <c r="J45" s="109"/>
      <c r="K45" s="109"/>
      <c r="L45" s="109"/>
      <c r="M45" s="109"/>
      <c r="N45" s="109"/>
      <c r="O45" s="109"/>
      <c r="P45" s="109"/>
      <c r="Q45" s="109"/>
      <c r="R45" s="109"/>
    </row>
    <row r="46" spans="1:18" s="50" customFormat="1" ht="21.9" customHeight="1">
      <c r="A46" s="99" t="s">
        <v>105</v>
      </c>
      <c r="B46" s="99"/>
      <c r="G46" s="102"/>
      <c r="H46" s="102"/>
      <c r="J46" s="71"/>
      <c r="K46" s="23"/>
      <c r="L46" s="71"/>
      <c r="M46" s="23"/>
      <c r="N46" s="71"/>
      <c r="O46" s="23"/>
      <c r="P46" s="71"/>
      <c r="Q46" s="114"/>
      <c r="R46" s="114"/>
    </row>
    <row r="47" spans="1:18" s="50" customFormat="1" ht="21.9" customHeight="1">
      <c r="A47" s="83" t="s">
        <v>106</v>
      </c>
      <c r="B47" s="99"/>
      <c r="G47" s="102"/>
      <c r="H47" s="102">
        <v>16</v>
      </c>
      <c r="J47" s="71">
        <f>+J37/10000000</f>
        <v>0.36317007500000054</v>
      </c>
      <c r="K47" s="23"/>
      <c r="L47" s="139">
        <f>+L37/10000000</f>
        <v>0.66301169100000024</v>
      </c>
      <c r="M47" s="23"/>
      <c r="N47" s="71">
        <f>+N26/10000000</f>
        <v>0.28415006999999737</v>
      </c>
      <c r="O47" s="23"/>
      <c r="P47" s="139">
        <f>+P26/10000000</f>
        <v>0.69695125200000052</v>
      </c>
      <c r="Q47" s="114"/>
      <c r="R47" s="114"/>
    </row>
    <row r="48" spans="1:18" s="1" customFormat="1" ht="21.9" customHeight="1">
      <c r="A48" s="25"/>
      <c r="L48" s="35"/>
      <c r="M48" s="35"/>
      <c r="N48" s="159"/>
      <c r="O48" s="35"/>
      <c r="P48" s="35"/>
      <c r="Q48" s="35"/>
      <c r="R48" s="35"/>
    </row>
    <row r="49" spans="1:18" s="1" customFormat="1" ht="21.9" customHeight="1">
      <c r="A49" s="1" t="s">
        <v>35</v>
      </c>
      <c r="L49" s="35"/>
      <c r="M49" s="35"/>
      <c r="N49" s="35"/>
      <c r="O49" s="35"/>
      <c r="Q49" s="35"/>
      <c r="R49" s="35"/>
    </row>
    <row r="50" spans="1:18" s="1" customFormat="1" ht="21.9" customHeight="1">
      <c r="L50" s="35"/>
      <c r="M50" s="35"/>
      <c r="N50" s="35"/>
      <c r="O50" s="35"/>
      <c r="Q50" s="35"/>
      <c r="R50" s="35"/>
    </row>
    <row r="51" spans="1:18" s="1" customFormat="1" ht="21.9" customHeight="1">
      <c r="L51" s="35"/>
      <c r="M51" s="35"/>
      <c r="N51" s="35"/>
      <c r="O51" s="35"/>
      <c r="Q51" s="35"/>
      <c r="R51" s="35"/>
    </row>
    <row r="52" spans="1:18" s="1" customFormat="1" ht="21.9" customHeight="1">
      <c r="L52" s="35"/>
      <c r="M52" s="35"/>
      <c r="N52" s="35"/>
      <c r="O52" s="35"/>
      <c r="Q52" s="35"/>
      <c r="R52" s="35"/>
    </row>
    <row r="53" spans="1:18" s="1" customFormat="1" ht="21.9" customHeight="1">
      <c r="L53" s="35"/>
      <c r="M53" s="35"/>
      <c r="N53" s="35"/>
      <c r="O53" s="35"/>
      <c r="Q53" s="35"/>
      <c r="R53" s="35"/>
    </row>
    <row r="54" spans="1:18" s="1" customFormat="1" ht="31.2" customHeight="1">
      <c r="L54" s="35"/>
      <c r="M54" s="35"/>
      <c r="N54" s="35"/>
      <c r="O54" s="35"/>
      <c r="Q54" s="35"/>
      <c r="R54" s="35"/>
    </row>
    <row r="55" spans="1:18" s="3" customFormat="1" ht="21.9" customHeight="1">
      <c r="A55" s="86" t="s">
        <v>214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35"/>
      <c r="M55" s="35"/>
      <c r="N55" s="35"/>
      <c r="O55" s="35"/>
      <c r="Q55" s="51"/>
      <c r="R55" s="51"/>
    </row>
    <row r="56" spans="1:18" s="3" customFormat="1" ht="21.9" customHeight="1">
      <c r="A56" s="136" t="s">
        <v>215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35"/>
      <c r="M56" s="35"/>
      <c r="N56" s="35"/>
      <c r="O56" s="35"/>
      <c r="Q56" s="51"/>
      <c r="R56" s="51"/>
    </row>
    <row r="57" spans="1:18" s="3" customFormat="1" ht="21.9" customHeight="1">
      <c r="A57" s="86"/>
      <c r="B57" s="1"/>
      <c r="C57" s="1"/>
      <c r="D57" s="1"/>
      <c r="E57" s="1"/>
      <c r="F57" s="1"/>
      <c r="G57" s="1"/>
      <c r="H57" s="1"/>
      <c r="I57" s="1"/>
      <c r="J57" s="1"/>
      <c r="K57" s="1"/>
      <c r="L57" s="35"/>
      <c r="M57" s="35"/>
      <c r="N57" s="35"/>
      <c r="O57" s="35"/>
      <c r="P57" s="35"/>
      <c r="Q57" s="51"/>
      <c r="R57" s="51"/>
    </row>
    <row r="58" spans="1:18" ht="21.9" customHeight="1">
      <c r="A58" s="1"/>
      <c r="P58" s="20" t="s">
        <v>107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718FD-CB77-47C8-8A7E-B8CF5E2AD9E5}">
  <sheetPr>
    <tabColor rgb="FF002060"/>
  </sheetPr>
  <dimension ref="A1:R58"/>
  <sheetViews>
    <sheetView view="pageBreakPreview" zoomScaleNormal="100" zoomScaleSheetLayoutView="100" workbookViewId="0">
      <selection activeCell="J38" sqref="J38"/>
    </sheetView>
  </sheetViews>
  <sheetFormatPr defaultColWidth="9.125" defaultRowHeight="19.8"/>
  <cols>
    <col min="1" max="4" width="3.125" style="50" customWidth="1"/>
    <col min="5" max="5" width="10.625" style="50" customWidth="1"/>
    <col min="6" max="6" width="10.75" style="50" customWidth="1"/>
    <col min="7" max="7" width="21.125" style="50" customWidth="1"/>
    <col min="8" max="8" width="11.75" style="50" customWidth="1"/>
    <col min="9" max="9" width="0.875" style="50" customWidth="1"/>
    <col min="10" max="10" width="16.75" style="59" customWidth="1"/>
    <col min="11" max="11" width="0.875" style="59" customWidth="1"/>
    <col min="12" max="12" width="16.75" style="59" customWidth="1"/>
    <col min="13" max="13" width="0.875" style="59" customWidth="1"/>
    <col min="14" max="14" width="16.75" style="59" customWidth="1"/>
    <col min="15" max="15" width="0.875" style="59" customWidth="1"/>
    <col min="16" max="16" width="16.75" style="59" customWidth="1"/>
    <col min="17" max="17" width="0.625" style="61" customWidth="1"/>
    <col min="18" max="18" width="5.875" style="61" bestFit="1" customWidth="1"/>
    <col min="19" max="16384" width="9.125" style="60"/>
  </cols>
  <sheetData>
    <row r="1" spans="1:18" s="50" customFormat="1" ht="21.9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  <c r="R1" s="100"/>
    </row>
    <row r="2" spans="1:18" s="50" customFormat="1" ht="21.9" customHeight="1">
      <c r="A2" s="99" t="s">
        <v>71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  <c r="R2" s="100"/>
    </row>
    <row r="3" spans="1:18" s="50" customFormat="1" ht="21.9" customHeight="1">
      <c r="A3" s="99" t="s">
        <v>108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00"/>
      <c r="R3" s="100"/>
    </row>
    <row r="4" spans="1:18" s="50" customFormat="1" ht="21.9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  <c r="R4" s="100"/>
    </row>
    <row r="5" spans="1:18" s="50" customFormat="1" ht="21.9" customHeight="1">
      <c r="J5" s="169" t="s">
        <v>3</v>
      </c>
      <c r="K5" s="169"/>
      <c r="L5" s="169"/>
      <c r="M5" s="169"/>
      <c r="N5" s="169"/>
      <c r="O5" s="169"/>
      <c r="P5" s="169"/>
      <c r="Q5" s="101"/>
      <c r="R5" s="101"/>
    </row>
    <row r="6" spans="1:18" s="50" customFormat="1" ht="21.9" customHeight="1">
      <c r="J6" s="142" t="s">
        <v>4</v>
      </c>
      <c r="K6" s="142"/>
      <c r="L6" s="142"/>
      <c r="M6" s="59"/>
      <c r="N6" s="170" t="s">
        <v>5</v>
      </c>
      <c r="O6" s="170"/>
      <c r="P6" s="170"/>
      <c r="Q6" s="101"/>
      <c r="R6" s="101"/>
    </row>
    <row r="7" spans="1:18" s="1" customFormat="1" ht="21.9" customHeight="1">
      <c r="J7" s="30" t="s">
        <v>73</v>
      </c>
      <c r="K7" s="13"/>
      <c r="L7" s="143" t="s">
        <v>74</v>
      </c>
      <c r="M7" s="40"/>
      <c r="N7" s="143" t="s">
        <v>73</v>
      </c>
      <c r="O7" s="13"/>
      <c r="P7" s="143" t="s">
        <v>74</v>
      </c>
      <c r="Q7" s="13"/>
      <c r="R7" s="13"/>
    </row>
    <row r="8" spans="1:18" s="1" customFormat="1" ht="21.9" customHeight="1">
      <c r="H8" s="110" t="s">
        <v>10</v>
      </c>
      <c r="J8" s="111"/>
      <c r="K8" s="13"/>
      <c r="L8" s="111" t="s">
        <v>75</v>
      </c>
      <c r="M8" s="40"/>
      <c r="N8" s="111"/>
      <c r="O8" s="13"/>
      <c r="P8" s="111" t="s">
        <v>75</v>
      </c>
      <c r="Q8" s="13"/>
      <c r="R8" s="13"/>
    </row>
    <row r="9" spans="1:18" s="50" customFormat="1" ht="21.9" customHeight="1">
      <c r="A9" s="99" t="s">
        <v>76</v>
      </c>
      <c r="J9" s="87"/>
      <c r="K9" s="87"/>
      <c r="L9" s="87"/>
      <c r="M9" s="59"/>
      <c r="N9" s="87"/>
      <c r="O9" s="87"/>
      <c r="P9" s="87"/>
      <c r="Q9" s="87"/>
      <c r="R9" s="87"/>
    </row>
    <row r="10" spans="1:18" s="50" customFormat="1" ht="21.9" customHeight="1">
      <c r="A10" s="50" t="s">
        <v>77</v>
      </c>
      <c r="H10" s="102" t="s">
        <v>78</v>
      </c>
      <c r="J10" s="154">
        <v>106208678</v>
      </c>
      <c r="K10" s="30"/>
      <c r="L10" s="30">
        <v>109715232.16</v>
      </c>
      <c r="M10" s="45"/>
      <c r="N10" s="158">
        <v>106208678</v>
      </c>
      <c r="O10" s="30"/>
      <c r="P10" s="30">
        <v>109715232.16</v>
      </c>
      <c r="Q10" s="112"/>
      <c r="R10" s="112"/>
    </row>
    <row r="11" spans="1:18" s="50" customFormat="1" ht="21.9" customHeight="1">
      <c r="A11" s="50" t="s">
        <v>79</v>
      </c>
      <c r="H11" s="102">
        <v>5.0999999999999996</v>
      </c>
      <c r="J11" s="154">
        <v>3065713.1</v>
      </c>
      <c r="K11" s="30"/>
      <c r="L11" s="30">
        <v>2683003.27</v>
      </c>
      <c r="M11" s="45"/>
      <c r="N11" s="30">
        <v>0</v>
      </c>
      <c r="O11" s="30"/>
      <c r="P11" s="30">
        <v>0</v>
      </c>
      <c r="Q11" s="112"/>
      <c r="R11" s="112"/>
    </row>
    <row r="12" spans="1:18" s="50" customFormat="1" ht="21.9" customHeight="1">
      <c r="A12" s="50" t="s">
        <v>80</v>
      </c>
      <c r="H12" s="102">
        <v>5.0999999999999996</v>
      </c>
      <c r="J12" s="155">
        <v>3200339.84</v>
      </c>
      <c r="K12" s="30"/>
      <c r="L12" s="10">
        <v>2944177.46</v>
      </c>
      <c r="M12" s="45"/>
      <c r="N12" s="30">
        <v>4306641.9700000007</v>
      </c>
      <c r="O12" s="30"/>
      <c r="P12" s="30">
        <v>3960946.6</v>
      </c>
      <c r="Q12" s="70"/>
      <c r="R12" s="70"/>
    </row>
    <row r="13" spans="1:18" s="50" customFormat="1" ht="21.9" customHeight="1">
      <c r="A13" s="99" t="s">
        <v>81</v>
      </c>
      <c r="H13" s="102"/>
      <c r="J13" s="144">
        <f>SUM(J10:J12)</f>
        <v>112474730.94</v>
      </c>
      <c r="K13" s="128"/>
      <c r="L13" s="144">
        <f>SUM(L10:L12)</f>
        <v>115342412.88999999</v>
      </c>
      <c r="M13" s="129"/>
      <c r="N13" s="144">
        <f>SUM(N10:N12)</f>
        <v>110515319.97</v>
      </c>
      <c r="O13" s="128"/>
      <c r="P13" s="144">
        <f>SUM(P10:P12)</f>
        <v>113676178.75999999</v>
      </c>
      <c r="Q13" s="112"/>
      <c r="R13" s="112"/>
    </row>
    <row r="14" spans="1:18" s="50" customFormat="1" ht="7.5" customHeight="1">
      <c r="J14" s="129"/>
      <c r="K14" s="129"/>
      <c r="L14" s="129"/>
      <c r="M14" s="129"/>
      <c r="N14" s="129"/>
      <c r="O14" s="129"/>
      <c r="P14" s="129"/>
      <c r="Q14" s="59"/>
      <c r="R14" s="59"/>
    </row>
    <row r="15" spans="1:18" s="50" customFormat="1" ht="21.9" customHeight="1">
      <c r="A15" s="99" t="s">
        <v>82</v>
      </c>
      <c r="H15" s="102"/>
      <c r="J15" s="22"/>
      <c r="K15" s="128"/>
      <c r="L15" s="22"/>
      <c r="M15" s="129"/>
      <c r="N15" s="22"/>
      <c r="O15" s="128"/>
      <c r="P15" s="22"/>
      <c r="Q15" s="112"/>
      <c r="R15" s="112"/>
    </row>
    <row r="16" spans="1:18" s="50" customFormat="1" ht="21.9" customHeight="1">
      <c r="A16" s="50" t="s">
        <v>83</v>
      </c>
      <c r="G16" s="102"/>
      <c r="H16" s="102">
        <v>5.0999999999999996</v>
      </c>
      <c r="J16" s="154">
        <v>61311961.329999998</v>
      </c>
      <c r="K16" s="45"/>
      <c r="L16" s="45">
        <v>70636072.060000002</v>
      </c>
      <c r="M16" s="45"/>
      <c r="N16" s="30">
        <v>67488012.350000024</v>
      </c>
      <c r="O16" s="45"/>
      <c r="P16" s="30">
        <v>76812792.219999999</v>
      </c>
      <c r="Q16" s="62"/>
      <c r="R16" s="62"/>
    </row>
    <row r="17" spans="1:18" s="50" customFormat="1" ht="21.9" customHeight="1">
      <c r="A17" s="50" t="s">
        <v>84</v>
      </c>
      <c r="G17" s="102"/>
      <c r="H17" s="102"/>
      <c r="J17" s="154">
        <v>4953300.34</v>
      </c>
      <c r="K17" s="45"/>
      <c r="L17" s="45">
        <v>4598668.59</v>
      </c>
      <c r="M17" s="45"/>
      <c r="N17" s="14">
        <v>0</v>
      </c>
      <c r="O17" s="45"/>
      <c r="P17" s="30">
        <v>0</v>
      </c>
      <c r="Q17" s="62"/>
      <c r="R17" s="62"/>
    </row>
    <row r="18" spans="1:18" s="50" customFormat="1" ht="21.9" customHeight="1">
      <c r="A18" s="50" t="s">
        <v>85</v>
      </c>
      <c r="G18" s="102"/>
      <c r="H18" s="102">
        <v>22</v>
      </c>
      <c r="J18" s="154">
        <v>15119887.49</v>
      </c>
      <c r="K18" s="45"/>
      <c r="L18" s="45">
        <v>14696493.019999998</v>
      </c>
      <c r="M18" s="45"/>
      <c r="N18" s="30">
        <v>15119887.490000002</v>
      </c>
      <c r="O18" s="45"/>
      <c r="P18" s="45">
        <v>14696493.019999998</v>
      </c>
      <c r="Q18" s="67"/>
      <c r="R18" s="67"/>
    </row>
    <row r="19" spans="1:18" s="50" customFormat="1" ht="21.9" customHeight="1">
      <c r="A19" s="50" t="s">
        <v>86</v>
      </c>
      <c r="G19" s="102"/>
      <c r="H19" s="102">
        <v>5.0999999999999996</v>
      </c>
      <c r="J19" s="155">
        <v>16840591.420000002</v>
      </c>
      <c r="K19" s="45"/>
      <c r="L19" s="45">
        <v>16412406.109999999</v>
      </c>
      <c r="M19" s="45"/>
      <c r="N19" s="30">
        <v>17355775.010000005</v>
      </c>
      <c r="O19" s="45"/>
      <c r="P19" s="30">
        <v>16899513.329999998</v>
      </c>
      <c r="Q19" s="66"/>
      <c r="R19" s="66"/>
    </row>
    <row r="20" spans="1:18" s="50" customFormat="1" ht="21.9" customHeight="1">
      <c r="A20" s="99" t="s">
        <v>87</v>
      </c>
      <c r="G20" s="102"/>
      <c r="H20" s="102"/>
      <c r="J20" s="145">
        <f>SUM(J16:J19)</f>
        <v>98225740.579999998</v>
      </c>
      <c r="K20" s="62"/>
      <c r="L20" s="145">
        <f>SUM(L16:L19)</f>
        <v>106343639.78</v>
      </c>
      <c r="M20" s="62"/>
      <c r="N20" s="145">
        <f>SUM(N16:N19)</f>
        <v>99963674.850000039</v>
      </c>
      <c r="O20" s="62"/>
      <c r="P20" s="145">
        <f>SUM(P16:P19)</f>
        <v>108408798.56999999</v>
      </c>
      <c r="Q20" s="66"/>
      <c r="R20" s="66"/>
    </row>
    <row r="21" spans="1:18" s="50" customFormat="1" ht="12" customHeight="1">
      <c r="A21" s="99"/>
      <c r="G21" s="102"/>
      <c r="H21" s="102"/>
      <c r="J21" s="129"/>
      <c r="K21" s="62"/>
      <c r="L21" s="129"/>
      <c r="M21" s="62"/>
      <c r="N21" s="129"/>
      <c r="O21" s="62"/>
      <c r="P21" s="129"/>
      <c r="Q21" s="66"/>
      <c r="R21" s="66"/>
    </row>
    <row r="22" spans="1:18" s="50" customFormat="1" ht="21.9" customHeight="1">
      <c r="A22" s="99" t="s">
        <v>88</v>
      </c>
      <c r="G22" s="102"/>
      <c r="H22" s="102"/>
      <c r="J22" s="129">
        <f>+J13-J20</f>
        <v>14248990.359999999</v>
      </c>
      <c r="K22" s="62"/>
      <c r="L22" s="129">
        <f>+L13-L20</f>
        <v>8998773.1099999845</v>
      </c>
      <c r="M22" s="62"/>
      <c r="N22" s="129">
        <f>+N13-N20</f>
        <v>10551645.11999996</v>
      </c>
      <c r="O22" s="62"/>
      <c r="P22" s="129">
        <f>+P13-P20</f>
        <v>5267380.1899999976</v>
      </c>
      <c r="Q22" s="66"/>
      <c r="R22" s="66"/>
    </row>
    <row r="23" spans="1:18" s="50" customFormat="1" ht="21.9" customHeight="1">
      <c r="A23" s="50" t="s">
        <v>89</v>
      </c>
      <c r="G23" s="102"/>
      <c r="H23" s="102">
        <v>5.0999999999999996</v>
      </c>
      <c r="J23" s="68">
        <v>-820029.95</v>
      </c>
      <c r="K23" s="45"/>
      <c r="L23" s="68">
        <v>-829174.2</v>
      </c>
      <c r="M23" s="45"/>
      <c r="N23" s="68">
        <v>-1574326.3900000001</v>
      </c>
      <c r="O23" s="45"/>
      <c r="P23" s="68">
        <v>-1828090.1</v>
      </c>
      <c r="Q23" s="66"/>
      <c r="R23" s="66"/>
    </row>
    <row r="24" spans="1:18" s="50" customFormat="1" ht="21.9" customHeight="1">
      <c r="A24" s="103" t="s">
        <v>90</v>
      </c>
      <c r="G24" s="102"/>
      <c r="H24" s="102"/>
      <c r="J24" s="62">
        <f>+J22+J23</f>
        <v>13428960.41</v>
      </c>
      <c r="K24" s="63"/>
      <c r="L24" s="62">
        <f>+L22+L23</f>
        <v>8169598.9099999843</v>
      </c>
      <c r="M24" s="63"/>
      <c r="N24" s="62">
        <f>+N22+N23</f>
        <v>8977318.7299999595</v>
      </c>
      <c r="O24" s="63"/>
      <c r="P24" s="62">
        <f>+P22+P23</f>
        <v>3439290.0899999975</v>
      </c>
      <c r="Q24" s="113"/>
      <c r="R24" s="113"/>
    </row>
    <row r="25" spans="1:18" s="50" customFormat="1" ht="21.9" customHeight="1">
      <c r="A25" s="50" t="s">
        <v>91</v>
      </c>
      <c r="B25" s="104"/>
      <c r="G25" s="102"/>
      <c r="H25" s="102" t="s">
        <v>92</v>
      </c>
      <c r="J25" s="62">
        <v>-2792506.71</v>
      </c>
      <c r="K25" s="62"/>
      <c r="L25" s="62">
        <v>-1686782.76</v>
      </c>
      <c r="M25" s="62"/>
      <c r="N25" s="22">
        <v>-1839722.52</v>
      </c>
      <c r="O25" s="62"/>
      <c r="P25" s="22">
        <v>-731320.68</v>
      </c>
      <c r="Q25" s="66"/>
      <c r="R25" s="66"/>
    </row>
    <row r="26" spans="1:18" s="50" customFormat="1" ht="21.9" customHeight="1">
      <c r="A26" s="99" t="s">
        <v>93</v>
      </c>
      <c r="G26" s="102"/>
      <c r="H26" s="102"/>
      <c r="J26" s="146">
        <f>SUM(J24:J25)</f>
        <v>10636453.699999999</v>
      </c>
      <c r="K26" s="64"/>
      <c r="L26" s="146">
        <f>SUM(L24:L25)</f>
        <v>6482816.1499999845</v>
      </c>
      <c r="M26" s="64"/>
      <c r="N26" s="146">
        <f>SUM(N24:N25)</f>
        <v>7137596.2099999599</v>
      </c>
      <c r="O26" s="64"/>
      <c r="P26" s="146">
        <f>SUM(P24:P25)</f>
        <v>2707969.4099999974</v>
      </c>
      <c r="Q26" s="113"/>
      <c r="R26" s="113"/>
    </row>
    <row r="27" spans="1:18" s="50" customFormat="1" ht="6" customHeight="1">
      <c r="J27" s="129"/>
      <c r="K27" s="129"/>
      <c r="L27" s="129"/>
      <c r="M27" s="129"/>
      <c r="N27" s="129"/>
      <c r="O27" s="129"/>
      <c r="P27" s="129"/>
      <c r="Q27" s="59"/>
      <c r="R27" s="59"/>
    </row>
    <row r="28" spans="1:18" s="50" customFormat="1" ht="21.9" customHeight="1">
      <c r="A28" s="105" t="s">
        <v>94</v>
      </c>
      <c r="B28" s="106"/>
      <c r="C28" s="106"/>
      <c r="D28" s="106"/>
      <c r="J28" s="129"/>
      <c r="K28" s="129"/>
      <c r="L28" s="129"/>
      <c r="M28" s="129"/>
      <c r="N28" s="129"/>
      <c r="O28" s="129"/>
      <c r="P28" s="129"/>
      <c r="Q28" s="59"/>
      <c r="R28" s="59"/>
    </row>
    <row r="29" spans="1:18" s="50" customFormat="1" ht="21.9" customHeight="1">
      <c r="A29" s="50" t="s">
        <v>95</v>
      </c>
      <c r="B29" s="1"/>
      <c r="E29" s="1"/>
      <c r="G29" s="102"/>
      <c r="H29" s="102"/>
      <c r="J29" s="64"/>
      <c r="K29" s="64"/>
      <c r="L29" s="64"/>
      <c r="M29" s="64"/>
      <c r="N29" s="64"/>
      <c r="O29" s="64"/>
      <c r="P29" s="64"/>
      <c r="Q29" s="59"/>
      <c r="R29" s="59"/>
    </row>
    <row r="30" spans="1:18" s="50" customFormat="1" ht="21.9" customHeight="1">
      <c r="B30" s="1" t="s">
        <v>96</v>
      </c>
      <c r="C30" s="94"/>
      <c r="E30" s="1"/>
      <c r="G30" s="102"/>
      <c r="H30" s="102"/>
      <c r="J30" s="64"/>
      <c r="K30" s="64"/>
      <c r="L30" s="64"/>
      <c r="M30" s="64"/>
      <c r="N30" s="64"/>
      <c r="O30" s="64"/>
      <c r="P30" s="64"/>
      <c r="Q30" s="59"/>
      <c r="R30" s="59"/>
    </row>
    <row r="31" spans="1:18" s="50" customFormat="1" ht="21.9" customHeight="1">
      <c r="B31" s="1"/>
      <c r="C31" s="94" t="s">
        <v>97</v>
      </c>
      <c r="E31" s="1"/>
      <c r="G31" s="102"/>
      <c r="H31" s="102" t="s">
        <v>98</v>
      </c>
      <c r="J31" s="65">
        <v>27875.200000000001</v>
      </c>
      <c r="K31" s="64"/>
      <c r="L31" s="65">
        <v>-23380.799999999999</v>
      </c>
      <c r="M31" s="64"/>
      <c r="N31" s="64">
        <v>27875.200000000001</v>
      </c>
      <c r="O31" s="64"/>
      <c r="P31" s="65">
        <v>-23380.799999999999</v>
      </c>
      <c r="Q31" s="59"/>
      <c r="R31" s="59"/>
    </row>
    <row r="32" spans="1:18" s="50" customFormat="1" ht="21.9" customHeight="1">
      <c r="A32" s="105" t="s">
        <v>99</v>
      </c>
      <c r="C32" s="94"/>
      <c r="E32" s="1"/>
      <c r="G32" s="102"/>
      <c r="H32" s="102"/>
      <c r="J32" s="156">
        <f>SUM(J29:J31)</f>
        <v>27875.200000000001</v>
      </c>
      <c r="K32" s="64"/>
      <c r="L32" s="62">
        <f>SUM(L29:L31)</f>
        <v>-23380.799999999999</v>
      </c>
      <c r="M32" s="64"/>
      <c r="N32" s="156">
        <f>SUM(N29:N31)</f>
        <v>27875.200000000001</v>
      </c>
      <c r="O32" s="64"/>
      <c r="P32" s="62">
        <f>SUM(P29:P31)</f>
        <v>-23380.799999999999</v>
      </c>
      <c r="Q32" s="59"/>
      <c r="R32" s="59"/>
    </row>
    <row r="33" spans="1:18" s="50" customFormat="1" ht="6.75" customHeight="1">
      <c r="A33" s="106"/>
      <c r="B33" s="106"/>
      <c r="C33" s="107"/>
      <c r="D33" s="106"/>
      <c r="J33" s="147"/>
      <c r="K33" s="129"/>
      <c r="L33" s="147"/>
      <c r="M33" s="129"/>
      <c r="N33" s="147"/>
      <c r="O33" s="129"/>
      <c r="P33" s="147"/>
      <c r="Q33" s="59"/>
      <c r="R33" s="59"/>
    </row>
    <row r="34" spans="1:18" s="50" customFormat="1" ht="21.9" customHeight="1" thickBot="1">
      <c r="A34" s="105" t="s">
        <v>100</v>
      </c>
      <c r="B34" s="105"/>
      <c r="C34" s="106"/>
      <c r="D34" s="106"/>
      <c r="J34" s="130">
        <f>J26+J32</f>
        <v>10664328.899999999</v>
      </c>
      <c r="K34" s="129"/>
      <c r="L34" s="130">
        <f>L26+L32</f>
        <v>6459435.3499999847</v>
      </c>
      <c r="M34" s="129"/>
      <c r="N34" s="130">
        <f>N26+N32</f>
        <v>7165471.4099999601</v>
      </c>
      <c r="O34" s="129"/>
      <c r="P34" s="130">
        <f>P26+P32</f>
        <v>2684588.6099999975</v>
      </c>
      <c r="Q34" s="59"/>
      <c r="R34" s="59"/>
    </row>
    <row r="35" spans="1:18" s="50" customFormat="1" ht="6" customHeight="1" thickTop="1">
      <c r="A35" s="105"/>
      <c r="B35" s="105"/>
      <c r="C35" s="106"/>
      <c r="D35" s="106"/>
      <c r="J35" s="129"/>
      <c r="K35" s="129"/>
      <c r="L35" s="129"/>
      <c r="M35" s="129"/>
      <c r="N35" s="129"/>
      <c r="O35" s="129"/>
      <c r="P35" s="129"/>
      <c r="Q35" s="59"/>
      <c r="R35" s="59"/>
    </row>
    <row r="36" spans="1:18" s="50" customFormat="1" ht="21.9" customHeight="1">
      <c r="A36" s="99" t="s">
        <v>101</v>
      </c>
      <c r="G36" s="102"/>
      <c r="H36" s="102"/>
      <c r="J36" s="66"/>
      <c r="K36" s="67"/>
      <c r="L36" s="66"/>
      <c r="M36" s="67"/>
      <c r="N36" s="66"/>
      <c r="O36" s="67"/>
      <c r="P36" s="66"/>
      <c r="Q36" s="66"/>
      <c r="R36" s="66"/>
    </row>
    <row r="37" spans="1:18" s="50" customFormat="1" ht="21.9" customHeight="1">
      <c r="B37" s="50" t="s">
        <v>102</v>
      </c>
      <c r="G37" s="102"/>
      <c r="J37" s="62">
        <f>+J39-J38</f>
        <v>10600026.66</v>
      </c>
      <c r="K37" s="63"/>
      <c r="L37" s="62">
        <f>+L39-L38</f>
        <v>6446154.9899999844</v>
      </c>
      <c r="M37" s="67"/>
      <c r="N37" s="66"/>
      <c r="O37" s="67"/>
      <c r="P37" s="66"/>
      <c r="Q37" s="70"/>
      <c r="R37" s="70"/>
    </row>
    <row r="38" spans="1:18" s="50" customFormat="1" ht="21.9" customHeight="1">
      <c r="B38" s="50" t="s">
        <v>103</v>
      </c>
      <c r="G38" s="102"/>
      <c r="J38" s="154">
        <v>36427.040000000001</v>
      </c>
      <c r="K38" s="62"/>
      <c r="L38" s="44">
        <v>36661.160000000003</v>
      </c>
      <c r="M38" s="66"/>
      <c r="N38" s="66"/>
      <c r="O38" s="67"/>
      <c r="P38" s="66"/>
      <c r="Q38" s="70"/>
      <c r="R38" s="70"/>
    </row>
    <row r="39" spans="1:18" s="50" customFormat="1" ht="21.9" customHeight="1" thickBot="1">
      <c r="A39" s="99" t="s">
        <v>93</v>
      </c>
      <c r="B39" s="108"/>
      <c r="C39" s="99"/>
      <c r="D39" s="99"/>
      <c r="G39" s="102"/>
      <c r="H39" s="102"/>
      <c r="J39" s="69">
        <f>J26</f>
        <v>10636453.699999999</v>
      </c>
      <c r="K39" s="63"/>
      <c r="L39" s="69">
        <f>L26</f>
        <v>6482816.1499999845</v>
      </c>
      <c r="M39" s="67"/>
      <c r="N39" s="66"/>
      <c r="O39" s="67"/>
      <c r="P39" s="66"/>
      <c r="Q39" s="70"/>
      <c r="R39" s="70"/>
    </row>
    <row r="40" spans="1:18" s="50" customFormat="1" ht="9.6" customHeight="1" thickTop="1">
      <c r="J40" s="59"/>
      <c r="K40" s="59"/>
      <c r="L40" s="59"/>
      <c r="M40" s="59"/>
      <c r="N40" s="66"/>
      <c r="O40" s="67"/>
      <c r="P40" s="66"/>
      <c r="Q40" s="59"/>
      <c r="R40" s="59"/>
    </row>
    <row r="41" spans="1:18" s="50" customFormat="1" ht="21.9" customHeight="1">
      <c r="A41" s="99" t="s">
        <v>104</v>
      </c>
      <c r="G41" s="102"/>
      <c r="H41" s="102"/>
      <c r="J41" s="62"/>
      <c r="K41" s="63"/>
      <c r="L41" s="62"/>
      <c r="M41" s="67"/>
      <c r="N41" s="66"/>
      <c r="O41" s="67"/>
      <c r="P41" s="66"/>
      <c r="Q41" s="70"/>
      <c r="R41" s="70"/>
    </row>
    <row r="42" spans="1:18" s="50" customFormat="1" ht="21.9" customHeight="1">
      <c r="B42" s="50" t="s">
        <v>102</v>
      </c>
      <c r="G42" s="102"/>
      <c r="J42" s="62">
        <f>+J44-J43</f>
        <v>10627901.859999999</v>
      </c>
      <c r="K42" s="63"/>
      <c r="L42" s="62">
        <f>+L44-L43</f>
        <v>6422774.1899999846</v>
      </c>
      <c r="M42" s="67"/>
      <c r="N42" s="66"/>
      <c r="O42" s="67"/>
      <c r="P42" s="70"/>
      <c r="Q42" s="70"/>
      <c r="R42" s="70"/>
    </row>
    <row r="43" spans="1:18" s="50" customFormat="1" ht="21.9" customHeight="1">
      <c r="B43" s="50" t="s">
        <v>103</v>
      </c>
      <c r="G43" s="102"/>
      <c r="J43" s="68">
        <f>+J38</f>
        <v>36427.040000000001</v>
      </c>
      <c r="K43" s="62"/>
      <c r="L43" s="68">
        <f>+L38</f>
        <v>36661.160000000003</v>
      </c>
      <c r="M43" s="66"/>
      <c r="N43" s="66"/>
      <c r="O43" s="67"/>
      <c r="P43" s="70"/>
      <c r="Q43" s="70"/>
      <c r="R43" s="70"/>
    </row>
    <row r="44" spans="1:18" s="50" customFormat="1" ht="21.9" customHeight="1" thickBot="1">
      <c r="A44" s="99" t="s">
        <v>100</v>
      </c>
      <c r="B44" s="108"/>
      <c r="C44" s="99"/>
      <c r="D44" s="99"/>
      <c r="G44" s="102"/>
      <c r="H44" s="102"/>
      <c r="J44" s="69">
        <f>J34</f>
        <v>10664328.899999999</v>
      </c>
      <c r="K44" s="63"/>
      <c r="L44" s="69">
        <f>L34</f>
        <v>6459435.3499999847</v>
      </c>
      <c r="M44" s="67"/>
      <c r="N44" s="66"/>
      <c r="O44" s="67"/>
      <c r="P44" s="70"/>
      <c r="Q44" s="70"/>
      <c r="R44" s="70"/>
    </row>
    <row r="45" spans="1:18" s="50" customFormat="1" ht="6.6" customHeight="1" thickTop="1">
      <c r="A45" s="99"/>
      <c r="G45" s="102"/>
      <c r="J45" s="109"/>
      <c r="K45" s="109"/>
      <c r="L45" s="109"/>
      <c r="M45" s="109"/>
      <c r="N45" s="109"/>
      <c r="O45" s="109"/>
      <c r="P45" s="109"/>
      <c r="Q45" s="109"/>
      <c r="R45" s="109"/>
    </row>
    <row r="46" spans="1:18" s="50" customFormat="1" ht="21.9" customHeight="1">
      <c r="A46" s="99" t="s">
        <v>105</v>
      </c>
      <c r="B46" s="99"/>
      <c r="G46" s="102"/>
      <c r="H46" s="102"/>
      <c r="J46" s="71"/>
      <c r="K46" s="23"/>
      <c r="L46" s="71"/>
      <c r="M46" s="23"/>
      <c r="N46" s="71"/>
      <c r="O46" s="23"/>
      <c r="P46" s="71"/>
      <c r="Q46" s="114"/>
      <c r="R46" s="114"/>
    </row>
    <row r="47" spans="1:18" s="50" customFormat="1" ht="21.9" customHeight="1">
      <c r="A47" s="83" t="s">
        <v>106</v>
      </c>
      <c r="B47" s="99"/>
      <c r="G47" s="102"/>
      <c r="H47" s="102">
        <v>16</v>
      </c>
      <c r="J47" s="71">
        <f>+J37/10000000</f>
        <v>1.0600026659999999</v>
      </c>
      <c r="K47" s="23"/>
      <c r="L47" s="139">
        <f>+L37/10000000</f>
        <v>0.64461549899999848</v>
      </c>
      <c r="M47" s="23"/>
      <c r="N47" s="71">
        <f>+N26/10000000</f>
        <v>0.71375962099999601</v>
      </c>
      <c r="O47" s="23"/>
      <c r="P47" s="139">
        <f>+P26/10000000</f>
        <v>0.27079694099999974</v>
      </c>
      <c r="Q47" s="114"/>
      <c r="R47" s="114"/>
    </row>
    <row r="48" spans="1:18" s="1" customFormat="1" ht="21.9" customHeight="1">
      <c r="A48" s="25"/>
      <c r="L48" s="35"/>
      <c r="M48" s="35"/>
      <c r="N48" s="159"/>
      <c r="O48" s="35"/>
      <c r="P48" s="35"/>
      <c r="Q48" s="35"/>
      <c r="R48" s="35"/>
    </row>
    <row r="49" spans="1:18" s="1" customFormat="1" ht="21.9" customHeight="1">
      <c r="A49" s="1" t="s">
        <v>35</v>
      </c>
      <c r="L49" s="35"/>
      <c r="M49" s="35"/>
      <c r="N49" s="35"/>
      <c r="O49" s="35"/>
      <c r="Q49" s="35"/>
      <c r="R49" s="35"/>
    </row>
    <row r="50" spans="1:18" s="1" customFormat="1" ht="21.9" customHeight="1">
      <c r="L50" s="35"/>
      <c r="M50" s="35"/>
      <c r="N50" s="35"/>
      <c r="O50" s="35"/>
      <c r="Q50" s="35"/>
      <c r="R50" s="35"/>
    </row>
    <row r="51" spans="1:18" s="1" customFormat="1" ht="21.9" customHeight="1">
      <c r="L51" s="35"/>
      <c r="M51" s="35"/>
      <c r="N51" s="35"/>
      <c r="O51" s="35"/>
      <c r="Q51" s="35"/>
      <c r="R51" s="35"/>
    </row>
    <row r="52" spans="1:18" s="1" customFormat="1" ht="21.9" customHeight="1">
      <c r="L52" s="35"/>
      <c r="M52" s="35"/>
      <c r="N52" s="35"/>
      <c r="O52" s="35"/>
      <c r="Q52" s="35"/>
      <c r="R52" s="35"/>
    </row>
    <row r="53" spans="1:18" s="1" customFormat="1" ht="21.9" customHeight="1">
      <c r="L53" s="35"/>
      <c r="M53" s="35"/>
      <c r="N53" s="35"/>
      <c r="O53" s="35"/>
      <c r="Q53" s="35"/>
      <c r="R53" s="35"/>
    </row>
    <row r="54" spans="1:18" s="1" customFormat="1" ht="31.2" customHeight="1">
      <c r="L54" s="35"/>
      <c r="M54" s="35"/>
      <c r="N54" s="35"/>
      <c r="O54" s="35"/>
      <c r="Q54" s="35"/>
      <c r="R54" s="35"/>
    </row>
    <row r="55" spans="1:18" s="3" customFormat="1" ht="21.9" customHeight="1">
      <c r="A55" s="86" t="s">
        <v>214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35"/>
      <c r="M55" s="35"/>
      <c r="N55" s="35"/>
      <c r="O55" s="35"/>
      <c r="Q55" s="51"/>
      <c r="R55" s="51"/>
    </row>
    <row r="56" spans="1:18" s="3" customFormat="1" ht="21.9" customHeight="1">
      <c r="A56" s="136" t="s">
        <v>215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35"/>
      <c r="M56" s="35"/>
      <c r="N56" s="35"/>
      <c r="O56" s="35"/>
      <c r="Q56" s="51"/>
      <c r="R56" s="51"/>
    </row>
    <row r="57" spans="1:18" s="3" customFormat="1" ht="21.9" customHeight="1">
      <c r="A57" s="86"/>
      <c r="B57" s="1"/>
      <c r="C57" s="1"/>
      <c r="D57" s="1"/>
      <c r="E57" s="1"/>
      <c r="F57" s="1"/>
      <c r="G57" s="1"/>
      <c r="H57" s="1"/>
      <c r="I57" s="1"/>
      <c r="J57" s="1"/>
      <c r="K57" s="1"/>
      <c r="L57" s="35"/>
      <c r="M57" s="35"/>
      <c r="N57" s="35"/>
      <c r="O57" s="35"/>
      <c r="P57" s="35"/>
      <c r="Q57" s="51"/>
      <c r="R57" s="51"/>
    </row>
    <row r="58" spans="1:18" ht="21.9" customHeight="1">
      <c r="A58" s="1"/>
      <c r="P58" s="20" t="s">
        <v>109</v>
      </c>
    </row>
  </sheetData>
  <mergeCells count="2">
    <mergeCell ref="J5:P5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6"/>
  <sheetViews>
    <sheetView view="pageBreakPreview" zoomScale="80" zoomScaleNormal="80" zoomScaleSheetLayoutView="80" zoomScalePageLayoutView="70" workbookViewId="0">
      <selection activeCell="L30" sqref="L30"/>
    </sheetView>
  </sheetViews>
  <sheetFormatPr defaultColWidth="9.125" defaultRowHeight="19.8"/>
  <cols>
    <col min="1" max="3" width="3.25" style="1" customWidth="1"/>
    <col min="4" max="4" width="24.25" style="1" customWidth="1"/>
    <col min="5" max="5" width="10.625" style="1" customWidth="1"/>
    <col min="6" max="6" width="0.875" style="1" customWidth="1"/>
    <col min="7" max="7" width="15.625" style="1" customWidth="1"/>
    <col min="8" max="8" width="0.875" style="1" customWidth="1"/>
    <col min="9" max="9" width="15.25" style="1" customWidth="1"/>
    <col min="10" max="10" width="0.875" style="1" customWidth="1"/>
    <col min="11" max="11" width="15.75" style="1" customWidth="1"/>
    <col min="12" max="12" width="0.875" style="1" customWidth="1"/>
    <col min="13" max="13" width="15" style="1" customWidth="1"/>
    <col min="14" max="14" width="0.875" style="1" customWidth="1"/>
    <col min="15" max="15" width="23.25" style="1" customWidth="1"/>
    <col min="16" max="16" width="0.875" style="1" customWidth="1"/>
    <col min="17" max="17" width="18.75" style="1" customWidth="1"/>
    <col min="18" max="18" width="0.875" style="1" customWidth="1"/>
    <col min="19" max="19" width="17.375" style="1" customWidth="1"/>
    <col min="20" max="20" width="0.875" style="1" customWidth="1"/>
    <col min="21" max="21" width="15.625" style="1" customWidth="1"/>
    <col min="22" max="22" width="0.875" style="1" customWidth="1"/>
    <col min="23" max="23" width="13.375" style="1" customWidth="1"/>
    <col min="24" max="24" width="0.875" style="1" customWidth="1"/>
    <col min="25" max="25" width="15.25" style="1" customWidth="1"/>
    <col min="26" max="26" width="17.125" style="3" customWidth="1"/>
    <col min="27" max="27" width="9.125" style="3"/>
    <col min="28" max="28" width="14.625" style="3" bestFit="1" customWidth="1"/>
    <col min="29" max="29" width="9.125" style="3"/>
    <col min="30" max="30" width="13.625" style="3" bestFit="1" customWidth="1"/>
    <col min="31" max="31" width="9.125" style="3"/>
    <col min="32" max="32" width="14.625" style="3" bestFit="1" customWidth="1"/>
    <col min="33" max="16384" width="9.125" style="3"/>
  </cols>
  <sheetData>
    <row r="1" spans="1:25" s="1" customFormat="1" ht="21.9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s="1" customFormat="1" ht="21.9" customHeight="1">
      <c r="A2" s="25" t="s">
        <v>110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1" customFormat="1" ht="21.9" customHeight="1">
      <c r="A3" s="25" t="str">
        <f>'PL(9M)'!A3</f>
        <v>สำหรับงวดเก้าเดือน สิ้นสุดวันที่ 30 กันยายน 2566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s="1" customFormat="1" ht="21.9" customHeight="1"/>
    <row r="5" spans="1:25" s="1" customFormat="1" ht="21.9" customHeight="1">
      <c r="G5" s="171" t="s">
        <v>3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 s="1" customFormat="1" ht="21.9" customHeight="1">
      <c r="G6" s="172" t="s">
        <v>4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</row>
    <row r="7" spans="1:25" s="1" customFormat="1" ht="21.9" customHeight="1">
      <c r="G7" s="172" t="s">
        <v>111</v>
      </c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2"/>
      <c r="W7" s="2"/>
      <c r="X7" s="2"/>
      <c r="Y7" s="2"/>
    </row>
    <row r="8" spans="1:25" s="1" customFormat="1" ht="21.9" customHeight="1">
      <c r="G8" s="2"/>
      <c r="K8" s="171" t="s">
        <v>62</v>
      </c>
      <c r="L8" s="171"/>
      <c r="M8" s="171"/>
      <c r="N8" s="2"/>
      <c r="O8" s="172" t="s">
        <v>65</v>
      </c>
      <c r="P8" s="172"/>
      <c r="Q8" s="172"/>
      <c r="R8" s="172"/>
      <c r="S8" s="172"/>
      <c r="U8" s="2"/>
      <c r="W8" s="2"/>
      <c r="Y8" s="2"/>
    </row>
    <row r="9" spans="1:25" s="1" customFormat="1" ht="21.9" customHeight="1">
      <c r="G9" s="2"/>
      <c r="I9" s="2"/>
      <c r="K9" s="148"/>
      <c r="O9" s="2" t="s">
        <v>112</v>
      </c>
      <c r="Q9" s="2"/>
      <c r="R9" s="2"/>
      <c r="S9" s="2"/>
      <c r="U9" s="2"/>
      <c r="W9" s="2" t="s">
        <v>113</v>
      </c>
      <c r="Y9" s="2"/>
    </row>
    <row r="10" spans="1:25" s="1" customFormat="1" ht="21.9" customHeight="1">
      <c r="G10" s="2"/>
      <c r="I10" s="2"/>
      <c r="K10" s="2"/>
      <c r="O10" s="2" t="s">
        <v>114</v>
      </c>
      <c r="Q10" s="2" t="s">
        <v>115</v>
      </c>
      <c r="R10" s="2"/>
      <c r="S10" s="2"/>
      <c r="U10" s="2" t="s">
        <v>116</v>
      </c>
      <c r="W10" s="2" t="s">
        <v>117</v>
      </c>
      <c r="Y10" s="2"/>
    </row>
    <row r="11" spans="1:25" s="1" customFormat="1" ht="21.9" customHeight="1">
      <c r="G11" s="2" t="s">
        <v>118</v>
      </c>
      <c r="I11" s="2" t="s">
        <v>119</v>
      </c>
      <c r="K11" s="2" t="s">
        <v>120</v>
      </c>
      <c r="O11" s="2" t="s">
        <v>121</v>
      </c>
      <c r="Q11" s="2" t="s">
        <v>122</v>
      </c>
      <c r="R11" s="2"/>
      <c r="S11" s="2" t="s">
        <v>123</v>
      </c>
      <c r="U11" s="2" t="s">
        <v>124</v>
      </c>
      <c r="W11" s="2" t="s">
        <v>125</v>
      </c>
      <c r="Y11" s="2" t="s">
        <v>116</v>
      </c>
    </row>
    <row r="12" spans="1:25" s="1" customFormat="1" ht="21.9" customHeight="1">
      <c r="E12" s="110" t="s">
        <v>10</v>
      </c>
      <c r="F12" s="2"/>
      <c r="G12" s="131" t="s">
        <v>126</v>
      </c>
      <c r="I12" s="131" t="s">
        <v>127</v>
      </c>
      <c r="K12" s="131" t="s">
        <v>128</v>
      </c>
      <c r="M12" s="131" t="s">
        <v>129</v>
      </c>
      <c r="N12" s="2"/>
      <c r="O12" s="131" t="s">
        <v>130</v>
      </c>
      <c r="P12" s="2"/>
      <c r="Q12" s="131" t="s">
        <v>131</v>
      </c>
      <c r="R12" s="2"/>
      <c r="S12" s="131" t="s">
        <v>132</v>
      </c>
      <c r="U12" s="131" t="s">
        <v>133</v>
      </c>
      <c r="W12" s="131" t="s">
        <v>134</v>
      </c>
      <c r="Y12" s="131" t="s">
        <v>135</v>
      </c>
    </row>
    <row r="13" spans="1:25" s="1" customFormat="1" ht="7.5" customHeight="1">
      <c r="G13" s="38"/>
      <c r="I13" s="38"/>
      <c r="K13" s="27"/>
      <c r="M13" s="38"/>
      <c r="N13" s="38"/>
      <c r="O13" s="38"/>
      <c r="P13" s="38"/>
      <c r="Q13" s="38"/>
      <c r="R13" s="38"/>
      <c r="S13" s="38"/>
      <c r="U13" s="38"/>
      <c r="W13" s="38"/>
      <c r="Y13" s="38"/>
    </row>
    <row r="14" spans="1:25" s="1" customFormat="1" ht="21.9" customHeight="1">
      <c r="A14" s="1" t="s">
        <v>136</v>
      </c>
      <c r="G14" s="28">
        <v>100000000</v>
      </c>
      <c r="H14" s="126"/>
      <c r="I14" s="28">
        <v>138500000</v>
      </c>
      <c r="J14" s="126"/>
      <c r="K14" s="28">
        <v>10057461.83</v>
      </c>
      <c r="L14" s="126"/>
      <c r="M14" s="28">
        <v>131864246.25999999</v>
      </c>
      <c r="N14" s="28"/>
      <c r="O14" s="28">
        <v>-667816</v>
      </c>
      <c r="P14" s="28"/>
      <c r="Q14" s="28">
        <v>2955263.46</v>
      </c>
      <c r="R14" s="28"/>
      <c r="S14" s="28">
        <f>SUM(O14:Q14)</f>
        <v>2287447.46</v>
      </c>
      <c r="T14" s="126"/>
      <c r="U14" s="28">
        <f>+G14+I14+K14+M14+S14</f>
        <v>382709155.55000001</v>
      </c>
      <c r="V14" s="126"/>
      <c r="W14" s="28">
        <v>911545.07</v>
      </c>
      <c r="X14" s="126"/>
      <c r="Y14" s="28">
        <f>SUM(U14:W14)</f>
        <v>383620700.62</v>
      </c>
    </row>
    <row r="15" spans="1:25" s="1" customFormat="1" ht="21.9" customHeight="1">
      <c r="A15" s="1" t="s">
        <v>137</v>
      </c>
      <c r="E15" s="2">
        <v>17.2</v>
      </c>
      <c r="G15" s="28">
        <v>0</v>
      </c>
      <c r="H15" s="126"/>
      <c r="I15" s="28">
        <v>0</v>
      </c>
      <c r="J15" s="126"/>
      <c r="K15" s="28">
        <v>0</v>
      </c>
      <c r="L15" s="126"/>
      <c r="M15" s="28">
        <v>-2000000</v>
      </c>
      <c r="N15" s="28"/>
      <c r="O15" s="28">
        <v>0</v>
      </c>
      <c r="P15" s="28"/>
      <c r="Q15" s="28">
        <v>0</v>
      </c>
      <c r="R15" s="28"/>
      <c r="S15" s="28">
        <v>0</v>
      </c>
      <c r="T15" s="126"/>
      <c r="U15" s="28">
        <f>+G15+I15+K15+M15+S15</f>
        <v>-2000000</v>
      </c>
      <c r="V15" s="126"/>
      <c r="W15" s="28">
        <v>0</v>
      </c>
      <c r="X15" s="126"/>
      <c r="Y15" s="28">
        <f>SUM(U15:W15)</f>
        <v>-2000000</v>
      </c>
    </row>
    <row r="16" spans="1:25" s="1" customFormat="1" ht="21.9" customHeight="1">
      <c r="A16" s="97" t="s">
        <v>138</v>
      </c>
      <c r="G16" s="28"/>
      <c r="H16" s="126"/>
      <c r="I16" s="28"/>
      <c r="J16" s="126"/>
      <c r="K16" s="28"/>
      <c r="L16" s="126"/>
      <c r="M16" s="28"/>
      <c r="N16" s="28"/>
      <c r="O16" s="28"/>
      <c r="P16" s="28"/>
      <c r="Q16" s="28"/>
      <c r="R16" s="28"/>
      <c r="S16" s="28"/>
      <c r="T16" s="126"/>
      <c r="U16" s="28"/>
      <c r="V16" s="126"/>
      <c r="W16" s="28"/>
      <c r="X16" s="126"/>
      <c r="Y16" s="28"/>
    </row>
    <row r="17" spans="1:31" s="1" customFormat="1" ht="21.9" customHeight="1">
      <c r="A17" s="97" t="s">
        <v>139</v>
      </c>
      <c r="G17" s="28"/>
      <c r="H17" s="126"/>
      <c r="I17" s="28"/>
      <c r="J17" s="126"/>
      <c r="K17" s="28"/>
      <c r="L17" s="126"/>
      <c r="M17" s="28"/>
      <c r="N17" s="28"/>
      <c r="O17" s="28"/>
      <c r="P17" s="28"/>
      <c r="Q17" s="28"/>
      <c r="R17" s="28"/>
      <c r="S17" s="28"/>
      <c r="T17" s="126"/>
      <c r="U17" s="28"/>
      <c r="V17" s="126"/>
      <c r="W17" s="28"/>
      <c r="X17" s="126"/>
      <c r="Y17" s="28"/>
    </row>
    <row r="18" spans="1:31" s="1" customFormat="1" ht="21.9" customHeight="1">
      <c r="B18" s="1" t="s">
        <v>140</v>
      </c>
      <c r="E18" s="2"/>
      <c r="G18" s="6">
        <v>0</v>
      </c>
      <c r="H18" s="6"/>
      <c r="I18" s="6">
        <v>0</v>
      </c>
      <c r="J18" s="6"/>
      <c r="K18" s="6">
        <v>0</v>
      </c>
      <c r="L18" s="126"/>
      <c r="M18" s="28">
        <f>+'PL(9M)'!L37</f>
        <v>6446154.9899999844</v>
      </c>
      <c r="N18" s="28"/>
      <c r="O18" s="28">
        <v>0</v>
      </c>
      <c r="P18" s="28"/>
      <c r="Q18" s="28">
        <v>0</v>
      </c>
      <c r="R18" s="28"/>
      <c r="S18" s="28">
        <f>SUM(O18:Q18)</f>
        <v>0</v>
      </c>
      <c r="T18" s="126"/>
      <c r="U18" s="28">
        <f>+G18+I18+K18+M18+S18</f>
        <v>6446154.9899999844</v>
      </c>
      <c r="V18" s="126"/>
      <c r="W18" s="28">
        <f>+'PL(9M)'!L43</f>
        <v>36661.160000000003</v>
      </c>
      <c r="X18" s="126"/>
      <c r="Y18" s="28">
        <f>SUM(U18:W18)</f>
        <v>6482816.1499999845</v>
      </c>
    </row>
    <row r="19" spans="1:31" s="1" customFormat="1" ht="21.9" customHeight="1">
      <c r="B19" s="1" t="s">
        <v>141</v>
      </c>
      <c r="E19" s="2"/>
      <c r="G19" s="5">
        <v>0</v>
      </c>
      <c r="H19" s="4"/>
      <c r="I19" s="5">
        <v>0</v>
      </c>
      <c r="J19" s="4"/>
      <c r="K19" s="5">
        <v>0</v>
      </c>
      <c r="L19" s="126"/>
      <c r="M19" s="29">
        <v>0</v>
      </c>
      <c r="N19" s="28"/>
      <c r="O19" s="29">
        <f>+'PL(9M)'!P32</f>
        <v>-23380.799999999999</v>
      </c>
      <c r="P19" s="28"/>
      <c r="Q19" s="29">
        <v>0</v>
      </c>
      <c r="R19" s="28"/>
      <c r="S19" s="29">
        <f>SUM(O19:Q19)</f>
        <v>-23380.799999999999</v>
      </c>
      <c r="T19" s="126"/>
      <c r="U19" s="29">
        <f>+G19+I19+K19+M19+S19</f>
        <v>-23380.799999999999</v>
      </c>
      <c r="V19" s="126"/>
      <c r="W19" s="29">
        <v>0</v>
      </c>
      <c r="X19" s="126"/>
      <c r="Y19" s="29">
        <f>SUM(U19:W19)</f>
        <v>-23380.799999999999</v>
      </c>
    </row>
    <row r="20" spans="1:31" s="1" customFormat="1" ht="21.9" customHeight="1">
      <c r="A20" s="1" t="s">
        <v>142</v>
      </c>
      <c r="E20" s="2"/>
      <c r="G20" s="6">
        <f>SUM(G18:G19)</f>
        <v>0</v>
      </c>
      <c r="H20" s="4"/>
      <c r="I20" s="6">
        <f>SUM(I18:I19)</f>
        <v>0</v>
      </c>
      <c r="J20" s="4"/>
      <c r="K20" s="6">
        <f>SUM(K18:K19)</f>
        <v>0</v>
      </c>
      <c r="L20" s="126"/>
      <c r="M20" s="29">
        <f>SUM(M18:M19)</f>
        <v>6446154.9899999844</v>
      </c>
      <c r="N20" s="28"/>
      <c r="O20" s="29">
        <f>SUM(O18:O19)</f>
        <v>-23380.799999999999</v>
      </c>
      <c r="P20" s="28"/>
      <c r="Q20" s="6">
        <f>SUM(Q18:Q19)</f>
        <v>0</v>
      </c>
      <c r="R20" s="28"/>
      <c r="S20" s="29">
        <f>SUM(S18:S19)</f>
        <v>-23380.799999999999</v>
      </c>
      <c r="T20" s="126"/>
      <c r="U20" s="29">
        <f>+G20+I20+K20+M20+S20</f>
        <v>6422774.1899999846</v>
      </c>
      <c r="V20" s="126"/>
      <c r="W20" s="6">
        <f>SUM(W18:W19)</f>
        <v>36661.160000000003</v>
      </c>
      <c r="X20" s="126"/>
      <c r="Y20" s="29">
        <f>SUM(U20:W20)</f>
        <v>6459435.3499999847</v>
      </c>
    </row>
    <row r="21" spans="1:31" s="1" customFormat="1" ht="21.9" customHeight="1" thickBot="1">
      <c r="A21" s="1" t="s">
        <v>143</v>
      </c>
      <c r="E21" s="2"/>
      <c r="G21" s="36">
        <f>G14+G20</f>
        <v>100000000</v>
      </c>
      <c r="H21" s="28"/>
      <c r="I21" s="36">
        <f>I14+I20</f>
        <v>138500000</v>
      </c>
      <c r="J21" s="126"/>
      <c r="K21" s="36">
        <f>K14+K20</f>
        <v>10057461.83</v>
      </c>
      <c r="L21" s="126"/>
      <c r="M21" s="36">
        <f>M14+M15+M20</f>
        <v>136310401.24999997</v>
      </c>
      <c r="N21" s="28"/>
      <c r="O21" s="36">
        <f>O14+O20</f>
        <v>-691196.8</v>
      </c>
      <c r="P21" s="28"/>
      <c r="Q21" s="36">
        <f>Q14+Q20</f>
        <v>2955263.46</v>
      </c>
      <c r="R21" s="28"/>
      <c r="S21" s="36">
        <f>S14+S20</f>
        <v>2264066.66</v>
      </c>
      <c r="T21" s="126"/>
      <c r="U21" s="36">
        <f>+G21+I21+K21+M21+S21</f>
        <v>387131929.74000001</v>
      </c>
      <c r="V21" s="126"/>
      <c r="W21" s="36">
        <f>W14+W20</f>
        <v>948206.23</v>
      </c>
      <c r="X21" s="126"/>
      <c r="Y21" s="36">
        <f>Y14+Y15+Y20</f>
        <v>388080135.96999997</v>
      </c>
      <c r="Z21" s="4"/>
      <c r="AA21" s="4"/>
      <c r="AB21" s="4"/>
      <c r="AC21" s="4"/>
      <c r="AD21" s="4"/>
      <c r="AE21" s="4"/>
    </row>
    <row r="22" spans="1:31" s="1" customFormat="1" ht="6.75" customHeight="1" thickTop="1">
      <c r="E22" s="2"/>
      <c r="G22" s="28"/>
      <c r="H22" s="28"/>
      <c r="I22" s="28"/>
      <c r="J22" s="126"/>
      <c r="K22" s="28"/>
      <c r="L22" s="126"/>
      <c r="M22" s="28"/>
      <c r="N22" s="28"/>
      <c r="O22" s="28"/>
      <c r="P22" s="28"/>
      <c r="Q22" s="28"/>
      <c r="R22" s="28"/>
      <c r="S22" s="28"/>
      <c r="T22" s="126"/>
      <c r="U22" s="28"/>
      <c r="V22" s="126"/>
      <c r="W22" s="28"/>
      <c r="X22" s="126"/>
      <c r="Y22" s="28"/>
      <c r="Z22" s="4"/>
      <c r="AA22" s="4"/>
      <c r="AB22" s="4"/>
      <c r="AC22" s="4"/>
      <c r="AD22" s="4"/>
      <c r="AE22" s="4"/>
    </row>
    <row r="23" spans="1:31" s="1" customFormat="1" ht="21.9" customHeight="1">
      <c r="A23" s="1" t="s">
        <v>144</v>
      </c>
      <c r="E23" s="2"/>
      <c r="G23" s="28">
        <v>100000000</v>
      </c>
      <c r="H23" s="28"/>
      <c r="I23" s="28">
        <v>138500000</v>
      </c>
      <c r="J23" s="126"/>
      <c r="K23" s="28">
        <v>10057461.83</v>
      </c>
      <c r="L23" s="126"/>
      <c r="M23" s="28">
        <v>140362131.06999999</v>
      </c>
      <c r="N23" s="28"/>
      <c r="O23" s="28">
        <v>-673212.8</v>
      </c>
      <c r="P23" s="28"/>
      <c r="Q23" s="28">
        <v>2955263.46</v>
      </c>
      <c r="R23" s="28"/>
      <c r="S23" s="28">
        <f>SUM(O23:Q23)</f>
        <v>2282050.66</v>
      </c>
      <c r="T23" s="126"/>
      <c r="U23" s="28">
        <f>+G23+I23+K23+M23+S23</f>
        <v>391201643.56</v>
      </c>
      <c r="V23" s="126"/>
      <c r="W23" s="28">
        <v>958318.7</v>
      </c>
      <c r="X23" s="126"/>
      <c r="Y23" s="28">
        <f>SUM(U23:W23)</f>
        <v>392159962.25999999</v>
      </c>
      <c r="Z23" s="4"/>
      <c r="AA23" s="4"/>
      <c r="AB23" s="4"/>
      <c r="AC23" s="4"/>
      <c r="AD23" s="4"/>
      <c r="AE23" s="4"/>
    </row>
    <row r="24" spans="1:31" s="1" customFormat="1" ht="21.9" customHeight="1">
      <c r="A24" s="1" t="s">
        <v>137</v>
      </c>
      <c r="E24" s="2">
        <v>17.100000000000001</v>
      </c>
      <c r="G24" s="28">
        <v>0</v>
      </c>
      <c r="H24" s="28"/>
      <c r="I24" s="28">
        <v>0</v>
      </c>
      <c r="J24" s="126"/>
      <c r="K24" s="28">
        <v>0</v>
      </c>
      <c r="L24" s="126"/>
      <c r="M24" s="28">
        <v>-3500000</v>
      </c>
      <c r="N24" s="28"/>
      <c r="O24" s="28">
        <v>0</v>
      </c>
      <c r="P24" s="28"/>
      <c r="Q24" s="28">
        <v>0</v>
      </c>
      <c r="R24" s="28"/>
      <c r="S24" s="28">
        <v>0</v>
      </c>
      <c r="T24" s="126"/>
      <c r="U24" s="28">
        <f>+G24+I24+K24+M24+S24</f>
        <v>-3500000</v>
      </c>
      <c r="V24" s="126"/>
      <c r="W24" s="28">
        <v>0</v>
      </c>
      <c r="X24" s="126"/>
      <c r="Y24" s="28">
        <f>SUM(U24:W24)</f>
        <v>-3500000</v>
      </c>
      <c r="Z24" s="4"/>
      <c r="AA24" s="4"/>
      <c r="AB24" s="4"/>
      <c r="AC24" s="4"/>
      <c r="AD24" s="4"/>
      <c r="AE24" s="4"/>
    </row>
    <row r="25" spans="1:31" s="1" customFormat="1" ht="21.9" customHeight="1">
      <c r="A25" s="97" t="s">
        <v>138</v>
      </c>
      <c r="E25" s="2"/>
      <c r="G25" s="28"/>
      <c r="H25" s="28"/>
      <c r="I25" s="28"/>
      <c r="J25" s="126"/>
      <c r="K25" s="28"/>
      <c r="L25" s="126"/>
      <c r="M25" s="28"/>
      <c r="N25" s="28"/>
      <c r="O25" s="28"/>
      <c r="P25" s="28"/>
      <c r="Q25" s="28"/>
      <c r="R25" s="28"/>
      <c r="S25" s="28"/>
      <c r="T25" s="126"/>
      <c r="U25" s="28"/>
      <c r="V25" s="126"/>
      <c r="W25" s="28"/>
      <c r="X25" s="126"/>
      <c r="Y25" s="28"/>
    </row>
    <row r="26" spans="1:31" s="1" customFormat="1" ht="21.9" customHeight="1">
      <c r="A26" s="97" t="s">
        <v>100</v>
      </c>
      <c r="E26" s="2"/>
      <c r="G26" s="28"/>
      <c r="H26" s="28"/>
      <c r="I26" s="28"/>
      <c r="J26" s="126"/>
      <c r="K26" s="28"/>
      <c r="L26" s="126"/>
      <c r="M26" s="28"/>
      <c r="N26" s="28"/>
      <c r="O26" s="28"/>
      <c r="P26" s="28"/>
      <c r="Q26" s="28"/>
      <c r="R26" s="28"/>
      <c r="S26" s="28"/>
      <c r="T26" s="126"/>
      <c r="U26" s="28"/>
      <c r="V26" s="126"/>
      <c r="W26" s="28"/>
      <c r="X26" s="126"/>
      <c r="Y26" s="28"/>
    </row>
    <row r="27" spans="1:31" s="1" customFormat="1" ht="21.9" customHeight="1">
      <c r="B27" s="1" t="s">
        <v>140</v>
      </c>
      <c r="E27" s="2"/>
      <c r="G27" s="6">
        <v>0</v>
      </c>
      <c r="H27" s="6"/>
      <c r="I27" s="6">
        <v>0</v>
      </c>
      <c r="J27" s="6"/>
      <c r="K27" s="6">
        <v>0</v>
      </c>
      <c r="L27" s="126"/>
      <c r="M27" s="28">
        <f>+'PL(9M)'!J37</f>
        <v>10600026.66</v>
      </c>
      <c r="N27" s="28"/>
      <c r="O27" s="28">
        <v>0</v>
      </c>
      <c r="P27" s="28"/>
      <c r="Q27" s="28">
        <v>0</v>
      </c>
      <c r="R27" s="28"/>
      <c r="S27" s="28">
        <f>SUM(O27:Q27)</f>
        <v>0</v>
      </c>
      <c r="T27" s="126"/>
      <c r="U27" s="28">
        <f>+G27+I27+K27+M27+S27</f>
        <v>10600026.66</v>
      </c>
      <c r="V27" s="126"/>
      <c r="W27" s="28">
        <f>+'PL(9M)'!J38</f>
        <v>36427.040000000001</v>
      </c>
      <c r="X27" s="126"/>
      <c r="Y27" s="28">
        <f>SUM(U27:W27)</f>
        <v>10636453.699999999</v>
      </c>
    </row>
    <row r="28" spans="1:31" s="1" customFormat="1" ht="21.9" customHeight="1">
      <c r="B28" s="98" t="s">
        <v>145</v>
      </c>
      <c r="G28" s="6">
        <v>0</v>
      </c>
      <c r="H28" s="4"/>
      <c r="I28" s="6">
        <v>0</v>
      </c>
      <c r="J28" s="4"/>
      <c r="K28" s="6">
        <v>0</v>
      </c>
      <c r="L28" s="126"/>
      <c r="M28" s="28">
        <v>0</v>
      </c>
      <c r="N28" s="28"/>
      <c r="O28" s="28">
        <f>+'PL(9M)'!J31</f>
        <v>27875.200000000001</v>
      </c>
      <c r="P28" s="28"/>
      <c r="Q28" s="28">
        <v>0</v>
      </c>
      <c r="R28" s="28"/>
      <c r="S28" s="28">
        <f>SUM(O28:Q28)</f>
        <v>27875.200000000001</v>
      </c>
      <c r="T28" s="126"/>
      <c r="U28" s="28">
        <f>+G28+I28+K28+M28+S28</f>
        <v>27875.200000000001</v>
      </c>
      <c r="V28" s="126"/>
      <c r="W28" s="28">
        <v>0</v>
      </c>
      <c r="X28" s="126"/>
      <c r="Y28" s="28">
        <f>SUM(U28:W28)</f>
        <v>27875.200000000001</v>
      </c>
    </row>
    <row r="29" spans="1:31" s="1" customFormat="1" ht="21.9" customHeight="1">
      <c r="A29" s="1" t="s">
        <v>146</v>
      </c>
      <c r="B29" s="98"/>
      <c r="G29" s="160">
        <f>SUM(G27:G28)</f>
        <v>0</v>
      </c>
      <c r="H29" s="4"/>
      <c r="I29" s="160">
        <f>SUM(I27:I28)</f>
        <v>0</v>
      </c>
      <c r="J29" s="4"/>
      <c r="K29" s="160">
        <f>SUM(K27:K28)</f>
        <v>0</v>
      </c>
      <c r="L29" s="126"/>
      <c r="M29" s="160">
        <f>SUM(M27:M28)</f>
        <v>10600026.66</v>
      </c>
      <c r="N29" s="28"/>
      <c r="O29" s="160">
        <f>SUM(O27:O28)</f>
        <v>27875.200000000001</v>
      </c>
      <c r="P29" s="28"/>
      <c r="Q29" s="160">
        <f>SUM(Q27:Q28)</f>
        <v>0</v>
      </c>
      <c r="R29" s="28"/>
      <c r="S29" s="160">
        <f>SUM(S27:S28)</f>
        <v>27875.200000000001</v>
      </c>
      <c r="T29" s="126"/>
      <c r="U29" s="160">
        <f>SUM(U27:U28)</f>
        <v>10627901.859999999</v>
      </c>
      <c r="V29" s="126"/>
      <c r="W29" s="160">
        <f>SUM(W27:W28)</f>
        <v>36427.040000000001</v>
      </c>
      <c r="X29" s="126"/>
      <c r="Y29" s="160">
        <f>SUM(Y27:Y28)</f>
        <v>10664328.899999999</v>
      </c>
    </row>
    <row r="30" spans="1:31" s="1" customFormat="1" ht="21.9" customHeight="1" thickBot="1">
      <c r="A30" s="1" t="s">
        <v>147</v>
      </c>
      <c r="G30" s="161">
        <f>G23+G29+G24</f>
        <v>100000000</v>
      </c>
      <c r="H30" s="126"/>
      <c r="I30" s="161">
        <f>I23+I29+I24</f>
        <v>138500000</v>
      </c>
      <c r="J30" s="126"/>
      <c r="K30" s="161">
        <f>K23+K29+K24</f>
        <v>10057461.83</v>
      </c>
      <c r="L30" s="126"/>
      <c r="M30" s="161">
        <f>M23+M29+M24</f>
        <v>147462157.72999999</v>
      </c>
      <c r="N30" s="28"/>
      <c r="O30" s="161">
        <f>O23+O29+O24</f>
        <v>-645337.60000000009</v>
      </c>
      <c r="P30" s="28"/>
      <c r="Q30" s="161">
        <f>Q23+Q29+Q24</f>
        <v>2955263.46</v>
      </c>
      <c r="R30" s="28"/>
      <c r="S30" s="161">
        <f>S23+S29+S24</f>
        <v>2309925.8600000003</v>
      </c>
      <c r="T30" s="126"/>
      <c r="U30" s="161">
        <f>U23+U29+U24</f>
        <v>398329545.42000002</v>
      </c>
      <c r="V30" s="126"/>
      <c r="W30" s="161">
        <f>W23+W29+W24</f>
        <v>994745.74</v>
      </c>
      <c r="X30" s="126"/>
      <c r="Y30" s="161">
        <f>Y23+Y29+Y24</f>
        <v>399324291.15999997</v>
      </c>
      <c r="Z30" s="126"/>
    </row>
    <row r="31" spans="1:31" s="1" customFormat="1" ht="21.9" customHeight="1" thickTop="1">
      <c r="G31" s="28"/>
      <c r="H31" s="126"/>
      <c r="I31" s="28"/>
      <c r="J31" s="126"/>
      <c r="K31" s="28"/>
      <c r="L31" s="126"/>
      <c r="M31" s="28"/>
      <c r="N31" s="28"/>
      <c r="O31" s="28"/>
      <c r="P31" s="28"/>
      <c r="Q31" s="28"/>
      <c r="R31" s="28"/>
      <c r="S31" s="28"/>
      <c r="T31" s="126"/>
      <c r="U31" s="28"/>
      <c r="V31" s="126"/>
      <c r="W31" s="28"/>
      <c r="X31" s="126"/>
      <c r="Y31" s="28"/>
      <c r="Z31" s="126"/>
    </row>
    <row r="32" spans="1:31" s="1" customFormat="1" ht="21.9" customHeight="1">
      <c r="A32" s="1" t="s">
        <v>35</v>
      </c>
      <c r="G32" s="28"/>
      <c r="H32" s="126"/>
      <c r="I32" s="28"/>
      <c r="J32" s="126"/>
      <c r="K32" s="28"/>
      <c r="L32" s="126"/>
      <c r="M32" s="28"/>
      <c r="N32" s="28"/>
      <c r="O32" s="28"/>
      <c r="P32" s="28"/>
      <c r="Q32" s="28"/>
      <c r="R32" s="28"/>
      <c r="S32" s="28"/>
      <c r="T32" s="126"/>
      <c r="U32" s="28"/>
      <c r="V32" s="126"/>
      <c r="W32" s="28"/>
      <c r="X32" s="126"/>
      <c r="Y32" s="28"/>
    </row>
    <row r="33" spans="5:26" ht="38.4" customHeight="1">
      <c r="E33" s="86"/>
      <c r="F33" s="25"/>
      <c r="G33" s="25"/>
      <c r="U33" s="33"/>
      <c r="X33" s="15"/>
      <c r="Y33" s="15"/>
    </row>
    <row r="34" spans="5:26" ht="21.9" customHeight="1">
      <c r="E34" s="86" t="s">
        <v>214</v>
      </c>
      <c r="F34" s="25"/>
      <c r="G34" s="25"/>
      <c r="U34" s="33"/>
      <c r="X34" s="15"/>
      <c r="Y34" s="15"/>
    </row>
    <row r="35" spans="5:26" ht="21.9" customHeight="1">
      <c r="E35" s="136" t="s">
        <v>215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33"/>
      <c r="X35" s="126"/>
      <c r="Y35" s="28"/>
      <c r="Z35" s="138"/>
    </row>
    <row r="36" spans="5:26" ht="21.9" customHeight="1"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Y36" s="132" t="s">
        <v>148</v>
      </c>
    </row>
  </sheetData>
  <mergeCells count="5">
    <mergeCell ref="G5:Y5"/>
    <mergeCell ref="G6:Y6"/>
    <mergeCell ref="G7:U7"/>
    <mergeCell ref="K8:M8"/>
    <mergeCell ref="O8:S8"/>
  </mergeCells>
  <printOptions horizontalCentered="1"/>
  <pageMargins left="0.55118110236220474" right="0.55118110236220474" top="0.98425196850393704" bottom="0.39370078740157483" header="0.51181102362204722" footer="0.15748031496062992"/>
  <pageSetup paperSize="9" scale="67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7"/>
  <sheetViews>
    <sheetView view="pageBreakPreview" zoomScale="80" zoomScaleNormal="90" zoomScaleSheetLayoutView="80" zoomScalePageLayoutView="60" workbookViewId="0">
      <selection activeCell="M26" sqref="M26"/>
    </sheetView>
  </sheetViews>
  <sheetFormatPr defaultColWidth="9.125" defaultRowHeight="20.25" customHeight="1"/>
  <cols>
    <col min="1" max="3" width="3.25" style="1" customWidth="1"/>
    <col min="4" max="4" width="39.625" style="1" customWidth="1"/>
    <col min="5" max="5" width="11" style="1" customWidth="1"/>
    <col min="6" max="6" width="0.875" style="1" customWidth="1"/>
    <col min="7" max="7" width="17.75" style="1" customWidth="1"/>
    <col min="8" max="8" width="0.875" style="1" customWidth="1"/>
    <col min="9" max="9" width="17.75" style="1" customWidth="1"/>
    <col min="10" max="10" width="0.875" style="1" customWidth="1"/>
    <col min="11" max="11" width="17.75" style="1" customWidth="1"/>
    <col min="12" max="12" width="0.875" style="1" customWidth="1"/>
    <col min="13" max="13" width="17.75" style="1" customWidth="1"/>
    <col min="14" max="14" width="0.875" style="1" customWidth="1"/>
    <col min="15" max="15" width="23.75" style="1" customWidth="1"/>
    <col min="16" max="16" width="0.875" style="1" customWidth="1"/>
    <col min="17" max="17" width="18.75" style="1" customWidth="1"/>
    <col min="18" max="18" width="0.875" style="1" customWidth="1"/>
    <col min="19" max="19" width="17.75" style="1" customWidth="1"/>
    <col min="20" max="20" width="0.875" style="1" customWidth="1"/>
    <col min="21" max="21" width="17.75" style="1" customWidth="1"/>
    <col min="22" max="22" width="1.375" style="3" customWidth="1"/>
    <col min="23" max="23" width="15.875" style="3" bestFit="1" customWidth="1"/>
    <col min="24" max="24" width="14.25" style="3" bestFit="1" customWidth="1"/>
    <col min="25" max="16384" width="9.125" style="3"/>
  </cols>
  <sheetData>
    <row r="1" spans="1:22" s="1" customFormat="1" ht="21.9" customHeight="1">
      <c r="A1" s="26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" customHeight="1">
      <c r="A2" s="26" t="s">
        <v>149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" customHeight="1">
      <c r="A3" s="26" t="str">
        <f>งบเปลี่ยนแปลงรวม!A3</f>
        <v>สำหรับงวดเก้าเดือน สิ้นสุดวันที่ 30 กันยายน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" customHeight="1">
      <c r="G5" s="171" t="s">
        <v>3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2" s="1" customFormat="1" ht="21.9" customHeight="1">
      <c r="G6" s="172" t="s">
        <v>5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7" spans="1:22" s="1" customFormat="1" ht="21.9" customHeight="1">
      <c r="G7" s="2"/>
      <c r="H7" s="2"/>
      <c r="I7" s="2"/>
      <c r="J7" s="2"/>
      <c r="K7" s="171" t="s">
        <v>62</v>
      </c>
      <c r="L7" s="171"/>
      <c r="M7" s="171"/>
      <c r="N7" s="2"/>
      <c r="O7" s="172" t="s">
        <v>65</v>
      </c>
      <c r="P7" s="172"/>
      <c r="Q7" s="172"/>
      <c r="R7" s="172"/>
      <c r="S7" s="172"/>
      <c r="T7" s="2"/>
      <c r="U7" s="2"/>
    </row>
    <row r="8" spans="1:22" s="1" customFormat="1" ht="21.9" customHeight="1">
      <c r="G8" s="2"/>
      <c r="K8" s="149"/>
      <c r="N8" s="2"/>
      <c r="O8" s="2" t="s">
        <v>112</v>
      </c>
      <c r="Q8" s="2"/>
      <c r="R8" s="2"/>
      <c r="S8" s="2"/>
      <c r="U8" s="2"/>
    </row>
    <row r="9" spans="1:22" s="1" customFormat="1" ht="21.9" customHeight="1">
      <c r="G9" s="2"/>
      <c r="N9" s="2"/>
      <c r="O9" s="2" t="s">
        <v>114</v>
      </c>
      <c r="Q9" s="2" t="s">
        <v>115</v>
      </c>
      <c r="R9" s="2"/>
      <c r="S9" s="2"/>
      <c r="U9" s="2"/>
    </row>
    <row r="10" spans="1:22" s="1" customFormat="1" ht="21.9" customHeight="1">
      <c r="G10" s="2" t="s">
        <v>118</v>
      </c>
      <c r="I10" s="2" t="s">
        <v>119</v>
      </c>
      <c r="K10" s="2" t="s">
        <v>120</v>
      </c>
      <c r="O10" s="2" t="s">
        <v>121</v>
      </c>
      <c r="Q10" s="2" t="s">
        <v>122</v>
      </c>
      <c r="R10" s="2"/>
      <c r="S10" s="2" t="s">
        <v>123</v>
      </c>
      <c r="U10" s="2" t="s">
        <v>116</v>
      </c>
    </row>
    <row r="11" spans="1:22" s="1" customFormat="1" ht="21.9" customHeight="1">
      <c r="E11" s="110" t="s">
        <v>10</v>
      </c>
      <c r="F11" s="2"/>
      <c r="G11" s="131" t="s">
        <v>126</v>
      </c>
      <c r="I11" s="131" t="s">
        <v>127</v>
      </c>
      <c r="K11" s="131" t="s">
        <v>128</v>
      </c>
      <c r="M11" s="131" t="s">
        <v>129</v>
      </c>
      <c r="N11" s="2"/>
      <c r="O11" s="131" t="s">
        <v>130</v>
      </c>
      <c r="P11" s="2"/>
      <c r="Q11" s="131" t="s">
        <v>131</v>
      </c>
      <c r="R11" s="2"/>
      <c r="S11" s="131" t="s">
        <v>132</v>
      </c>
      <c r="U11" s="131" t="s">
        <v>135</v>
      </c>
    </row>
    <row r="12" spans="1:22" s="1" customFormat="1" ht="7.5" customHeight="1">
      <c r="H12" s="72"/>
      <c r="J12" s="58"/>
      <c r="L12" s="72"/>
      <c r="M12" s="72"/>
      <c r="N12" s="72"/>
      <c r="O12" s="72"/>
      <c r="P12" s="72"/>
      <c r="T12" s="72"/>
      <c r="V12" s="72"/>
    </row>
    <row r="13" spans="1:22" s="1" customFormat="1" ht="21.9" customHeight="1">
      <c r="A13" s="1" t="s">
        <v>136</v>
      </c>
      <c r="G13" s="73">
        <v>100000000</v>
      </c>
      <c r="H13" s="133"/>
      <c r="I13" s="73">
        <v>138500000</v>
      </c>
      <c r="J13" s="133"/>
      <c r="K13" s="73">
        <v>10057461.83</v>
      </c>
      <c r="L13" s="133"/>
      <c r="M13" s="73">
        <v>81054680.649999976</v>
      </c>
      <c r="N13" s="73"/>
      <c r="O13" s="73">
        <v>-667816</v>
      </c>
      <c r="P13" s="73"/>
      <c r="Q13" s="73">
        <v>2747070.6639999999</v>
      </c>
      <c r="R13" s="73"/>
      <c r="S13" s="73">
        <v>2079254.6639999999</v>
      </c>
      <c r="T13" s="133"/>
      <c r="U13" s="74">
        <f>+G13+I13+K13+M13+S13</f>
        <v>331691397.14399999</v>
      </c>
      <c r="V13" s="46"/>
    </row>
    <row r="14" spans="1:22" s="1" customFormat="1" ht="21.9" customHeight="1">
      <c r="A14" s="1" t="s">
        <v>137</v>
      </c>
      <c r="E14" s="2">
        <v>17.2</v>
      </c>
      <c r="G14" s="45">
        <v>0</v>
      </c>
      <c r="H14" s="45"/>
      <c r="I14" s="45">
        <v>0</v>
      </c>
      <c r="J14" s="45"/>
      <c r="K14" s="45">
        <v>0</v>
      </c>
      <c r="L14" s="133"/>
      <c r="M14" s="73">
        <v>-2000000</v>
      </c>
      <c r="N14" s="73"/>
      <c r="O14" s="45">
        <v>0</v>
      </c>
      <c r="P14" s="45"/>
      <c r="Q14" s="45">
        <v>0</v>
      </c>
      <c r="R14" s="45"/>
      <c r="S14" s="45">
        <f>+O14+Q14</f>
        <v>0</v>
      </c>
      <c r="T14" s="133"/>
      <c r="U14" s="74">
        <f>+G14+I14+K14+M14+S14</f>
        <v>-2000000</v>
      </c>
      <c r="V14" s="46"/>
    </row>
    <row r="15" spans="1:22" s="1" customFormat="1" ht="21.9" customHeight="1">
      <c r="A15" s="97" t="s">
        <v>138</v>
      </c>
      <c r="G15" s="73"/>
      <c r="H15" s="133"/>
      <c r="I15" s="73"/>
      <c r="J15" s="133"/>
      <c r="K15" s="73"/>
      <c r="L15" s="133"/>
      <c r="M15" s="73"/>
      <c r="N15" s="73"/>
      <c r="O15" s="73"/>
      <c r="P15" s="73"/>
      <c r="Q15" s="73"/>
      <c r="R15" s="73"/>
      <c r="S15" s="73"/>
      <c r="T15" s="133"/>
      <c r="U15" s="74"/>
      <c r="V15" s="46"/>
    </row>
    <row r="16" spans="1:22" s="1" customFormat="1" ht="21.9" customHeight="1">
      <c r="A16" s="97" t="s">
        <v>139</v>
      </c>
      <c r="G16" s="73"/>
      <c r="H16" s="133"/>
      <c r="I16" s="73"/>
      <c r="J16" s="133"/>
      <c r="K16" s="73"/>
      <c r="L16" s="133"/>
      <c r="M16" s="73"/>
      <c r="N16" s="73"/>
      <c r="O16" s="73"/>
      <c r="P16" s="73"/>
      <c r="Q16" s="73"/>
      <c r="R16" s="73"/>
      <c r="S16" s="73"/>
      <c r="T16" s="133"/>
      <c r="U16" s="74"/>
      <c r="V16" s="46"/>
    </row>
    <row r="17" spans="1:24" s="1" customFormat="1" ht="21.9" customHeight="1">
      <c r="B17" s="1" t="s">
        <v>140</v>
      </c>
      <c r="E17" s="2"/>
      <c r="F17" s="2"/>
      <c r="G17" s="45">
        <v>0</v>
      </c>
      <c r="H17" s="45"/>
      <c r="I17" s="45">
        <v>0</v>
      </c>
      <c r="J17" s="45"/>
      <c r="K17" s="45">
        <v>0</v>
      </c>
      <c r="L17" s="45"/>
      <c r="M17" s="28">
        <f>'PL(9M)'!P26</f>
        <v>2707969.4099999974</v>
      </c>
      <c r="N17" s="45"/>
      <c r="O17" s="45">
        <v>0</v>
      </c>
      <c r="P17" s="45"/>
      <c r="Q17" s="45">
        <v>0</v>
      </c>
      <c r="R17" s="45"/>
      <c r="S17" s="45">
        <f>+O17+Q17</f>
        <v>0</v>
      </c>
      <c r="T17" s="45"/>
      <c r="U17" s="74">
        <f>+G17+I17+K17+M17+S17</f>
        <v>2707969.4099999974</v>
      </c>
      <c r="V17" s="46"/>
    </row>
    <row r="18" spans="1:24" s="1" customFormat="1" ht="21.9" customHeight="1">
      <c r="B18" s="98" t="s">
        <v>141</v>
      </c>
      <c r="E18" s="2"/>
      <c r="F18" s="2"/>
      <c r="G18" s="74">
        <v>0</v>
      </c>
      <c r="H18" s="74"/>
      <c r="I18" s="74">
        <v>0</v>
      </c>
      <c r="J18" s="74"/>
      <c r="K18" s="74">
        <v>0</v>
      </c>
      <c r="L18" s="126"/>
      <c r="M18" s="74">
        <v>0</v>
      </c>
      <c r="N18" s="74"/>
      <c r="O18" s="74">
        <f>+'PL(9M)'!P32</f>
        <v>-23380.799999999999</v>
      </c>
      <c r="P18" s="74"/>
      <c r="Q18" s="74">
        <v>0</v>
      </c>
      <c r="R18" s="74"/>
      <c r="S18" s="74">
        <f>+O18+Q18</f>
        <v>-23380.799999999999</v>
      </c>
      <c r="T18" s="126"/>
      <c r="U18" s="74">
        <f>+G18+I18+K18+M18+S18</f>
        <v>-23380.799999999999</v>
      </c>
      <c r="V18" s="58"/>
    </row>
    <row r="19" spans="1:24" s="1" customFormat="1" ht="21.9" customHeight="1">
      <c r="A19" s="1" t="s">
        <v>142</v>
      </c>
      <c r="B19" s="98"/>
      <c r="E19" s="2"/>
      <c r="F19" s="2"/>
      <c r="G19" s="140">
        <f>SUM(G17:G18)</f>
        <v>0</v>
      </c>
      <c r="H19" s="74"/>
      <c r="I19" s="140">
        <f>SUM(I17:I18)</f>
        <v>0</v>
      </c>
      <c r="J19" s="74"/>
      <c r="K19" s="140">
        <f>SUM(K17:K18)</f>
        <v>0</v>
      </c>
      <c r="L19" s="126"/>
      <c r="M19" s="140">
        <f>SUM(M17:M18)</f>
        <v>2707969.4099999974</v>
      </c>
      <c r="N19" s="74"/>
      <c r="O19" s="140">
        <f>SUM(O17:O18)</f>
        <v>-23380.799999999999</v>
      </c>
      <c r="P19" s="74"/>
      <c r="Q19" s="140">
        <f>SUM(Q17:Q18)</f>
        <v>0</v>
      </c>
      <c r="R19" s="74"/>
      <c r="S19" s="140">
        <f>SUM(S17:S18)</f>
        <v>-23380.799999999999</v>
      </c>
      <c r="T19" s="126"/>
      <c r="U19" s="140">
        <f>SUM(U17:U18)</f>
        <v>2684588.6099999975</v>
      </c>
      <c r="V19" s="58"/>
    </row>
    <row r="20" spans="1:24" s="1" customFormat="1" ht="21.9" customHeight="1" thickBot="1">
      <c r="A20" s="1" t="s">
        <v>143</v>
      </c>
      <c r="E20" s="2"/>
      <c r="F20" s="2"/>
      <c r="G20" s="75">
        <f>G13+G19</f>
        <v>100000000</v>
      </c>
      <c r="H20" s="74"/>
      <c r="I20" s="75">
        <f>I13+I19</f>
        <v>138500000</v>
      </c>
      <c r="J20" s="74"/>
      <c r="K20" s="75">
        <f>K13+K19</f>
        <v>10057461.83</v>
      </c>
      <c r="L20" s="126"/>
      <c r="M20" s="75">
        <f>M13+M14+M19</f>
        <v>81762650.059999973</v>
      </c>
      <c r="N20" s="74"/>
      <c r="O20" s="75">
        <f>O13+O19</f>
        <v>-691196.8</v>
      </c>
      <c r="P20" s="74"/>
      <c r="Q20" s="75">
        <f>Q13+Q19</f>
        <v>2747070.6639999999</v>
      </c>
      <c r="R20" s="74"/>
      <c r="S20" s="75">
        <f>S13+S19</f>
        <v>2055873.8639999998</v>
      </c>
      <c r="T20" s="126"/>
      <c r="U20" s="75">
        <f>U13+U14+U19</f>
        <v>332375985.75400001</v>
      </c>
      <c r="V20" s="58"/>
      <c r="W20" s="46"/>
    </row>
    <row r="21" spans="1:24" s="1" customFormat="1" ht="7.95" customHeight="1" thickTop="1">
      <c r="E21" s="2"/>
      <c r="F21" s="2"/>
      <c r="G21" s="74"/>
      <c r="H21" s="74"/>
      <c r="I21" s="74"/>
      <c r="J21" s="74"/>
      <c r="K21" s="74"/>
      <c r="L21" s="126"/>
      <c r="M21" s="74"/>
      <c r="N21" s="74"/>
      <c r="O21" s="74"/>
      <c r="P21" s="74"/>
      <c r="Q21" s="74"/>
      <c r="R21" s="74"/>
      <c r="S21" s="74"/>
      <c r="T21" s="126"/>
      <c r="U21" s="74"/>
      <c r="V21" s="58"/>
      <c r="W21" s="46"/>
    </row>
    <row r="22" spans="1:24" s="1" customFormat="1" ht="21.9" customHeight="1">
      <c r="A22" s="1" t="s">
        <v>144</v>
      </c>
      <c r="E22" s="2"/>
      <c r="F22" s="2"/>
      <c r="G22" s="74">
        <f>SUM(G16:G20)</f>
        <v>100000000</v>
      </c>
      <c r="H22" s="74"/>
      <c r="I22" s="74">
        <f>SUM(I16:I20)</f>
        <v>138500000</v>
      </c>
      <c r="J22" s="74"/>
      <c r="K22" s="74">
        <f>SUM(K16:K20)</f>
        <v>10057461.83</v>
      </c>
      <c r="L22" s="126"/>
      <c r="M22" s="74">
        <v>88321885.510000005</v>
      </c>
      <c r="N22" s="74"/>
      <c r="O22" s="74">
        <v>-673212.8</v>
      </c>
      <c r="P22" s="74"/>
      <c r="Q22" s="74">
        <v>2747070.66</v>
      </c>
      <c r="R22" s="74"/>
      <c r="S22" s="74">
        <f>SUM(O22:Q22)</f>
        <v>2073857.86</v>
      </c>
      <c r="T22" s="126"/>
      <c r="U22" s="74">
        <f>+G22+I22+K22+M22+S22</f>
        <v>338953205.20000005</v>
      </c>
      <c r="V22" s="58"/>
      <c r="W22" s="46"/>
    </row>
    <row r="23" spans="1:24" s="1" customFormat="1" ht="21.9" customHeight="1">
      <c r="A23" s="1" t="s">
        <v>137</v>
      </c>
      <c r="E23" s="2">
        <v>17.100000000000001</v>
      </c>
      <c r="F23" s="2"/>
      <c r="G23" s="45">
        <v>0</v>
      </c>
      <c r="H23" s="45"/>
      <c r="I23" s="45">
        <v>0</v>
      </c>
      <c r="J23" s="45"/>
      <c r="K23" s="45">
        <v>0</v>
      </c>
      <c r="L23" s="126"/>
      <c r="M23" s="74">
        <v>-3500000</v>
      </c>
      <c r="N23" s="74"/>
      <c r="O23" s="45">
        <v>0</v>
      </c>
      <c r="P23" s="45"/>
      <c r="Q23" s="45">
        <v>0</v>
      </c>
      <c r="R23" s="45"/>
      <c r="S23" s="45">
        <f>+O23+Q23</f>
        <v>0</v>
      </c>
      <c r="T23" s="126"/>
      <c r="U23" s="74">
        <f>+G23+I23+K23+M23+S23</f>
        <v>-3500000</v>
      </c>
      <c r="V23" s="58"/>
      <c r="W23" s="46"/>
    </row>
    <row r="24" spans="1:24" s="1" customFormat="1" ht="21.9" customHeight="1">
      <c r="A24" s="97" t="s">
        <v>138</v>
      </c>
      <c r="E24" s="2"/>
      <c r="F24" s="2"/>
      <c r="G24" s="74"/>
      <c r="H24" s="74"/>
      <c r="I24" s="74"/>
      <c r="J24" s="74"/>
      <c r="K24" s="74"/>
      <c r="L24" s="126"/>
      <c r="M24" s="74"/>
      <c r="N24" s="74"/>
      <c r="O24" s="74"/>
      <c r="P24" s="74"/>
      <c r="Q24" s="74"/>
      <c r="R24" s="74"/>
      <c r="S24" s="74"/>
      <c r="T24" s="126"/>
      <c r="U24" s="74"/>
      <c r="V24" s="58"/>
    </row>
    <row r="25" spans="1:24" s="1" customFormat="1" ht="21.9" customHeight="1">
      <c r="A25" s="97" t="s">
        <v>100</v>
      </c>
      <c r="E25" s="2"/>
      <c r="F25" s="2"/>
      <c r="G25" s="74"/>
      <c r="H25" s="74"/>
      <c r="I25" s="74"/>
      <c r="J25" s="74"/>
      <c r="K25" s="74"/>
      <c r="L25" s="126"/>
      <c r="M25" s="74"/>
      <c r="N25" s="74"/>
      <c r="O25" s="74"/>
      <c r="P25" s="74"/>
      <c r="Q25" s="74"/>
      <c r="R25" s="74"/>
      <c r="S25" s="74"/>
      <c r="T25" s="126"/>
      <c r="U25" s="74"/>
      <c r="V25" s="58"/>
    </row>
    <row r="26" spans="1:24" s="1" customFormat="1" ht="21.9" customHeight="1">
      <c r="B26" s="1" t="s">
        <v>140</v>
      </c>
      <c r="E26" s="2"/>
      <c r="F26" s="2"/>
      <c r="G26" s="74">
        <v>0</v>
      </c>
      <c r="H26" s="57"/>
      <c r="I26" s="74">
        <v>0</v>
      </c>
      <c r="J26" s="57"/>
      <c r="K26" s="74">
        <v>0</v>
      </c>
      <c r="L26" s="126"/>
      <c r="M26" s="74">
        <f>+'PL(9M)'!N26</f>
        <v>7137596.2099999599</v>
      </c>
      <c r="N26" s="57"/>
      <c r="O26" s="57">
        <v>0</v>
      </c>
      <c r="P26" s="57"/>
      <c r="Q26" s="74">
        <v>0</v>
      </c>
      <c r="R26" s="74"/>
      <c r="S26" s="74">
        <f>+O26+Q26</f>
        <v>0</v>
      </c>
      <c r="T26" s="126"/>
      <c r="U26" s="74">
        <f>SUM(G26:Q26)</f>
        <v>7137596.2099999599</v>
      </c>
      <c r="V26" s="58"/>
    </row>
    <row r="27" spans="1:24" s="1" customFormat="1" ht="21.9" customHeight="1">
      <c r="B27" s="98" t="s">
        <v>145</v>
      </c>
      <c r="G27" s="74">
        <v>0</v>
      </c>
      <c r="H27" s="57"/>
      <c r="I27" s="74">
        <v>0</v>
      </c>
      <c r="J27" s="57"/>
      <c r="K27" s="74">
        <v>0</v>
      </c>
      <c r="L27" s="126"/>
      <c r="M27" s="74">
        <v>0</v>
      </c>
      <c r="N27" s="57"/>
      <c r="O27" s="74">
        <f>+'PL(9M)'!N32</f>
        <v>27875.200000000001</v>
      </c>
      <c r="P27" s="57"/>
      <c r="Q27" s="74">
        <v>0</v>
      </c>
      <c r="R27" s="74"/>
      <c r="S27" s="74">
        <f>+O27+Q27</f>
        <v>27875.200000000001</v>
      </c>
      <c r="T27" s="126"/>
      <c r="U27" s="74">
        <f>SUM(G27:Q27)</f>
        <v>27875.200000000001</v>
      </c>
      <c r="V27" s="58"/>
    </row>
    <row r="28" spans="1:24" s="1" customFormat="1" ht="21.9" customHeight="1">
      <c r="A28" s="1" t="s">
        <v>146</v>
      </c>
      <c r="B28" s="98"/>
      <c r="G28" s="140">
        <f>SUM(G26:G27)</f>
        <v>0</v>
      </c>
      <c r="H28" s="57"/>
      <c r="I28" s="140">
        <f>SUM(I26:I27)</f>
        <v>0</v>
      </c>
      <c r="J28" s="57"/>
      <c r="K28" s="140">
        <f>SUM(K26:K27)</f>
        <v>0</v>
      </c>
      <c r="L28" s="126"/>
      <c r="M28" s="140">
        <f>SUM(M26:M27)</f>
        <v>7137596.2099999599</v>
      </c>
      <c r="N28" s="57"/>
      <c r="O28" s="140">
        <f>SUM(O26:O27)</f>
        <v>27875.200000000001</v>
      </c>
      <c r="P28" s="57"/>
      <c r="Q28" s="140">
        <f>SUM(Q26:Q27)</f>
        <v>0</v>
      </c>
      <c r="R28" s="74"/>
      <c r="S28" s="140">
        <f>SUM(S26:S27)</f>
        <v>27875.200000000001</v>
      </c>
      <c r="T28" s="126"/>
      <c r="U28" s="140">
        <f>SUM(U26:U27)</f>
        <v>7165471.4099999601</v>
      </c>
      <c r="V28" s="58"/>
    </row>
    <row r="29" spans="1:24" s="1" customFormat="1" ht="21.9" customHeight="1" thickBot="1">
      <c r="A29" s="1" t="s">
        <v>147</v>
      </c>
      <c r="G29" s="75">
        <f>G22+G28</f>
        <v>100000000</v>
      </c>
      <c r="H29" s="74"/>
      <c r="I29" s="75">
        <f>I22+I28</f>
        <v>138500000</v>
      </c>
      <c r="J29" s="74"/>
      <c r="K29" s="75">
        <f>K22+K28</f>
        <v>10057461.83</v>
      </c>
      <c r="L29" s="126"/>
      <c r="M29" s="75">
        <f>M22+M23+M28</f>
        <v>91959481.719999969</v>
      </c>
      <c r="N29" s="74"/>
      <c r="O29" s="75">
        <f>O22+O28</f>
        <v>-645337.60000000009</v>
      </c>
      <c r="P29" s="74"/>
      <c r="Q29" s="75">
        <f>Q22+Q28</f>
        <v>2747070.66</v>
      </c>
      <c r="R29" s="74"/>
      <c r="S29" s="75">
        <f>S22+S28</f>
        <v>2101733.06</v>
      </c>
      <c r="T29" s="126"/>
      <c r="U29" s="75">
        <f>U22+U23+U28</f>
        <v>342618676.61000001</v>
      </c>
      <c r="V29" s="46"/>
      <c r="W29" s="41"/>
      <c r="X29" s="126"/>
    </row>
    <row r="30" spans="1:24" s="1" customFormat="1" ht="21.9" customHeight="1" thickTop="1">
      <c r="G30" s="74"/>
      <c r="H30" s="74"/>
      <c r="I30" s="74"/>
      <c r="J30" s="74"/>
      <c r="K30" s="74"/>
      <c r="L30" s="126"/>
      <c r="M30" s="74"/>
      <c r="N30" s="74"/>
      <c r="O30" s="74"/>
      <c r="P30" s="74"/>
      <c r="Q30" s="74"/>
      <c r="R30" s="74"/>
      <c r="S30" s="74"/>
      <c r="T30" s="126"/>
      <c r="U30" s="74"/>
      <c r="V30" s="46"/>
      <c r="W30" s="41"/>
      <c r="X30" s="126"/>
    </row>
    <row r="31" spans="1:24" s="1" customFormat="1" ht="21.9" customHeight="1">
      <c r="A31" s="1" t="s">
        <v>35</v>
      </c>
      <c r="G31" s="133"/>
      <c r="H31" s="73"/>
      <c r="I31" s="133"/>
      <c r="J31" s="73"/>
      <c r="K31" s="133"/>
      <c r="L31" s="73"/>
      <c r="M31" s="133"/>
      <c r="N31" s="73"/>
      <c r="O31" s="73"/>
      <c r="P31" s="73"/>
      <c r="Q31" s="133"/>
      <c r="R31" s="133"/>
      <c r="S31" s="133"/>
      <c r="T31" s="73"/>
      <c r="U31" s="133"/>
      <c r="V31" s="73"/>
      <c r="W31" s="133"/>
    </row>
    <row r="32" spans="1:24" s="1" customFormat="1" ht="21.9" customHeight="1">
      <c r="G32" s="133"/>
      <c r="H32" s="73"/>
      <c r="I32" s="133"/>
      <c r="J32" s="73"/>
      <c r="K32" s="133"/>
      <c r="L32" s="73"/>
      <c r="M32" s="133"/>
      <c r="N32" s="73"/>
      <c r="O32" s="73"/>
      <c r="P32" s="73"/>
      <c r="Q32" s="133"/>
      <c r="R32" s="133"/>
      <c r="S32" s="133"/>
      <c r="T32" s="73"/>
      <c r="U32" s="133"/>
      <c r="V32" s="73"/>
      <c r="W32" s="133"/>
    </row>
    <row r="33" spans="3:23" ht="20.399999999999999">
      <c r="C33" s="86"/>
      <c r="D33" s="25"/>
      <c r="E33" s="86"/>
      <c r="F33" s="25"/>
      <c r="G33" s="25"/>
      <c r="U33" s="15"/>
      <c r="V33" s="15"/>
    </row>
    <row r="34" spans="3:23" ht="21.9" customHeight="1">
      <c r="C34" s="86"/>
      <c r="D34" s="25"/>
      <c r="E34" s="86" t="s">
        <v>214</v>
      </c>
      <c r="L34" s="33"/>
      <c r="M34" s="33"/>
      <c r="N34" s="33"/>
      <c r="O34" s="33"/>
      <c r="P34" s="33"/>
      <c r="U34" s="15"/>
      <c r="V34" s="15"/>
    </row>
    <row r="35" spans="3:23" ht="21.9" customHeight="1">
      <c r="C35" s="85"/>
      <c r="E35" s="136" t="s">
        <v>215</v>
      </c>
      <c r="F35" s="25"/>
      <c r="G35" s="25"/>
      <c r="H35" s="25"/>
      <c r="I35" s="25"/>
      <c r="J35" s="25"/>
      <c r="K35" s="25"/>
      <c r="L35" s="33"/>
      <c r="M35" s="33"/>
      <c r="N35" s="33"/>
      <c r="O35" s="33"/>
      <c r="P35" s="33"/>
      <c r="U35" s="126"/>
      <c r="V35" s="74"/>
      <c r="W35" s="138"/>
    </row>
    <row r="36" spans="3:23" ht="21.9" customHeight="1">
      <c r="M36" s="41"/>
      <c r="N36" s="41"/>
      <c r="O36" s="41"/>
      <c r="P36" s="41"/>
      <c r="Q36" s="41"/>
      <c r="R36" s="41"/>
      <c r="S36" s="41"/>
      <c r="T36" s="41"/>
    </row>
    <row r="37" spans="3:23" ht="21.9" customHeight="1">
      <c r="M37" s="41"/>
      <c r="N37" s="41"/>
      <c r="O37" s="41"/>
      <c r="P37" s="41"/>
      <c r="Q37" s="41"/>
      <c r="R37" s="41"/>
      <c r="S37" s="41"/>
      <c r="T37" s="41"/>
      <c r="U37" s="20" t="s">
        <v>150</v>
      </c>
    </row>
  </sheetData>
  <mergeCells count="4">
    <mergeCell ref="G5:U5"/>
    <mergeCell ref="G6:U6"/>
    <mergeCell ref="K7:M7"/>
    <mergeCell ref="O7:S7"/>
  </mergeCells>
  <printOptions horizontalCentered="1"/>
  <pageMargins left="0.55118110236220474" right="0.55118110236220474" top="0.98425196850393704" bottom="0.39370078740157483" header="0.51181102362204722" footer="0.15748031496062992"/>
  <pageSetup paperSize="9" scale="67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4"/>
  <sheetViews>
    <sheetView view="pageBreakPreview" zoomScaleNormal="100" zoomScaleSheetLayoutView="100" workbookViewId="0">
      <selection activeCell="K10" sqref="K10"/>
    </sheetView>
  </sheetViews>
  <sheetFormatPr defaultColWidth="9.125" defaultRowHeight="19.8"/>
  <cols>
    <col min="1" max="2" width="2" style="1" customWidth="1"/>
    <col min="3" max="5" width="2.625" style="1" customWidth="1"/>
    <col min="6" max="6" width="8.375" style="1" customWidth="1"/>
    <col min="7" max="7" width="13.375" style="1" customWidth="1"/>
    <col min="8" max="8" width="19.375" style="1" customWidth="1"/>
    <col min="9" max="9" width="13.75" style="1" customWidth="1"/>
    <col min="10" max="10" width="0.875" style="1" customWidth="1"/>
    <col min="11" max="11" width="16.75" style="40" customWidth="1"/>
    <col min="12" max="12" width="0.875" style="1" customWidth="1"/>
    <col min="13" max="13" width="16.75" style="40" customWidth="1"/>
    <col min="14" max="14" width="0.875" style="1" customWidth="1"/>
    <col min="15" max="15" width="16.75" style="40" customWidth="1"/>
    <col min="16" max="16" width="0.875" style="1" customWidth="1"/>
    <col min="17" max="17" width="16.75" style="40" customWidth="1"/>
    <col min="18" max="18" width="14.25" style="163" customWidth="1"/>
    <col min="19" max="19" width="1.25" style="3" customWidth="1"/>
    <col min="20" max="20" width="9.125" style="3"/>
    <col min="21" max="21" width="2.25" style="3" customWidth="1"/>
    <col min="22" max="22" width="9.125" style="3"/>
    <col min="23" max="23" width="2.75" style="3" customWidth="1"/>
    <col min="24" max="16384" width="9.125" style="3"/>
  </cols>
  <sheetData>
    <row r="1" spans="1:18" s="1" customFormat="1" ht="21.9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123"/>
    </row>
    <row r="2" spans="1:18" s="1" customFormat="1" ht="21.9" customHeight="1">
      <c r="A2" s="25" t="s">
        <v>151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123"/>
    </row>
    <row r="3" spans="1:18" s="1" customFormat="1" ht="21.9" customHeight="1">
      <c r="A3" s="25" t="str">
        <f>งบเปลี่ยนแปลงรวม!A3</f>
        <v>สำหรับงวดเก้าเดือน สิ้นสุดวันที่ 30 กันยายน 2566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123"/>
    </row>
    <row r="4" spans="1:18" s="1" customFormat="1" ht="21.9" customHeight="1">
      <c r="K4" s="76"/>
      <c r="M4" s="76"/>
      <c r="O4" s="76"/>
      <c r="Q4" s="76"/>
      <c r="R4" s="123"/>
    </row>
    <row r="5" spans="1:18" s="1" customFormat="1" ht="21.9" customHeight="1">
      <c r="K5" s="169" t="s">
        <v>3</v>
      </c>
      <c r="L5" s="169"/>
      <c r="M5" s="169"/>
      <c r="N5" s="169"/>
      <c r="O5" s="169"/>
      <c r="P5" s="169"/>
      <c r="Q5" s="169"/>
      <c r="R5" s="123"/>
    </row>
    <row r="6" spans="1:18" s="1" customFormat="1" ht="21.9" customHeight="1">
      <c r="K6" s="142" t="s">
        <v>4</v>
      </c>
      <c r="L6" s="142"/>
      <c r="M6" s="142"/>
      <c r="N6" s="59"/>
      <c r="O6" s="170" t="s">
        <v>5</v>
      </c>
      <c r="P6" s="170"/>
      <c r="Q6" s="170"/>
      <c r="R6" s="123"/>
    </row>
    <row r="7" spans="1:18" s="1" customFormat="1" ht="21.9" customHeight="1">
      <c r="I7" s="131" t="s">
        <v>10</v>
      </c>
      <c r="K7" s="150" t="s">
        <v>73</v>
      </c>
      <c r="L7" s="87"/>
      <c r="M7" s="150" t="s">
        <v>74</v>
      </c>
      <c r="N7" s="87"/>
      <c r="O7" s="150" t="s">
        <v>73</v>
      </c>
      <c r="P7" s="87"/>
      <c r="Q7" s="150" t="s">
        <v>74</v>
      </c>
      <c r="R7" s="123"/>
    </row>
    <row r="8" spans="1:18" s="1" customFormat="1" ht="3.9" customHeight="1">
      <c r="I8" s="2"/>
      <c r="K8" s="87"/>
      <c r="L8" s="87"/>
      <c r="M8" s="87"/>
      <c r="N8" s="87"/>
      <c r="O8" s="87"/>
      <c r="P8" s="87"/>
      <c r="Q8" s="87"/>
      <c r="R8" s="123"/>
    </row>
    <row r="9" spans="1:18" s="1" customFormat="1" ht="21.9" customHeight="1">
      <c r="A9" s="25" t="s">
        <v>152</v>
      </c>
      <c r="K9" s="45"/>
      <c r="M9" s="17"/>
      <c r="O9" s="17"/>
      <c r="Q9" s="17"/>
      <c r="R9" s="123"/>
    </row>
    <row r="10" spans="1:18" s="1" customFormat="1" ht="21.9" customHeight="1">
      <c r="A10" s="1" t="s">
        <v>90</v>
      </c>
      <c r="I10" s="2"/>
      <c r="K10" s="17">
        <f>+'PL(9M)'!J24</f>
        <v>13428960.41</v>
      </c>
      <c r="M10" s="17">
        <v>8169598.9100000001</v>
      </c>
      <c r="O10" s="17">
        <f>+'PL(9M)'!N24</f>
        <v>8977318.7299999595</v>
      </c>
      <c r="Q10" s="123">
        <v>3439290.09</v>
      </c>
      <c r="R10" s="123"/>
    </row>
    <row r="11" spans="1:18" s="1" customFormat="1" ht="21.9" customHeight="1">
      <c r="A11" s="1" t="s">
        <v>153</v>
      </c>
      <c r="K11" s="17"/>
      <c r="M11" s="17"/>
      <c r="O11" s="17"/>
      <c r="Q11" s="17"/>
      <c r="R11" s="123"/>
    </row>
    <row r="12" spans="1:18" s="1" customFormat="1" ht="21.9" customHeight="1">
      <c r="A12" s="88" t="s">
        <v>154</v>
      </c>
      <c r="I12" s="2"/>
      <c r="K12" s="17"/>
      <c r="M12" s="17"/>
      <c r="O12" s="17"/>
      <c r="Q12" s="17"/>
      <c r="R12" s="123"/>
    </row>
    <row r="13" spans="1:18" s="1" customFormat="1" ht="21.9" customHeight="1">
      <c r="B13" s="1" t="s">
        <v>155</v>
      </c>
      <c r="I13" s="2"/>
      <c r="K13" s="84">
        <v>-422815.12</v>
      </c>
      <c r="M13" s="84">
        <v>-1080795.21</v>
      </c>
      <c r="O13" s="17">
        <v>-409612.69</v>
      </c>
      <c r="Q13" s="17">
        <v>-1062896.04</v>
      </c>
      <c r="R13" s="123"/>
    </row>
    <row r="14" spans="1:18" s="1" customFormat="1" ht="21.9" customHeight="1">
      <c r="B14" s="1" t="s">
        <v>156</v>
      </c>
      <c r="I14" s="2"/>
      <c r="K14" s="84">
        <v>396156.38</v>
      </c>
      <c r="M14" s="84">
        <v>0</v>
      </c>
      <c r="O14" s="17">
        <v>396156.38</v>
      </c>
      <c r="Q14" s="17">
        <v>0</v>
      </c>
      <c r="R14" s="123"/>
    </row>
    <row r="15" spans="1:18" s="1" customFormat="1" ht="21.9" customHeight="1">
      <c r="B15" s="1" t="s">
        <v>157</v>
      </c>
      <c r="I15" s="2">
        <v>7</v>
      </c>
      <c r="K15" s="84">
        <v>-475472.75</v>
      </c>
      <c r="M15" s="84">
        <v>0</v>
      </c>
      <c r="O15" s="17">
        <v>-475472.74999999988</v>
      </c>
      <c r="Q15" s="17">
        <v>-69525.7</v>
      </c>
      <c r="R15" s="123"/>
    </row>
    <row r="16" spans="1:18" s="1" customFormat="1" ht="21.9" customHeight="1">
      <c r="B16" s="1" t="s">
        <v>158</v>
      </c>
      <c r="I16" s="2"/>
      <c r="K16" s="84">
        <v>0</v>
      </c>
      <c r="M16" s="84">
        <v>184095.87</v>
      </c>
      <c r="O16" s="17">
        <v>0</v>
      </c>
      <c r="Q16" s="17">
        <v>184095.87</v>
      </c>
      <c r="R16" s="123"/>
    </row>
    <row r="17" spans="1:18" s="1" customFormat="1" ht="21.9" customHeight="1">
      <c r="B17" s="1" t="s">
        <v>159</v>
      </c>
      <c r="I17" s="2">
        <v>7</v>
      </c>
      <c r="K17" s="84">
        <v>-151701.91</v>
      </c>
      <c r="M17" s="84">
        <v>-340463.05</v>
      </c>
      <c r="O17" s="17">
        <v>-151701.91000000009</v>
      </c>
      <c r="Q17" s="17">
        <v>-340463.05</v>
      </c>
      <c r="R17" s="123"/>
    </row>
    <row r="18" spans="1:18" s="1" customFormat="1" ht="21.9" customHeight="1">
      <c r="B18" s="1" t="s">
        <v>160</v>
      </c>
      <c r="I18" s="2">
        <v>8</v>
      </c>
      <c r="K18" s="84">
        <v>547431.81999999995</v>
      </c>
      <c r="M18" s="84">
        <v>0</v>
      </c>
      <c r="O18" s="17">
        <v>547431.81999999995</v>
      </c>
      <c r="Q18" s="17">
        <v>0</v>
      </c>
      <c r="R18" s="123"/>
    </row>
    <row r="19" spans="1:18" s="1" customFormat="1" ht="21.9" customHeight="1">
      <c r="B19" s="1" t="s">
        <v>161</v>
      </c>
      <c r="I19" s="2"/>
      <c r="K19" s="84">
        <v>0</v>
      </c>
      <c r="M19" s="84">
        <v>-2579442.9</v>
      </c>
      <c r="O19" s="17">
        <v>0</v>
      </c>
      <c r="Q19" s="84">
        <v>-2579442.9</v>
      </c>
      <c r="R19" s="123"/>
    </row>
    <row r="20" spans="1:18" s="1" customFormat="1" ht="21.9" customHeight="1">
      <c r="B20" s="1" t="s">
        <v>162</v>
      </c>
      <c r="I20" s="2">
        <v>8</v>
      </c>
      <c r="K20" s="84">
        <v>124915.68</v>
      </c>
      <c r="M20" s="84">
        <v>0</v>
      </c>
      <c r="O20" s="17">
        <v>124915.68</v>
      </c>
      <c r="Q20" s="84">
        <v>0</v>
      </c>
      <c r="R20" s="123"/>
    </row>
    <row r="21" spans="1:18" s="1" customFormat="1" ht="21.9" customHeight="1">
      <c r="B21" s="1" t="s">
        <v>163</v>
      </c>
      <c r="I21" s="2"/>
      <c r="K21" s="84">
        <v>0</v>
      </c>
      <c r="M21" s="84">
        <v>-157645.16</v>
      </c>
      <c r="O21" s="17">
        <v>0</v>
      </c>
      <c r="Q21" s="84">
        <v>-157645.16</v>
      </c>
      <c r="R21" s="123"/>
    </row>
    <row r="22" spans="1:18" s="1" customFormat="1" ht="21.9" customHeight="1">
      <c r="B22" s="1" t="s">
        <v>164</v>
      </c>
      <c r="I22" s="2"/>
      <c r="K22" s="84">
        <v>0</v>
      </c>
      <c r="L22" s="41"/>
      <c r="M22" s="84">
        <v>1537796.81</v>
      </c>
      <c r="O22" s="17">
        <v>0</v>
      </c>
      <c r="Q22" s="17">
        <v>1537796.81</v>
      </c>
      <c r="R22" s="123"/>
    </row>
    <row r="23" spans="1:18" s="1" customFormat="1" ht="21.9" customHeight="1">
      <c r="B23" s="1" t="s">
        <v>165</v>
      </c>
      <c r="I23" s="2" t="s">
        <v>166</v>
      </c>
      <c r="K23" s="84">
        <v>7628517.3499999996</v>
      </c>
      <c r="M23" s="84">
        <v>9784889.3100000005</v>
      </c>
      <c r="O23" s="17">
        <v>12914182.84</v>
      </c>
      <c r="Q23" s="17">
        <v>14971192.130000001</v>
      </c>
      <c r="R23" s="123"/>
    </row>
    <row r="24" spans="1:18" s="1" customFormat="1" ht="21.9" customHeight="1">
      <c r="B24" s="1" t="s">
        <v>167</v>
      </c>
      <c r="I24" s="2">
        <v>10</v>
      </c>
      <c r="K24" s="84">
        <v>-914610.16</v>
      </c>
      <c r="M24" s="84">
        <v>0</v>
      </c>
      <c r="O24" s="17">
        <v>-914610.16</v>
      </c>
      <c r="Q24" s="84">
        <v>0</v>
      </c>
      <c r="R24" s="123"/>
    </row>
    <row r="25" spans="1:18" s="1" customFormat="1" ht="21.9" customHeight="1">
      <c r="B25" s="1" t="s">
        <v>168</v>
      </c>
      <c r="I25" s="2">
        <v>10</v>
      </c>
      <c r="K25" s="84">
        <v>118406.22</v>
      </c>
      <c r="L25" s="41"/>
      <c r="M25" s="84">
        <v>29211</v>
      </c>
      <c r="O25" s="17">
        <v>118406.22</v>
      </c>
      <c r="Q25" s="84">
        <v>23600</v>
      </c>
      <c r="R25" s="123"/>
    </row>
    <row r="26" spans="1:18" s="1" customFormat="1" ht="21.9" customHeight="1">
      <c r="B26" s="1" t="s">
        <v>169</v>
      </c>
      <c r="I26" s="2"/>
      <c r="K26" s="84">
        <v>0</v>
      </c>
      <c r="L26" s="41"/>
      <c r="M26" s="84">
        <v>87707.31</v>
      </c>
      <c r="O26" s="17">
        <v>0</v>
      </c>
      <c r="Q26" s="84">
        <v>87707.31</v>
      </c>
      <c r="R26" s="162"/>
    </row>
    <row r="27" spans="1:18" s="1" customFormat="1" ht="21.9" customHeight="1">
      <c r="B27" s="1" t="s">
        <v>170</v>
      </c>
      <c r="I27" s="2">
        <v>15</v>
      </c>
      <c r="K27" s="17">
        <v>1315874</v>
      </c>
      <c r="M27" s="17">
        <v>1306785.33</v>
      </c>
      <c r="O27" s="17">
        <v>1302431</v>
      </c>
      <c r="Q27" s="45">
        <v>1294687.33</v>
      </c>
      <c r="R27" s="123"/>
    </row>
    <row r="28" spans="1:18" s="1" customFormat="1" ht="21.9" customHeight="1">
      <c r="B28" s="1" t="s">
        <v>171</v>
      </c>
      <c r="I28" s="2"/>
      <c r="K28" s="17">
        <v>-16082.2</v>
      </c>
      <c r="M28" s="17">
        <v>-15519.2</v>
      </c>
      <c r="O28" s="17">
        <v>-16082.2</v>
      </c>
      <c r="Q28" s="17">
        <v>-15519.2</v>
      </c>
      <c r="R28" s="123"/>
    </row>
    <row r="29" spans="1:18" s="1" customFormat="1" ht="21.9" customHeight="1">
      <c r="B29" s="1" t="s">
        <v>172</v>
      </c>
      <c r="K29" s="17">
        <v>-626201.97</v>
      </c>
      <c r="M29" s="17">
        <v>-423997.93</v>
      </c>
      <c r="O29" s="17">
        <v>-1988039.87</v>
      </c>
      <c r="Q29" s="17">
        <v>-1693505.63</v>
      </c>
      <c r="R29" s="123"/>
    </row>
    <row r="30" spans="1:18" s="1" customFormat="1" ht="21.9" customHeight="1">
      <c r="B30" s="1" t="s">
        <v>173</v>
      </c>
      <c r="K30" s="19">
        <v>820029.95</v>
      </c>
      <c r="M30" s="19">
        <v>829174.3</v>
      </c>
      <c r="O30" s="19">
        <v>1574326.3900000001</v>
      </c>
      <c r="Q30" s="19">
        <v>1828090.1</v>
      </c>
      <c r="R30" s="123"/>
    </row>
    <row r="31" spans="1:18" s="1" customFormat="1" ht="21.9" customHeight="1">
      <c r="A31" s="1" t="s">
        <v>174</v>
      </c>
      <c r="K31" s="16"/>
      <c r="M31" s="16"/>
      <c r="O31" s="16"/>
      <c r="Q31" s="153"/>
      <c r="R31" s="123"/>
    </row>
    <row r="32" spans="1:18" s="1" customFormat="1" ht="21.9" customHeight="1">
      <c r="A32" s="88"/>
      <c r="B32" s="1" t="s">
        <v>175</v>
      </c>
      <c r="K32" s="17">
        <f>SUM(K10:K31)</f>
        <v>21773407.699999999</v>
      </c>
      <c r="M32" s="17">
        <f>SUM(M10:M31)</f>
        <v>17331395.390000004</v>
      </c>
      <c r="O32" s="17">
        <f>SUM(O10:O31)</f>
        <v>21999649.479999959</v>
      </c>
      <c r="Q32" s="17">
        <v>17447461.960000001</v>
      </c>
      <c r="R32" s="123"/>
    </row>
    <row r="33" spans="1:18" s="1" customFormat="1" ht="21.9" customHeight="1">
      <c r="A33" s="1" t="s">
        <v>176</v>
      </c>
      <c r="K33" s="17"/>
      <c r="M33" s="17"/>
      <c r="O33" s="17"/>
      <c r="Q33" s="18"/>
      <c r="R33" s="123"/>
    </row>
    <row r="34" spans="1:18" s="1" customFormat="1" ht="21.9" customHeight="1">
      <c r="B34" s="90" t="s">
        <v>177</v>
      </c>
      <c r="K34" s="17">
        <v>3411212.7</v>
      </c>
      <c r="M34" s="17">
        <v>865039.58</v>
      </c>
      <c r="O34" s="17">
        <v>3415367.85</v>
      </c>
      <c r="Q34" s="17">
        <v>1405779.78</v>
      </c>
      <c r="R34" s="123"/>
    </row>
    <row r="35" spans="1:18" s="1" customFormat="1" ht="21.9" customHeight="1">
      <c r="B35" s="1" t="s">
        <v>178</v>
      </c>
      <c r="K35" s="17">
        <v>443208.95</v>
      </c>
      <c r="M35" s="17">
        <v>1215989.03</v>
      </c>
      <c r="O35" s="17">
        <v>443208.95</v>
      </c>
      <c r="Q35" s="17">
        <v>1215989.03</v>
      </c>
      <c r="R35" s="123"/>
    </row>
    <row r="36" spans="1:18" s="1" customFormat="1" ht="21.9" customHeight="1">
      <c r="B36" s="1" t="s">
        <v>179</v>
      </c>
      <c r="K36" s="17">
        <v>-208144.13</v>
      </c>
      <c r="M36" s="17">
        <v>-19228.95</v>
      </c>
      <c r="O36" s="17">
        <v>7774.6600000000035</v>
      </c>
      <c r="Q36" s="17">
        <v>20605.23</v>
      </c>
      <c r="R36" s="123"/>
    </row>
    <row r="37" spans="1:18" s="1" customFormat="1" ht="21.9" customHeight="1">
      <c r="B37" s="1" t="s">
        <v>32</v>
      </c>
      <c r="K37" s="17">
        <v>-192.91</v>
      </c>
      <c r="M37" s="17">
        <v>-192.19</v>
      </c>
      <c r="O37" s="17">
        <v>-192.91</v>
      </c>
      <c r="Q37" s="17">
        <v>-192.19</v>
      </c>
      <c r="R37" s="123"/>
    </row>
    <row r="38" spans="1:18" s="1" customFormat="1" ht="21.9" customHeight="1">
      <c r="A38" s="1" t="s">
        <v>180</v>
      </c>
      <c r="R38" s="123"/>
    </row>
    <row r="39" spans="1:18" s="1" customFormat="1" ht="21.9" customHeight="1">
      <c r="B39" s="1" t="s">
        <v>41</v>
      </c>
      <c r="K39" s="17">
        <v>-1909994.05</v>
      </c>
      <c r="M39" s="17">
        <v>-3374339.28</v>
      </c>
      <c r="O39" s="17">
        <v>-2224194.870000001</v>
      </c>
      <c r="Q39" s="17">
        <v>-2463532.98</v>
      </c>
      <c r="R39" s="123"/>
    </row>
    <row r="40" spans="1:18" s="1" customFormat="1" ht="21.9" customHeight="1">
      <c r="B40" s="1" t="s">
        <v>49</v>
      </c>
      <c r="K40" s="17">
        <v>-9860.81</v>
      </c>
      <c r="M40" s="17">
        <v>74399.69</v>
      </c>
      <c r="O40" s="17">
        <v>4557.55</v>
      </c>
      <c r="Q40" s="17">
        <v>-23056.07</v>
      </c>
      <c r="R40" s="123"/>
    </row>
    <row r="41" spans="1:18" s="1" customFormat="1" ht="21.9" customHeight="1">
      <c r="B41" s="1" t="s">
        <v>53</v>
      </c>
      <c r="K41" s="16">
        <v>250700</v>
      </c>
      <c r="M41" s="16">
        <v>53404.63</v>
      </c>
      <c r="O41" s="16">
        <v>39900</v>
      </c>
      <c r="Q41" s="16">
        <v>-26595.42</v>
      </c>
      <c r="R41" s="123"/>
    </row>
    <row r="42" spans="1:18" s="1" customFormat="1" ht="21.9" customHeight="1">
      <c r="B42" s="1" t="s">
        <v>181</v>
      </c>
      <c r="I42" s="2">
        <v>15</v>
      </c>
      <c r="K42" s="19">
        <v>-292932</v>
      </c>
      <c r="M42" s="19">
        <v>-669672.32999999996</v>
      </c>
      <c r="O42" s="19">
        <v>-292932</v>
      </c>
      <c r="Q42" s="19">
        <v>-669672.32999999996</v>
      </c>
      <c r="R42" s="123"/>
    </row>
    <row r="43" spans="1:18" s="1" customFormat="1" ht="21.9" customHeight="1">
      <c r="A43" s="25" t="s">
        <v>182</v>
      </c>
      <c r="C43" s="88"/>
      <c r="E43" s="88"/>
      <c r="F43" s="88"/>
      <c r="G43" s="88"/>
      <c r="H43" s="88"/>
      <c r="K43" s="16">
        <f>SUM(K32:L42)</f>
        <v>23457405.449999999</v>
      </c>
      <c r="M43" s="16">
        <f>SUM(M32:N42)</f>
        <v>15476795.570000004</v>
      </c>
      <c r="O43" s="16">
        <f>SUM(O32:O42)</f>
        <v>23393138.70999996</v>
      </c>
      <c r="Q43" s="16">
        <f>SUM(Q32:Q42)</f>
        <v>16906787.010000002</v>
      </c>
      <c r="R43" s="123"/>
    </row>
    <row r="44" spans="1:18" s="1" customFormat="1" ht="21.9" customHeight="1">
      <c r="A44" s="1" t="s">
        <v>183</v>
      </c>
      <c r="K44" s="19">
        <v>-3857342.87</v>
      </c>
      <c r="L44" s="41"/>
      <c r="M44" s="19">
        <v>-1042315.65</v>
      </c>
      <c r="N44" s="41"/>
      <c r="O44" s="19">
        <v>-2657395.94</v>
      </c>
      <c r="P44" s="41"/>
      <c r="Q44" s="19">
        <v>-3402.28</v>
      </c>
      <c r="R44" s="123"/>
    </row>
    <row r="45" spans="1:18" s="1" customFormat="1" ht="21.9" customHeight="1">
      <c r="A45" s="25" t="s">
        <v>184</v>
      </c>
      <c r="K45" s="151">
        <f>SUM(K43,K44:K44)</f>
        <v>19600062.579999998</v>
      </c>
      <c r="L45" s="133"/>
      <c r="M45" s="151">
        <f>SUM(M43,M44:M44)</f>
        <v>14434479.920000004</v>
      </c>
      <c r="N45" s="133"/>
      <c r="O45" s="151">
        <f>SUM(O43,O44:O44)</f>
        <v>20735742.769999959</v>
      </c>
      <c r="P45" s="133"/>
      <c r="Q45" s="151">
        <f>SUM(Q43,Q44:Q44)</f>
        <v>16903384.73</v>
      </c>
      <c r="R45" s="123"/>
    </row>
    <row r="46" spans="1:18" s="1" customFormat="1" ht="21.9" customHeight="1">
      <c r="A46" s="25"/>
      <c r="K46" s="31"/>
      <c r="L46" s="133"/>
      <c r="M46" s="31"/>
      <c r="N46" s="133"/>
      <c r="O46" s="31"/>
      <c r="P46" s="133"/>
      <c r="Q46" s="31"/>
      <c r="R46" s="123"/>
    </row>
    <row r="47" spans="1:18" s="1" customFormat="1" ht="21.9" customHeight="1">
      <c r="A47" s="1" t="s">
        <v>35</v>
      </c>
      <c r="K47" s="31"/>
      <c r="L47" s="133"/>
      <c r="M47" s="31"/>
      <c r="N47" s="133"/>
      <c r="O47" s="31"/>
      <c r="P47" s="133"/>
      <c r="Q47" s="31"/>
      <c r="R47" s="123"/>
    </row>
    <row r="48" spans="1:18" ht="21.9" customHeight="1">
      <c r="A48" s="86"/>
      <c r="K48" s="35"/>
      <c r="L48" s="35"/>
      <c r="M48" s="35"/>
      <c r="N48" s="35"/>
      <c r="O48" s="35"/>
      <c r="P48" s="35"/>
      <c r="Q48" s="51"/>
      <c r="R48" s="42"/>
    </row>
    <row r="49" spans="1:22" ht="37.5" customHeight="1">
      <c r="A49" s="86"/>
      <c r="K49" s="35"/>
      <c r="L49" s="35"/>
      <c r="M49" s="35"/>
      <c r="N49" s="35"/>
      <c r="O49" s="35"/>
      <c r="P49" s="35"/>
      <c r="Q49" s="51"/>
      <c r="R49" s="42"/>
    </row>
    <row r="50" spans="1:22" ht="21.9" customHeight="1">
      <c r="A50" s="86" t="s">
        <v>214</v>
      </c>
      <c r="K50" s="1"/>
      <c r="L50" s="35"/>
      <c r="M50" s="35"/>
      <c r="N50" s="35"/>
      <c r="O50" s="35"/>
      <c r="P50" s="35"/>
      <c r="Q50" s="51"/>
      <c r="R50" s="42"/>
      <c r="S50" s="15"/>
      <c r="T50" s="15"/>
      <c r="U50" s="42"/>
      <c r="V50" s="42"/>
    </row>
    <row r="51" spans="1:22" s="1" customFormat="1" ht="21.9" customHeight="1">
      <c r="A51" s="136" t="s">
        <v>215</v>
      </c>
      <c r="L51" s="35"/>
      <c r="M51" s="35"/>
      <c r="N51" s="35"/>
      <c r="O51" s="35"/>
      <c r="P51" s="35"/>
      <c r="Q51" s="35"/>
      <c r="R51" s="41"/>
      <c r="S51" s="40"/>
      <c r="T51" s="40"/>
      <c r="U51" s="41"/>
      <c r="V51" s="41"/>
    </row>
    <row r="52" spans="1:22" s="1" customFormat="1" ht="21.9" customHeight="1">
      <c r="A52" s="136"/>
      <c r="L52" s="35"/>
      <c r="M52" s="35"/>
      <c r="N52" s="35"/>
      <c r="O52" s="35"/>
      <c r="P52" s="35"/>
      <c r="Q52" s="35"/>
      <c r="R52" s="41"/>
      <c r="S52" s="40"/>
      <c r="T52" s="40"/>
      <c r="U52" s="41"/>
      <c r="V52" s="41"/>
    </row>
    <row r="53" spans="1:22" s="1" customFormat="1" ht="21.9" customHeight="1">
      <c r="A53" s="136"/>
      <c r="L53" s="35"/>
      <c r="M53" s="35"/>
      <c r="N53" s="35"/>
      <c r="O53" s="35"/>
      <c r="P53" s="35"/>
      <c r="Q53" s="35"/>
      <c r="R53" s="41"/>
      <c r="S53" s="40"/>
      <c r="T53" s="40"/>
      <c r="U53" s="41"/>
      <c r="V53" s="41"/>
    </row>
    <row r="54" spans="1:22" ht="21.9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5"/>
      <c r="P54" s="3"/>
      <c r="Q54" s="20" t="s">
        <v>185</v>
      </c>
    </row>
    <row r="55" spans="1:22" s="1" customFormat="1" ht="21.9" customHeight="1">
      <c r="A55" s="25" t="s">
        <v>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123"/>
    </row>
    <row r="56" spans="1:22" s="1" customFormat="1" ht="21.9" customHeight="1">
      <c r="A56" s="25" t="s">
        <v>186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123"/>
    </row>
    <row r="57" spans="1:22" s="1" customFormat="1" ht="21.9" customHeight="1">
      <c r="A57" s="25" t="str">
        <f>A3</f>
        <v>สำหรับงวดเก้าเดือน สิ้นสุดวันที่ 30 กันยายน 2566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123"/>
    </row>
    <row r="58" spans="1:22" s="1" customFormat="1" ht="21.9" customHeight="1">
      <c r="K58" s="76"/>
      <c r="M58" s="76"/>
      <c r="O58" s="76"/>
      <c r="Q58" s="76"/>
      <c r="R58" s="123"/>
    </row>
    <row r="59" spans="1:22" s="1" customFormat="1" ht="21.9" customHeight="1">
      <c r="K59" s="169" t="s">
        <v>3</v>
      </c>
      <c r="L59" s="169"/>
      <c r="M59" s="169"/>
      <c r="N59" s="169"/>
      <c r="O59" s="169"/>
      <c r="P59" s="169"/>
      <c r="Q59" s="169"/>
      <c r="R59" s="123"/>
    </row>
    <row r="60" spans="1:22" s="1" customFormat="1" ht="21.9" customHeight="1">
      <c r="K60" s="142" t="s">
        <v>4</v>
      </c>
      <c r="L60" s="142"/>
      <c r="M60" s="142"/>
      <c r="N60" s="59"/>
      <c r="O60" s="170" t="s">
        <v>5</v>
      </c>
      <c r="P60" s="170"/>
      <c r="Q60" s="170"/>
      <c r="R60" s="123"/>
    </row>
    <row r="61" spans="1:22" s="1" customFormat="1" ht="21.9" customHeight="1">
      <c r="I61" s="131" t="s">
        <v>10</v>
      </c>
      <c r="K61" s="150" t="s">
        <v>73</v>
      </c>
      <c r="L61" s="87"/>
      <c r="M61" s="150" t="s">
        <v>74</v>
      </c>
      <c r="N61" s="87"/>
      <c r="O61" s="150" t="s">
        <v>73</v>
      </c>
      <c r="P61" s="87"/>
      <c r="Q61" s="150" t="s">
        <v>74</v>
      </c>
      <c r="R61" s="123"/>
    </row>
    <row r="62" spans="1:22" s="1" customFormat="1" ht="3.9" customHeight="1">
      <c r="A62" s="25"/>
      <c r="I62" s="2"/>
      <c r="K62" s="16"/>
      <c r="L62" s="126"/>
      <c r="M62" s="16"/>
      <c r="N62" s="126"/>
      <c r="O62" s="16"/>
      <c r="P62" s="126"/>
      <c r="Q62" s="16"/>
      <c r="R62" s="123"/>
    </row>
    <row r="63" spans="1:22" s="25" customFormat="1" ht="21.9" customHeight="1">
      <c r="A63" s="25" t="s">
        <v>187</v>
      </c>
      <c r="K63" s="21"/>
      <c r="M63" s="21"/>
      <c r="Q63" s="21"/>
      <c r="R63" s="164"/>
    </row>
    <row r="64" spans="1:22" s="25" customFormat="1" ht="21.9" customHeight="1">
      <c r="A64" s="1" t="s">
        <v>188</v>
      </c>
      <c r="I64" s="2">
        <v>5.2</v>
      </c>
      <c r="K64" s="154">
        <v>12000000</v>
      </c>
      <c r="M64" s="20">
        <v>0</v>
      </c>
      <c r="O64" s="17">
        <v>0</v>
      </c>
      <c r="Q64" s="20">
        <v>0</v>
      </c>
      <c r="R64" s="164"/>
    </row>
    <row r="65" spans="1:18" s="25" customFormat="1" ht="21.9" customHeight="1">
      <c r="A65" s="1" t="s">
        <v>189</v>
      </c>
      <c r="I65" s="2">
        <v>5.2</v>
      </c>
      <c r="K65" s="17">
        <v>-24000000</v>
      </c>
      <c r="M65" s="20">
        <v>0</v>
      </c>
      <c r="O65" s="17">
        <v>-15000000</v>
      </c>
      <c r="Q65" s="20">
        <v>0</v>
      </c>
      <c r="R65" s="164"/>
    </row>
    <row r="66" spans="1:18" s="25" customFormat="1" ht="21.9" customHeight="1">
      <c r="A66" s="1" t="s">
        <v>190</v>
      </c>
      <c r="I66" s="2">
        <v>5.2</v>
      </c>
      <c r="K66" s="20">
        <v>0</v>
      </c>
      <c r="L66" s="126"/>
      <c r="M66" s="20">
        <v>0</v>
      </c>
      <c r="N66" s="126"/>
      <c r="O66" s="17">
        <v>4500000</v>
      </c>
      <c r="P66" s="126"/>
      <c r="Q66" s="17">
        <v>7800000</v>
      </c>
      <c r="R66" s="164"/>
    </row>
    <row r="67" spans="1:18" s="1" customFormat="1" ht="21.9" customHeight="1">
      <c r="A67" s="1" t="s">
        <v>191</v>
      </c>
      <c r="I67" s="2"/>
      <c r="K67" s="17">
        <v>0</v>
      </c>
      <c r="L67" s="126"/>
      <c r="M67" s="17">
        <v>-29813.09</v>
      </c>
      <c r="N67" s="126"/>
      <c r="O67" s="17">
        <v>0</v>
      </c>
      <c r="P67" s="126"/>
      <c r="Q67" s="17">
        <v>0</v>
      </c>
      <c r="R67" s="123"/>
    </row>
    <row r="68" spans="1:18" s="1" customFormat="1" ht="21.9" customHeight="1">
      <c r="A68" s="1" t="s">
        <v>192</v>
      </c>
      <c r="I68" s="2">
        <v>10</v>
      </c>
      <c r="K68" s="154">
        <v>914626.16</v>
      </c>
      <c r="L68" s="126"/>
      <c r="M68" s="17">
        <v>0</v>
      </c>
      <c r="N68" s="126"/>
      <c r="O68" s="17">
        <v>914626.16</v>
      </c>
      <c r="P68" s="126"/>
      <c r="Q68" s="17">
        <v>0</v>
      </c>
      <c r="R68" s="123"/>
    </row>
    <row r="69" spans="1:18" s="1" customFormat="1" ht="21.9" customHeight="1">
      <c r="A69" s="1" t="s">
        <v>193</v>
      </c>
      <c r="I69" s="2">
        <v>10</v>
      </c>
      <c r="K69" s="17">
        <v>-507685.98</v>
      </c>
      <c r="L69" s="126"/>
      <c r="M69" s="17">
        <v>-37990.85</v>
      </c>
      <c r="N69" s="126"/>
      <c r="O69" s="17">
        <v>-507685.98000000004</v>
      </c>
      <c r="P69" s="126"/>
      <c r="Q69" s="17">
        <v>-37990.85000000149</v>
      </c>
      <c r="R69" s="123"/>
    </row>
    <row r="70" spans="1:18" s="1" customFormat="1" ht="21.9" customHeight="1">
      <c r="A70" s="1" t="s">
        <v>194</v>
      </c>
      <c r="I70" s="2"/>
      <c r="K70" s="154">
        <v>16082.2</v>
      </c>
      <c r="L70" s="126"/>
      <c r="M70" s="17">
        <v>15519.2</v>
      </c>
      <c r="N70" s="126"/>
      <c r="O70" s="17">
        <v>16082.2</v>
      </c>
      <c r="P70" s="126"/>
      <c r="Q70" s="17">
        <v>15519.2</v>
      </c>
      <c r="R70" s="123"/>
    </row>
    <row r="71" spans="1:18" s="1" customFormat="1" ht="21.9" customHeight="1">
      <c r="A71" s="1" t="s">
        <v>195</v>
      </c>
      <c r="I71" s="2"/>
      <c r="K71" s="155">
        <v>898334.84</v>
      </c>
      <c r="L71" s="126"/>
      <c r="M71" s="17">
        <v>74897.52</v>
      </c>
      <c r="N71" s="126"/>
      <c r="O71" s="17">
        <v>5016242.1899999976</v>
      </c>
      <c r="P71" s="126"/>
      <c r="Q71" s="17">
        <v>2725969.9499999993</v>
      </c>
      <c r="R71" s="123"/>
    </row>
    <row r="72" spans="1:18" s="1" customFormat="1" ht="21.9" customHeight="1">
      <c r="A72" s="25" t="s">
        <v>196</v>
      </c>
      <c r="I72" s="2"/>
      <c r="K72" s="152">
        <f>SUM(K64:K71)</f>
        <v>-10678642.780000001</v>
      </c>
      <c r="L72" s="126"/>
      <c r="M72" s="152">
        <f>SUM(M64:M71)</f>
        <v>22612.78</v>
      </c>
      <c r="N72" s="126"/>
      <c r="O72" s="152">
        <f>SUM(O64:O71)</f>
        <v>-5060735.4300000034</v>
      </c>
      <c r="P72" s="126"/>
      <c r="Q72" s="152">
        <f>SUM(Q64:Q71)</f>
        <v>10503498.299999997</v>
      </c>
      <c r="R72" s="123"/>
    </row>
    <row r="73" spans="1:18" s="1" customFormat="1" ht="12" customHeight="1">
      <c r="A73" s="25"/>
      <c r="L73" s="35"/>
      <c r="M73" s="35"/>
      <c r="N73" s="35"/>
      <c r="O73" s="35"/>
      <c r="P73" s="35"/>
      <c r="Q73" s="35"/>
      <c r="R73" s="123"/>
    </row>
    <row r="74" spans="1:18" s="1" customFormat="1" ht="21.9" customHeight="1">
      <c r="A74" s="25" t="s">
        <v>197</v>
      </c>
      <c r="I74" s="2"/>
      <c r="K74" s="17"/>
      <c r="L74" s="126"/>
      <c r="M74" s="17"/>
      <c r="N74" s="126"/>
      <c r="O74" s="77"/>
      <c r="P74" s="126"/>
      <c r="Q74" s="17"/>
      <c r="R74" s="123"/>
    </row>
    <row r="75" spans="1:18" s="1" customFormat="1" ht="21.9" customHeight="1">
      <c r="A75" s="1" t="s">
        <v>198</v>
      </c>
      <c r="I75" s="2"/>
      <c r="K75" s="154">
        <v>6530398.0599999996</v>
      </c>
      <c r="L75" s="126"/>
      <c r="M75" s="17">
        <v>7280718.7300000004</v>
      </c>
      <c r="N75" s="126"/>
      <c r="O75" s="17">
        <v>10000000</v>
      </c>
      <c r="P75" s="126"/>
      <c r="Q75" s="17">
        <v>5000000</v>
      </c>
      <c r="R75" s="123"/>
    </row>
    <row r="76" spans="1:18" s="1" customFormat="1" ht="21.9" customHeight="1">
      <c r="A76" s="89" t="s">
        <v>199</v>
      </c>
      <c r="I76" s="2"/>
      <c r="K76" s="17">
        <v>0</v>
      </c>
      <c r="L76" s="126"/>
      <c r="M76" s="17">
        <v>-20000000</v>
      </c>
      <c r="N76" s="126"/>
      <c r="O76" s="17">
        <v>0</v>
      </c>
      <c r="P76" s="126"/>
      <c r="Q76" s="17">
        <v>-20000000</v>
      </c>
      <c r="R76" s="123"/>
    </row>
    <row r="77" spans="1:18" s="1" customFormat="1" ht="21.9" customHeight="1">
      <c r="A77" s="1" t="s">
        <v>200</v>
      </c>
      <c r="I77" s="2">
        <v>11.2</v>
      </c>
      <c r="K77" s="17">
        <v>-3063528.3</v>
      </c>
      <c r="L77" s="126"/>
      <c r="M77" s="17">
        <v>-3443946.02</v>
      </c>
      <c r="N77" s="126"/>
      <c r="O77" s="17">
        <v>-10455352.699999999</v>
      </c>
      <c r="P77" s="126"/>
      <c r="Q77" s="17">
        <v>-10512514.609999999</v>
      </c>
      <c r="R77" s="123"/>
    </row>
    <row r="78" spans="1:18" s="1" customFormat="1" ht="21.9" customHeight="1">
      <c r="A78" s="1" t="s">
        <v>201</v>
      </c>
      <c r="I78" s="2"/>
      <c r="K78" s="17">
        <v>-820029.94</v>
      </c>
      <c r="L78" s="126"/>
      <c r="M78" s="17">
        <v>-829174.33</v>
      </c>
      <c r="N78" s="126"/>
      <c r="O78" s="17">
        <v>-1574326.3900000001</v>
      </c>
      <c r="P78" s="126"/>
      <c r="Q78" s="17">
        <v>-1828090.1</v>
      </c>
      <c r="R78" s="123"/>
    </row>
    <row r="79" spans="1:18" s="1" customFormat="1" ht="21.9" customHeight="1">
      <c r="A79" s="1" t="s">
        <v>137</v>
      </c>
      <c r="I79" s="2"/>
      <c r="K79" s="17">
        <v>-1295232.44</v>
      </c>
      <c r="L79" s="126"/>
      <c r="M79" s="17">
        <v>-1939597.4</v>
      </c>
      <c r="N79" s="126"/>
      <c r="O79" s="17">
        <v>-1295232.4399999995</v>
      </c>
      <c r="P79" s="126"/>
      <c r="Q79" s="17">
        <v>-1939597.4000000001</v>
      </c>
      <c r="R79" s="123"/>
    </row>
    <row r="80" spans="1:18" s="1" customFormat="1" ht="21.9" customHeight="1">
      <c r="A80" s="25" t="s">
        <v>202</v>
      </c>
      <c r="I80" s="2"/>
      <c r="K80" s="152">
        <f>SUM(K75:K79)</f>
        <v>1351607.38</v>
      </c>
      <c r="L80" s="126"/>
      <c r="M80" s="152">
        <f>SUM(M75:M79)</f>
        <v>-18931999.019999996</v>
      </c>
      <c r="N80" s="126"/>
      <c r="O80" s="152">
        <f>SUM(O75:O79)</f>
        <v>-3324911.5299999989</v>
      </c>
      <c r="P80" s="126"/>
      <c r="Q80" s="152">
        <f>SUM(Q75:Q79)</f>
        <v>-29280202.109999999</v>
      </c>
      <c r="R80" s="123"/>
    </row>
    <row r="81" spans="1:24" s="1" customFormat="1" ht="12" customHeight="1">
      <c r="A81" s="25"/>
      <c r="I81" s="2"/>
      <c r="K81" s="16"/>
      <c r="L81" s="126"/>
      <c r="M81" s="16"/>
      <c r="N81" s="126"/>
      <c r="O81" s="16"/>
      <c r="P81" s="126"/>
      <c r="Q81" s="16"/>
      <c r="R81" s="123"/>
    </row>
    <row r="82" spans="1:24" s="1" customFormat="1" ht="21.9" customHeight="1">
      <c r="A82" s="25" t="s">
        <v>203</v>
      </c>
      <c r="B82" s="25"/>
      <c r="I82" s="2"/>
      <c r="K82" s="17">
        <f>SUM(K45,K72,K80)</f>
        <v>10273027.179999996</v>
      </c>
      <c r="L82" s="126"/>
      <c r="M82" s="17">
        <f>SUM(M45,M72,M80)</f>
        <v>-4474906.3199999928</v>
      </c>
      <c r="N82" s="126"/>
      <c r="O82" s="17">
        <f>SUM(O45,O72,O80)</f>
        <v>12350095.809999956</v>
      </c>
      <c r="P82" s="126"/>
      <c r="Q82" s="17">
        <f>SUM(Q45,Q72,Q80)</f>
        <v>-1873319.0800000019</v>
      </c>
      <c r="R82" s="123"/>
    </row>
    <row r="83" spans="1:24" s="1" customFormat="1" ht="21.9" customHeight="1">
      <c r="A83" s="1" t="s">
        <v>204</v>
      </c>
      <c r="B83" s="25"/>
      <c r="I83" s="2"/>
      <c r="K83" s="126"/>
      <c r="L83" s="126"/>
      <c r="M83" s="126"/>
      <c r="N83" s="126"/>
      <c r="O83" s="77"/>
      <c r="P83" s="126"/>
      <c r="Q83" s="77"/>
      <c r="R83" s="123"/>
    </row>
    <row r="84" spans="1:24" s="1" customFormat="1" ht="21.9" customHeight="1">
      <c r="B84" s="1" t="s">
        <v>205</v>
      </c>
      <c r="I84" s="2"/>
      <c r="K84" s="155">
        <v>419332.03</v>
      </c>
      <c r="L84" s="126"/>
      <c r="M84" s="19">
        <v>1133849.96</v>
      </c>
      <c r="N84" s="126"/>
      <c r="O84" s="19">
        <v>406129.59</v>
      </c>
      <c r="P84" s="126"/>
      <c r="Q84" s="19">
        <v>1115950.79</v>
      </c>
      <c r="R84" s="123"/>
    </row>
    <row r="85" spans="1:24" s="1" customFormat="1" ht="8.25" customHeight="1">
      <c r="I85" s="2"/>
      <c r="K85" s="16"/>
      <c r="L85" s="126"/>
      <c r="M85" s="16"/>
      <c r="N85" s="126"/>
      <c r="O85" s="16"/>
      <c r="P85" s="126"/>
      <c r="Q85" s="16"/>
      <c r="R85" s="123"/>
    </row>
    <row r="86" spans="1:24" s="25" customFormat="1" ht="21.9" customHeight="1">
      <c r="A86" s="25" t="s">
        <v>206</v>
      </c>
      <c r="I86" s="11"/>
      <c r="K86" s="17">
        <f>SUM(K82:K84)</f>
        <v>10692359.209999995</v>
      </c>
      <c r="L86" s="134"/>
      <c r="M86" s="17">
        <f>SUM(M82:M84)</f>
        <v>-3341056.3599999929</v>
      </c>
      <c r="N86" s="134"/>
      <c r="O86" s="17">
        <f>SUM(O82:O84)</f>
        <v>12756225.399999956</v>
      </c>
      <c r="P86" s="134"/>
      <c r="Q86" s="17">
        <f>SUM(Q82:Q84)</f>
        <v>-757368.2900000019</v>
      </c>
      <c r="R86" s="164"/>
    </row>
    <row r="87" spans="1:24" s="1" customFormat="1" ht="21.9" customHeight="1">
      <c r="A87" s="25" t="s">
        <v>207</v>
      </c>
      <c r="B87" s="25"/>
      <c r="I87" s="2">
        <v>6</v>
      </c>
      <c r="K87" s="78">
        <f>+BS!L13</f>
        <v>183550790.77000001</v>
      </c>
      <c r="L87" s="126"/>
      <c r="M87" s="78">
        <v>181409044.71000001</v>
      </c>
      <c r="N87" s="126"/>
      <c r="O87" s="78">
        <f>+BS!P13</f>
        <v>169683506.34</v>
      </c>
      <c r="P87" s="126"/>
      <c r="Q87" s="78">
        <v>168137022.32999998</v>
      </c>
      <c r="R87" s="164"/>
    </row>
    <row r="88" spans="1:24" s="1" customFormat="1" ht="21.9" customHeight="1" thickBot="1">
      <c r="A88" s="25" t="s">
        <v>208</v>
      </c>
      <c r="B88" s="25"/>
      <c r="I88" s="2">
        <v>6</v>
      </c>
      <c r="K88" s="79">
        <f>SUM(K86:K87)</f>
        <v>194243149.98000002</v>
      </c>
      <c r="L88" s="126"/>
      <c r="M88" s="79">
        <f>SUM(M86:M87)</f>
        <v>178067988.35000002</v>
      </c>
      <c r="N88" s="126"/>
      <c r="O88" s="165">
        <f>SUM(O86:O87)</f>
        <v>182439731.73999995</v>
      </c>
      <c r="P88" s="126"/>
      <c r="Q88" s="79">
        <f>SUM(Q86:Q87)</f>
        <v>167379654.03999999</v>
      </c>
      <c r="R88" s="164">
        <f>+K88-BS!J13</f>
        <v>0</v>
      </c>
      <c r="S88" s="95"/>
      <c r="T88" s="95"/>
      <c r="U88" s="95"/>
      <c r="V88" s="95"/>
      <c r="W88" s="95"/>
      <c r="X88" s="95"/>
    </row>
    <row r="89" spans="1:24" s="1" customFormat="1" ht="21.9" customHeight="1" thickTop="1">
      <c r="K89" s="80"/>
      <c r="M89" s="80"/>
      <c r="O89" s="80"/>
      <c r="Q89" s="80"/>
      <c r="R89" s="123"/>
    </row>
    <row r="90" spans="1:24" s="1" customFormat="1" ht="21.9" customHeight="1">
      <c r="A90" s="25" t="s">
        <v>209</v>
      </c>
      <c r="K90" s="80"/>
      <c r="M90" s="80"/>
      <c r="O90" s="80"/>
      <c r="Q90" s="80"/>
      <c r="R90" s="123"/>
    </row>
    <row r="91" spans="1:24" s="1" customFormat="1" ht="7.95" customHeight="1">
      <c r="A91" s="91"/>
      <c r="B91" s="92"/>
      <c r="C91" s="92"/>
      <c r="D91" s="93"/>
      <c r="K91" s="81"/>
      <c r="L91" s="41"/>
      <c r="M91" s="81"/>
      <c r="N91" s="41"/>
      <c r="O91" s="81"/>
      <c r="P91" s="41"/>
      <c r="Q91" s="81"/>
      <c r="R91" s="123"/>
    </row>
    <row r="92" spans="1:24" s="1" customFormat="1" ht="21.9" customHeight="1">
      <c r="A92" s="1" t="s">
        <v>210</v>
      </c>
      <c r="K92" s="80"/>
      <c r="M92" s="80"/>
      <c r="O92" s="80"/>
      <c r="Q92" s="80"/>
      <c r="R92" s="123"/>
    </row>
    <row r="93" spans="1:24" s="1" customFormat="1" ht="21.9" customHeight="1">
      <c r="B93" s="1" t="s">
        <v>211</v>
      </c>
      <c r="C93" s="88"/>
      <c r="K93" s="34">
        <v>157.56</v>
      </c>
      <c r="L93" s="82"/>
      <c r="M93" s="34">
        <v>163.38</v>
      </c>
      <c r="N93" s="82"/>
      <c r="O93" s="34">
        <v>145.04</v>
      </c>
      <c r="P93" s="82"/>
      <c r="Q93" s="34">
        <v>155.04</v>
      </c>
      <c r="R93" s="123"/>
    </row>
    <row r="94" spans="1:24" s="1" customFormat="1" ht="21.9" customHeight="1">
      <c r="A94" s="94"/>
      <c r="C94" s="88"/>
      <c r="K94" s="34"/>
      <c r="L94" s="35"/>
      <c r="N94" s="35"/>
      <c r="O94" s="34"/>
      <c r="P94" s="35"/>
      <c r="Q94" s="34"/>
      <c r="R94" s="123"/>
    </row>
    <row r="95" spans="1:24" s="1" customFormat="1" ht="21.9" customHeight="1">
      <c r="A95" s="88" t="s">
        <v>35</v>
      </c>
      <c r="C95" s="88"/>
      <c r="K95" s="34"/>
      <c r="L95" s="35"/>
      <c r="M95" s="34"/>
      <c r="N95" s="35"/>
      <c r="O95" s="34"/>
      <c r="P95" s="35"/>
      <c r="Q95" s="34"/>
      <c r="R95" s="123"/>
    </row>
    <row r="96" spans="1:24" s="1" customFormat="1" ht="21.9" customHeight="1">
      <c r="K96" s="135"/>
      <c r="L96" s="135"/>
      <c r="M96" s="135"/>
      <c r="N96" s="135"/>
      <c r="O96" s="135"/>
      <c r="P96" s="135"/>
      <c r="Q96" s="122"/>
      <c r="R96" s="123"/>
    </row>
    <row r="97" spans="1:22" s="1" customFormat="1" ht="21.9" customHeight="1">
      <c r="K97" s="96"/>
      <c r="M97" s="40"/>
      <c r="O97" s="40"/>
      <c r="Q97" s="34"/>
      <c r="R97" s="123"/>
    </row>
    <row r="98" spans="1:22" s="1" customFormat="1" ht="21.9" customHeight="1">
      <c r="K98" s="40"/>
      <c r="M98" s="40"/>
      <c r="O98" s="40"/>
      <c r="Q98" s="40"/>
      <c r="R98" s="123"/>
    </row>
    <row r="99" spans="1:22" s="1" customFormat="1" ht="21.9" customHeight="1">
      <c r="K99" s="40"/>
      <c r="M99" s="40"/>
      <c r="O99" s="40"/>
      <c r="Q99" s="40"/>
      <c r="R99" s="123"/>
    </row>
    <row r="100" spans="1:22" s="1" customFormat="1" ht="21.9" customHeight="1">
      <c r="K100" s="40"/>
      <c r="M100" s="40"/>
      <c r="O100" s="40"/>
      <c r="Q100" s="40"/>
      <c r="R100" s="123"/>
    </row>
    <row r="101" spans="1:22" s="1" customFormat="1" ht="21.9" customHeight="1">
      <c r="K101" s="40"/>
      <c r="M101" s="40"/>
      <c r="O101" s="40"/>
      <c r="Q101" s="40"/>
      <c r="R101" s="123"/>
    </row>
    <row r="102" spans="1:22" s="1" customFormat="1" ht="21.9" customHeight="1">
      <c r="K102" s="40"/>
      <c r="M102" s="40"/>
      <c r="O102" s="40"/>
      <c r="Q102" s="40"/>
      <c r="R102" s="123"/>
    </row>
    <row r="103" spans="1:22" s="1" customFormat="1" ht="21.9" customHeight="1">
      <c r="K103" s="40"/>
      <c r="M103" s="40"/>
      <c r="O103" s="40"/>
      <c r="Q103" s="40"/>
      <c r="R103" s="123"/>
    </row>
    <row r="104" spans="1:22" s="1" customFormat="1" ht="21.9" customHeight="1">
      <c r="K104" s="40"/>
      <c r="M104" s="40"/>
      <c r="O104" s="40"/>
      <c r="Q104" s="40"/>
      <c r="R104" s="123"/>
    </row>
    <row r="105" spans="1:22" s="1" customFormat="1" ht="21.9" customHeight="1">
      <c r="K105" s="40"/>
      <c r="M105" s="40"/>
      <c r="O105" s="40"/>
      <c r="Q105" s="40"/>
      <c r="R105" s="123"/>
    </row>
    <row r="106" spans="1:22" ht="41.4" customHeight="1">
      <c r="A106" s="86"/>
      <c r="K106" s="1"/>
      <c r="L106" s="35"/>
      <c r="M106" s="35"/>
      <c r="N106" s="35"/>
      <c r="O106" s="35"/>
      <c r="P106" s="35"/>
      <c r="Q106" s="51"/>
      <c r="R106" s="42"/>
    </row>
    <row r="107" spans="1:22" ht="21.9" customHeight="1">
      <c r="A107" s="86" t="s">
        <v>214</v>
      </c>
      <c r="K107" s="1"/>
      <c r="L107" s="35"/>
      <c r="M107" s="35"/>
      <c r="N107" s="35"/>
      <c r="O107" s="35"/>
      <c r="P107" s="35"/>
      <c r="Q107" s="51"/>
      <c r="R107" s="42"/>
      <c r="S107" s="15"/>
      <c r="T107" s="15"/>
      <c r="U107" s="42"/>
      <c r="V107" s="42"/>
    </row>
    <row r="108" spans="1:22" s="1" customFormat="1" ht="21.9" customHeight="1">
      <c r="A108" s="136" t="s">
        <v>215</v>
      </c>
      <c r="L108" s="35"/>
      <c r="M108" s="35"/>
      <c r="N108" s="35"/>
      <c r="O108" s="35"/>
      <c r="P108" s="35"/>
      <c r="Q108" s="35"/>
      <c r="R108" s="41"/>
      <c r="S108" s="40"/>
      <c r="T108" s="40"/>
      <c r="U108" s="41"/>
      <c r="V108" s="41"/>
    </row>
    <row r="109" spans="1:22" ht="21.9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5"/>
      <c r="P109" s="3"/>
      <c r="Q109" s="3"/>
    </row>
    <row r="110" spans="1:22" ht="21.9" customHeight="1">
      <c r="B110" s="9"/>
      <c r="D110" s="83"/>
      <c r="K110" s="1"/>
      <c r="M110" s="10"/>
      <c r="O110" s="10"/>
      <c r="Q110" s="20" t="s">
        <v>212</v>
      </c>
    </row>
    <row r="113" spans="11:15">
      <c r="K113" s="166"/>
      <c r="O113" s="166"/>
    </row>
    <row r="114" spans="11:15">
      <c r="K114" s="166"/>
      <c r="O114" s="166"/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6" ma:contentTypeDescription="สร้างเอกสารใหม่" ma:contentTypeScope="" ma:versionID="4ad4e93a719bf5054d95125faf9daa76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111e94ae332c90ab9eec2bee45dc25d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5223D-8008-4999-9EB2-C87533CD0BC6}">
  <ds:schemaRefs>
    <ds:schemaRef ds:uri="6a9756da-291a-4382-b250-e3dd5c3f4565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74144969-34de-4132-886c-ed4ede77c995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8888D8-782F-4A62-8832-A32FBAFFD4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'PL(3M)'!Print_Area</vt:lpstr>
      <vt:lpstr>'PL(9M)'!Print_Area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Pitisevi Company</cp:lastModifiedBy>
  <cp:revision/>
  <cp:lastPrinted>2023-11-13T05:49:30Z</cp:lastPrinted>
  <dcterms:created xsi:type="dcterms:W3CDTF">2003-12-15T02:14:16Z</dcterms:created>
  <dcterms:modified xsi:type="dcterms:W3CDTF">2023-11-13T09:22:13Z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