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enice.K\Downloads\"/>
    </mc:Choice>
  </mc:AlternateContent>
  <xr:revisionPtr revIDLastSave="0" documentId="13_ncr:1_{44474975-7024-4766-8ADC-DEA7E82233CA}" xr6:coauthVersionLast="47" xr6:coauthVersionMax="47" xr10:uidLastSave="{00000000-0000-0000-0000-000000000000}"/>
  <bookViews>
    <workbookView xWindow="-108" yWindow="-108" windowWidth="23256" windowHeight="12456" tabRatio="674" xr2:uid="{00000000-000D-0000-FFFF-FFFF00000000}"/>
  </bookViews>
  <sheets>
    <sheet name="BS" sheetId="6" r:id="rId1"/>
    <sheet name="PL (3M)" sheetId="17" r:id="rId2"/>
    <sheet name="PL (9M)" sheetId="13" r:id="rId3"/>
    <sheet name="CE-Conso" sheetId="15" r:id="rId4"/>
    <sheet name="CE-Sep" sheetId="16" r:id="rId5"/>
    <sheet name="Cashflow" sheetId="9" r:id="rId6"/>
  </sheets>
  <definedNames>
    <definedName name="_xlnm.Print_Area" localSheetId="0">BS!$A$1:$P$111</definedName>
    <definedName name="_xlnm.Print_Area" localSheetId="5">Cashflow!$A$1:$Q$109</definedName>
    <definedName name="_xlnm.Print_Area" localSheetId="3">'CE-Conso'!$A$1:$Z$37</definedName>
    <definedName name="_xlnm.Print_Area" localSheetId="4">'CE-Sep'!$A$1:$V$34</definedName>
    <definedName name="_xlnm.Print_Area" localSheetId="1">'PL (3M)'!$A$1:$P$58</definedName>
    <definedName name="_xlnm.Print_Area" localSheetId="2">'PL (9M)'!$A$1:$P$58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5" i="15" l="1"/>
  <c r="K31" i="9" l="1"/>
  <c r="P17" i="15" l="1"/>
  <c r="Q31" i="9" l="1"/>
  <c r="O31" i="9"/>
  <c r="M31" i="9"/>
  <c r="K70" i="9"/>
  <c r="O70" i="9"/>
  <c r="Q70" i="9" l="1"/>
  <c r="M70" i="9"/>
  <c r="T21" i="16"/>
  <c r="V21" i="16" s="1"/>
  <c r="V22" i="15"/>
  <c r="Z22" i="15" s="1"/>
  <c r="T16" i="15"/>
  <c r="V13" i="15"/>
  <c r="Z13" i="15" s="1"/>
  <c r="T24" i="16"/>
  <c r="R26" i="16"/>
  <c r="R27" i="16" s="1"/>
  <c r="L44" i="17" l="1"/>
  <c r="J44" i="17" l="1"/>
  <c r="M40" i="17"/>
  <c r="M38" i="17" s="1"/>
  <c r="P33" i="17"/>
  <c r="N33" i="17"/>
  <c r="L33" i="17"/>
  <c r="J33" i="17"/>
  <c r="O21" i="17"/>
  <c r="P20" i="17"/>
  <c r="N20" i="17"/>
  <c r="L20" i="17"/>
  <c r="J20" i="17"/>
  <c r="P13" i="17"/>
  <c r="N13" i="17"/>
  <c r="N22" i="17" s="1"/>
  <c r="L13" i="17"/>
  <c r="J13" i="17"/>
  <c r="O79" i="9"/>
  <c r="P33" i="13"/>
  <c r="P16" i="16" s="1"/>
  <c r="N33" i="13"/>
  <c r="P25" i="16" s="1"/>
  <c r="L33" i="13"/>
  <c r="J33" i="13"/>
  <c r="P26" i="15" s="1"/>
  <c r="T25" i="16" l="1"/>
  <c r="J22" i="17"/>
  <c r="J24" i="17" s="1"/>
  <c r="J26" i="17" s="1"/>
  <c r="L22" i="17"/>
  <c r="L24" i="17" s="1"/>
  <c r="L26" i="17" s="1"/>
  <c r="L40" i="17" s="1"/>
  <c r="L38" i="17" s="1"/>
  <c r="L48" i="17" s="1"/>
  <c r="N24" i="17"/>
  <c r="N26" i="17" s="1"/>
  <c r="P22" i="17"/>
  <c r="P24" i="17" s="1"/>
  <c r="P26" i="17" s="1"/>
  <c r="O20" i="17"/>
  <c r="P35" i="17" l="1"/>
  <c r="P48" i="17"/>
  <c r="N35" i="17"/>
  <c r="N48" i="17"/>
  <c r="J35" i="17"/>
  <c r="J45" i="17" s="1"/>
  <c r="J43" i="17" s="1"/>
  <c r="J40" i="17"/>
  <c r="J38" i="17" s="1"/>
  <c r="L35" i="17"/>
  <c r="L45" i="17" s="1"/>
  <c r="L43" i="17" s="1"/>
  <c r="P96" i="6"/>
  <c r="P98" i="6" s="1"/>
  <c r="L96" i="6"/>
  <c r="L98" i="6" s="1"/>
  <c r="R17" i="16"/>
  <c r="R18" i="16" s="1"/>
  <c r="P26" i="16"/>
  <c r="P27" i="16" s="1"/>
  <c r="P17" i="16"/>
  <c r="P18" i="16" s="1"/>
  <c r="L26" i="16"/>
  <c r="L27" i="16" s="1"/>
  <c r="J26" i="16"/>
  <c r="J27" i="16" s="1"/>
  <c r="H26" i="16"/>
  <c r="H27" i="16" s="1"/>
  <c r="L17" i="16"/>
  <c r="L18" i="16" s="1"/>
  <c r="J17" i="16"/>
  <c r="J18" i="16" s="1"/>
  <c r="H17" i="16"/>
  <c r="H18" i="16" s="1"/>
  <c r="X27" i="15"/>
  <c r="X28" i="15" s="1"/>
  <c r="J97" i="6" s="1"/>
  <c r="R27" i="15"/>
  <c r="R28" i="15" s="1"/>
  <c r="P27" i="15"/>
  <c r="P28" i="15" s="1"/>
  <c r="L27" i="15"/>
  <c r="L28" i="15" s="1"/>
  <c r="J27" i="15"/>
  <c r="J28" i="15" s="1"/>
  <c r="H27" i="15"/>
  <c r="H28" i="15" s="1"/>
  <c r="R18" i="15"/>
  <c r="R19" i="15" s="1"/>
  <c r="P18" i="15"/>
  <c r="P19" i="15" s="1"/>
  <c r="L18" i="15"/>
  <c r="L19" i="15" s="1"/>
  <c r="J18" i="15"/>
  <c r="J19" i="15" s="1"/>
  <c r="H18" i="15"/>
  <c r="H19" i="15" s="1"/>
  <c r="J48" i="17" l="1"/>
  <c r="V21" i="15"/>
  <c r="Z21" i="15" l="1"/>
  <c r="T26" i="15"/>
  <c r="T12" i="15"/>
  <c r="P81" i="6"/>
  <c r="N81" i="6"/>
  <c r="L81" i="6"/>
  <c r="J81" i="6"/>
  <c r="J19" i="6"/>
  <c r="L19" i="6"/>
  <c r="N19" i="6"/>
  <c r="P19" i="6"/>
  <c r="K42" i="9"/>
  <c r="K44" i="9" s="1"/>
  <c r="Q79" i="9"/>
  <c r="M79" i="9"/>
  <c r="K79" i="9"/>
  <c r="V25" i="16"/>
  <c r="T15" i="16"/>
  <c r="T16" i="16"/>
  <c r="T25" i="15"/>
  <c r="L20" i="13"/>
  <c r="L30" i="6"/>
  <c r="Q42" i="9"/>
  <c r="Q44" i="9" s="1"/>
  <c r="L44" i="13"/>
  <c r="X16" i="15" s="1"/>
  <c r="X18" i="15" s="1"/>
  <c r="X19" i="15" s="1"/>
  <c r="P20" i="13"/>
  <c r="N20" i="13"/>
  <c r="J20" i="13"/>
  <c r="N75" i="6"/>
  <c r="U74" i="15"/>
  <c r="O21" i="13"/>
  <c r="N30" i="6"/>
  <c r="O42" i="9"/>
  <c r="O44" i="9" s="1"/>
  <c r="M42" i="9"/>
  <c r="M44" i="9" s="1"/>
  <c r="M40" i="13"/>
  <c r="M38" i="13" s="1"/>
  <c r="J75" i="6"/>
  <c r="J44" i="13"/>
  <c r="P13" i="13"/>
  <c r="N13" i="13"/>
  <c r="L13" i="13"/>
  <c r="J13" i="13"/>
  <c r="J30" i="6"/>
  <c r="P30" i="6"/>
  <c r="A58" i="6"/>
  <c r="L75" i="6"/>
  <c r="P75" i="6"/>
  <c r="A56" i="9"/>
  <c r="T17" i="15"/>
  <c r="V17" i="15" s="1"/>
  <c r="Z17" i="15" s="1"/>
  <c r="P83" i="6" l="1"/>
  <c r="P100" i="6" s="1"/>
  <c r="K81" i="9"/>
  <c r="K85" i="9" s="1"/>
  <c r="K87" i="9" s="1"/>
  <c r="T26" i="16"/>
  <c r="T27" i="16" s="1"/>
  <c r="N95" i="6" s="1"/>
  <c r="T27" i="15"/>
  <c r="T28" i="15" s="1"/>
  <c r="J95" i="6" s="1"/>
  <c r="L83" i="6"/>
  <c r="L100" i="6" s="1"/>
  <c r="T17" i="16"/>
  <c r="T18" i="16" s="1"/>
  <c r="V12" i="15"/>
  <c r="T18" i="15"/>
  <c r="T19" i="15" s="1"/>
  <c r="P22" i="13"/>
  <c r="P24" i="13" s="1"/>
  <c r="P26" i="13" s="1"/>
  <c r="P48" i="13" s="1"/>
  <c r="J32" i="6"/>
  <c r="V26" i="15"/>
  <c r="Z26" i="15" s="1"/>
  <c r="N22" i="13"/>
  <c r="N24" i="13" s="1"/>
  <c r="N26" i="13" s="1"/>
  <c r="J83" i="6"/>
  <c r="Q81" i="9"/>
  <c r="Q85" i="9" s="1"/>
  <c r="Q87" i="9" s="1"/>
  <c r="V16" i="16"/>
  <c r="O20" i="13"/>
  <c r="J22" i="13"/>
  <c r="J24" i="13" s="1"/>
  <c r="J26" i="13" s="1"/>
  <c r="J40" i="13" s="1"/>
  <c r="J38" i="13" s="1"/>
  <c r="P32" i="6"/>
  <c r="N83" i="6"/>
  <c r="N32" i="6"/>
  <c r="O19" i="6"/>
  <c r="O81" i="9"/>
  <c r="O85" i="9" s="1"/>
  <c r="O87" i="9" s="1"/>
  <c r="L22" i="13"/>
  <c r="L24" i="13" s="1"/>
  <c r="L26" i="13" s="1"/>
  <c r="L40" i="13" s="1"/>
  <c r="L38" i="13" s="1"/>
  <c r="L32" i="6"/>
  <c r="M81" i="9"/>
  <c r="M85" i="9" s="1"/>
  <c r="M87" i="9" s="1"/>
  <c r="J48" i="13" l="1"/>
  <c r="N25" i="15"/>
  <c r="N35" i="13"/>
  <c r="N48" i="13"/>
  <c r="N24" i="16"/>
  <c r="N16" i="15"/>
  <c r="L48" i="13"/>
  <c r="P35" i="13"/>
  <c r="N15" i="16"/>
  <c r="Z12" i="15"/>
  <c r="J35" i="13"/>
  <c r="L35" i="13"/>
  <c r="L45" i="13" s="1"/>
  <c r="L43" i="13" s="1"/>
  <c r="V24" i="16" l="1"/>
  <c r="V26" i="16" s="1"/>
  <c r="V27" i="16" s="1"/>
  <c r="N26" i="16"/>
  <c r="N17" i="16"/>
  <c r="N18" i="16" s="1"/>
  <c r="V15" i="16"/>
  <c r="V17" i="16" s="1"/>
  <c r="V18" i="16" s="1"/>
  <c r="N18" i="15"/>
  <c r="N19" i="15" s="1"/>
  <c r="V16" i="15"/>
  <c r="J45" i="13"/>
  <c r="J43" i="13" s="1"/>
  <c r="N27" i="16" l="1"/>
  <c r="N94" i="6" s="1"/>
  <c r="N96" i="6" s="1"/>
  <c r="N98" i="6" s="1"/>
  <c r="N100" i="6" s="1"/>
  <c r="V18" i="15"/>
  <c r="V19" i="15" s="1"/>
  <c r="Z16" i="15"/>
  <c r="Z18" i="15" s="1"/>
  <c r="Z19" i="15" s="1"/>
  <c r="N27" i="15"/>
  <c r="N28" i="15" s="1"/>
  <c r="J94" i="6" s="1"/>
  <c r="J96" i="6" s="1"/>
  <c r="J98" i="6" s="1"/>
  <c r="J100" i="6" s="1"/>
  <c r="V25" i="15"/>
  <c r="V27" i="15" l="1"/>
  <c r="V28" i="15" s="1"/>
  <c r="Z25" i="15"/>
  <c r="Z27" i="15" s="1"/>
  <c r="Z28" i="15" s="1"/>
</calcChain>
</file>

<file path=xl/sharedStrings.xml><?xml version="1.0" encoding="utf-8"?>
<sst xmlns="http://schemas.openxmlformats.org/spreadsheetml/2006/main" count="366" uniqueCount="219">
  <si>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</si>
  <si>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</si>
  <si>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</si>
  <si>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</si>
  <si>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</si>
  <si>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>September 30, 2023</t>
  </si>
  <si>
    <t xml:space="preserve"> </t>
  </si>
  <si>
    <t>December 31, 2022</t>
  </si>
  <si>
    <t>(Unaudited)</t>
  </si>
  <si>
    <t>(Audited)</t>
  </si>
  <si>
    <t>Note</t>
  </si>
  <si>
    <t>(Reviewed)</t>
  </si>
  <si>
    <t>ASSETS</t>
  </si>
  <si>
    <t>Cash and cash equivalents</t>
  </si>
  <si>
    <t>Trade accounts and other current receivable - net</t>
  </si>
  <si>
    <t>5.2, 7</t>
  </si>
  <si>
    <t>Short - term loans to related companies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</si>
  <si>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</si>
  <si>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</si>
  <si>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</si>
  <si>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</si>
  <si>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</si>
  <si>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</si>
  <si>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</si>
  <si>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</si>
  <si>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</si>
  <si>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5.2, 11.1</t>
  </si>
  <si>
    <t>Intangible assets - net</t>
  </si>
  <si>
    <t>Deferred tax assets</t>
  </si>
  <si>
    <t>Other non - current assets</t>
  </si>
  <si>
    <t>Total non - current assets</t>
  </si>
  <si>
    <t>TOTAL ASSETS</t>
  </si>
  <si>
    <t>Page 1 of 30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</si>
  <si>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</si>
  <si>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</si>
  <si>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</si>
  <si>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</si>
  <si>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</si>
  <si>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5.2, 14</t>
  </si>
  <si>
    <t>5.2, 11.2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</si>
  <si>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</si>
  <si>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</si>
  <si>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</si>
  <si>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</si>
  <si>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</si>
  <si>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</si>
  <si>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</si>
  <si>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 - net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</si>
  <si>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</si>
  <si>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</si>
  <si>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</si>
  <si>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</si>
  <si>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</si>
  <si>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</si>
  <si>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</si>
  <si>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</si>
  <si>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</si>
  <si>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</si>
  <si>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</si>
  <si>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</si>
  <si>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</si>
  <si>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</si>
  <si>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</si>
  <si>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</si>
  <si>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</si>
  <si>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Page 2 of 30</t>
  </si>
  <si>
    <t>STATEMENT OF COMPREHENSIVE INCOME</t>
  </si>
  <si>
    <t>FOR  THE  THREE - MONTH PERIOD ENDED SEPTEMBER 30, 2023</t>
  </si>
  <si>
    <t>(Reclassified)</t>
  </si>
  <si>
    <t>REVENUES</t>
  </si>
  <si>
    <t>Sales income</t>
  </si>
  <si>
    <t>5.1, 22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</si>
  <si>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</si>
  <si>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</si>
  <si>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</si>
  <si>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</si>
  <si>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</si>
  <si>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</si>
  <si>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</si>
  <si>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</si>
  <si>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</si>
  <si>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</si>
  <si>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</si>
  <si>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</si>
  <si>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</si>
  <si>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12.2.1</t>
  </si>
  <si>
    <t>NET PROFIT FOR THE PERIOD</t>
  </si>
  <si>
    <t>OTHER COMPREHENSIVE INCOME (LOSS)</t>
  </si>
  <si>
    <t xml:space="preserve">Other comprehensive income (loss) to be reclassified to </t>
  </si>
  <si>
    <t xml:space="preserve">Gain (Loss) on investment in equity instruments measure  </t>
  </si>
  <si>
    <t>fair value through other comprehensive income (loss)</t>
  </si>
  <si>
    <t>12.2.2</t>
  </si>
  <si>
    <t>TOTAL OTHER COMPREHENSIVE INCOME (LOSS) FOR THE PERIOD</t>
  </si>
  <si>
    <t>COMPREHENSIVE INCOME FOR THE PERIOD</t>
  </si>
  <si>
    <t>Owners of the Company</t>
  </si>
  <si>
    <t>BASIC EARNINGS PER SHARE (BAHT : SHARE)</t>
  </si>
  <si>
    <t>Equity holders of the parent company</t>
  </si>
  <si>
    <t>Page 3 of 30</t>
  </si>
  <si>
    <t>FOR  THE  NINE - MONTH PERIOD ENDED SEPTEMBER 30, 2023</t>
  </si>
  <si>
    <t xml:space="preserve">PROFIT BEFORE  INCOME TAX </t>
  </si>
  <si>
    <t>Page 4 of 30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</si>
  <si>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</si>
  <si>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</si>
  <si>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</si>
  <si>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</si>
  <si>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</si>
  <si>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</si>
  <si>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</si>
  <si>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</si>
  <si>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</si>
  <si>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</si>
  <si>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</si>
  <si>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</si>
  <si>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</si>
  <si>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</si>
  <si>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</si>
  <si>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</si>
  <si>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</si>
  <si>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</si>
  <si>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</si>
  <si>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</si>
  <si>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 xml:space="preserve">remeasurement gains </t>
  </si>
  <si>
    <t>of shareholders' equity</t>
  </si>
  <si>
    <t>shareholders' equity</t>
  </si>
  <si>
    <t>interests</t>
  </si>
  <si>
    <t>equity</t>
  </si>
  <si>
    <t>Beginning balance as at January 1, 2022</t>
  </si>
  <si>
    <t>Dividends paid</t>
  </si>
  <si>
    <t>Change in shareholders' equity:</t>
  </si>
  <si>
    <t>Comprehensive income (loss) for the period</t>
  </si>
  <si>
    <t>Net profit</t>
  </si>
  <si>
    <t>Other comprehensive loss</t>
  </si>
  <si>
    <t>Total comprehensive income (loss) for the period</t>
  </si>
  <si>
    <t>Ending balance as at September 30, 2022</t>
  </si>
  <si>
    <t>Beginning balance as at January 1, 2023</t>
  </si>
  <si>
    <t>Comprehensive income for the period</t>
  </si>
  <si>
    <t>Other comprehensive income</t>
  </si>
  <si>
    <t>Total comprehensive income for the period</t>
  </si>
  <si>
    <t>Ending balance as at September 30, 2023</t>
  </si>
  <si>
    <t>Page 5 of 30</t>
  </si>
  <si>
    <t>STATEMENT OF CHANGES IN SHAREHOLDERS' EQUITY (Con't)</t>
  </si>
  <si>
    <t>Separate</t>
  </si>
  <si>
    <t>Appropriated</t>
  </si>
  <si>
    <t>for legal reserve</t>
  </si>
  <si>
    <t xml:space="preserve">Other comprehensive income </t>
  </si>
  <si>
    <t>Page 6 of 30</t>
  </si>
  <si>
    <t>STATEMENT OF CASH FLOWS</t>
  </si>
  <si>
    <t>CASH FLOWS FROM OPERATING ACTIVITIES</t>
  </si>
  <si>
    <t>Profit before income tax</t>
  </si>
  <si>
    <t xml:space="preserve">Reconciliations of net profit to net cash </t>
  </si>
  <si>
    <t xml:space="preserve">  provided by (used in) operating activities </t>
  </si>
  <si>
    <t>Unrealized gain from exchange rate</t>
  </si>
  <si>
    <t>Bad debt</t>
  </si>
  <si>
    <t>Expected credit losses (reversal)</t>
  </si>
  <si>
    <t>Provision for returned goods</t>
  </si>
  <si>
    <t>Provision for returned goods (reversal)</t>
  </si>
  <si>
    <t>Provision for obsoleted inventories</t>
  </si>
  <si>
    <t>Provision for obsoleted inventories (reversal)</t>
  </si>
  <si>
    <t>Provision for diminution in value of inventories</t>
  </si>
  <si>
    <t>Provision for diminution in value of inventories (reversal)</t>
  </si>
  <si>
    <t>Write off prepaid expenses to expenses</t>
  </si>
  <si>
    <t>Depreciation</t>
  </si>
  <si>
    <t>9, 10, 11</t>
  </si>
  <si>
    <t>Gain from disposal of fixed assets</t>
  </si>
  <si>
    <t>Write off assets to expenses</t>
  </si>
  <si>
    <t>Amortization of intangible assets</t>
  </si>
  <si>
    <t>Provision for employee benefit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</si>
  <si>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</si>
  <si>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</si>
  <si>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</si>
  <si>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</si>
  <si>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</si>
  <si>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>Trade accounts and other current receivable</t>
  </si>
  <si>
    <t>Inventories</t>
  </si>
  <si>
    <t>Other current assets</t>
  </si>
  <si>
    <t>Employee benefits paid during the period</t>
  </si>
  <si>
    <t>Cash provided by operating activities</t>
  </si>
  <si>
    <t>Income tax paid</t>
  </si>
  <si>
    <t>Net cash provided by operating activities</t>
  </si>
  <si>
    <t>Page 7 of 30</t>
  </si>
  <si>
    <t>STATEMENT OF CASH FLOWS  (Con't)</t>
  </si>
  <si>
    <t>CASH FLOWS FROM INVESTING ACTIVITIES</t>
  </si>
  <si>
    <t>Cash paid for short - term loans to related companies</t>
  </si>
  <si>
    <t>Cash received from long - term loans to subsidiary</t>
  </si>
  <si>
    <t xml:space="preserve">Cash paid for acquisition of investment property </t>
  </si>
  <si>
    <t>Cash received from disposal of fixed assets</t>
  </si>
  <si>
    <t>Cash paid for acquisition of fixed assets</t>
  </si>
  <si>
    <t>Dividend received</t>
  </si>
  <si>
    <t>Net cash provided by (used in) investing activities</t>
  </si>
  <si>
    <t>CASH FLOWS FROM FINANCING ACTIVITIES</t>
  </si>
  <si>
    <t xml:space="preserve">Increase in bank overdrafts and short term loans </t>
  </si>
  <si>
    <t>from financial of institution</t>
  </si>
  <si>
    <t>Cash paid for long - term loans from financial institution</t>
  </si>
  <si>
    <t>Cash paid for lease liabilities</t>
  </si>
  <si>
    <t>Interest paid</t>
  </si>
  <si>
    <t>Dividend paid</t>
  </si>
  <si>
    <t>Net cash provided by (used in) financing activities</t>
  </si>
  <si>
    <t>Net cash and cash equivalents increase (decrease)</t>
  </si>
  <si>
    <t xml:space="preserve">Unrealized loss from exchange rate of </t>
  </si>
  <si>
    <t>cash and cash equivalents</t>
  </si>
  <si>
    <t>Net cash and cash equivalent increase (decrease)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</si>
  <si>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</si>
  <si>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</si>
  <si>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</si>
  <si>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</si>
  <si>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</si>
  <si>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Page 8 of 30</t>
  </si>
  <si>
    <t>กำไร(ขาดทุน)เบ็ดเสร็จอื่นสำหรับงวดหลังภาษี</t>
  </si>
  <si>
    <t>AS AT SEPTEMBER 30, 2023</t>
  </si>
  <si>
    <t>CURRENT ASSETS</t>
  </si>
  <si>
    <t>Current portion of long - term loans to related company - net</t>
  </si>
  <si>
    <t>Current portion of lease liabilities</t>
  </si>
  <si>
    <t>profit or loss in subsequent periods:</t>
  </si>
  <si>
    <t>NET PROFIT ATTRIBUTABLE TO:</t>
  </si>
  <si>
    <t>COMPREHENSIVE INCOME ATTRIBUTABLE TO:</t>
  </si>
  <si>
    <t>(Increase) Decrease in operating assets:</t>
  </si>
  <si>
    <t>Increase (Decrease) in operating liabilities:</t>
  </si>
  <si>
    <t>Cash received from short - term loans to related company</t>
  </si>
  <si>
    <t>Condensed notes to the interim financial information are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</si>
</sst>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_-* #,##0.00000_-;\-* #,##0.00000_-;_-* &quot;-&quot;??_-;_-@_-"/>
    <numFmt numFmtId="179" formatCode="General_)"/>
    <numFmt numFmtId="180" formatCode="_(* #,##0.00_);_(* \(#,##0.00\);_(* &quot;-&quot;_);_(@_)"/>
    <numFmt numFmtId="181" formatCode="0.0%"/>
    <numFmt numFmtId="182" formatCode="dd\-mmm\-yy_)"/>
    <numFmt numFmtId="183" formatCode="#,##0.00\ &quot;F&quot;;\-#,##0.00\ &quot;F&quot;"/>
    <numFmt numFmtId="184" formatCode="_(* #,##0_);_(* \(#,##0\);_(* &quot;-&quot;??_);_(@_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0.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#.\ \ "/>
    <numFmt numFmtId="203" formatCode="##.\ \ "/>
    <numFmt numFmtId="204" formatCode="0.000_)"/>
    <numFmt numFmtId="205" formatCode="\ว\ \ด\ด\ด\ด\ &quot;ค.ศ.&quot;\ \ค\ค\ค\ค"/>
    <numFmt numFmtId="206" formatCode="#,##0\ \ ;\(#,##0\)\ ;\—\ \ \ \ 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&quot;?&quot;#,##0.00;\-&quot;?&quot;#,##0.00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&quot;\&quot;#,##0.00;[Red]&quot;\&quot;\-#,##0.00"/>
    <numFmt numFmtId="217" formatCode="&quot;\&quot;#,##0;[Red]&quot;\&quot;\-#,##0"/>
    <numFmt numFmtId="218" formatCode="#,##0.000;\-#,##0.000"/>
    <numFmt numFmtId="219" formatCode="0.0000000000"/>
    <numFmt numFmtId="220" formatCode="&quot;$&quot;#,##0;\-&quot;$&quot;#,##0"/>
    <numFmt numFmtId="221" formatCode="[$-41E]d\ mmmm\ yyyy"/>
    <numFmt numFmtId="222" formatCode="\t&quot;฿&quot;#,##0.00_);[Red]\(#,##0.00\)"/>
    <numFmt numFmtId="223" formatCode="0_ ;\-0\ "/>
    <numFmt numFmtId="224" formatCode="_(* #,##0.000000_);_(* \(#,##0.000000\);_(* &quot;-&quot;??????_);_(@_)"/>
    <numFmt numFmtId="225" formatCode="0.00_)"/>
    <numFmt numFmtId="226" formatCode="#,##0\ &quot;F&quot;;[Red]\-#,##0\ &quot;F&quot;"/>
    <numFmt numFmtId="227" formatCode="_-[$€-2]* #,##0.00_-;\-[$€-2]* #,##0.00_-;_-[$€-2]* &quot;-&quot;??_-"/>
    <numFmt numFmtId="228" formatCode="[$-F800]dddd\,\ mmmm\ dd\,\ yyyy"/>
    <numFmt numFmtId="229" formatCode="#,##0.00%_);\(#,##0.00%\)"/>
    <numFmt numFmtId="230" formatCode="#,##0.00;[Red]\(#,##0.00\)"/>
    <numFmt numFmtId="231" formatCode="_-* #,##0.000_-;\-* #,##0.000_-;_-* &quot;-&quot;???_-;_-@_-"/>
    <numFmt numFmtId="232" formatCode="_-* #,##0.000000_-;\-* #,##0.000000_-;_-* &quot;-&quot;??_-;_-@_-"/>
    <numFmt numFmtId="233" formatCode="_ * #,##0_ ;_ * \-#,##0_ ;_ * &quot;-&quot;??_ ;_ @_ "/>
  </numFmts>
  <fonts count="149">
    <font>
      <sz val="14"/>
      <name val="Cordia New"/>
      <charset val="222"/>
    </font>
    <font>
      <sz val="14"/>
      <name val="Cordia New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color indexed="8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6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9" fontId="0" fillId="0" borderId="0"/>
    <xf numFmtId="172" fontId="26" fillId="0" borderId="0" applyFont="0" applyFill="0" applyBorder="0" applyAlignment="0" applyProtection="0"/>
    <xf numFmtId="39" fontId="38" fillId="0" borderId="0"/>
    <xf numFmtId="39" fontId="38" fillId="0" borderId="0"/>
    <xf numFmtId="171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01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7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202" fontId="59" fillId="0" borderId="0"/>
    <xf numFmtId="203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20" fontId="82" fillId="0" borderId="4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7" fontId="33" fillId="0" borderId="0" applyFill="0" applyBorder="0" applyAlignment="0"/>
    <xf numFmtId="188" fontId="33" fillId="0" borderId="0" applyFill="0" applyBorder="0" applyAlignment="0"/>
    <xf numFmtId="189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4" fontId="61" fillId="0" borderId="0"/>
    <xf numFmtId="204" fontId="61" fillId="0" borderId="0"/>
    <xf numFmtId="204" fontId="61" fillId="0" borderId="0"/>
    <xf numFmtId="204" fontId="61" fillId="0" borderId="0"/>
    <xf numFmtId="204" fontId="61" fillId="0" borderId="0"/>
    <xf numFmtId="39" fontId="38" fillId="0" borderId="0"/>
    <xf numFmtId="39" fontId="38" fillId="0" borderId="0"/>
    <xf numFmtId="185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6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5" fontId="25" fillId="0" borderId="0" applyFont="0" applyFill="0" applyBorder="0" applyAlignment="0" applyProtection="0"/>
    <xf numFmtId="182" fontId="25" fillId="0" borderId="0"/>
    <xf numFmtId="225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5" fillId="0" borderId="0"/>
    <xf numFmtId="226" fontId="25" fillId="0" borderId="0"/>
    <xf numFmtId="191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63" fillId="0" borderId="0" applyNumberFormat="0" applyAlignment="0">
      <alignment horizontal="left"/>
    </xf>
    <xf numFmtId="227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6" fontId="64" fillId="0" borderId="0">
      <alignment horizontal="right"/>
    </xf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7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08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169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73" fontId="26" fillId="0" borderId="0"/>
    <xf numFmtId="226" fontId="26" fillId="0" borderId="0"/>
    <xf numFmtId="179" fontId="26" fillId="0" borderId="0"/>
    <xf numFmtId="0" fontId="26" fillId="0" borderId="0"/>
    <xf numFmtId="179" fontId="26" fillId="0" borderId="0"/>
    <xf numFmtId="43" fontId="26" fillId="0" borderId="0"/>
    <xf numFmtId="179" fontId="26" fillId="0" borderId="0"/>
    <xf numFmtId="179" fontId="26" fillId="0" borderId="0"/>
    <xf numFmtId="0" fontId="121" fillId="0" borderId="0"/>
    <xf numFmtId="0" fontId="4" fillId="0" borderId="0"/>
    <xf numFmtId="40" fontId="26" fillId="0" borderId="0"/>
    <xf numFmtId="179" fontId="26" fillId="0" borderId="0"/>
    <xf numFmtId="179" fontId="26" fillId="0" borderId="0"/>
    <xf numFmtId="0" fontId="26" fillId="0" borderId="0"/>
    <xf numFmtId="0" fontId="135" fillId="0" borderId="0"/>
    <xf numFmtId="179" fontId="4" fillId="0" borderId="0"/>
    <xf numFmtId="0" fontId="26" fillId="0" borderId="0"/>
    <xf numFmtId="179" fontId="26" fillId="0" borderId="0"/>
    <xf numFmtId="0" fontId="26" fillId="0" borderId="0"/>
    <xf numFmtId="177" fontId="77" fillId="0" borderId="0"/>
    <xf numFmtId="0" fontId="33" fillId="0" borderId="0"/>
    <xf numFmtId="179" fontId="26" fillId="0" borderId="0"/>
    <xf numFmtId="0" fontId="84" fillId="0" borderId="0"/>
    <xf numFmtId="0" fontId="136" fillId="0" borderId="0"/>
    <xf numFmtId="179" fontId="4" fillId="0" borderId="0"/>
    <xf numFmtId="0" fontId="26" fillId="0" borderId="0"/>
    <xf numFmtId="179" fontId="26" fillId="0" borderId="0"/>
    <xf numFmtId="177" fontId="77" fillId="0" borderId="0"/>
    <xf numFmtId="179" fontId="4" fillId="0" borderId="0"/>
    <xf numFmtId="0" fontId="26" fillId="0" borderId="0"/>
    <xf numFmtId="179" fontId="26" fillId="0" borderId="0"/>
    <xf numFmtId="226" fontId="26" fillId="0" borderId="0"/>
    <xf numFmtId="0" fontId="26" fillId="0" borderId="0"/>
    <xf numFmtId="0" fontId="121" fillId="0" borderId="0"/>
    <xf numFmtId="179" fontId="4" fillId="0" borderId="0"/>
    <xf numFmtId="0" fontId="26" fillId="0" borderId="0"/>
    <xf numFmtId="179" fontId="26" fillId="0" borderId="0"/>
    <xf numFmtId="179" fontId="4" fillId="0" borderId="0"/>
    <xf numFmtId="179" fontId="4" fillId="0" borderId="0"/>
    <xf numFmtId="0" fontId="137" fillId="0" borderId="0"/>
    <xf numFmtId="179" fontId="4" fillId="0" borderId="0"/>
    <xf numFmtId="0" fontId="121" fillId="0" borderId="0"/>
    <xf numFmtId="0" fontId="26" fillId="0" borderId="0"/>
    <xf numFmtId="179" fontId="4" fillId="0" borderId="0"/>
    <xf numFmtId="179" fontId="4" fillId="0" borderId="0"/>
    <xf numFmtId="179" fontId="26" fillId="0" borderId="0"/>
    <xf numFmtId="179" fontId="26" fillId="0" borderId="0"/>
    <xf numFmtId="165" fontId="26" fillId="0" borderId="0"/>
    <xf numFmtId="179" fontId="26" fillId="0" borderId="0"/>
    <xf numFmtId="165" fontId="26" fillId="0" borderId="0"/>
    <xf numFmtId="165" fontId="26" fillId="0" borderId="0"/>
    <xf numFmtId="0" fontId="121" fillId="0" borderId="0"/>
    <xf numFmtId="179" fontId="4" fillId="0" borderId="0"/>
    <xf numFmtId="179" fontId="4" fillId="0" borderId="0"/>
    <xf numFmtId="179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179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0" fontId="51" fillId="0" borderId="0"/>
    <xf numFmtId="0" fontId="51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174" fontId="26" fillId="0" borderId="0"/>
    <xf numFmtId="179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0" fontId="26" fillId="0" borderId="0"/>
    <xf numFmtId="174" fontId="26" fillId="0" borderId="0"/>
    <xf numFmtId="174" fontId="26" fillId="0" borderId="0"/>
    <xf numFmtId="179" fontId="26" fillId="0" borderId="0"/>
    <xf numFmtId="0" fontId="26" fillId="0" borderId="0"/>
    <xf numFmtId="232" fontId="4" fillId="0" borderId="0"/>
    <xf numFmtId="179" fontId="26" fillId="0" borderId="0"/>
    <xf numFmtId="179" fontId="26" fillId="0" borderId="0"/>
    <xf numFmtId="0" fontId="26" fillId="0" borderId="0"/>
    <xf numFmtId="179" fontId="26" fillId="0" borderId="0"/>
    <xf numFmtId="179" fontId="4" fillId="0" borderId="0"/>
    <xf numFmtId="179" fontId="77" fillId="0" borderId="0"/>
    <xf numFmtId="179" fontId="4" fillId="0" borderId="0"/>
    <xf numFmtId="0" fontId="26" fillId="0" borderId="0"/>
    <xf numFmtId="0" fontId="85" fillId="0" borderId="0"/>
    <xf numFmtId="0" fontId="26" fillId="0" borderId="0"/>
    <xf numFmtId="179" fontId="4" fillId="0" borderId="0"/>
    <xf numFmtId="179" fontId="4" fillId="0" borderId="0"/>
    <xf numFmtId="0" fontId="121" fillId="0" borderId="0"/>
    <xf numFmtId="0" fontId="135" fillId="0" borderId="0"/>
    <xf numFmtId="0" fontId="84" fillId="0" borderId="0"/>
    <xf numFmtId="0" fontId="121" fillId="0" borderId="0"/>
    <xf numFmtId="179" fontId="4" fillId="0" borderId="0"/>
    <xf numFmtId="226" fontId="26" fillId="0" borderId="0"/>
    <xf numFmtId="0" fontId="121" fillId="0" borderId="0"/>
    <xf numFmtId="179" fontId="4" fillId="0" borderId="0"/>
    <xf numFmtId="226" fontId="26" fillId="0" borderId="0"/>
    <xf numFmtId="0" fontId="121" fillId="0" borderId="0"/>
    <xf numFmtId="179" fontId="4" fillId="0" borderId="0"/>
    <xf numFmtId="228" fontId="90" fillId="0" borderId="0"/>
    <xf numFmtId="0" fontId="121" fillId="0" borderId="0"/>
    <xf numFmtId="179" fontId="4" fillId="0" borderId="0"/>
    <xf numFmtId="0" fontId="26" fillId="0" borderId="0"/>
    <xf numFmtId="0" fontId="26" fillId="0" borderId="0"/>
    <xf numFmtId="0" fontId="121" fillId="0" borderId="0"/>
    <xf numFmtId="226" fontId="26" fillId="0" borderId="0"/>
    <xf numFmtId="179" fontId="4" fillId="0" borderId="0"/>
    <xf numFmtId="226" fontId="26" fillId="0" borderId="0"/>
    <xf numFmtId="0" fontId="121" fillId="0" borderId="0"/>
    <xf numFmtId="0" fontId="121" fillId="0" borderId="0"/>
    <xf numFmtId="226" fontId="26" fillId="0" borderId="0"/>
    <xf numFmtId="0" fontId="121" fillId="0" borderId="0"/>
    <xf numFmtId="179" fontId="26" fillId="0" borderId="0"/>
    <xf numFmtId="179" fontId="26" fillId="0" borderId="0"/>
    <xf numFmtId="0" fontId="121" fillId="0" borderId="0"/>
    <xf numFmtId="179" fontId="4" fillId="0" borderId="0"/>
    <xf numFmtId="179" fontId="26" fillId="0" borderId="0"/>
    <xf numFmtId="179" fontId="26" fillId="0" borderId="0"/>
    <xf numFmtId="0" fontId="138" fillId="0" borderId="0"/>
    <xf numFmtId="0" fontId="138" fillId="0" borderId="0"/>
    <xf numFmtId="177" fontId="26" fillId="0" borderId="0"/>
    <xf numFmtId="177" fontId="26" fillId="0" borderId="0"/>
    <xf numFmtId="179" fontId="26" fillId="0" borderId="0"/>
    <xf numFmtId="0" fontId="121" fillId="0" borderId="0"/>
    <xf numFmtId="0" fontId="26" fillId="0" borderId="0"/>
    <xf numFmtId="0" fontId="121" fillId="0" borderId="0"/>
    <xf numFmtId="0" fontId="4" fillId="0" borderId="0"/>
    <xf numFmtId="0" fontId="137" fillId="0" borderId="0"/>
    <xf numFmtId="0" fontId="121" fillId="0" borderId="0"/>
    <xf numFmtId="0" fontId="122" fillId="0" borderId="0"/>
    <xf numFmtId="0" fontId="121" fillId="0" borderId="0"/>
    <xf numFmtId="179" fontId="77" fillId="0" borderId="0"/>
    <xf numFmtId="0" fontId="121" fillId="0" borderId="0"/>
    <xf numFmtId="179" fontId="4" fillId="0" borderId="0"/>
    <xf numFmtId="0" fontId="121" fillId="0" borderId="0"/>
    <xf numFmtId="179" fontId="4" fillId="0" borderId="0"/>
    <xf numFmtId="0" fontId="121" fillId="0" borderId="0"/>
    <xf numFmtId="0" fontId="26" fillId="0" borderId="0"/>
    <xf numFmtId="0" fontId="121" fillId="0" borderId="0"/>
    <xf numFmtId="179" fontId="4" fillId="0" borderId="0"/>
    <xf numFmtId="0" fontId="121" fillId="0" borderId="0"/>
    <xf numFmtId="179" fontId="4" fillId="0" borderId="0"/>
    <xf numFmtId="0" fontId="121" fillId="0" borderId="0"/>
    <xf numFmtId="0" fontId="121" fillId="0" borderId="0"/>
    <xf numFmtId="0" fontId="121" fillId="0" borderId="0"/>
    <xf numFmtId="179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8" fontId="26" fillId="0" borderId="0"/>
    <xf numFmtId="228" fontId="26" fillId="0" borderId="0"/>
    <xf numFmtId="228" fontId="26" fillId="0" borderId="0"/>
    <xf numFmtId="0" fontId="25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26" fillId="0" borderId="0"/>
    <xf numFmtId="0" fontId="25" fillId="0" borderId="0"/>
    <xf numFmtId="179" fontId="4" fillId="0" borderId="0"/>
    <xf numFmtId="0" fontId="26" fillId="0" borderId="0"/>
    <xf numFmtId="179" fontId="4" fillId="0" borderId="0"/>
    <xf numFmtId="0" fontId="5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79" fontId="4" fillId="0" borderId="0"/>
    <xf numFmtId="179" fontId="4" fillId="0" borderId="0"/>
    <xf numFmtId="179" fontId="26" fillId="0" borderId="0"/>
    <xf numFmtId="0" fontId="26" fillId="0" borderId="0"/>
    <xf numFmtId="179" fontId="37" fillId="0" borderId="0"/>
    <xf numFmtId="179" fontId="37" fillId="0" borderId="0"/>
    <xf numFmtId="179" fontId="4" fillId="0" borderId="0"/>
    <xf numFmtId="179" fontId="4" fillId="0" borderId="0"/>
    <xf numFmtId="229" fontId="4" fillId="0" borderId="0"/>
    <xf numFmtId="179" fontId="4" fillId="0" borderId="0"/>
    <xf numFmtId="179" fontId="4" fillId="0" borderId="0"/>
    <xf numFmtId="0" fontId="4" fillId="0" borderId="0"/>
    <xf numFmtId="179" fontId="4" fillId="0" borderId="0"/>
    <xf numFmtId="0" fontId="4" fillId="0" borderId="0"/>
    <xf numFmtId="0" fontId="26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26" fillId="0" borderId="0"/>
    <xf numFmtId="179" fontId="4" fillId="0" borderId="0"/>
    <xf numFmtId="179" fontId="26" fillId="0" borderId="0"/>
    <xf numFmtId="0" fontId="26" fillId="0" borderId="0"/>
    <xf numFmtId="229" fontId="4" fillId="0" borderId="0"/>
    <xf numFmtId="229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9" fontId="26" fillId="0" borderId="0"/>
    <xf numFmtId="179" fontId="26" fillId="0" borderId="0"/>
    <xf numFmtId="179" fontId="26" fillId="0" borderId="0"/>
    <xf numFmtId="0" fontId="26" fillId="0" borderId="0"/>
    <xf numFmtId="0" fontId="121" fillId="0" borderId="0"/>
    <xf numFmtId="0" fontId="12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121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9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92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93" fontId="26" fillId="0" borderId="0" applyFont="0" applyFill="0" applyBorder="0" applyAlignment="0" applyProtection="0"/>
    <xf numFmtId="189" fontId="33" fillId="0" borderId="0" applyFont="0" applyFill="0" applyBorder="0" applyAlignment="0" applyProtection="0"/>
    <xf numFmtId="194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41" fontId="26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10" fontId="26" fillId="0" borderId="0" applyNumberFormat="0" applyFill="0" applyBorder="0" applyAlignment="0" applyProtection="0">
      <alignment horizontal="left"/>
    </xf>
    <xf numFmtId="196" fontId="26" fillId="0" borderId="0"/>
    <xf numFmtId="0" fontId="69" fillId="0" borderId="19" applyAlignment="0">
      <alignment horizontal="centerContinuous"/>
    </xf>
    <xf numFmtId="0" fontId="29" fillId="0" borderId="0"/>
    <xf numFmtId="179" fontId="32" fillId="0" borderId="0"/>
    <xf numFmtId="0" fontId="32" fillId="0" borderId="0"/>
    <xf numFmtId="0" fontId="32" fillId="0" borderId="0"/>
    <xf numFmtId="179" fontId="32" fillId="0" borderId="0"/>
    <xf numFmtId="0" fontId="32" fillId="0" borderId="0"/>
    <xf numFmtId="0" fontId="32" fillId="0" borderId="0"/>
    <xf numFmtId="0" fontId="32" fillId="0" borderId="0"/>
    <xf numFmtId="179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7" fontId="33" fillId="0" borderId="0" applyFill="0" applyBorder="0" applyAlignment="0"/>
    <xf numFmtId="198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54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0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4" fillId="0" borderId="0"/>
    <xf numFmtId="0" fontId="25" fillId="0" borderId="0"/>
    <xf numFmtId="0" fontId="26" fillId="0" borderId="0"/>
    <xf numFmtId="0" fontId="26" fillId="0" borderId="0"/>
    <xf numFmtId="179" fontId="26" fillId="0" borderId="0"/>
    <xf numFmtId="0" fontId="26" fillId="0" borderId="0"/>
    <xf numFmtId="0" fontId="26" fillId="0" borderId="0"/>
    <xf numFmtId="0" fontId="121" fillId="0" borderId="0"/>
    <xf numFmtId="0" fontId="41" fillId="0" borderId="0">
      <alignment vertical="top"/>
    </xf>
    <xf numFmtId="0" fontId="25" fillId="0" borderId="0"/>
    <xf numFmtId="0" fontId="7" fillId="0" borderId="0"/>
    <xf numFmtId="164" fontId="26" fillId="0" borderId="0"/>
    <xf numFmtId="0" fontId="26" fillId="0" borderId="0"/>
    <xf numFmtId="179" fontId="4" fillId="0" borderId="0"/>
    <xf numFmtId="0" fontId="26" fillId="0" borderId="0"/>
    <xf numFmtId="0" fontId="37" fillId="0" borderId="0"/>
    <xf numFmtId="0" fontId="37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64" fontId="26" fillId="0" borderId="0"/>
    <xf numFmtId="0" fontId="73" fillId="0" borderId="0"/>
    <xf numFmtId="168" fontId="26" fillId="0" borderId="0"/>
    <xf numFmtId="168" fontId="26" fillId="0" borderId="0"/>
    <xf numFmtId="179" fontId="4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9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9" fontId="26" fillId="0" borderId="0"/>
    <xf numFmtId="168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9" fontId="26" fillId="0" borderId="0"/>
    <xf numFmtId="179" fontId="26" fillId="0" borderId="0"/>
    <xf numFmtId="179" fontId="26" fillId="0" borderId="0"/>
    <xf numFmtId="174" fontId="26" fillId="0" borderId="0"/>
    <xf numFmtId="174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1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9" fontId="32" fillId="0" borderId="0"/>
    <xf numFmtId="231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76" fillId="0" borderId="0" applyFont="0" applyFill="0" applyBorder="0" applyAlignment="0" applyProtection="0"/>
  </cellStyleXfs>
  <cellXfs count="236">
    <xf numFmtId="0" fontId="0" fillId="0" borderId="0" xfId="0" applyNumberFormat="1"/>
    <xf numFmtId="177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73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73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73" fontId="113" fillId="0" borderId="0" xfId="1622" applyNumberFormat="1" applyFont="1"/>
    <xf numFmtId="43" fontId="113" fillId="0" borderId="0" xfId="657" applyFont="1" applyFill="1" applyBorder="1" applyAlignment="1"/>
    <xf numFmtId="180" fontId="113" fillId="0" borderId="0" xfId="657" applyNumberFormat="1" applyFont="1" applyFill="1" applyBorder="1" applyAlignment="1"/>
    <xf numFmtId="177" fontId="113" fillId="0" borderId="0" xfId="657" applyNumberFormat="1" applyFont="1" applyFill="1" applyAlignment="1"/>
    <xf numFmtId="177" fontId="113" fillId="0" borderId="0" xfId="657" applyNumberFormat="1" applyFont="1" applyFill="1" applyBorder="1" applyAlignment="1"/>
    <xf numFmtId="180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80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9" fontId="113" fillId="0" borderId="0" xfId="0" applyFont="1"/>
    <xf numFmtId="177" fontId="113" fillId="0" borderId="0" xfId="0" applyNumberFormat="1" applyFont="1"/>
    <xf numFmtId="173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73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73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73" fontId="111" fillId="0" borderId="0" xfId="514" applyNumberFormat="1" applyFont="1" applyFill="1" applyAlignment="1">
      <alignment horizontal="right"/>
    </xf>
    <xf numFmtId="173" fontId="111" fillId="0" borderId="0" xfId="516" applyNumberFormat="1" applyFont="1" applyFill="1" applyAlignment="1">
      <alignment horizontal="right"/>
    </xf>
    <xf numFmtId="173" fontId="111" fillId="0" borderId="0" xfId="595" applyNumberFormat="1" applyFont="1" applyFill="1" applyAlignment="1">
      <alignment horizontal="right"/>
    </xf>
    <xf numFmtId="173" fontId="111" fillId="0" borderId="0" xfId="598" applyNumberFormat="1" applyFont="1" applyFill="1" applyAlignment="1">
      <alignment horizontal="right"/>
    </xf>
    <xf numFmtId="173" fontId="111" fillId="0" borderId="0" xfId="569" applyNumberFormat="1" applyFont="1" applyFill="1" applyAlignment="1">
      <alignment horizontal="right"/>
    </xf>
    <xf numFmtId="173" fontId="111" fillId="0" borderId="0" xfId="547" applyNumberFormat="1" applyFont="1" applyFill="1" applyAlignment="1">
      <alignment horizontal="right"/>
    </xf>
    <xf numFmtId="173" fontId="111" fillId="0" borderId="0" xfId="571" applyNumberFormat="1" applyFont="1" applyFill="1" applyAlignment="1">
      <alignment horizontal="right"/>
    </xf>
    <xf numFmtId="173" fontId="111" fillId="0" borderId="0" xfId="573" applyNumberFormat="1" applyFont="1" applyFill="1" applyAlignment="1">
      <alignment horizontal="right"/>
    </xf>
    <xf numFmtId="173" fontId="111" fillId="0" borderId="0" xfId="576" applyNumberFormat="1" applyFont="1" applyFill="1" applyAlignment="1">
      <alignment horizontal="right"/>
    </xf>
    <xf numFmtId="173" fontId="111" fillId="0" borderId="22" xfId="576" applyNumberFormat="1" applyFont="1" applyFill="1" applyBorder="1" applyAlignment="1">
      <alignment horizontal="right"/>
    </xf>
    <xf numFmtId="173" fontId="111" fillId="0" borderId="0" xfId="603" applyNumberFormat="1" applyFont="1" applyFill="1" applyAlignment="1">
      <alignment horizontal="right"/>
    </xf>
    <xf numFmtId="173" fontId="111" fillId="0" borderId="0" xfId="601" applyNumberFormat="1" applyFont="1" applyFill="1" applyAlignment="1">
      <alignment horizontal="right"/>
    </xf>
    <xf numFmtId="173" fontId="111" fillId="0" borderId="0" xfId="623" applyNumberFormat="1" applyFont="1" applyFill="1" applyAlignment="1">
      <alignment horizontal="right"/>
    </xf>
    <xf numFmtId="173" fontId="111" fillId="0" borderId="0" xfId="624" applyNumberFormat="1" applyFont="1" applyFill="1" applyAlignment="1">
      <alignment horizontal="right"/>
    </xf>
    <xf numFmtId="173" fontId="111" fillId="0" borderId="0" xfId="604" applyNumberFormat="1" applyFont="1" applyFill="1" applyAlignment="1">
      <alignment horizontal="right"/>
    </xf>
    <xf numFmtId="173" fontId="111" fillId="0" borderId="22" xfId="315" applyNumberFormat="1" applyFont="1" applyFill="1" applyBorder="1" applyAlignment="1">
      <alignment horizontal="right"/>
    </xf>
    <xf numFmtId="173" fontId="111" fillId="0" borderId="22" xfId="622" applyNumberFormat="1" applyFont="1" applyFill="1" applyBorder="1" applyAlignment="1">
      <alignment horizontal="right"/>
    </xf>
    <xf numFmtId="173" fontId="111" fillId="0" borderId="22" xfId="625" applyNumberFormat="1" applyFont="1" applyFill="1" applyBorder="1" applyAlignment="1">
      <alignment horizontal="right"/>
    </xf>
    <xf numFmtId="173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0" fontId="118" fillId="0" borderId="0" xfId="0" applyNumberFormat="1" applyFont="1"/>
    <xf numFmtId="43" fontId="118" fillId="0" borderId="0" xfId="0" applyNumberFormat="1" applyFont="1"/>
    <xf numFmtId="178" fontId="118" fillId="0" borderId="0" xfId="837" applyNumberFormat="1" applyFont="1" applyFill="1" applyBorder="1" applyAlignment="1"/>
    <xf numFmtId="37" fontId="118" fillId="0" borderId="0" xfId="837" applyNumberFormat="1" applyFont="1" applyFill="1" applyAlignment="1"/>
    <xf numFmtId="43" fontId="118" fillId="0" borderId="0" xfId="657" applyFont="1" applyFill="1" applyAlignment="1">
      <alignment horizontal="right"/>
    </xf>
    <xf numFmtId="43" fontId="111" fillId="0" borderId="0" xfId="315" applyFont="1" applyFill="1" applyBorder="1" applyAlignment="1">
      <alignment horizontal="center"/>
    </xf>
    <xf numFmtId="43" fontId="111" fillId="0" borderId="0" xfId="315" applyFont="1" applyFill="1" applyAlignment="1"/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9" xfId="315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3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37" fontId="111" fillId="0" borderId="0" xfId="315" applyNumberFormat="1" applyFont="1" applyFill="1" applyAlignment="1">
      <alignment horizontal="right"/>
    </xf>
    <xf numFmtId="43" fontId="111" fillId="0" borderId="24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3" fillId="0" borderId="0" xfId="0" applyNumberFormat="1" applyFont="1" applyAlignment="1">
      <alignment horizontal="left"/>
    </xf>
    <xf numFmtId="0" fontId="143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4" fillId="0" borderId="0" xfId="0" applyNumberFormat="1" applyFont="1" applyAlignment="1">
      <alignment horizontal="left"/>
    </xf>
    <xf numFmtId="0" fontId="144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0" fontId="112" fillId="0" borderId="0" xfId="0" applyNumberFormat="1" applyFont="1" applyAlignment="1">
      <alignment horizontal="center"/>
    </xf>
    <xf numFmtId="233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4" xfId="1622" quotePrefix="1" applyNumberFormat="1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80" fontId="111" fillId="0" borderId="0" xfId="657" applyNumberFormat="1" applyFont="1" applyFill="1" applyBorder="1" applyAlignment="1">
      <alignment horizontal="right"/>
    </xf>
    <xf numFmtId="180" fontId="111" fillId="0" borderId="0" xfId="1622" applyNumberFormat="1" applyFont="1" applyAlignment="1">
      <alignment horizontal="right"/>
    </xf>
    <xf numFmtId="180" fontId="111" fillId="0" borderId="9" xfId="657" applyNumberFormat="1" applyFont="1" applyFill="1" applyBorder="1" applyAlignment="1">
      <alignment horizontal="right"/>
    </xf>
    <xf numFmtId="180" fontId="111" fillId="0" borderId="9" xfId="1622" applyNumberFormat="1" applyFont="1" applyBorder="1" applyAlignment="1">
      <alignment horizontal="right"/>
    </xf>
    <xf numFmtId="180" fontId="111" fillId="0" borderId="22" xfId="657" applyNumberFormat="1" applyFont="1" applyFill="1" applyBorder="1" applyAlignment="1">
      <alignment horizontal="right"/>
    </xf>
    <xf numFmtId="180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4" fillId="0" borderId="0" xfId="1622" applyNumberFormat="1" applyFont="1" applyAlignment="1">
      <alignment horizontal="left"/>
    </xf>
    <xf numFmtId="180" fontId="111" fillId="0" borderId="4" xfId="315" applyNumberFormat="1" applyFont="1" applyFill="1" applyBorder="1" applyAlignment="1">
      <alignment horizontal="right"/>
    </xf>
    <xf numFmtId="180" fontId="111" fillId="0" borderId="0" xfId="315" applyNumberFormat="1" applyFont="1" applyFill="1" applyBorder="1" applyAlignment="1">
      <alignment horizontal="right"/>
    </xf>
    <xf numFmtId="180" fontId="111" fillId="0" borderId="9" xfId="315" applyNumberFormat="1" applyFont="1" applyFill="1" applyBorder="1" applyAlignment="1">
      <alignment horizontal="right"/>
    </xf>
    <xf numFmtId="180" fontId="111" fillId="0" borderId="23" xfId="315" applyNumberFormat="1" applyFont="1" applyFill="1" applyBorder="1" applyAlignment="1">
      <alignment horizontal="right"/>
    </xf>
    <xf numFmtId="180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7" fontId="111" fillId="0" borderId="0" xfId="657" applyNumberFormat="1" applyFont="1" applyFill="1" applyBorder="1" applyAlignment="1">
      <alignment horizontal="right"/>
    </xf>
    <xf numFmtId="177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3" fillId="0" borderId="0" xfId="1622" applyNumberFormat="1" applyFont="1" applyAlignment="1">
      <alignment horizontal="left"/>
    </xf>
    <xf numFmtId="180" fontId="111" fillId="0" borderId="25" xfId="657" applyNumberFormat="1" applyFont="1" applyFill="1" applyBorder="1" applyAlignment="1">
      <alignment horizontal="right"/>
    </xf>
    <xf numFmtId="39" fontId="145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73" fontId="145" fillId="0" borderId="0" xfId="0" applyNumberFormat="1" applyFont="1" applyAlignment="1">
      <alignment horizontal="right" vertical="center" shrinkToFit="1"/>
    </xf>
    <xf numFmtId="39" fontId="145" fillId="0" borderId="0" xfId="657" applyNumberFormat="1" applyFont="1" applyFill="1" applyBorder="1" applyAlignment="1"/>
    <xf numFmtId="0" fontId="119" fillId="0" borderId="0" xfId="0" applyNumberFormat="1" applyFont="1"/>
    <xf numFmtId="0" fontId="120" fillId="0" borderId="0" xfId="2297" applyFont="1" applyAlignment="1">
      <alignment horizontal="left"/>
    </xf>
    <xf numFmtId="0" fontId="120" fillId="0" borderId="0" xfId="0" applyNumberFormat="1" applyFont="1"/>
    <xf numFmtId="0" fontId="120" fillId="0" borderId="0" xfId="1622" applyNumberFormat="1" applyFont="1"/>
    <xf numFmtId="0" fontId="119" fillId="0" borderId="0" xfId="0" applyNumberFormat="1" applyFont="1" applyAlignment="1">
      <alignment horizontal="left"/>
    </xf>
    <xf numFmtId="0" fontId="120" fillId="0" borderId="0" xfId="0" applyNumberFormat="1" applyFont="1" applyAlignment="1">
      <alignment horizontal="left"/>
    </xf>
    <xf numFmtId="0" fontId="120" fillId="0" borderId="22" xfId="0" applyNumberFormat="1" applyFont="1" applyBorder="1" applyAlignment="1">
      <alignment horizontal="center"/>
    </xf>
    <xf numFmtId="0" fontId="120" fillId="0" borderId="0" xfId="1622" applyNumberFormat="1" applyFont="1" applyAlignment="1">
      <alignment horizontal="center"/>
    </xf>
    <xf numFmtId="0" fontId="120" fillId="0" borderId="0" xfId="0" applyNumberFormat="1" applyFont="1" applyAlignment="1">
      <alignment horizontal="center"/>
    </xf>
    <xf numFmtId="179" fontId="120" fillId="0" borderId="22" xfId="0" applyFont="1" applyBorder="1" applyAlignment="1">
      <alignment horizontal="center"/>
    </xf>
    <xf numFmtId="179" fontId="120" fillId="0" borderId="0" xfId="0" applyFont="1" applyAlignment="1">
      <alignment horizontal="center"/>
    </xf>
    <xf numFmtId="49" fontId="120" fillId="0" borderId="0" xfId="2295" applyNumberFormat="1" applyFont="1" applyAlignment="1">
      <alignment horizontal="center"/>
    </xf>
    <xf numFmtId="49" fontId="120" fillId="0" borderId="0" xfId="2295" applyNumberFormat="1" applyFont="1" applyAlignment="1">
      <alignment horizontal="center" vertical="center"/>
    </xf>
    <xf numFmtId="0" fontId="120" fillId="0" borderId="22" xfId="1622" applyNumberFormat="1" applyFont="1" applyBorder="1" applyAlignment="1">
      <alignment horizontal="center"/>
    </xf>
    <xf numFmtId="49" fontId="120" fillId="0" borderId="22" xfId="2295" applyNumberFormat="1" applyFont="1" applyBorder="1" applyAlignment="1">
      <alignment horizontal="center" vertical="center"/>
    </xf>
    <xf numFmtId="180" fontId="120" fillId="0" borderId="0" xfId="657" applyNumberFormat="1" applyFont="1" applyFill="1" applyBorder="1" applyAlignment="1">
      <alignment horizontal="right"/>
    </xf>
    <xf numFmtId="180" fontId="120" fillId="0" borderId="0" xfId="0" applyNumberFormat="1" applyFont="1" applyAlignment="1">
      <alignment horizontal="right"/>
    </xf>
    <xf numFmtId="180" fontId="120" fillId="0" borderId="0" xfId="1094" applyNumberFormat="1" applyFont="1" applyFill="1" applyBorder="1" applyAlignment="1">
      <alignment horizontal="right"/>
    </xf>
    <xf numFmtId="173" fontId="120" fillId="0" borderId="0" xfId="1094" applyNumberFormat="1" applyFont="1" applyFill="1" applyBorder="1" applyAlignment="1">
      <alignment horizontal="right"/>
    </xf>
    <xf numFmtId="43" fontId="120" fillId="0" borderId="22" xfId="315" applyFont="1" applyFill="1" applyBorder="1" applyAlignment="1">
      <alignment horizontal="right"/>
    </xf>
    <xf numFmtId="43" fontId="120" fillId="0" borderId="0" xfId="315" applyFont="1" applyFill="1" applyBorder="1" applyAlignment="1">
      <alignment horizontal="right"/>
    </xf>
    <xf numFmtId="173" fontId="120" fillId="0" borderId="22" xfId="1094" applyNumberFormat="1" applyFont="1" applyFill="1" applyBorder="1" applyAlignment="1">
      <alignment horizontal="right"/>
    </xf>
    <xf numFmtId="173" fontId="120" fillId="0" borderId="0" xfId="1095" applyNumberFormat="1" applyFont="1" applyFill="1" applyBorder="1" applyAlignment="1">
      <alignment horizontal="right"/>
    </xf>
    <xf numFmtId="43" fontId="120" fillId="0" borderId="22" xfId="488" applyFont="1" applyFill="1" applyBorder="1" applyAlignment="1">
      <alignment horizontal="right"/>
    </xf>
    <xf numFmtId="173" fontId="120" fillId="0" borderId="22" xfId="657" applyNumberFormat="1" applyFont="1" applyFill="1" applyBorder="1" applyAlignment="1">
      <alignment horizontal="right"/>
    </xf>
    <xf numFmtId="173" fontId="120" fillId="0" borderId="0" xfId="657" applyNumberFormat="1" applyFont="1" applyFill="1" applyBorder="1" applyAlignment="1">
      <alignment horizontal="right"/>
    </xf>
    <xf numFmtId="173" fontId="120" fillId="0" borderId="0" xfId="0" applyNumberFormat="1" applyFont="1" applyAlignment="1">
      <alignment horizontal="right"/>
    </xf>
    <xf numFmtId="173" fontId="120" fillId="0" borderId="0" xfId="1094" applyNumberFormat="1" applyFont="1" applyFill="1" applyBorder="1" applyAlignment="1"/>
    <xf numFmtId="173" fontId="120" fillId="0" borderId="0" xfId="0" applyNumberFormat="1" applyFont="1"/>
    <xf numFmtId="0" fontId="120" fillId="0" borderId="0" xfId="1622" applyNumberFormat="1" applyFont="1" applyAlignment="1">
      <alignment horizontal="left"/>
    </xf>
    <xf numFmtId="180" fontId="111" fillId="0" borderId="0" xfId="837" applyNumberFormat="1" applyFont="1" applyFill="1" applyBorder="1" applyAlignment="1">
      <alignment horizontal="right"/>
    </xf>
    <xf numFmtId="180" fontId="111" fillId="0" borderId="4" xfId="837" applyNumberFormat="1" applyFont="1" applyFill="1" applyBorder="1" applyAlignment="1">
      <alignment horizontal="right"/>
    </xf>
    <xf numFmtId="180" fontId="111" fillId="0" borderId="22" xfId="837" applyNumberFormat="1" applyFont="1" applyFill="1" applyBorder="1" applyAlignment="1">
      <alignment horizontal="right"/>
    </xf>
    <xf numFmtId="173" fontId="111" fillId="0" borderId="0" xfId="1095" applyNumberFormat="1" applyFont="1" applyFill="1" applyBorder="1" applyAlignment="1">
      <alignment horizontal="right"/>
    </xf>
    <xf numFmtId="173" fontId="111" fillId="0" borderId="22" xfId="1095" applyNumberFormat="1" applyFont="1" applyFill="1" applyBorder="1" applyAlignment="1">
      <alignment horizontal="right"/>
    </xf>
    <xf numFmtId="173" fontId="111" fillId="0" borderId="0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9" fontId="111" fillId="0" borderId="22" xfId="0" applyFont="1" applyBorder="1" applyAlignment="1">
      <alignment horizontal="center"/>
    </xf>
    <xf numFmtId="179" fontId="111" fillId="0" borderId="0" xfId="0" applyFont="1" applyAlignment="1">
      <alignment horizontal="center"/>
    </xf>
    <xf numFmtId="180" fontId="111" fillId="0" borderId="0" xfId="0" applyNumberFormat="1" applyFont="1" applyAlignment="1">
      <alignment horizontal="right"/>
    </xf>
    <xf numFmtId="173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173" fontId="111" fillId="0" borderId="0" xfId="513" applyNumberFormat="1" applyFont="1" applyFill="1" applyBorder="1" applyAlignment="1">
      <alignment horizontal="right"/>
    </xf>
    <xf numFmtId="173" fontId="111" fillId="0" borderId="0" xfId="342" applyNumberFormat="1" applyFont="1" applyFill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73" fontId="111" fillId="0" borderId="9" xfId="315" applyNumberFormat="1" applyFont="1" applyFill="1" applyBorder="1" applyAlignment="1">
      <alignment horizontal="right"/>
    </xf>
    <xf numFmtId="173" fontId="111" fillId="0" borderId="23" xfId="315" applyNumberFormat="1" applyFont="1" applyFill="1" applyBorder="1" applyAlignment="1">
      <alignment horizontal="right"/>
    </xf>
    <xf numFmtId="177" fontId="111" fillId="0" borderId="0" xfId="315" applyNumberFormat="1" applyFont="1" applyFill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0" fontId="111" fillId="0" borderId="9" xfId="1622" applyNumberFormat="1" applyFont="1" applyBorder="1" applyAlignment="1">
      <alignment horizontal="center"/>
    </xf>
    <xf numFmtId="37" fontId="111" fillId="0" borderId="0" xfId="0" applyNumberFormat="1" applyFont="1" applyAlignment="1">
      <alignment horizontal="right"/>
    </xf>
    <xf numFmtId="173" fontId="111" fillId="0" borderId="0" xfId="0" applyNumberFormat="1" applyFont="1"/>
    <xf numFmtId="173" fontId="112" fillId="0" borderId="0" xfId="0" applyNumberFormat="1" applyFont="1" applyAlignment="1">
      <alignment horizontal="right"/>
    </xf>
    <xf numFmtId="173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233" fontId="146" fillId="0" borderId="0" xfId="2297" applyNumberFormat="1" applyFont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46" fillId="0" borderId="0" xfId="0" applyNumberFormat="1" applyFont="1" applyAlignment="1">
      <alignment horizontal="center"/>
    </xf>
    <xf numFmtId="0" fontId="146" fillId="0" borderId="22" xfId="2297" applyFont="1" applyBorder="1" applyAlignment="1">
      <alignment horizontal="center"/>
    </xf>
    <xf numFmtId="180" fontId="113" fillId="0" borderId="0" xfId="1622" applyNumberFormat="1" applyFont="1" applyAlignment="1">
      <alignment horizontal="right"/>
    </xf>
    <xf numFmtId="173" fontId="120" fillId="0" borderId="25" xfId="1094" applyNumberFormat="1" applyFont="1" applyFill="1" applyBorder="1" applyAlignment="1">
      <alignment horizontal="right"/>
    </xf>
    <xf numFmtId="173" fontId="111" fillId="0" borderId="0" xfId="1095" applyNumberFormat="1" applyFont="1" applyFill="1" applyBorder="1"/>
    <xf numFmtId="173" fontId="111" fillId="0" borderId="25" xfId="1094" applyNumberFormat="1" applyFont="1" applyFill="1" applyBorder="1" applyAlignment="1">
      <alignment horizontal="right"/>
    </xf>
    <xf numFmtId="173" fontId="147" fillId="0" borderId="0" xfId="1094" applyNumberFormat="1" applyFont="1" applyFill="1" applyBorder="1" applyAlignment="1">
      <alignment horizontal="right"/>
    </xf>
    <xf numFmtId="173" fontId="147" fillId="0" borderId="0" xfId="0" applyNumberFormat="1" applyFont="1" applyAlignment="1">
      <alignment horizontal="right"/>
    </xf>
    <xf numFmtId="43" fontId="111" fillId="0" borderId="0" xfId="342" quotePrefix="1" applyFont="1" applyFill="1" applyBorder="1" applyAlignment="1">
      <alignment horizontal="center"/>
    </xf>
    <xf numFmtId="43" fontId="111" fillId="0" borderId="0" xfId="342" applyFont="1" applyFill="1" applyAlignment="1"/>
    <xf numFmtId="173" fontId="148" fillId="0" borderId="0" xfId="6" applyNumberFormat="1" applyFont="1" applyAlignment="1">
      <alignment horizontal="right" shrinkToFit="1"/>
    </xf>
    <xf numFmtId="173" fontId="120" fillId="0" borderId="0" xfId="1095" applyNumberFormat="1" applyFont="1" applyFill="1" applyBorder="1"/>
    <xf numFmtId="0" fontId="120" fillId="0" borderId="0" xfId="2297" applyFont="1"/>
    <xf numFmtId="43" fontId="120" fillId="0" borderId="0" xfId="315" applyFont="1" applyFill="1" applyAlignment="1">
      <alignment horizontal="right"/>
    </xf>
    <xf numFmtId="43" fontId="120" fillId="0" borderId="9" xfId="315" applyFont="1" applyFill="1" applyBorder="1" applyAlignment="1">
      <alignment horizontal="right"/>
    </xf>
    <xf numFmtId="173" fontId="120" fillId="0" borderId="9" xfId="657" applyNumberFormat="1" applyFont="1" applyFill="1" applyBorder="1" applyAlignment="1">
      <alignment horizontal="right"/>
    </xf>
    <xf numFmtId="173" fontId="120" fillId="0" borderId="9" xfId="1094" applyNumberFormat="1" applyFont="1" applyFill="1" applyBorder="1" applyAlignment="1">
      <alignment horizontal="right"/>
    </xf>
    <xf numFmtId="173" fontId="120" fillId="0" borderId="23" xfId="1094" applyNumberFormat="1" applyFont="1" applyFill="1" applyBorder="1" applyAlignment="1">
      <alignment horizontal="right"/>
    </xf>
    <xf numFmtId="173" fontId="111" fillId="0" borderId="22" xfId="1094" applyNumberFormat="1" applyFont="1" applyFill="1" applyBorder="1" applyAlignment="1">
      <alignment horizontal="right"/>
    </xf>
    <xf numFmtId="173" fontId="111" fillId="0" borderId="0" xfId="1094" applyNumberFormat="1" applyFont="1" applyFill="1" applyAlignment="1">
      <alignment horizontal="right"/>
    </xf>
    <xf numFmtId="173" fontId="111" fillId="0" borderId="9" xfId="1094" applyNumberFormat="1" applyFont="1" applyFill="1" applyBorder="1" applyAlignment="1">
      <alignment horizontal="right"/>
    </xf>
    <xf numFmtId="180" fontId="111" fillId="0" borderId="9" xfId="837" applyNumberFormat="1" applyFont="1" applyFill="1" applyBorder="1" applyAlignment="1">
      <alignment horizontal="right"/>
    </xf>
    <xf numFmtId="173" fontId="111" fillId="0" borderId="23" xfId="1094" applyNumberFormat="1" applyFont="1" applyFill="1" applyBorder="1" applyAlignment="1">
      <alignment horizontal="right"/>
    </xf>
    <xf numFmtId="43" fontId="113" fillId="0" borderId="0" xfId="315" applyFont="1" applyFill="1"/>
    <xf numFmtId="43" fontId="111" fillId="0" borderId="0" xfId="315" applyFont="1" applyFill="1"/>
    <xf numFmtId="37" fontId="111" fillId="0" borderId="0" xfId="0" applyNumberFormat="1" applyFont="1"/>
    <xf numFmtId="177" fontId="111" fillId="0" borderId="0" xfId="0" applyNumberFormat="1" applyFont="1"/>
    <xf numFmtId="43" fontId="112" fillId="0" borderId="0" xfId="0" applyNumberFormat="1" applyFont="1" applyAlignment="1">
      <alignment horizontal="centerContinuous"/>
    </xf>
    <xf numFmtId="15" fontId="111" fillId="0" borderId="0" xfId="0" quotePrefix="1" applyNumberFormat="1" applyFont="1" applyAlignment="1">
      <alignment horizontal="center"/>
    </xf>
    <xf numFmtId="0" fontId="146" fillId="0" borderId="22" xfId="0" applyNumberFormat="1" applyFont="1" applyBorder="1" applyAlignment="1">
      <alignment horizontal="center"/>
    </xf>
    <xf numFmtId="43" fontId="111" fillId="0" borderId="9" xfId="0" applyNumberFormat="1" applyFont="1" applyBorder="1" applyAlignment="1">
      <alignment horizontal="right"/>
    </xf>
    <xf numFmtId="43" fontId="111" fillId="0" borderId="0" xfId="0" applyNumberFormat="1" applyFont="1"/>
    <xf numFmtId="43" fontId="111" fillId="0" borderId="22" xfId="0" applyNumberFormat="1" applyFont="1" applyBorder="1" applyAlignment="1">
      <alignment horizontal="right"/>
    </xf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20" fillId="0" borderId="22" xfId="0" applyNumberFormat="1" applyFont="1" applyBorder="1" applyAlignment="1">
      <alignment horizontal="center"/>
    </xf>
    <xf numFmtId="0" fontId="120" fillId="0" borderId="9" xfId="1622" applyNumberFormat="1" applyFont="1" applyBorder="1" applyAlignment="1">
      <alignment horizontal="center"/>
    </xf>
    <xf numFmtId="179" fontId="120" fillId="0" borderId="22" xfId="0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179" fontId="111" fillId="0" borderId="22" xfId="0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เปอร์เซ็นต์_1.BG4748-260847" xfId="2217" xr:uid="{00000000-0005-0000-0000-0000E9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14287B1-4D60-4423-BDE4-B382A3823A3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0DC39C5C-36DD-4A74-B9DB-AA0007285AE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53340</xdr:colOff>
      <xdr:row>0</xdr:row>
      <xdr:rowOff>15240</xdr:rowOff>
    </xdr:from>
    <xdr:to>
      <xdr:col>25</xdr:col>
      <xdr:colOff>909206</xdr:colOff>
      <xdr:row>2</xdr:row>
      <xdr:rowOff>33622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F2263639-B757-4973-A0FE-9F951154B195}"/>
            </a:ext>
          </a:extLst>
        </xdr:cNvPr>
        <xdr:cNvSpPr txBox="1">
          <a:spLocks noChangeArrowheads="1"/>
        </xdr:cNvSpPr>
      </xdr:nvSpPr>
      <xdr:spPr bwMode="auto">
        <a:xfrm>
          <a:off x="14523720" y="1524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22860</xdr:colOff>
      <xdr:row>0</xdr:row>
      <xdr:rowOff>38100</xdr:rowOff>
    </xdr:from>
    <xdr:to>
      <xdr:col>21</xdr:col>
      <xdr:colOff>878726</xdr:colOff>
      <xdr:row>2</xdr:row>
      <xdr:rowOff>83575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CF29DB1-8F40-495A-8A08-3D9E95B08B1B}"/>
            </a:ext>
          </a:extLst>
        </xdr:cNvPr>
        <xdr:cNvSpPr txBox="1">
          <a:spLocks noChangeArrowheads="1"/>
        </xdr:cNvSpPr>
      </xdr:nvSpPr>
      <xdr:spPr bwMode="auto">
        <a:xfrm>
          <a:off x="12260580" y="3810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57150</xdr:colOff>
      <xdr:row>0</xdr:row>
      <xdr:rowOff>7620</xdr:rowOff>
    </xdr:from>
    <xdr:to>
      <xdr:col>16</xdr:col>
      <xdr:colOff>913016</xdr:colOff>
      <xdr:row>2</xdr:row>
      <xdr:rowOff>53095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57403-32F7-401C-ADF0-CCA0E000F1A9}"/>
            </a:ext>
          </a:extLst>
        </xdr:cNvPr>
        <xdr:cNvSpPr txBox="1">
          <a:spLocks noChangeArrowheads="1"/>
        </xdr:cNvSpPr>
      </xdr:nvSpPr>
      <xdr:spPr bwMode="auto">
        <a:xfrm>
          <a:off x="7418070" y="762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83128</xdr:colOff>
      <xdr:row>53</xdr:row>
      <xdr:rowOff>83127</xdr:rowOff>
    </xdr:from>
    <xdr:to>
      <xdr:col>16</xdr:col>
      <xdr:colOff>938994</xdr:colOff>
      <xdr:row>55</xdr:row>
      <xdr:rowOff>128603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91EDD155-B82D-40DE-AB35-316FF63CAF14}"/>
            </a:ext>
          </a:extLst>
        </xdr:cNvPr>
        <xdr:cNvSpPr txBox="1">
          <a:spLocks noChangeArrowheads="1"/>
        </xdr:cNvSpPr>
      </xdr:nvSpPr>
      <xdr:spPr bwMode="auto">
        <a:xfrm>
          <a:off x="7439892" y="15288491"/>
          <a:ext cx="855866" cy="59965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7" tint="0.39997558519241921"/>
  </sheetPr>
  <dimension ref="A1:W113"/>
  <sheetViews>
    <sheetView tabSelected="1" view="pageBreakPreview" zoomScaleNormal="100" zoomScaleSheetLayoutView="100" workbookViewId="0">
      <selection activeCell="I113" sqref="I113:S115"/>
    </sheetView>
  </sheetViews>
  <sheetFormatPr defaultColWidth="9.125" defaultRowHeight="19.8"/>
  <cols>
    <col min="1" max="1" width="1.875" style="4" customWidth="1"/>
    <col min="2" max="3" width="2.25" style="4" customWidth="1"/>
    <col min="4" max="4" width="2.125" style="4" customWidth="1"/>
    <col min="5" max="5" width="8" style="4" customWidth="1"/>
    <col min="6" max="6" width="8.375" style="4" customWidth="1"/>
    <col min="7" max="7" width="30" style="4" customWidth="1"/>
    <col min="8" max="8" width="11.75" style="4" customWidth="1"/>
    <col min="9" max="9" width="0.875" style="4" customWidth="1"/>
    <col min="10" max="10" width="16.75" style="4" customWidth="1"/>
    <col min="11" max="11" width="0.875" style="4" customWidth="1"/>
    <col min="12" max="12" width="16.75" style="10" customWidth="1"/>
    <col min="13" max="13" width="0.875" style="7" customWidth="1"/>
    <col min="14" max="14" width="16.75" style="7" customWidth="1"/>
    <col min="15" max="15" width="0.875" style="7" customWidth="1"/>
    <col min="16" max="16" width="16.75" style="7" customWidth="1"/>
    <col min="17" max="17" width="16.875" style="4" customWidth="1"/>
    <col min="18" max="18" width="0.625" style="4" customWidth="1"/>
    <col min="19" max="19" width="13.75" style="4" customWidth="1"/>
    <col min="20" max="20" width="1.125" style="4" customWidth="1"/>
    <col min="21" max="21" width="16.875" style="4" customWidth="1"/>
    <col min="22" max="22" width="0.875" style="4" customWidth="1"/>
    <col min="23" max="24" width="9.125" style="4"/>
    <col min="25" max="25" width="9.25" style="4" customWidth="1"/>
    <col min="26" max="16384" width="9.125" style="4"/>
  </cols>
  <sheetData>
    <row r="1" spans="1:17" ht="21.9" customHeight="1">
      <c r="A1" s="80" t="s">
        <v>0</v>
      </c>
      <c r="B1" s="80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7" ht="21.9" customHeight="1">
      <c r="A2" s="80" t="s">
        <v>1</v>
      </c>
      <c r="B2" s="80"/>
      <c r="C2" s="80"/>
      <c r="D2" s="80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7" ht="21.9" customHeight="1">
      <c r="A3" s="80" t="s">
        <v>208</v>
      </c>
      <c r="B3" s="80"/>
      <c r="C3" s="80"/>
      <c r="D3" s="80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7" ht="21.9" customHeight="1">
      <c r="A4" s="80"/>
      <c r="B4" s="80"/>
      <c r="C4" s="80"/>
      <c r="D4" s="80"/>
      <c r="E4" s="82"/>
      <c r="F4" s="82"/>
      <c r="G4" s="82"/>
      <c r="H4" s="83"/>
      <c r="I4" s="82"/>
      <c r="J4" s="82"/>
      <c r="K4" s="82"/>
      <c r="L4" s="219"/>
      <c r="M4" s="84"/>
      <c r="N4" s="84"/>
      <c r="O4" s="84"/>
      <c r="P4" s="84"/>
    </row>
    <row r="5" spans="1:17" ht="21.9" customHeight="1">
      <c r="A5" s="85"/>
      <c r="B5" s="85"/>
      <c r="C5" s="85"/>
      <c r="D5" s="85"/>
      <c r="E5" s="86"/>
      <c r="F5" s="86"/>
      <c r="G5" s="86"/>
      <c r="H5" s="87"/>
      <c r="I5" s="87"/>
      <c r="J5" s="225" t="s">
        <v>2</v>
      </c>
      <c r="K5" s="225"/>
      <c r="L5" s="225"/>
      <c r="M5" s="225"/>
      <c r="N5" s="225"/>
      <c r="O5" s="225"/>
      <c r="P5" s="225"/>
    </row>
    <row r="6" spans="1:17" ht="21.9" customHeight="1">
      <c r="A6" s="85"/>
      <c r="B6" s="85"/>
      <c r="C6" s="85"/>
      <c r="D6" s="85"/>
      <c r="E6" s="86"/>
      <c r="F6" s="86"/>
      <c r="G6" s="86"/>
      <c r="H6" s="87"/>
      <c r="I6" s="87"/>
      <c r="J6" s="226" t="s">
        <v>3</v>
      </c>
      <c r="K6" s="226"/>
      <c r="L6" s="226"/>
      <c r="M6" s="88"/>
      <c r="N6" s="225" t="s">
        <v>4</v>
      </c>
      <c r="O6" s="225"/>
      <c r="P6" s="225"/>
    </row>
    <row r="7" spans="1:17" ht="21.9" customHeight="1">
      <c r="A7" s="85"/>
      <c r="B7" s="85"/>
      <c r="C7" s="85"/>
      <c r="D7" s="85"/>
      <c r="E7" s="86"/>
      <c r="F7" s="86"/>
      <c r="G7" s="86"/>
      <c r="H7" s="87"/>
      <c r="I7" s="87"/>
      <c r="J7" s="220" t="s">
        <v>5</v>
      </c>
      <c r="K7" s="190" t="s">
        <v>6</v>
      </c>
      <c r="L7" s="191" t="s">
        <v>7</v>
      </c>
      <c r="M7" s="88"/>
      <c r="N7" s="220" t="s">
        <v>5</v>
      </c>
      <c r="O7" s="190" t="s">
        <v>6</v>
      </c>
      <c r="P7" s="191" t="s">
        <v>7</v>
      </c>
    </row>
    <row r="8" spans="1:17" ht="21.9" customHeight="1">
      <c r="A8" s="85"/>
      <c r="B8" s="85"/>
      <c r="C8" s="85"/>
      <c r="D8" s="85"/>
      <c r="E8" s="86"/>
      <c r="F8" s="86"/>
      <c r="G8" s="86"/>
      <c r="H8" s="87"/>
      <c r="I8" s="87"/>
      <c r="J8" s="192" t="s">
        <v>8</v>
      </c>
      <c r="K8" s="190"/>
      <c r="L8" s="192" t="s">
        <v>9</v>
      </c>
      <c r="M8" s="88"/>
      <c r="N8" s="192" t="s">
        <v>8</v>
      </c>
      <c r="O8" s="190"/>
      <c r="P8" s="192" t="s">
        <v>9</v>
      </c>
    </row>
    <row r="9" spans="1:17" s="42" customFormat="1" ht="21.9" customHeight="1">
      <c r="A9" s="86"/>
      <c r="B9" s="86"/>
      <c r="C9" s="86"/>
      <c r="D9" s="86"/>
      <c r="E9" s="86"/>
      <c r="F9" s="86"/>
      <c r="G9" s="86"/>
      <c r="H9" s="89" t="s">
        <v>10</v>
      </c>
      <c r="I9" s="86"/>
      <c r="J9" s="221" t="s">
        <v>11</v>
      </c>
      <c r="K9" s="190"/>
      <c r="L9" s="193"/>
      <c r="M9" s="86"/>
      <c r="N9" s="221" t="s">
        <v>11</v>
      </c>
      <c r="O9" s="190"/>
      <c r="P9" s="193"/>
      <c r="Q9" s="41"/>
    </row>
    <row r="10" spans="1:17" ht="21.9" customHeight="1">
      <c r="A10" s="90" t="s">
        <v>12</v>
      </c>
      <c r="B10" s="90"/>
      <c r="C10" s="90"/>
      <c r="D10" s="90"/>
      <c r="E10" s="91"/>
      <c r="F10" s="91"/>
      <c r="G10" s="91"/>
      <c r="H10" s="87"/>
      <c r="I10" s="86"/>
      <c r="J10" s="88"/>
      <c r="K10" s="88"/>
      <c r="L10" s="68"/>
      <c r="M10" s="217"/>
      <c r="N10" s="88"/>
      <c r="O10" s="88"/>
      <c r="P10" s="68"/>
    </row>
    <row r="11" spans="1:17" ht="7.2" customHeight="1">
      <c r="A11" s="90"/>
      <c r="B11" s="90"/>
      <c r="C11" s="90"/>
      <c r="D11" s="90"/>
      <c r="E11" s="91"/>
      <c r="F11" s="91"/>
      <c r="G11" s="91"/>
      <c r="H11" s="87"/>
      <c r="I11" s="86"/>
      <c r="J11" s="88"/>
      <c r="K11" s="88"/>
      <c r="L11" s="68"/>
      <c r="M11" s="217"/>
      <c r="N11" s="88"/>
      <c r="O11" s="88"/>
      <c r="P11" s="68"/>
    </row>
    <row r="12" spans="1:17" ht="21.9" customHeight="1">
      <c r="A12" s="80" t="s">
        <v>209</v>
      </c>
      <c r="B12" s="85"/>
      <c r="C12" s="85"/>
      <c r="D12" s="85"/>
      <c r="E12" s="86"/>
      <c r="F12" s="86"/>
      <c r="G12" s="86"/>
      <c r="H12" s="87"/>
      <c r="I12" s="86"/>
      <c r="J12" s="86"/>
      <c r="K12" s="86"/>
      <c r="L12" s="86"/>
      <c r="M12" s="69"/>
      <c r="N12" s="69"/>
      <c r="O12" s="69"/>
      <c r="P12" s="69"/>
    </row>
    <row r="13" spans="1:17" ht="21.9" customHeight="1">
      <c r="A13" s="85" t="s">
        <v>13</v>
      </c>
      <c r="B13" s="85"/>
      <c r="C13" s="85"/>
      <c r="D13" s="85"/>
      <c r="E13" s="86"/>
      <c r="F13" s="86"/>
      <c r="G13" s="86"/>
      <c r="H13" s="87">
        <v>6</v>
      </c>
      <c r="I13" s="86"/>
      <c r="J13" s="92">
        <v>194243149.97999999</v>
      </c>
      <c r="K13" s="93"/>
      <c r="L13" s="92">
        <v>183550790.77000001</v>
      </c>
      <c r="M13" s="70"/>
      <c r="N13" s="70">
        <v>182439731.74000001</v>
      </c>
      <c r="O13" s="70"/>
      <c r="P13" s="70">
        <v>169683506.34</v>
      </c>
    </row>
    <row r="14" spans="1:17" ht="21.9" customHeight="1">
      <c r="A14" s="94" t="s">
        <v>14</v>
      </c>
      <c r="B14" s="85"/>
      <c r="C14" s="85"/>
      <c r="D14" s="85"/>
      <c r="E14" s="86"/>
      <c r="F14" s="86"/>
      <c r="G14" s="86"/>
      <c r="H14" s="87" t="s">
        <v>15</v>
      </c>
      <c r="I14" s="86"/>
      <c r="J14" s="92">
        <v>24339683.109999999</v>
      </c>
      <c r="K14" s="93"/>
      <c r="L14" s="92">
        <v>27788133.879999999</v>
      </c>
      <c r="M14" s="70"/>
      <c r="N14" s="70">
        <v>31998062.52</v>
      </c>
      <c r="O14" s="70"/>
      <c r="P14" s="70">
        <v>38206737.890000001</v>
      </c>
    </row>
    <row r="15" spans="1:17" ht="21.9" customHeight="1">
      <c r="A15" s="85" t="s">
        <v>16</v>
      </c>
      <c r="B15" s="85"/>
      <c r="C15" s="85"/>
      <c r="D15" s="85"/>
      <c r="E15" s="86"/>
      <c r="F15" s="86"/>
      <c r="G15" s="86"/>
      <c r="H15" s="87">
        <v>5.2</v>
      </c>
      <c r="I15" s="86"/>
      <c r="J15" s="71">
        <v>19906179.07</v>
      </c>
      <c r="K15" s="71"/>
      <c r="L15" s="71">
        <v>7906179.0700000003</v>
      </c>
      <c r="M15" s="70"/>
      <c r="N15" s="70">
        <v>22906179.07</v>
      </c>
      <c r="O15" s="70"/>
      <c r="P15" s="70">
        <v>7906179.0700000003</v>
      </c>
    </row>
    <row r="16" spans="1:17" ht="21.9" customHeight="1">
      <c r="A16" s="85" t="s">
        <v>210</v>
      </c>
      <c r="B16" s="85"/>
      <c r="C16" s="85"/>
      <c r="D16" s="85"/>
      <c r="E16" s="86"/>
      <c r="F16" s="86"/>
      <c r="G16" s="86"/>
      <c r="H16" s="87">
        <v>5.2</v>
      </c>
      <c r="I16" s="86"/>
      <c r="J16" s="92">
        <v>4879827.04</v>
      </c>
      <c r="K16" s="93"/>
      <c r="L16" s="92">
        <v>4879827.04</v>
      </c>
      <c r="M16" s="70"/>
      <c r="N16" s="70">
        <v>25068445.879999999</v>
      </c>
      <c r="O16" s="70"/>
      <c r="P16" s="70">
        <v>29568445.879999999</v>
      </c>
    </row>
    <row r="17" spans="1:16" ht="21.9" customHeight="1">
      <c r="A17" s="85" t="s">
        <v>17</v>
      </c>
      <c r="B17" s="85"/>
      <c r="C17" s="85"/>
      <c r="D17" s="85"/>
      <c r="E17" s="86"/>
      <c r="F17" s="86"/>
      <c r="G17" s="86"/>
      <c r="H17" s="87">
        <v>8</v>
      </c>
      <c r="I17" s="86"/>
      <c r="J17" s="92">
        <v>55398973.530000001</v>
      </c>
      <c r="K17" s="93"/>
      <c r="L17" s="92">
        <v>56514529.979999997</v>
      </c>
      <c r="M17" s="70"/>
      <c r="N17" s="70">
        <v>55398973.530000009</v>
      </c>
      <c r="O17" s="70"/>
      <c r="P17" s="70">
        <v>56514529.979999997</v>
      </c>
    </row>
    <row r="18" spans="1:16" ht="21.9" customHeight="1">
      <c r="A18" s="85" t="s">
        <v>18</v>
      </c>
      <c r="B18" s="85"/>
      <c r="C18" s="85"/>
      <c r="D18" s="85"/>
      <c r="E18" s="86"/>
      <c r="F18" s="86"/>
      <c r="G18" s="86"/>
      <c r="H18" s="86"/>
      <c r="I18" s="86"/>
      <c r="J18" s="92">
        <v>383672.25</v>
      </c>
      <c r="K18" s="93"/>
      <c r="L18" s="92">
        <v>175528.12</v>
      </c>
      <c r="M18" s="70"/>
      <c r="N18" s="72">
        <v>76272.06</v>
      </c>
      <c r="O18" s="70"/>
      <c r="P18" s="72">
        <v>84046.720000000001</v>
      </c>
    </row>
    <row r="19" spans="1:16" ht="21.9" customHeight="1">
      <c r="A19" s="80" t="s">
        <v>19</v>
      </c>
      <c r="B19" s="85"/>
      <c r="C19" s="85"/>
      <c r="D19" s="85"/>
      <c r="E19" s="86"/>
      <c r="F19" s="86"/>
      <c r="G19" s="86"/>
      <c r="H19" s="87"/>
      <c r="I19" s="86"/>
      <c r="J19" s="222">
        <f>SUM(J13:J18)</f>
        <v>299151484.97999996</v>
      </c>
      <c r="K19" s="93"/>
      <c r="L19" s="222">
        <f>SUM(L13:L18)</f>
        <v>280814988.86000001</v>
      </c>
      <c r="M19" s="71">
        <v>0</v>
      </c>
      <c r="N19" s="73">
        <f>SUM(N13:N18)</f>
        <v>317887664.80000001</v>
      </c>
      <c r="O19" s="70">
        <f>SUM(E19:N19)</f>
        <v>897854138.63999987</v>
      </c>
      <c r="P19" s="73">
        <f>SUM(P13:P18)</f>
        <v>301963445.88000005</v>
      </c>
    </row>
    <row r="20" spans="1:16" ht="10.199999999999999" customHeight="1">
      <c r="A20" s="80"/>
      <c r="B20" s="85"/>
      <c r="C20" s="85"/>
      <c r="D20" s="85"/>
      <c r="E20" s="86"/>
      <c r="F20" s="86"/>
      <c r="G20" s="86"/>
      <c r="H20" s="87"/>
      <c r="I20" s="86"/>
      <c r="J20" s="93"/>
      <c r="K20" s="93"/>
      <c r="L20" s="93"/>
      <c r="M20" s="71"/>
      <c r="N20" s="71"/>
      <c r="O20" s="71"/>
      <c r="P20" s="71"/>
    </row>
    <row r="21" spans="1:16" ht="21.9" customHeight="1">
      <c r="A21" s="80" t="s">
        <v>20</v>
      </c>
      <c r="B21" s="85"/>
      <c r="C21" s="85"/>
      <c r="D21" s="85"/>
      <c r="E21" s="86"/>
      <c r="F21" s="86"/>
      <c r="G21" s="86"/>
      <c r="H21" s="87"/>
      <c r="I21" s="86"/>
      <c r="J21" s="93"/>
      <c r="K21" s="93"/>
      <c r="L21" s="93"/>
      <c r="M21" s="71"/>
      <c r="N21" s="71"/>
      <c r="O21" s="71"/>
      <c r="P21" s="71"/>
    </row>
    <row r="22" spans="1:16" ht="21.9" customHeight="1">
      <c r="A22" s="85" t="s">
        <v>21</v>
      </c>
      <c r="B22" s="85"/>
      <c r="C22" s="85"/>
      <c r="D22" s="95"/>
      <c r="E22" s="96"/>
      <c r="F22" s="86"/>
      <c r="G22" s="86"/>
      <c r="H22" s="87"/>
      <c r="I22" s="87"/>
      <c r="J22" s="71">
        <v>0</v>
      </c>
      <c r="K22" s="93"/>
      <c r="L22" s="71">
        <v>0</v>
      </c>
      <c r="M22" s="71"/>
      <c r="N22" s="71">
        <v>26730000</v>
      </c>
      <c r="O22" s="71"/>
      <c r="P22" s="71">
        <v>26730000</v>
      </c>
    </row>
    <row r="23" spans="1:16" ht="21.9" customHeight="1">
      <c r="A23" s="85" t="s">
        <v>22</v>
      </c>
      <c r="B23" s="85"/>
      <c r="C23" s="85"/>
      <c r="D23" s="95"/>
      <c r="E23" s="96"/>
      <c r="F23" s="86"/>
      <c r="G23" s="86"/>
      <c r="H23" s="87"/>
      <c r="I23" s="86"/>
      <c r="J23" s="92">
        <v>9644328</v>
      </c>
      <c r="K23" s="93"/>
      <c r="L23" s="92">
        <v>9609484</v>
      </c>
      <c r="M23" s="71"/>
      <c r="N23" s="71">
        <v>244328</v>
      </c>
      <c r="O23" s="71"/>
      <c r="P23" s="71">
        <v>209484</v>
      </c>
    </row>
    <row r="24" spans="1:16" ht="21.9" customHeight="1">
      <c r="A24" s="85" t="s">
        <v>23</v>
      </c>
      <c r="B24" s="85"/>
      <c r="C24" s="85"/>
      <c r="D24" s="85"/>
      <c r="E24" s="86"/>
      <c r="F24" s="86"/>
      <c r="G24" s="86"/>
      <c r="H24" s="87">
        <v>9</v>
      </c>
      <c r="I24" s="86"/>
      <c r="J24" s="92">
        <v>87835451.359999999</v>
      </c>
      <c r="K24" s="93"/>
      <c r="L24" s="92">
        <v>89753272.599999994</v>
      </c>
      <c r="M24" s="71"/>
      <c r="N24" s="92">
        <v>0</v>
      </c>
      <c r="O24" s="71"/>
      <c r="P24" s="92">
        <v>0</v>
      </c>
    </row>
    <row r="25" spans="1:16" ht="21.9" customHeight="1">
      <c r="A25" s="85" t="s">
        <v>24</v>
      </c>
      <c r="B25" s="85"/>
      <c r="C25" s="85"/>
      <c r="D25" s="85"/>
      <c r="E25" s="86"/>
      <c r="F25" s="86"/>
      <c r="G25" s="86"/>
      <c r="H25" s="87">
        <v>10</v>
      </c>
      <c r="I25" s="86"/>
      <c r="J25" s="92">
        <v>54774113.189999998</v>
      </c>
      <c r="K25" s="93"/>
      <c r="L25" s="92">
        <v>57150994.979999997</v>
      </c>
      <c r="M25" s="71"/>
      <c r="N25" s="71">
        <v>49244636.269999973</v>
      </c>
      <c r="O25" s="71"/>
      <c r="P25" s="71">
        <v>51577026.829999946</v>
      </c>
    </row>
    <row r="26" spans="1:16" ht="21.9" customHeight="1">
      <c r="A26" s="97" t="s">
        <v>25</v>
      </c>
      <c r="B26" s="85"/>
      <c r="C26" s="85"/>
      <c r="D26" s="85"/>
      <c r="E26" s="86"/>
      <c r="F26" s="86"/>
      <c r="G26" s="86"/>
      <c r="H26" s="87" t="s">
        <v>26</v>
      </c>
      <c r="I26" s="86"/>
      <c r="J26" s="92">
        <v>8833651.7699999996</v>
      </c>
      <c r="K26" s="93"/>
      <c r="L26" s="92">
        <v>10927593.630000001</v>
      </c>
      <c r="M26" s="71"/>
      <c r="N26" s="71">
        <v>28161592.989999995</v>
      </c>
      <c r="O26" s="71"/>
      <c r="P26" s="71">
        <v>37503512.820000008</v>
      </c>
    </row>
    <row r="27" spans="1:16" ht="21.9" customHeight="1">
      <c r="A27" s="85" t="s">
        <v>27</v>
      </c>
      <c r="B27" s="85"/>
      <c r="C27" s="85"/>
      <c r="D27" s="85"/>
      <c r="E27" s="86"/>
      <c r="F27" s="86"/>
      <c r="G27" s="86"/>
      <c r="H27" s="87"/>
      <c r="I27" s="86"/>
      <c r="J27" s="92">
        <v>8429.26</v>
      </c>
      <c r="K27" s="93"/>
      <c r="L27" s="92">
        <v>8429.26</v>
      </c>
      <c r="M27" s="71"/>
      <c r="N27" s="71">
        <v>8429.2600000000093</v>
      </c>
      <c r="O27" s="71"/>
      <c r="P27" s="71">
        <v>8429.2600000000093</v>
      </c>
    </row>
    <row r="28" spans="1:16" ht="21.9" customHeight="1">
      <c r="A28" s="85" t="s">
        <v>28</v>
      </c>
      <c r="B28" s="85"/>
      <c r="C28" s="85"/>
      <c r="D28" s="85"/>
      <c r="E28" s="86"/>
      <c r="F28" s="86"/>
      <c r="G28" s="86"/>
      <c r="H28" s="87">
        <v>12</v>
      </c>
      <c r="I28" s="86"/>
      <c r="J28" s="92">
        <v>16463392.85</v>
      </c>
      <c r="K28" s="93"/>
      <c r="L28" s="92">
        <v>16171217.99</v>
      </c>
      <c r="M28" s="71"/>
      <c r="N28" s="71">
        <v>16443730.65</v>
      </c>
      <c r="O28" s="71"/>
      <c r="P28" s="71">
        <v>16154244.390000001</v>
      </c>
    </row>
    <row r="29" spans="1:16" ht="21.9" customHeight="1">
      <c r="A29" s="85" t="s">
        <v>29</v>
      </c>
      <c r="B29" s="85"/>
      <c r="C29" s="85"/>
      <c r="D29" s="85"/>
      <c r="E29" s="86"/>
      <c r="F29" s="86"/>
      <c r="G29" s="86"/>
      <c r="H29" s="87"/>
      <c r="I29" s="86"/>
      <c r="J29" s="92">
        <v>1930489.86</v>
      </c>
      <c r="K29" s="93"/>
      <c r="L29" s="92">
        <v>1930296.95</v>
      </c>
      <c r="M29" s="71"/>
      <c r="N29" s="71">
        <v>1750489.8599999999</v>
      </c>
      <c r="O29" s="71"/>
      <c r="P29" s="71">
        <v>1750296.96</v>
      </c>
    </row>
    <row r="30" spans="1:16" ht="21.9" customHeight="1">
      <c r="A30" s="80" t="s">
        <v>30</v>
      </c>
      <c r="B30" s="85"/>
      <c r="C30" s="85"/>
      <c r="D30" s="85"/>
      <c r="E30" s="86"/>
      <c r="F30" s="86"/>
      <c r="G30" s="86"/>
      <c r="H30" s="87"/>
      <c r="I30" s="86"/>
      <c r="J30" s="73">
        <f>SUM(J22:J29)</f>
        <v>179489856.29000002</v>
      </c>
      <c r="K30" s="93"/>
      <c r="L30" s="73">
        <f>SUM(L22:L29)</f>
        <v>185551289.40999997</v>
      </c>
      <c r="M30" s="74"/>
      <c r="N30" s="73">
        <f>SUM(N22:N29)</f>
        <v>122583207.02999999</v>
      </c>
      <c r="O30" s="74"/>
      <c r="P30" s="73">
        <f>SUM(P22:P29)</f>
        <v>133932994.25999996</v>
      </c>
    </row>
    <row r="31" spans="1:16" ht="12" customHeight="1">
      <c r="A31" s="80"/>
      <c r="B31" s="85"/>
      <c r="C31" s="85"/>
      <c r="D31" s="85"/>
      <c r="E31" s="86"/>
      <c r="F31" s="86"/>
      <c r="G31" s="86"/>
      <c r="H31" s="87"/>
      <c r="I31" s="86"/>
      <c r="J31" s="93"/>
      <c r="K31" s="93"/>
      <c r="L31" s="93"/>
      <c r="M31" s="71"/>
      <c r="N31" s="71"/>
      <c r="O31" s="71"/>
      <c r="P31" s="71"/>
    </row>
    <row r="32" spans="1:16" ht="21.9" customHeight="1" thickBot="1">
      <c r="A32" s="80" t="s">
        <v>31</v>
      </c>
      <c r="B32" s="85"/>
      <c r="C32" s="85"/>
      <c r="D32" s="85"/>
      <c r="E32" s="86"/>
      <c r="F32" s="86"/>
      <c r="G32" s="86"/>
      <c r="H32" s="86"/>
      <c r="I32" s="86"/>
      <c r="J32" s="75">
        <f>SUM(J19,J30)</f>
        <v>478641341.26999998</v>
      </c>
      <c r="K32" s="93"/>
      <c r="L32" s="75">
        <f>SUM(L19,L30)</f>
        <v>466366278.26999998</v>
      </c>
      <c r="M32" s="71"/>
      <c r="N32" s="75">
        <f>SUM(N19,N30)</f>
        <v>440470871.82999998</v>
      </c>
      <c r="O32" s="71"/>
      <c r="P32" s="75">
        <f>SUM(P19,P30)</f>
        <v>435896440.13999999</v>
      </c>
    </row>
    <row r="33" spans="1:16" ht="21.9" customHeight="1" thickTop="1">
      <c r="A33" s="81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69"/>
      <c r="M33" s="69"/>
      <c r="N33" s="69"/>
      <c r="O33" s="69"/>
      <c r="P33" s="69"/>
    </row>
    <row r="34" spans="1:16" ht="21.9" customHeight="1">
      <c r="A34" s="98" t="s">
        <v>218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69"/>
      <c r="M34" s="69"/>
      <c r="N34" s="69"/>
      <c r="O34" s="69"/>
      <c r="P34" s="69"/>
    </row>
    <row r="35" spans="1:16" ht="21.9" customHeight="1">
      <c r="A35" s="81"/>
      <c r="B35" s="86"/>
      <c r="C35" s="86"/>
      <c r="D35" s="86"/>
      <c r="E35" s="86"/>
      <c r="F35" s="86"/>
      <c r="G35" s="86"/>
      <c r="H35" s="86"/>
      <c r="I35" s="86"/>
      <c r="J35" s="223"/>
      <c r="K35" s="86"/>
      <c r="L35" s="69"/>
      <c r="M35" s="69"/>
      <c r="N35" s="69"/>
      <c r="O35" s="69"/>
      <c r="P35" s="69"/>
    </row>
    <row r="36" spans="1:16" ht="21.9" customHeight="1">
      <c r="A36" s="81"/>
      <c r="B36" s="86"/>
      <c r="C36" s="86"/>
      <c r="D36" s="86"/>
      <c r="E36" s="86"/>
      <c r="F36" s="86"/>
      <c r="G36" s="86"/>
      <c r="H36" s="86"/>
      <c r="I36" s="86"/>
      <c r="J36" s="223"/>
      <c r="K36" s="86"/>
      <c r="L36" s="69"/>
      <c r="M36" s="69"/>
      <c r="N36" s="69"/>
      <c r="O36" s="69"/>
      <c r="P36" s="69"/>
    </row>
    <row r="37" spans="1:16" ht="21.9" customHeight="1">
      <c r="A37" s="81"/>
      <c r="B37" s="86"/>
      <c r="C37" s="86"/>
      <c r="D37" s="86"/>
      <c r="E37" s="86"/>
      <c r="F37" s="86"/>
      <c r="G37" s="86"/>
      <c r="H37" s="86"/>
      <c r="I37" s="86"/>
      <c r="J37" s="223"/>
      <c r="K37" s="86"/>
      <c r="L37" s="69"/>
      <c r="M37" s="69"/>
      <c r="N37" s="69"/>
      <c r="O37" s="69"/>
      <c r="P37" s="69"/>
    </row>
    <row r="38" spans="1:16" ht="21.9" customHeight="1">
      <c r="A38" s="81"/>
      <c r="B38" s="86"/>
      <c r="C38" s="86"/>
      <c r="D38" s="86"/>
      <c r="E38" s="86"/>
      <c r="F38" s="86"/>
      <c r="G38" s="86"/>
      <c r="H38" s="86"/>
      <c r="I38" s="86"/>
      <c r="J38" s="223"/>
      <c r="K38" s="86"/>
      <c r="L38" s="69"/>
      <c r="M38" s="69"/>
      <c r="N38" s="69"/>
      <c r="O38" s="69"/>
      <c r="P38" s="69"/>
    </row>
    <row r="39" spans="1:16" ht="21.9" customHeight="1">
      <c r="A39" s="81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69"/>
      <c r="M39" s="69"/>
      <c r="N39" s="69"/>
      <c r="O39" s="69"/>
      <c r="P39" s="69"/>
    </row>
    <row r="40" spans="1:16" ht="21.9" customHeight="1">
      <c r="A40" s="81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69"/>
      <c r="M40" s="69"/>
      <c r="N40" s="69"/>
      <c r="O40" s="69"/>
      <c r="P40" s="69"/>
    </row>
    <row r="41" spans="1:16" ht="21.9" customHeight="1">
      <c r="A41" s="81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69"/>
      <c r="M41" s="69"/>
      <c r="N41" s="69"/>
      <c r="O41" s="69"/>
      <c r="P41" s="69"/>
    </row>
    <row r="42" spans="1:16" ht="21.9" customHeight="1">
      <c r="A42" s="81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69"/>
      <c r="M42" s="69"/>
      <c r="N42" s="69"/>
      <c r="O42" s="69"/>
      <c r="P42" s="69"/>
    </row>
    <row r="43" spans="1:16" ht="21.9" customHeight="1">
      <c r="A43" s="81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69"/>
      <c r="M43" s="69"/>
      <c r="N43" s="69"/>
      <c r="O43" s="69"/>
      <c r="P43" s="69"/>
    </row>
    <row r="44" spans="1:16" ht="21.9" customHeight="1">
      <c r="A44" s="81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69"/>
      <c r="M44" s="69"/>
      <c r="N44" s="69"/>
      <c r="O44" s="69"/>
      <c r="P44" s="69"/>
    </row>
    <row r="45" spans="1:16" ht="21.9" customHeight="1">
      <c r="A45" s="81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69"/>
      <c r="M45" s="69"/>
      <c r="N45" s="69"/>
      <c r="O45" s="69"/>
      <c r="P45" s="69"/>
    </row>
    <row r="46" spans="1:16" ht="21.9" customHeight="1">
      <c r="A46" s="81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69"/>
      <c r="M46" s="69"/>
      <c r="N46" s="69"/>
      <c r="O46" s="69"/>
      <c r="P46" s="69"/>
    </row>
    <row r="47" spans="1:16" ht="21.9" customHeight="1">
      <c r="A47" s="81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69"/>
      <c r="M47" s="69"/>
      <c r="N47" s="69"/>
      <c r="O47" s="69"/>
      <c r="P47" s="69"/>
    </row>
    <row r="48" spans="1:16" ht="21.9" customHeight="1">
      <c r="A48" s="81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69"/>
      <c r="M48" s="69"/>
      <c r="N48" s="69"/>
      <c r="O48" s="69"/>
      <c r="P48" s="69"/>
    </row>
    <row r="49" spans="1:17" ht="21.9" customHeight="1">
      <c r="A49" s="81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69"/>
      <c r="M49" s="69"/>
      <c r="N49" s="69"/>
      <c r="O49" s="69"/>
      <c r="P49" s="69"/>
    </row>
    <row r="50" spans="1:17" ht="21.9" customHeight="1">
      <c r="A50" s="81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69"/>
      <c r="M50" s="69"/>
      <c r="N50" s="69"/>
      <c r="O50" s="69"/>
      <c r="P50" s="69"/>
    </row>
    <row r="51" spans="1:17" ht="21.9" customHeight="1">
      <c r="A51" s="81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69"/>
      <c r="M51" s="69"/>
      <c r="N51" s="69"/>
      <c r="O51" s="69"/>
      <c r="P51" s="69"/>
    </row>
    <row r="52" spans="1:17" ht="21.9" customHeight="1">
      <c r="A52" s="81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69"/>
      <c r="M52" s="69"/>
      <c r="N52" s="69"/>
      <c r="O52" s="69"/>
      <c r="P52" s="69"/>
    </row>
    <row r="53" spans="1:17" ht="21.9" customHeight="1">
      <c r="A53" s="81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69"/>
      <c r="M53" s="69"/>
      <c r="N53" s="69"/>
      <c r="O53" s="69"/>
      <c r="P53" s="69"/>
    </row>
    <row r="54" spans="1:17" ht="34.200000000000003" customHeight="1">
      <c r="A54" s="81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69"/>
      <c r="M54" s="69"/>
      <c r="N54" s="69"/>
      <c r="O54" s="69"/>
      <c r="P54" s="69"/>
    </row>
    <row r="55" spans="1:17" ht="21.9" customHeight="1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69"/>
      <c r="M55" s="69"/>
      <c r="N55" s="69"/>
      <c r="O55" s="69"/>
      <c r="P55" s="70" t="s">
        <v>32</v>
      </c>
    </row>
    <row r="56" spans="1:17" ht="21.9" customHeight="1">
      <c r="A56" s="80" t="s">
        <v>0</v>
      </c>
      <c r="B56" s="80"/>
      <c r="C56" s="80"/>
      <c r="D56" s="80"/>
      <c r="E56" s="80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  <row r="57" spans="1:17" ht="21.9" customHeight="1">
      <c r="A57" s="80" t="s">
        <v>33</v>
      </c>
      <c r="B57" s="80"/>
      <c r="C57" s="80"/>
      <c r="D57" s="80"/>
      <c r="E57" s="80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</row>
    <row r="58" spans="1:17" ht="21.9" customHeight="1">
      <c r="A58" s="80" t="str">
        <f>+A3</f>
        <v>AS AT SEPTEMBER 30, 2023</v>
      </c>
      <c r="B58" s="80"/>
      <c r="C58" s="80"/>
      <c r="D58" s="80"/>
      <c r="E58" s="80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</row>
    <row r="59" spans="1:17" ht="21.9" customHeight="1">
      <c r="A59" s="80"/>
      <c r="B59" s="80"/>
      <c r="C59" s="80"/>
      <c r="D59" s="80"/>
      <c r="E59" s="80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</row>
    <row r="60" spans="1:17" ht="21.9" customHeight="1">
      <c r="A60" s="80"/>
      <c r="B60" s="80"/>
      <c r="C60" s="80"/>
      <c r="D60" s="80"/>
      <c r="E60" s="80"/>
      <c r="F60" s="82"/>
      <c r="G60" s="82"/>
      <c r="H60" s="87"/>
      <c r="I60" s="87"/>
      <c r="J60" s="225" t="s">
        <v>2</v>
      </c>
      <c r="K60" s="225"/>
      <c r="L60" s="225"/>
      <c r="M60" s="225"/>
      <c r="N60" s="225"/>
      <c r="O60" s="225"/>
      <c r="P60" s="225"/>
    </row>
    <row r="61" spans="1:17" ht="21.9" customHeight="1">
      <c r="A61" s="85"/>
      <c r="B61" s="85"/>
      <c r="C61" s="85"/>
      <c r="D61" s="85"/>
      <c r="E61" s="86"/>
      <c r="F61" s="86"/>
      <c r="G61" s="86"/>
      <c r="H61" s="87"/>
      <c r="I61" s="87"/>
      <c r="J61" s="226" t="s">
        <v>3</v>
      </c>
      <c r="K61" s="226"/>
      <c r="L61" s="226"/>
      <c r="M61" s="88"/>
      <c r="N61" s="225" t="s">
        <v>4</v>
      </c>
      <c r="O61" s="225"/>
      <c r="P61" s="225"/>
    </row>
    <row r="62" spans="1:17" ht="21.9" customHeight="1">
      <c r="A62" s="85"/>
      <c r="B62" s="85"/>
      <c r="C62" s="85"/>
      <c r="D62" s="85"/>
      <c r="E62" s="86"/>
      <c r="F62" s="86"/>
      <c r="G62" s="86"/>
      <c r="H62" s="87"/>
      <c r="I62" s="87"/>
      <c r="J62" s="220" t="s">
        <v>5</v>
      </c>
      <c r="K62" s="190" t="s">
        <v>6</v>
      </c>
      <c r="L62" s="191" t="s">
        <v>7</v>
      </c>
      <c r="M62" s="88"/>
      <c r="N62" s="220" t="s">
        <v>5</v>
      </c>
      <c r="O62" s="190" t="s">
        <v>6</v>
      </c>
      <c r="P62" s="191" t="s">
        <v>7</v>
      </c>
    </row>
    <row r="63" spans="1:17" ht="21.9" customHeight="1">
      <c r="A63" s="85"/>
      <c r="B63" s="85"/>
      <c r="C63" s="85"/>
      <c r="D63" s="85"/>
      <c r="E63" s="86"/>
      <c r="F63" s="86"/>
      <c r="G63" s="86"/>
      <c r="H63" s="87"/>
      <c r="I63" s="87"/>
      <c r="J63" s="192" t="s">
        <v>8</v>
      </c>
      <c r="K63" s="190"/>
      <c r="L63" s="192" t="s">
        <v>9</v>
      </c>
      <c r="M63" s="88"/>
      <c r="N63" s="192" t="s">
        <v>8</v>
      </c>
      <c r="O63" s="190"/>
      <c r="P63" s="192" t="s">
        <v>9</v>
      </c>
    </row>
    <row r="64" spans="1:17" s="42" customFormat="1" ht="21.9" customHeight="1">
      <c r="A64" s="86"/>
      <c r="B64" s="86"/>
      <c r="C64" s="86"/>
      <c r="D64" s="86"/>
      <c r="E64" s="86"/>
      <c r="F64" s="86"/>
      <c r="G64" s="86"/>
      <c r="H64" s="89" t="s">
        <v>10</v>
      </c>
      <c r="I64" s="86"/>
      <c r="J64" s="221" t="s">
        <v>11</v>
      </c>
      <c r="K64" s="190"/>
      <c r="L64" s="193"/>
      <c r="M64" s="86"/>
      <c r="N64" s="221" t="s">
        <v>11</v>
      </c>
      <c r="O64" s="190"/>
      <c r="P64" s="193"/>
      <c r="Q64" s="41"/>
    </row>
    <row r="65" spans="1:16" ht="21.9" customHeight="1">
      <c r="A65" s="90" t="s">
        <v>34</v>
      </c>
      <c r="B65" s="85"/>
      <c r="C65" s="85"/>
      <c r="D65" s="85"/>
      <c r="E65" s="85"/>
      <c r="F65" s="86"/>
      <c r="G65" s="86"/>
      <c r="H65" s="87"/>
      <c r="I65" s="87"/>
      <c r="J65" s="87"/>
      <c r="K65" s="100"/>
      <c r="L65" s="101"/>
      <c r="M65" s="97"/>
      <c r="N65" s="87"/>
      <c r="O65" s="100"/>
      <c r="P65" s="101"/>
    </row>
    <row r="66" spans="1:16" ht="6" customHeight="1">
      <c r="A66" s="90"/>
      <c r="B66" s="85"/>
      <c r="C66" s="85"/>
      <c r="D66" s="85"/>
      <c r="E66" s="85"/>
      <c r="F66" s="86"/>
      <c r="G66" s="86"/>
      <c r="H66" s="87"/>
      <c r="I66" s="87"/>
      <c r="J66" s="87"/>
      <c r="K66" s="100"/>
      <c r="L66" s="101"/>
      <c r="M66" s="97"/>
      <c r="N66" s="87"/>
      <c r="O66" s="100"/>
      <c r="P66" s="101"/>
    </row>
    <row r="67" spans="1:16" ht="21.9" customHeight="1">
      <c r="A67" s="80" t="s">
        <v>35</v>
      </c>
      <c r="B67" s="85"/>
      <c r="C67" s="85"/>
      <c r="D67" s="85"/>
      <c r="E67" s="85"/>
      <c r="F67" s="86"/>
      <c r="G67" s="86"/>
      <c r="H67" s="87"/>
      <c r="I67" s="86"/>
      <c r="J67" s="86"/>
      <c r="K67" s="86"/>
      <c r="L67" s="86"/>
      <c r="M67" s="69"/>
      <c r="N67" s="69"/>
      <c r="O67" s="69"/>
      <c r="P67" s="69"/>
    </row>
    <row r="68" spans="1:16" ht="21.9" customHeight="1">
      <c r="A68" s="86" t="s">
        <v>36</v>
      </c>
      <c r="B68" s="86"/>
      <c r="C68" s="86"/>
      <c r="D68" s="85"/>
      <c r="E68" s="85"/>
      <c r="F68" s="86"/>
      <c r="G68" s="86"/>
      <c r="H68" s="87">
        <v>13</v>
      </c>
      <c r="I68" s="86"/>
      <c r="J68" s="92">
        <v>15481931.58</v>
      </c>
      <c r="K68" s="93"/>
      <c r="L68" s="92">
        <v>8951533.5199999996</v>
      </c>
      <c r="M68" s="71"/>
      <c r="N68" s="71">
        <v>15000000</v>
      </c>
      <c r="O68" s="71"/>
      <c r="P68" s="71">
        <v>5000000</v>
      </c>
    </row>
    <row r="69" spans="1:16" ht="21.9" customHeight="1">
      <c r="A69" s="86" t="s">
        <v>37</v>
      </c>
      <c r="B69" s="86"/>
      <c r="C69" s="86"/>
      <c r="D69" s="85"/>
      <c r="E69" s="85"/>
      <c r="F69" s="86"/>
      <c r="G69" s="86"/>
      <c r="H69" s="87" t="s">
        <v>38</v>
      </c>
      <c r="I69" s="86"/>
      <c r="J69" s="92">
        <v>7539377.3700000001</v>
      </c>
      <c r="K69" s="93"/>
      <c r="L69" s="92">
        <v>9448977.9699999988</v>
      </c>
      <c r="M69" s="71"/>
      <c r="N69" s="71">
        <v>6980625.879999999</v>
      </c>
      <c r="O69" s="71"/>
      <c r="P69" s="71">
        <v>9204427.3300000001</v>
      </c>
    </row>
    <row r="70" spans="1:16" ht="21.9" customHeight="1">
      <c r="A70" s="86" t="s">
        <v>211</v>
      </c>
      <c r="B70" s="86"/>
      <c r="C70" s="86"/>
      <c r="D70" s="85"/>
      <c r="E70" s="85"/>
      <c r="F70" s="86"/>
      <c r="G70" s="86"/>
      <c r="H70" s="87" t="s">
        <v>39</v>
      </c>
      <c r="I70" s="86"/>
      <c r="J70" s="92">
        <v>4241151.6100000003</v>
      </c>
      <c r="K70" s="93"/>
      <c r="L70" s="92">
        <v>3833677.83</v>
      </c>
      <c r="M70" s="71"/>
      <c r="N70" s="71">
        <v>14490561.27</v>
      </c>
      <c r="O70" s="71"/>
      <c r="P70" s="71">
        <v>13745048.73</v>
      </c>
    </row>
    <row r="71" spans="1:16" ht="21.9" customHeight="1">
      <c r="A71" s="97" t="s">
        <v>40</v>
      </c>
      <c r="B71" s="86"/>
      <c r="C71" s="86"/>
      <c r="D71" s="85"/>
      <c r="E71" s="85"/>
      <c r="F71" s="86"/>
      <c r="G71" s="86"/>
      <c r="H71" s="87"/>
      <c r="I71" s="86"/>
      <c r="J71" s="92">
        <v>815942.89</v>
      </c>
      <c r="K71" s="93"/>
      <c r="L71" s="92">
        <v>1581635.39</v>
      </c>
      <c r="M71" s="71"/>
      <c r="N71" s="35">
        <v>742457.15</v>
      </c>
      <c r="O71" s="71">
        <v>9797346.7400000002</v>
      </c>
      <c r="P71" s="35">
        <v>1263675.51</v>
      </c>
    </row>
    <row r="72" spans="1:16" ht="21.9" customHeight="1">
      <c r="A72" s="86" t="s">
        <v>41</v>
      </c>
      <c r="B72" s="86"/>
      <c r="C72" s="86"/>
      <c r="D72" s="85"/>
      <c r="E72" s="85"/>
      <c r="F72" s="86"/>
      <c r="G72" s="86"/>
      <c r="H72" s="87">
        <v>15</v>
      </c>
      <c r="I72" s="86"/>
      <c r="J72" s="36">
        <v>14014923</v>
      </c>
      <c r="K72" s="93"/>
      <c r="L72" s="36">
        <v>11627353</v>
      </c>
      <c r="M72" s="71"/>
      <c r="N72" s="71">
        <v>14014923</v>
      </c>
      <c r="O72" s="71"/>
      <c r="P72" s="71">
        <v>11627353</v>
      </c>
    </row>
    <row r="73" spans="1:16" ht="21.9" customHeight="1">
      <c r="A73" s="86" t="s">
        <v>42</v>
      </c>
      <c r="B73" s="86"/>
      <c r="C73" s="86"/>
      <c r="D73" s="85"/>
      <c r="E73" s="85"/>
      <c r="F73" s="86"/>
      <c r="G73" s="86"/>
      <c r="H73" s="87">
        <v>5.2</v>
      </c>
      <c r="I73" s="86"/>
      <c r="J73" s="92">
        <v>15105395.560000001</v>
      </c>
      <c r="K73" s="93"/>
      <c r="L73" s="92">
        <v>12900628</v>
      </c>
      <c r="M73" s="71"/>
      <c r="N73" s="74">
        <v>15105395.560000001</v>
      </c>
      <c r="O73" s="71"/>
      <c r="P73" s="74">
        <v>12900628</v>
      </c>
    </row>
    <row r="74" spans="1:16" ht="21.9" customHeight="1">
      <c r="A74" s="86" t="s">
        <v>43</v>
      </c>
      <c r="B74" s="86"/>
      <c r="C74" s="86"/>
      <c r="D74" s="85"/>
      <c r="E74" s="85"/>
      <c r="F74" s="86"/>
      <c r="G74" s="86"/>
      <c r="H74" s="87"/>
      <c r="I74" s="86"/>
      <c r="J74" s="92">
        <v>1249651.71</v>
      </c>
      <c r="K74" s="93"/>
      <c r="L74" s="92">
        <v>1259512.52</v>
      </c>
      <c r="M74" s="74"/>
      <c r="N74" s="74">
        <v>1181927.25</v>
      </c>
      <c r="O74" s="74"/>
      <c r="P74" s="74">
        <v>1177369.71</v>
      </c>
    </row>
    <row r="75" spans="1:16" ht="21.9" customHeight="1">
      <c r="A75" s="81" t="s">
        <v>44</v>
      </c>
      <c r="B75" s="86"/>
      <c r="C75" s="86"/>
      <c r="D75" s="85"/>
      <c r="E75" s="85"/>
      <c r="F75" s="86"/>
      <c r="G75" s="86"/>
      <c r="H75" s="87"/>
      <c r="I75" s="86"/>
      <c r="J75" s="73">
        <f>SUM(J68:J74)</f>
        <v>58448373.720000006</v>
      </c>
      <c r="K75" s="93"/>
      <c r="L75" s="73">
        <f>SUM(L68:L74)</f>
        <v>49603318.230000004</v>
      </c>
      <c r="M75" s="74"/>
      <c r="N75" s="73">
        <f>SUM(N68:N74)</f>
        <v>67515890.109999999</v>
      </c>
      <c r="O75" s="74"/>
      <c r="P75" s="73">
        <f>SUM(P68:P74)</f>
        <v>54918502.280000009</v>
      </c>
    </row>
    <row r="76" spans="1:16" ht="12" customHeight="1">
      <c r="A76" s="85"/>
      <c r="B76" s="85"/>
      <c r="C76" s="85"/>
      <c r="D76" s="85"/>
      <c r="E76" s="85"/>
      <c r="F76" s="86"/>
      <c r="G76" s="86"/>
      <c r="H76" s="87"/>
      <c r="I76" s="86"/>
      <c r="J76" s="93"/>
      <c r="K76" s="93"/>
      <c r="L76" s="93"/>
      <c r="M76" s="71"/>
      <c r="N76" s="71"/>
      <c r="O76" s="71"/>
      <c r="P76" s="71"/>
    </row>
    <row r="77" spans="1:16" ht="21.9" customHeight="1">
      <c r="A77" s="80" t="s">
        <v>45</v>
      </c>
      <c r="B77" s="85"/>
      <c r="C77" s="85"/>
      <c r="D77" s="85"/>
      <c r="E77" s="85"/>
      <c r="F77" s="86"/>
      <c r="G77" s="86"/>
      <c r="H77" s="87"/>
      <c r="I77" s="86"/>
      <c r="J77" s="93"/>
      <c r="K77" s="93"/>
      <c r="L77" s="93"/>
      <c r="M77" s="71"/>
      <c r="N77" s="71"/>
      <c r="O77" s="71"/>
      <c r="P77" s="71"/>
    </row>
    <row r="78" spans="1:16" ht="21.9" customHeight="1">
      <c r="A78" s="85" t="s">
        <v>46</v>
      </c>
      <c r="B78" s="85"/>
      <c r="C78" s="85"/>
      <c r="D78" s="85"/>
      <c r="E78" s="85"/>
      <c r="F78" s="86"/>
      <c r="G78" s="86"/>
      <c r="H78" s="87" t="s">
        <v>39</v>
      </c>
      <c r="I78" s="86"/>
      <c r="J78" s="71">
        <v>5564258.1500000004</v>
      </c>
      <c r="K78" s="71"/>
      <c r="L78" s="71">
        <v>8184651.54</v>
      </c>
      <c r="M78" s="71"/>
      <c r="N78" s="71">
        <v>16282388.039999999</v>
      </c>
      <c r="O78" s="71"/>
      <c r="P78" s="71">
        <v>26632644.59</v>
      </c>
    </row>
    <row r="79" spans="1:16" ht="21.9" customHeight="1">
      <c r="A79" s="85" t="s">
        <v>47</v>
      </c>
      <c r="C79" s="85"/>
      <c r="D79" s="85"/>
      <c r="E79" s="85"/>
      <c r="F79" s="86"/>
      <c r="G79" s="86"/>
      <c r="H79" s="87">
        <v>15</v>
      </c>
      <c r="I79" s="86"/>
      <c r="J79" s="92">
        <v>13833427</v>
      </c>
      <c r="K79" s="93"/>
      <c r="L79" s="92">
        <v>15198055</v>
      </c>
      <c r="M79" s="93"/>
      <c r="N79" s="92">
        <v>13735117</v>
      </c>
      <c r="O79" s="71"/>
      <c r="P79" s="92">
        <v>15113188</v>
      </c>
    </row>
    <row r="80" spans="1:16" ht="21.9" customHeight="1">
      <c r="A80" s="85" t="s">
        <v>48</v>
      </c>
      <c r="B80" s="85"/>
      <c r="C80" s="85"/>
      <c r="D80" s="85"/>
      <c r="E80" s="85"/>
      <c r="F80" s="86"/>
      <c r="G80" s="86"/>
      <c r="H80" s="87"/>
      <c r="I80" s="86"/>
      <c r="J80" s="92">
        <v>1470991.24</v>
      </c>
      <c r="K80" s="93"/>
      <c r="L80" s="92">
        <v>1220291.24</v>
      </c>
      <c r="M80" s="93"/>
      <c r="N80" s="92">
        <v>318800.07</v>
      </c>
      <c r="O80" s="71"/>
      <c r="P80" s="92">
        <v>278900.07</v>
      </c>
    </row>
    <row r="81" spans="1:16" ht="21.9" customHeight="1">
      <c r="A81" s="80" t="s">
        <v>49</v>
      </c>
      <c r="B81" s="85"/>
      <c r="C81" s="85"/>
      <c r="D81" s="85"/>
      <c r="E81" s="85"/>
      <c r="F81" s="86"/>
      <c r="G81" s="86"/>
      <c r="H81" s="87"/>
      <c r="I81" s="86"/>
      <c r="J81" s="73">
        <f>SUM(J78:J80)</f>
        <v>20868676.389999997</v>
      </c>
      <c r="K81" s="93"/>
      <c r="L81" s="73">
        <f>SUM(L78:L80)</f>
        <v>24602997.779999997</v>
      </c>
      <c r="M81" s="71"/>
      <c r="N81" s="73">
        <f>SUM(N78:N80)</f>
        <v>30336305.109999999</v>
      </c>
      <c r="O81" s="71"/>
      <c r="P81" s="73">
        <f>SUM(P78:P80)</f>
        <v>42024732.660000004</v>
      </c>
    </row>
    <row r="82" spans="1:16" ht="12" customHeight="1">
      <c r="A82" s="80"/>
      <c r="B82" s="85"/>
      <c r="C82" s="85"/>
      <c r="D82" s="85"/>
      <c r="E82" s="85"/>
      <c r="F82" s="86"/>
      <c r="G82" s="86"/>
      <c r="H82" s="87"/>
      <c r="I82" s="86"/>
      <c r="J82" s="74"/>
      <c r="K82" s="93"/>
      <c r="L82" s="74"/>
      <c r="M82" s="74"/>
      <c r="N82" s="74"/>
      <c r="O82" s="74"/>
      <c r="P82" s="74"/>
    </row>
    <row r="83" spans="1:16" ht="21.9" customHeight="1">
      <c r="A83" s="80" t="s">
        <v>50</v>
      </c>
      <c r="B83" s="85"/>
      <c r="C83" s="85"/>
      <c r="D83" s="85"/>
      <c r="E83" s="85"/>
      <c r="F83" s="86"/>
      <c r="G83" s="86"/>
      <c r="H83" s="87"/>
      <c r="I83" s="86"/>
      <c r="J83" s="76">
        <f>SUM(J81,J75)</f>
        <v>79317050.109999999</v>
      </c>
      <c r="K83" s="93"/>
      <c r="L83" s="76">
        <f>SUM(L81,L75)</f>
        <v>74206316.010000005</v>
      </c>
      <c r="M83" s="71"/>
      <c r="N83" s="76">
        <f>SUM(N75,N81)</f>
        <v>97852195.219999999</v>
      </c>
      <c r="O83" s="71"/>
      <c r="P83" s="76">
        <f>SUM(P75,P81)</f>
        <v>96943234.940000013</v>
      </c>
    </row>
    <row r="84" spans="1:16" ht="21.9" customHeight="1">
      <c r="A84" s="80"/>
      <c r="B84" s="85"/>
      <c r="C84" s="85"/>
      <c r="D84" s="85"/>
      <c r="E84" s="85"/>
      <c r="F84" s="86"/>
      <c r="G84" s="86"/>
      <c r="H84" s="87"/>
      <c r="I84" s="86"/>
      <c r="J84" s="74"/>
      <c r="K84" s="93"/>
      <c r="L84" s="74"/>
      <c r="M84" s="71"/>
      <c r="N84" s="74"/>
      <c r="O84" s="71"/>
      <c r="P84" s="74"/>
    </row>
    <row r="85" spans="1:16" ht="21.9" customHeight="1">
      <c r="A85" s="80" t="s">
        <v>51</v>
      </c>
      <c r="B85" s="85"/>
      <c r="C85" s="85"/>
      <c r="D85" s="85"/>
      <c r="E85" s="85"/>
      <c r="F85" s="86"/>
      <c r="G85" s="86"/>
      <c r="H85" s="86"/>
      <c r="I85" s="86"/>
      <c r="J85" s="93"/>
      <c r="K85" s="93"/>
      <c r="L85" s="93"/>
      <c r="M85" s="77"/>
      <c r="N85" s="77"/>
      <c r="O85" s="77"/>
      <c r="P85" s="77"/>
    </row>
    <row r="86" spans="1:16" ht="21.9" customHeight="1">
      <c r="A86" s="85" t="s">
        <v>52</v>
      </c>
      <c r="B86" s="85"/>
      <c r="C86" s="85"/>
      <c r="D86" s="85"/>
      <c r="E86" s="85"/>
      <c r="F86" s="86"/>
      <c r="G86" s="86"/>
      <c r="H86" s="86"/>
      <c r="I86" s="86"/>
      <c r="J86" s="93"/>
      <c r="K86" s="93"/>
      <c r="L86" s="93"/>
      <c r="M86" s="77"/>
      <c r="N86" s="77"/>
      <c r="O86" s="77"/>
      <c r="P86" s="77"/>
    </row>
    <row r="87" spans="1:16" ht="21.9" customHeight="1">
      <c r="A87" s="85"/>
      <c r="B87" s="85" t="s">
        <v>53</v>
      </c>
      <c r="C87" s="85"/>
      <c r="D87" s="85"/>
      <c r="E87" s="85"/>
      <c r="F87" s="86"/>
      <c r="G87" s="86"/>
      <c r="H87" s="87"/>
      <c r="I87" s="86"/>
      <c r="J87" s="93"/>
      <c r="K87" s="93"/>
      <c r="L87" s="93"/>
      <c r="M87" s="71"/>
      <c r="N87" s="71"/>
      <c r="O87" s="71"/>
      <c r="P87" s="71"/>
    </row>
    <row r="88" spans="1:16" ht="21.9" customHeight="1">
      <c r="A88" s="85"/>
      <c r="B88" s="85"/>
      <c r="C88" s="85" t="s">
        <v>54</v>
      </c>
      <c r="D88" s="85"/>
      <c r="E88" s="85"/>
      <c r="F88" s="86"/>
      <c r="G88" s="86"/>
      <c r="H88" s="87"/>
      <c r="I88" s="86"/>
      <c r="J88" s="78">
        <v>100000000</v>
      </c>
      <c r="K88" s="93"/>
      <c r="L88" s="78">
        <v>100000000</v>
      </c>
      <c r="M88" s="71"/>
      <c r="N88" s="78">
        <v>100000000</v>
      </c>
      <c r="O88" s="71"/>
      <c r="P88" s="78">
        <v>100000000</v>
      </c>
    </row>
    <row r="89" spans="1:16" ht="21.9" customHeight="1">
      <c r="A89" s="85"/>
      <c r="B89" s="85" t="s">
        <v>55</v>
      </c>
      <c r="C89" s="85"/>
      <c r="D89" s="85"/>
      <c r="E89" s="85"/>
      <c r="F89" s="86"/>
      <c r="G89" s="86"/>
      <c r="H89" s="86"/>
      <c r="I89" s="86"/>
      <c r="J89" s="71"/>
      <c r="K89" s="93"/>
      <c r="L89" s="71"/>
      <c r="M89" s="71"/>
      <c r="N89" s="71"/>
      <c r="O89" s="71"/>
      <c r="P89" s="71"/>
    </row>
    <row r="90" spans="1:16" ht="21.9" customHeight="1">
      <c r="A90" s="85"/>
      <c r="B90" s="85"/>
      <c r="C90" s="85" t="s">
        <v>54</v>
      </c>
      <c r="D90" s="85"/>
      <c r="E90" s="85"/>
      <c r="F90" s="86"/>
      <c r="G90" s="86"/>
      <c r="H90" s="87"/>
      <c r="I90" s="86"/>
      <c r="J90" s="71">
        <v>100000000</v>
      </c>
      <c r="K90" s="93"/>
      <c r="L90" s="71">
        <v>100000000</v>
      </c>
      <c r="M90" s="71"/>
      <c r="N90" s="71">
        <v>100000000</v>
      </c>
      <c r="O90" s="71"/>
      <c r="P90" s="71">
        <v>100000000</v>
      </c>
    </row>
    <row r="91" spans="1:16" ht="21.9" customHeight="1">
      <c r="A91" s="85" t="s">
        <v>56</v>
      </c>
      <c r="B91" s="85"/>
      <c r="C91" s="85"/>
      <c r="D91" s="85"/>
      <c r="E91" s="85"/>
      <c r="F91" s="86"/>
      <c r="G91" s="86"/>
      <c r="H91" s="86"/>
      <c r="I91" s="86"/>
      <c r="J91" s="71">
        <v>138500000</v>
      </c>
      <c r="K91" s="93"/>
      <c r="L91" s="71">
        <v>138500000</v>
      </c>
      <c r="M91" s="71"/>
      <c r="N91" s="71">
        <v>138500000</v>
      </c>
      <c r="O91" s="71"/>
      <c r="P91" s="71">
        <v>138500000</v>
      </c>
    </row>
    <row r="92" spans="1:16" ht="21.9" customHeight="1">
      <c r="A92" s="85" t="s">
        <v>57</v>
      </c>
      <c r="B92" s="85"/>
      <c r="C92" s="85"/>
      <c r="D92" s="85"/>
      <c r="E92" s="85"/>
      <c r="F92" s="86"/>
      <c r="G92" s="86"/>
      <c r="H92" s="86"/>
      <c r="I92" s="86"/>
      <c r="J92" s="93"/>
      <c r="K92" s="93"/>
      <c r="L92" s="93"/>
      <c r="M92" s="71"/>
      <c r="N92" s="71"/>
      <c r="O92" s="71"/>
      <c r="P92" s="71"/>
    </row>
    <row r="93" spans="1:16" ht="21.9" customHeight="1">
      <c r="A93" s="85"/>
      <c r="B93" s="85" t="s">
        <v>58</v>
      </c>
      <c r="C93" s="85"/>
      <c r="D93" s="85"/>
      <c r="E93" s="85"/>
      <c r="F93" s="86"/>
      <c r="G93" s="86"/>
      <c r="H93" s="87"/>
      <c r="I93" s="86"/>
      <c r="J93" s="92">
        <v>10057461.83</v>
      </c>
      <c r="K93" s="93"/>
      <c r="L93" s="92">
        <v>10057461.83</v>
      </c>
      <c r="M93" s="71"/>
      <c r="N93" s="71">
        <v>10057461.83</v>
      </c>
      <c r="O93" s="71"/>
      <c r="P93" s="71">
        <v>10057461.83</v>
      </c>
    </row>
    <row r="94" spans="1:16" ht="21.9" customHeight="1">
      <c r="A94" s="85"/>
      <c r="B94" s="85" t="s">
        <v>59</v>
      </c>
      <c r="C94" s="85"/>
      <c r="D94" s="85"/>
      <c r="E94" s="85"/>
      <c r="F94" s="86"/>
      <c r="G94" s="86"/>
      <c r="H94" s="87"/>
      <c r="I94" s="86"/>
      <c r="J94" s="92">
        <f>+'CE-Conso'!N28</f>
        <v>147462157.72999999</v>
      </c>
      <c r="K94" s="93"/>
      <c r="L94" s="92">
        <v>140362131.07354635</v>
      </c>
      <c r="M94" s="74"/>
      <c r="N94" s="74">
        <f>'CE-Sep'!N27</f>
        <v>91959481.719999969</v>
      </c>
      <c r="O94" s="74"/>
      <c r="P94" s="74">
        <v>88321885.509999946</v>
      </c>
    </row>
    <row r="95" spans="1:16" ht="21.9" customHeight="1">
      <c r="A95" s="85" t="s">
        <v>60</v>
      </c>
      <c r="B95" s="85"/>
      <c r="C95" s="85"/>
      <c r="D95" s="85"/>
      <c r="E95" s="85"/>
      <c r="F95" s="86"/>
      <c r="G95" s="86"/>
      <c r="H95" s="87"/>
      <c r="I95" s="86"/>
      <c r="J95" s="58">
        <f>'CE-Conso'!T28</f>
        <v>2309925.8600000003</v>
      </c>
      <c r="K95" s="71"/>
      <c r="L95" s="58">
        <v>2282050.66</v>
      </c>
      <c r="M95" s="71"/>
      <c r="N95" s="58">
        <f>'CE-Sep'!T27</f>
        <v>2101733.06</v>
      </c>
      <c r="O95" s="71"/>
      <c r="P95" s="58">
        <v>2073857.8639999998</v>
      </c>
    </row>
    <row r="96" spans="1:16" ht="21.9" customHeight="1">
      <c r="A96" s="80" t="s">
        <v>61</v>
      </c>
      <c r="B96" s="85"/>
      <c r="C96" s="85"/>
      <c r="D96" s="85"/>
      <c r="E96" s="85"/>
      <c r="F96" s="86"/>
      <c r="G96" s="86"/>
      <c r="H96" s="86"/>
      <c r="I96" s="86"/>
      <c r="J96" s="74">
        <f>SUM(J89:J95)</f>
        <v>398329545.42000002</v>
      </c>
      <c r="K96" s="93"/>
      <c r="L96" s="74">
        <f>SUM(L89:L95)</f>
        <v>391201643.56354636</v>
      </c>
      <c r="M96" s="71"/>
      <c r="N96" s="74">
        <f>SUM(N89:N95)</f>
        <v>342618676.60999995</v>
      </c>
      <c r="O96" s="71"/>
      <c r="P96" s="74">
        <f>SUM(P89:P95)</f>
        <v>338953205.204</v>
      </c>
    </row>
    <row r="97" spans="1:23" ht="21.9" customHeight="1">
      <c r="A97" s="85" t="s">
        <v>62</v>
      </c>
      <c r="B97" s="85"/>
      <c r="C97" s="85"/>
      <c r="D97" s="85"/>
      <c r="E97" s="85"/>
      <c r="F97" s="86"/>
      <c r="G97" s="86"/>
      <c r="H97" s="86"/>
      <c r="I97" s="86"/>
      <c r="J97" s="224">
        <f>+'CE-Conso'!X28</f>
        <v>994745.74</v>
      </c>
      <c r="K97" s="93"/>
      <c r="L97" s="224">
        <v>958318.7</v>
      </c>
      <c r="M97" s="74"/>
      <c r="N97" s="76">
        <v>0</v>
      </c>
      <c r="O97" s="74"/>
      <c r="P97" s="76">
        <v>0</v>
      </c>
    </row>
    <row r="98" spans="1:23" ht="21.9" customHeight="1">
      <c r="A98" s="81" t="s">
        <v>63</v>
      </c>
      <c r="B98" s="85"/>
      <c r="C98" s="85"/>
      <c r="D98" s="85"/>
      <c r="E98" s="85"/>
      <c r="F98" s="86"/>
      <c r="G98" s="86"/>
      <c r="H98" s="86"/>
      <c r="I98" s="86"/>
      <c r="J98" s="76">
        <f>SUM(J96:J97)</f>
        <v>399324291.16000003</v>
      </c>
      <c r="K98" s="93"/>
      <c r="L98" s="76">
        <f>SUM(L96:L97)</f>
        <v>392159962.26354635</v>
      </c>
      <c r="M98" s="74"/>
      <c r="N98" s="76">
        <f>SUM(N96:N97)</f>
        <v>342618676.60999995</v>
      </c>
      <c r="O98" s="74"/>
      <c r="P98" s="76">
        <f>SUM(P96:P97)</f>
        <v>338953205.204</v>
      </c>
    </row>
    <row r="99" spans="1:23" ht="11.4" customHeight="1">
      <c r="A99" s="80"/>
      <c r="B99" s="85"/>
      <c r="C99" s="85"/>
      <c r="D99" s="85"/>
      <c r="E99" s="85"/>
      <c r="F99" s="86"/>
      <c r="G99" s="86"/>
      <c r="H99" s="86"/>
      <c r="I99" s="86"/>
      <c r="J99" s="93"/>
      <c r="K99" s="93"/>
      <c r="L99" s="93"/>
      <c r="M99" s="74"/>
      <c r="N99" s="74"/>
      <c r="O99" s="74"/>
      <c r="P99" s="74"/>
    </row>
    <row r="100" spans="1:23" ht="21.9" customHeight="1" thickBot="1">
      <c r="A100" s="80" t="s">
        <v>64</v>
      </c>
      <c r="B100" s="85"/>
      <c r="C100" s="85"/>
      <c r="D100" s="85"/>
      <c r="E100" s="85"/>
      <c r="F100" s="86"/>
      <c r="G100" s="86"/>
      <c r="H100" s="86"/>
      <c r="I100" s="86"/>
      <c r="J100" s="75">
        <f>J98+J83</f>
        <v>478641341.27000004</v>
      </c>
      <c r="K100" s="93"/>
      <c r="L100" s="75">
        <f>L98+L83</f>
        <v>466366278.27354634</v>
      </c>
      <c r="M100" s="71"/>
      <c r="N100" s="75">
        <f>N98+N83</f>
        <v>440470871.82999992</v>
      </c>
      <c r="O100" s="71"/>
      <c r="P100" s="75">
        <f>P98+P83</f>
        <v>435896440.14399999</v>
      </c>
      <c r="Q100" s="12"/>
      <c r="S100" s="12"/>
      <c r="U100" s="12"/>
      <c r="W100" s="12"/>
    </row>
    <row r="101" spans="1:23" ht="21.9" customHeight="1" thickTop="1">
      <c r="A101" s="80"/>
      <c r="B101" s="85"/>
      <c r="C101" s="85"/>
      <c r="D101" s="85"/>
      <c r="E101" s="85"/>
      <c r="F101" s="86"/>
      <c r="G101" s="86"/>
      <c r="H101" s="86"/>
      <c r="I101" s="86"/>
      <c r="J101" s="74"/>
      <c r="K101" s="93"/>
      <c r="L101" s="74"/>
      <c r="M101" s="71"/>
      <c r="N101" s="74"/>
      <c r="O101" s="71"/>
      <c r="P101" s="74"/>
      <c r="Q101" s="12"/>
      <c r="S101" s="12"/>
      <c r="U101" s="12"/>
      <c r="W101" s="12"/>
    </row>
    <row r="102" spans="1:23" ht="21.9" customHeight="1">
      <c r="A102" s="98" t="s">
        <v>218</v>
      </c>
      <c r="B102" s="85"/>
      <c r="C102" s="85"/>
      <c r="D102" s="85"/>
      <c r="E102" s="85"/>
      <c r="F102" s="86"/>
      <c r="G102" s="86"/>
      <c r="H102" s="87"/>
      <c r="I102" s="86"/>
      <c r="J102" s="74"/>
      <c r="K102" s="93"/>
      <c r="L102" s="74"/>
      <c r="M102" s="71"/>
      <c r="N102" s="74"/>
      <c r="O102" s="71"/>
      <c r="P102" s="74"/>
    </row>
    <row r="103" spans="1:23" ht="21.9" customHeight="1">
      <c r="A103" s="98"/>
      <c r="B103" s="85"/>
      <c r="C103" s="85"/>
      <c r="D103" s="85"/>
      <c r="E103" s="85"/>
      <c r="F103" s="86"/>
      <c r="G103" s="86"/>
      <c r="H103" s="87"/>
      <c r="I103" s="86"/>
      <c r="J103" s="74"/>
      <c r="K103" s="93"/>
      <c r="L103" s="74"/>
      <c r="M103" s="71"/>
      <c r="N103" s="74"/>
      <c r="O103" s="71"/>
      <c r="P103" s="74"/>
    </row>
    <row r="104" spans="1:23" ht="21.9" customHeight="1">
      <c r="A104" s="98"/>
      <c r="B104" s="85"/>
      <c r="C104" s="85"/>
      <c r="D104" s="85"/>
      <c r="E104" s="85"/>
      <c r="F104" s="86"/>
      <c r="G104" s="86"/>
      <c r="H104" s="87"/>
      <c r="I104" s="86"/>
      <c r="J104" s="74"/>
      <c r="K104" s="93"/>
      <c r="L104" s="74"/>
      <c r="M104" s="71"/>
      <c r="N104" s="74"/>
      <c r="O104" s="71"/>
      <c r="P104" s="74"/>
    </row>
    <row r="105" spans="1:23" ht="21.9" customHeight="1">
      <c r="A105" s="98"/>
      <c r="B105" s="85"/>
      <c r="C105" s="85"/>
      <c r="D105" s="85"/>
      <c r="E105" s="85"/>
      <c r="F105" s="86"/>
      <c r="G105" s="86"/>
      <c r="H105" s="87"/>
      <c r="I105" s="86"/>
      <c r="J105" s="74"/>
      <c r="K105" s="93"/>
      <c r="L105" s="74"/>
      <c r="M105" s="71"/>
      <c r="N105" s="74"/>
      <c r="O105" s="71"/>
      <c r="P105" s="74"/>
    </row>
    <row r="106" spans="1:23" ht="21.9" customHeight="1">
      <c r="A106" s="98"/>
      <c r="B106" s="85"/>
      <c r="C106" s="85"/>
      <c r="D106" s="85"/>
      <c r="E106" s="85"/>
      <c r="F106" s="86"/>
      <c r="G106" s="86"/>
      <c r="H106" s="87"/>
      <c r="I106" s="86"/>
      <c r="J106" s="74"/>
      <c r="K106" s="93"/>
      <c r="L106" s="74"/>
      <c r="M106" s="71"/>
      <c r="N106" s="74"/>
      <c r="O106" s="71"/>
      <c r="P106" s="74"/>
    </row>
    <row r="107" spans="1:23" ht="21.9" customHeight="1">
      <c r="A107" s="98"/>
      <c r="B107" s="85"/>
      <c r="C107" s="85"/>
      <c r="D107" s="85"/>
      <c r="E107" s="85"/>
      <c r="F107" s="86"/>
      <c r="G107" s="86"/>
      <c r="H107" s="87"/>
      <c r="I107" s="86"/>
      <c r="J107" s="74"/>
      <c r="K107" s="93"/>
      <c r="L107" s="74"/>
      <c r="M107" s="71"/>
      <c r="N107" s="74"/>
      <c r="O107" s="71"/>
      <c r="P107" s="74"/>
    </row>
    <row r="108" spans="1:23" ht="21.9" customHeight="1">
      <c r="A108" s="80"/>
      <c r="B108" s="85"/>
      <c r="C108" s="85"/>
      <c r="D108" s="85"/>
      <c r="E108" s="85"/>
      <c r="F108" s="86"/>
      <c r="G108" s="86"/>
      <c r="H108" s="87"/>
      <c r="I108" s="86"/>
      <c r="J108" s="74"/>
      <c r="K108" s="93"/>
      <c r="L108" s="74"/>
      <c r="M108" s="71"/>
      <c r="N108" s="74"/>
      <c r="O108" s="71"/>
      <c r="P108" s="74"/>
    </row>
    <row r="109" spans="1:23" ht="21.9" customHeight="1">
      <c r="A109" s="80"/>
      <c r="B109" s="85"/>
      <c r="C109" s="85"/>
      <c r="D109" s="85"/>
      <c r="E109" s="85"/>
      <c r="F109" s="86"/>
      <c r="G109" s="86"/>
      <c r="H109" s="87"/>
      <c r="I109" s="86"/>
      <c r="J109" s="74"/>
      <c r="K109" s="93"/>
      <c r="L109" s="74"/>
      <c r="M109" s="71"/>
      <c r="N109" s="74"/>
      <c r="O109" s="71"/>
      <c r="P109" s="74"/>
    </row>
    <row r="110" spans="1:23" ht="22.2" customHeight="1">
      <c r="A110" s="80"/>
      <c r="B110" s="85"/>
      <c r="C110" s="85"/>
      <c r="D110" s="85"/>
      <c r="E110" s="85"/>
      <c r="F110" s="86"/>
      <c r="G110" s="86"/>
      <c r="H110" s="87"/>
      <c r="I110" s="86"/>
      <c r="J110" s="74"/>
      <c r="K110" s="93"/>
      <c r="L110" s="74"/>
      <c r="M110" s="71"/>
      <c r="N110" s="74"/>
      <c r="O110" s="71"/>
      <c r="P110" s="74"/>
    </row>
    <row r="111" spans="1:23" ht="21.9" customHeight="1">
      <c r="A111" s="80"/>
      <c r="B111" s="85"/>
      <c r="C111" s="85"/>
      <c r="D111" s="85"/>
      <c r="E111" s="85"/>
      <c r="F111" s="86"/>
      <c r="G111" s="86"/>
      <c r="H111" s="87"/>
      <c r="I111" s="86"/>
      <c r="J111" s="74"/>
      <c r="K111" s="93"/>
      <c r="L111" s="74"/>
      <c r="M111" s="71"/>
      <c r="N111" s="74"/>
      <c r="O111" s="71"/>
      <c r="P111" s="70" t="s">
        <v>65</v>
      </c>
    </row>
    <row r="113" spans="10:16">
      <c r="J113" s="10"/>
      <c r="K113" s="10"/>
      <c r="M113" s="10"/>
      <c r="N113" s="10"/>
      <c r="O113" s="10"/>
      <c r="P113" s="10"/>
    </row>
  </sheetData>
  <mergeCells count="6">
    <mergeCell ref="J5:P5"/>
    <mergeCell ref="J60:P60"/>
    <mergeCell ref="J6:L6"/>
    <mergeCell ref="N6:P6"/>
    <mergeCell ref="J61:L61"/>
    <mergeCell ref="N61:P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F001-0786-4203-BBA9-CD9C5D509682}">
  <sheetPr>
    <tabColor theme="7" tint="0.39997558519241921"/>
  </sheetPr>
  <dimension ref="A1:W58"/>
  <sheetViews>
    <sheetView view="pageBreakPreview" zoomScaleNormal="90" zoomScaleSheetLayoutView="100" workbookViewId="0">
      <selection activeCell="N10" sqref="N10"/>
    </sheetView>
  </sheetViews>
  <sheetFormatPr defaultColWidth="9.125" defaultRowHeight="19.8"/>
  <cols>
    <col min="1" max="1" width="1.375" style="3" customWidth="1"/>
    <col min="2" max="4" width="3.125" style="3" customWidth="1"/>
    <col min="5" max="5" width="8" style="3" customWidth="1"/>
    <col min="6" max="6" width="8.375" style="3" customWidth="1"/>
    <col min="7" max="7" width="27.75" style="3" customWidth="1"/>
    <col min="8" max="8" width="11.75" style="3" customWidth="1"/>
    <col min="9" max="9" width="0.875" style="3" customWidth="1"/>
    <col min="10" max="10" width="16.75" style="14" customWidth="1"/>
    <col min="11" max="11" width="0.875" style="14" customWidth="1"/>
    <col min="12" max="12" width="16.75" style="14" customWidth="1"/>
    <col min="13" max="13" width="0.875" style="14" customWidth="1"/>
    <col min="14" max="14" width="16.75" style="14" customWidth="1"/>
    <col min="15" max="15" width="0.875" style="14" customWidth="1"/>
    <col min="16" max="16" width="16.75" style="14" customWidth="1"/>
    <col min="17" max="17" width="0.625" style="14" customWidth="1"/>
    <col min="18" max="18" width="5.875" style="14" bestFit="1" customWidth="1"/>
    <col min="19" max="19" width="5.875" style="3" bestFit="1" customWidth="1"/>
    <col min="20" max="20" width="13.625" style="3" bestFit="1" customWidth="1"/>
    <col min="21" max="23" width="14.125" style="3" bestFit="1" customWidth="1"/>
    <col min="24" max="16384" width="9.125" style="3"/>
  </cols>
  <sheetData>
    <row r="1" spans="1:23" ht="21.9" customHeight="1">
      <c r="A1" s="105" t="s">
        <v>0</v>
      </c>
      <c r="B1" s="105"/>
      <c r="C1" s="105"/>
      <c r="D1" s="105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3"/>
      <c r="R1" s="13"/>
    </row>
    <row r="2" spans="1:23" ht="21.9" customHeight="1">
      <c r="A2" s="105" t="s">
        <v>66</v>
      </c>
      <c r="B2" s="105"/>
      <c r="C2" s="105"/>
      <c r="D2" s="105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3"/>
      <c r="R2" s="13"/>
    </row>
    <row r="3" spans="1:23" ht="21.9" customHeight="1">
      <c r="A3" s="103" t="s">
        <v>67</v>
      </c>
      <c r="B3" s="105"/>
      <c r="C3" s="105"/>
      <c r="D3" s="105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3"/>
      <c r="R3" s="13"/>
    </row>
    <row r="4" spans="1:23" ht="21.9" customHeight="1">
      <c r="A4" s="102"/>
      <c r="B4" s="102"/>
      <c r="C4" s="102"/>
      <c r="D4" s="102"/>
      <c r="E4" s="98"/>
      <c r="F4" s="98"/>
      <c r="G4" s="98"/>
      <c r="H4" s="98"/>
      <c r="I4" s="98"/>
      <c r="J4" s="106"/>
      <c r="K4" s="106"/>
      <c r="L4" s="106"/>
      <c r="M4" s="106"/>
      <c r="N4" s="106"/>
      <c r="O4" s="106"/>
      <c r="P4" s="106"/>
    </row>
    <row r="5" spans="1:23" ht="21.9" customHeight="1">
      <c r="A5" s="102"/>
      <c r="B5" s="102"/>
      <c r="C5" s="102"/>
      <c r="D5" s="102"/>
      <c r="E5" s="98"/>
      <c r="F5" s="98"/>
      <c r="G5" s="98"/>
      <c r="H5" s="104"/>
      <c r="I5" s="104"/>
      <c r="J5" s="227" t="s">
        <v>2</v>
      </c>
      <c r="K5" s="227"/>
      <c r="L5" s="227"/>
      <c r="M5" s="227"/>
      <c r="N5" s="227"/>
      <c r="O5" s="227"/>
      <c r="P5" s="227"/>
      <c r="Q5" s="15"/>
      <c r="R5" s="15"/>
    </row>
    <row r="6" spans="1:23" ht="21.9" customHeight="1">
      <c r="A6" s="102"/>
      <c r="B6" s="102"/>
      <c r="C6" s="102"/>
      <c r="D6" s="102"/>
      <c r="E6" s="98"/>
      <c r="F6" s="98"/>
      <c r="G6" s="98"/>
      <c r="H6" s="104"/>
      <c r="I6" s="104"/>
      <c r="J6" s="228" t="s">
        <v>3</v>
      </c>
      <c r="K6" s="228"/>
      <c r="L6" s="228"/>
      <c r="M6" s="107"/>
      <c r="N6" s="228" t="s">
        <v>4</v>
      </c>
      <c r="O6" s="228"/>
      <c r="P6" s="228"/>
      <c r="Q6" s="15"/>
      <c r="R6" s="15"/>
    </row>
    <row r="7" spans="1:23" ht="21.9" customHeight="1">
      <c r="A7" s="102"/>
      <c r="B7" s="102"/>
      <c r="C7" s="102"/>
      <c r="D7" s="102"/>
      <c r="E7" s="98"/>
      <c r="F7" s="98"/>
      <c r="G7" s="98"/>
      <c r="H7" s="98"/>
      <c r="I7" s="98"/>
      <c r="J7" s="108">
        <v>2023</v>
      </c>
      <c r="K7" s="104"/>
      <c r="L7" s="108">
        <v>2022</v>
      </c>
      <c r="M7" s="104"/>
      <c r="N7" s="108">
        <v>2023</v>
      </c>
      <c r="O7" s="104"/>
      <c r="P7" s="108">
        <v>2022</v>
      </c>
      <c r="Q7" s="15"/>
      <c r="R7" s="15"/>
    </row>
    <row r="8" spans="1:23" ht="21.9" customHeight="1">
      <c r="A8" s="102"/>
      <c r="B8" s="102"/>
      <c r="C8" s="102"/>
      <c r="D8" s="102"/>
      <c r="E8" s="98"/>
      <c r="F8" s="98"/>
      <c r="G8" s="98"/>
      <c r="H8" s="109" t="s">
        <v>10</v>
      </c>
      <c r="I8" s="104"/>
      <c r="J8" s="110"/>
      <c r="K8" s="104"/>
      <c r="L8" s="110" t="s">
        <v>68</v>
      </c>
      <c r="M8" s="104"/>
      <c r="N8" s="110"/>
      <c r="O8" s="104"/>
      <c r="P8" s="110" t="s">
        <v>68</v>
      </c>
      <c r="Q8" s="15"/>
      <c r="R8" s="15"/>
      <c r="S8" s="62"/>
    </row>
    <row r="9" spans="1:23" ht="21.9" customHeight="1">
      <c r="A9" s="105" t="s">
        <v>69</v>
      </c>
      <c r="B9" s="102"/>
      <c r="C9" s="102"/>
      <c r="D9" s="102"/>
      <c r="E9" s="98"/>
      <c r="F9" s="98"/>
      <c r="G9" s="98"/>
      <c r="H9" s="98"/>
      <c r="I9" s="98"/>
      <c r="J9" s="107"/>
      <c r="K9" s="107"/>
      <c r="L9" s="107"/>
      <c r="M9" s="106"/>
      <c r="N9" s="107"/>
      <c r="O9" s="107"/>
      <c r="P9" s="107"/>
      <c r="Q9" s="16"/>
      <c r="R9" s="16"/>
    </row>
    <row r="10" spans="1:23" ht="21.9" customHeight="1">
      <c r="A10" s="102" t="s">
        <v>70</v>
      </c>
      <c r="B10" s="102"/>
      <c r="C10" s="102"/>
      <c r="D10" s="102"/>
      <c r="E10" s="98"/>
      <c r="F10" s="98"/>
      <c r="G10" s="98"/>
      <c r="H10" s="104" t="s">
        <v>71</v>
      </c>
      <c r="I10" s="98"/>
      <c r="J10" s="111">
        <v>32553355.140000001</v>
      </c>
      <c r="K10" s="112"/>
      <c r="L10" s="111">
        <v>42665473.039999999</v>
      </c>
      <c r="M10" s="112"/>
      <c r="N10" s="111">
        <v>32553355.140000001</v>
      </c>
      <c r="O10" s="112"/>
      <c r="P10" s="111">
        <v>42665473.039999999</v>
      </c>
      <c r="Q10" s="17"/>
      <c r="R10" s="18"/>
      <c r="S10" s="2"/>
      <c r="T10" s="19"/>
      <c r="U10" s="19"/>
      <c r="V10" s="20"/>
      <c r="W10" s="20"/>
    </row>
    <row r="11" spans="1:23" ht="21.9" customHeight="1">
      <c r="A11" s="102" t="s">
        <v>72</v>
      </c>
      <c r="B11" s="102"/>
      <c r="C11" s="102"/>
      <c r="D11" s="102"/>
      <c r="E11" s="98"/>
      <c r="F11" s="98"/>
      <c r="G11" s="98"/>
      <c r="H11" s="104">
        <v>5.0999999999999996</v>
      </c>
      <c r="I11" s="98"/>
      <c r="J11" s="111">
        <v>1081671.1000000001</v>
      </c>
      <c r="K11" s="112"/>
      <c r="L11" s="111">
        <v>882863.5</v>
      </c>
      <c r="M11" s="74"/>
      <c r="N11" s="74">
        <v>0</v>
      </c>
      <c r="O11" s="74"/>
      <c r="P11" s="74">
        <v>0</v>
      </c>
      <c r="Q11" s="17"/>
      <c r="R11" s="18"/>
      <c r="S11" s="2"/>
      <c r="T11" s="19"/>
      <c r="U11" s="19"/>
      <c r="V11" s="20"/>
      <c r="W11" s="20"/>
    </row>
    <row r="12" spans="1:23" ht="21.9" customHeight="1">
      <c r="A12" s="102" t="s">
        <v>73</v>
      </c>
      <c r="B12" s="102"/>
      <c r="C12" s="102"/>
      <c r="D12" s="102"/>
      <c r="E12" s="98"/>
      <c r="F12" s="98"/>
      <c r="G12" s="98"/>
      <c r="H12" s="104">
        <v>5.0999999999999996</v>
      </c>
      <c r="I12" s="98"/>
      <c r="J12" s="111">
        <v>770990.0299999998</v>
      </c>
      <c r="K12" s="112"/>
      <c r="L12" s="111">
        <v>1494593.15</v>
      </c>
      <c r="M12" s="112"/>
      <c r="N12" s="111">
        <v>1216610.9500000007</v>
      </c>
      <c r="O12" s="112"/>
      <c r="P12" s="111">
        <v>1745217.34</v>
      </c>
      <c r="Q12" s="21"/>
      <c r="R12" s="18"/>
      <c r="S12" s="2"/>
      <c r="T12" s="19"/>
      <c r="U12" s="19"/>
      <c r="V12" s="20"/>
      <c r="W12" s="20"/>
    </row>
    <row r="13" spans="1:23" ht="21.9" customHeight="1">
      <c r="A13" s="81" t="s">
        <v>74</v>
      </c>
      <c r="B13" s="102"/>
      <c r="C13" s="102"/>
      <c r="D13" s="102"/>
      <c r="E13" s="98"/>
      <c r="F13" s="98"/>
      <c r="G13" s="98"/>
      <c r="H13" s="104"/>
      <c r="I13" s="98"/>
      <c r="J13" s="113">
        <f>SUM(J10:J12)</f>
        <v>34406016.270000003</v>
      </c>
      <c r="K13" s="112"/>
      <c r="L13" s="113">
        <f>SUM(L10:L12)</f>
        <v>45042929.689999998</v>
      </c>
      <c r="M13" s="112"/>
      <c r="N13" s="113">
        <f>SUM(N10:N12)</f>
        <v>33769966.090000004</v>
      </c>
      <c r="O13" s="112"/>
      <c r="P13" s="113">
        <f>SUM(P10:P12)</f>
        <v>44410690.380000003</v>
      </c>
      <c r="Q13" s="17"/>
      <c r="R13" s="18"/>
      <c r="S13" s="2"/>
      <c r="T13" s="19"/>
      <c r="U13" s="19"/>
      <c r="V13" s="20"/>
      <c r="W13" s="20"/>
    </row>
    <row r="14" spans="1:23" ht="8.4" customHeight="1">
      <c r="A14" s="102"/>
      <c r="B14" s="102"/>
      <c r="C14" s="102"/>
      <c r="D14" s="102"/>
      <c r="E14" s="98"/>
      <c r="F14" s="98"/>
      <c r="G14" s="98"/>
      <c r="H14" s="98"/>
      <c r="I14" s="98"/>
      <c r="J14" s="112"/>
      <c r="K14" s="112"/>
      <c r="L14" s="112"/>
      <c r="M14" s="112"/>
      <c r="N14" s="112"/>
      <c r="O14" s="112"/>
      <c r="P14" s="112"/>
      <c r="V14" s="20"/>
      <c r="W14" s="20"/>
    </row>
    <row r="15" spans="1:23" ht="21.9" customHeight="1">
      <c r="A15" s="105" t="s">
        <v>75</v>
      </c>
      <c r="B15" s="102"/>
      <c r="C15" s="102"/>
      <c r="D15" s="102"/>
      <c r="E15" s="98"/>
      <c r="F15" s="98"/>
      <c r="G15" s="98"/>
      <c r="H15" s="104"/>
      <c r="I15" s="98"/>
      <c r="J15" s="111"/>
      <c r="K15" s="112"/>
      <c r="L15" s="111"/>
      <c r="M15" s="112"/>
      <c r="N15" s="111"/>
      <c r="O15" s="112"/>
      <c r="P15" s="111"/>
      <c r="Q15" s="17"/>
      <c r="R15" s="17"/>
      <c r="V15" s="20"/>
      <c r="W15" s="20"/>
    </row>
    <row r="16" spans="1:23" ht="21.9" customHeight="1">
      <c r="A16" s="102" t="s">
        <v>76</v>
      </c>
      <c r="B16" s="102"/>
      <c r="C16" s="102"/>
      <c r="D16" s="102"/>
      <c r="E16" s="98"/>
      <c r="F16" s="98"/>
      <c r="G16" s="104"/>
      <c r="H16" s="104">
        <v>5.0999999999999996</v>
      </c>
      <c r="I16" s="98"/>
      <c r="J16" s="111">
        <v>16320506.089999996</v>
      </c>
      <c r="K16" s="111"/>
      <c r="L16" s="111">
        <v>24957770.32</v>
      </c>
      <c r="M16" s="111"/>
      <c r="N16" s="111">
        <v>18379151.220000021</v>
      </c>
      <c r="O16" s="111"/>
      <c r="P16" s="111">
        <v>27016764.390000001</v>
      </c>
      <c r="Q16" s="22"/>
      <c r="R16" s="22"/>
      <c r="V16" s="20"/>
      <c r="W16" s="20"/>
    </row>
    <row r="17" spans="1:23" ht="21.9" customHeight="1">
      <c r="A17" s="102" t="s">
        <v>77</v>
      </c>
      <c r="B17" s="102"/>
      <c r="C17" s="102"/>
      <c r="D17" s="102"/>
      <c r="E17" s="98"/>
      <c r="F17" s="98"/>
      <c r="G17" s="104"/>
      <c r="H17" s="104"/>
      <c r="I17" s="98"/>
      <c r="J17" s="111">
        <v>2088035.3399999999</v>
      </c>
      <c r="K17" s="111"/>
      <c r="L17" s="111">
        <v>1555536.49</v>
      </c>
      <c r="M17" s="74"/>
      <c r="N17" s="74">
        <v>0</v>
      </c>
      <c r="O17" s="74"/>
      <c r="P17" s="74">
        <v>0</v>
      </c>
      <c r="Q17" s="22"/>
      <c r="R17" s="22"/>
      <c r="V17" s="20"/>
      <c r="W17" s="20"/>
    </row>
    <row r="18" spans="1:23" ht="21.9" customHeight="1">
      <c r="A18" s="102" t="s">
        <v>78</v>
      </c>
      <c r="B18" s="102"/>
      <c r="C18" s="102"/>
      <c r="D18" s="102"/>
      <c r="E18" s="98"/>
      <c r="F18" s="98"/>
      <c r="G18" s="104"/>
      <c r="H18" s="104">
        <v>22</v>
      </c>
      <c r="I18" s="98"/>
      <c r="J18" s="111">
        <v>5350303.34</v>
      </c>
      <c r="K18" s="111"/>
      <c r="L18" s="111">
        <v>5510306.3599999975</v>
      </c>
      <c r="M18" s="111"/>
      <c r="N18" s="111">
        <v>5350303.3400000017</v>
      </c>
      <c r="O18" s="111"/>
      <c r="P18" s="111">
        <v>5510306.3599999975</v>
      </c>
      <c r="Q18" s="23"/>
      <c r="R18" s="23"/>
      <c r="V18" s="20"/>
      <c r="W18" s="20"/>
    </row>
    <row r="19" spans="1:23" ht="21.9" customHeight="1">
      <c r="A19" s="102" t="s">
        <v>79</v>
      </c>
      <c r="B19" s="102"/>
      <c r="C19" s="102"/>
      <c r="D19" s="102"/>
      <c r="E19" s="98"/>
      <c r="F19" s="98"/>
      <c r="G19" s="104"/>
      <c r="H19" s="104">
        <v>5.0999999999999996</v>
      </c>
      <c r="I19" s="98"/>
      <c r="J19" s="111">
        <v>5780219.1500000022</v>
      </c>
      <c r="K19" s="111"/>
      <c r="L19" s="111">
        <v>4733963.3499999996</v>
      </c>
      <c r="M19" s="111"/>
      <c r="N19" s="111">
        <v>5955100.0100000054</v>
      </c>
      <c r="O19" s="111"/>
      <c r="P19" s="111">
        <v>3310786.94</v>
      </c>
      <c r="Q19" s="24"/>
      <c r="R19" s="24"/>
      <c r="V19" s="20"/>
      <c r="W19" s="20"/>
    </row>
    <row r="20" spans="1:23" ht="21.9" customHeight="1">
      <c r="A20" s="81" t="s">
        <v>80</v>
      </c>
      <c r="B20" s="102"/>
      <c r="C20" s="102"/>
      <c r="D20" s="102"/>
      <c r="E20" s="98"/>
      <c r="F20" s="98"/>
      <c r="G20" s="104"/>
      <c r="H20" s="104"/>
      <c r="I20" s="98"/>
      <c r="J20" s="114">
        <f>SUM(J16:J19)</f>
        <v>29539063.919999998</v>
      </c>
      <c r="K20" s="111"/>
      <c r="L20" s="114">
        <f>SUM(L16:L19)</f>
        <v>36757576.519999996</v>
      </c>
      <c r="M20" s="111">
        <v>-602176</v>
      </c>
      <c r="N20" s="114">
        <f>SUM(N16:N19)</f>
        <v>29684554.57000003</v>
      </c>
      <c r="O20" s="111">
        <f>SUM(E20:N20)</f>
        <v>95379019.01000002</v>
      </c>
      <c r="P20" s="114">
        <f>SUM(P16:P19)</f>
        <v>35837857.689999998</v>
      </c>
      <c r="Q20" s="25"/>
      <c r="R20" s="25"/>
      <c r="V20" s="20"/>
      <c r="W20" s="20"/>
    </row>
    <row r="21" spans="1:23" ht="8.4" customHeight="1">
      <c r="A21" s="102"/>
      <c r="B21" s="102"/>
      <c r="C21" s="102"/>
      <c r="D21" s="102"/>
      <c r="E21" s="98"/>
      <c r="F21" s="98"/>
      <c r="G21" s="98"/>
      <c r="H21" s="98"/>
      <c r="I21" s="98"/>
      <c r="J21" s="112"/>
      <c r="K21" s="112"/>
      <c r="L21" s="112"/>
      <c r="M21" s="112">
        <v>0</v>
      </c>
      <c r="N21" s="112"/>
      <c r="O21" s="111">
        <f>SUM(E21:N21)</f>
        <v>0</v>
      </c>
      <c r="P21" s="112"/>
      <c r="V21" s="20"/>
      <c r="W21" s="20"/>
    </row>
    <row r="22" spans="1:23" ht="21.9" customHeight="1">
      <c r="A22" s="105" t="s">
        <v>81</v>
      </c>
      <c r="B22" s="102"/>
      <c r="C22" s="102"/>
      <c r="D22" s="102"/>
      <c r="E22" s="98"/>
      <c r="F22" s="98"/>
      <c r="G22" s="98"/>
      <c r="H22" s="98"/>
      <c r="I22" s="98"/>
      <c r="J22" s="112">
        <f>+J13-J20</f>
        <v>4866952.3500000052</v>
      </c>
      <c r="K22" s="112"/>
      <c r="L22" s="112">
        <f>+L13-L20</f>
        <v>8285353.1700000018</v>
      </c>
      <c r="M22" s="112"/>
      <c r="N22" s="112">
        <f>+N13-N20</f>
        <v>4085411.5199999735</v>
      </c>
      <c r="O22" s="111"/>
      <c r="P22" s="112">
        <f>+P13-P20</f>
        <v>8572832.6900000051</v>
      </c>
      <c r="V22" s="20"/>
      <c r="W22" s="20"/>
    </row>
    <row r="23" spans="1:23" ht="21.9" customHeight="1">
      <c r="A23" s="102" t="s">
        <v>82</v>
      </c>
      <c r="B23" s="102"/>
      <c r="C23" s="102"/>
      <c r="D23" s="102"/>
      <c r="E23" s="98"/>
      <c r="F23" s="98"/>
      <c r="G23" s="104"/>
      <c r="H23" s="104">
        <v>5.0999999999999996</v>
      </c>
      <c r="I23" s="98"/>
      <c r="J23" s="115">
        <v>-266484.54999999993</v>
      </c>
      <c r="K23" s="111"/>
      <c r="L23" s="115">
        <v>-270845.08</v>
      </c>
      <c r="M23" s="111"/>
      <c r="N23" s="115">
        <v>-519947.59000000008</v>
      </c>
      <c r="O23" s="111"/>
      <c r="P23" s="115">
        <v>-562447</v>
      </c>
      <c r="Q23" s="24"/>
      <c r="R23" s="24"/>
      <c r="V23" s="20"/>
      <c r="W23" s="20"/>
    </row>
    <row r="24" spans="1:23" ht="21.9" customHeight="1">
      <c r="A24" s="81" t="s">
        <v>83</v>
      </c>
      <c r="B24" s="102"/>
      <c r="C24" s="102"/>
      <c r="D24" s="102"/>
      <c r="E24" s="98"/>
      <c r="F24" s="98"/>
      <c r="G24" s="104"/>
      <c r="H24" s="104"/>
      <c r="I24" s="98"/>
      <c r="J24" s="111">
        <f>+J22+J23</f>
        <v>4600467.8000000054</v>
      </c>
      <c r="K24" s="116"/>
      <c r="L24" s="111">
        <f>+L22+L23</f>
        <v>8014508.0900000017</v>
      </c>
      <c r="M24" s="116"/>
      <c r="N24" s="111">
        <f>+N22+N23</f>
        <v>3565463.9299999736</v>
      </c>
      <c r="O24" s="116"/>
      <c r="P24" s="111">
        <f>+P22+P23</f>
        <v>8010385.6900000051</v>
      </c>
      <c r="Q24" s="26"/>
      <c r="R24" s="26"/>
      <c r="V24" s="20"/>
      <c r="W24" s="20"/>
    </row>
    <row r="25" spans="1:23" ht="21.9" customHeight="1">
      <c r="A25" s="117" t="s">
        <v>84</v>
      </c>
      <c r="B25" s="118"/>
      <c r="C25" s="102"/>
      <c r="D25" s="102"/>
      <c r="E25" s="98"/>
      <c r="F25" s="98"/>
      <c r="G25" s="104"/>
      <c r="H25" s="104" t="s">
        <v>85</v>
      </c>
      <c r="I25" s="98"/>
      <c r="J25" s="111">
        <v>-960022.15999999992</v>
      </c>
      <c r="K25" s="111"/>
      <c r="L25" s="111">
        <v>-1371916.34</v>
      </c>
      <c r="M25" s="111"/>
      <c r="N25" s="115">
        <v>-723963.23</v>
      </c>
      <c r="O25" s="111"/>
      <c r="P25" s="115">
        <v>-1040873.17</v>
      </c>
      <c r="Q25" s="24"/>
      <c r="R25" s="24"/>
      <c r="V25" s="20"/>
      <c r="W25" s="20"/>
    </row>
    <row r="26" spans="1:23" ht="21.9" customHeight="1">
      <c r="A26" s="105" t="s">
        <v>86</v>
      </c>
      <c r="B26" s="102"/>
      <c r="C26" s="102"/>
      <c r="D26" s="102"/>
      <c r="E26" s="98"/>
      <c r="F26" s="98"/>
      <c r="G26" s="104"/>
      <c r="H26" s="104"/>
      <c r="I26" s="98"/>
      <c r="J26" s="119">
        <f>SUM(J24:J25)</f>
        <v>3640445.6400000053</v>
      </c>
      <c r="K26" s="120"/>
      <c r="L26" s="119">
        <f>SUM(L24:L25)</f>
        <v>6642591.7500000019</v>
      </c>
      <c r="M26" s="120"/>
      <c r="N26" s="119">
        <f>SUM(N24:N25)</f>
        <v>2841500.6999999736</v>
      </c>
      <c r="O26" s="120"/>
      <c r="P26" s="119">
        <f>SUM(P24:P25)</f>
        <v>6969512.5200000051</v>
      </c>
      <c r="Q26" s="26"/>
      <c r="R26" s="26"/>
      <c r="V26" s="20"/>
      <c r="W26" s="20"/>
    </row>
    <row r="27" spans="1:23" ht="6.6" customHeight="1">
      <c r="A27" s="102"/>
      <c r="B27" s="102"/>
      <c r="C27" s="102"/>
      <c r="D27" s="102"/>
      <c r="E27" s="98"/>
      <c r="F27" s="98"/>
      <c r="G27" s="98"/>
      <c r="H27" s="98"/>
      <c r="I27" s="98"/>
      <c r="J27" s="112"/>
      <c r="K27" s="112"/>
      <c r="L27" s="112"/>
      <c r="M27" s="112"/>
      <c r="N27" s="112"/>
      <c r="O27" s="112"/>
      <c r="P27" s="112"/>
      <c r="V27" s="20"/>
      <c r="W27" s="20"/>
    </row>
    <row r="28" spans="1:23" ht="21.9" customHeight="1">
      <c r="A28" s="81" t="s">
        <v>87</v>
      </c>
      <c r="B28" s="102"/>
      <c r="C28" s="102"/>
      <c r="D28" s="102"/>
      <c r="E28" s="98"/>
      <c r="F28" s="98"/>
      <c r="G28" s="98"/>
      <c r="H28" s="104"/>
      <c r="I28" s="98"/>
      <c r="J28" s="112"/>
      <c r="K28" s="112"/>
      <c r="L28" s="112"/>
      <c r="M28" s="112"/>
      <c r="N28" s="112"/>
      <c r="O28" s="112"/>
      <c r="P28" s="112"/>
      <c r="V28" s="20"/>
      <c r="W28" s="20"/>
    </row>
    <row r="29" spans="1:23" ht="21.9" customHeight="1">
      <c r="A29" s="102" t="s">
        <v>88</v>
      </c>
      <c r="B29" s="98"/>
      <c r="C29" s="102"/>
      <c r="D29" s="102"/>
      <c r="E29" s="98"/>
      <c r="F29" s="98"/>
      <c r="G29" s="98"/>
      <c r="H29" s="98"/>
      <c r="I29" s="98"/>
      <c r="J29" s="112"/>
      <c r="K29" s="112"/>
      <c r="L29" s="112"/>
      <c r="M29" s="112"/>
      <c r="N29" s="112"/>
      <c r="O29" s="112"/>
      <c r="P29" s="71"/>
      <c r="V29" s="20"/>
      <c r="W29" s="20"/>
    </row>
    <row r="30" spans="1:23" ht="21.9" customHeight="1">
      <c r="A30" s="102"/>
      <c r="B30" s="102" t="s">
        <v>212</v>
      </c>
      <c r="C30" s="98"/>
      <c r="D30" s="102"/>
      <c r="E30" s="98"/>
      <c r="F30" s="98"/>
      <c r="G30" s="98"/>
      <c r="H30" s="98"/>
      <c r="I30" s="98"/>
      <c r="J30" s="71"/>
      <c r="K30" s="71"/>
      <c r="L30" s="71"/>
      <c r="M30" s="112"/>
      <c r="N30" s="112"/>
      <c r="O30" s="112"/>
      <c r="P30" s="71"/>
      <c r="V30" s="20"/>
      <c r="W30" s="20"/>
    </row>
    <row r="31" spans="1:23" ht="21.9" customHeight="1">
      <c r="A31" s="102"/>
      <c r="B31" s="102" t="s">
        <v>89</v>
      </c>
      <c r="C31" s="98"/>
      <c r="D31" s="102"/>
      <c r="E31" s="98"/>
      <c r="F31" s="98"/>
      <c r="G31" s="98"/>
      <c r="H31" s="98"/>
      <c r="I31" s="98"/>
      <c r="J31" s="71"/>
      <c r="K31" s="71"/>
      <c r="L31" s="71"/>
      <c r="M31" s="112"/>
      <c r="N31" s="112"/>
      <c r="O31" s="112"/>
      <c r="P31" s="71"/>
      <c r="V31" s="20"/>
      <c r="W31" s="20"/>
    </row>
    <row r="32" spans="1:23" ht="21.9" customHeight="1">
      <c r="A32" s="102"/>
      <c r="B32" s="85"/>
      <c r="C32" s="98" t="s">
        <v>90</v>
      </c>
      <c r="D32" s="102"/>
      <c r="E32" s="98"/>
      <c r="F32" s="98"/>
      <c r="G32" s="98"/>
      <c r="H32" s="104" t="s">
        <v>91</v>
      </c>
      <c r="I32" s="98"/>
      <c r="J32" s="71">
        <v>15286.400000000001</v>
      </c>
      <c r="K32" s="71"/>
      <c r="L32" s="194">
        <v>-1798.4</v>
      </c>
      <c r="M32" s="112"/>
      <c r="N32" s="71">
        <v>15286.400000000001</v>
      </c>
      <c r="O32" s="112"/>
      <c r="P32" s="194">
        <v>-1798.4</v>
      </c>
      <c r="V32" s="20"/>
      <c r="W32" s="20"/>
    </row>
    <row r="33" spans="1:23" ht="21.9" customHeight="1">
      <c r="A33" s="105" t="s">
        <v>92</v>
      </c>
      <c r="B33" s="102"/>
      <c r="C33" s="102"/>
      <c r="D33" s="102"/>
      <c r="E33" s="98"/>
      <c r="F33" s="98"/>
      <c r="G33" s="98"/>
      <c r="H33" s="98"/>
      <c r="I33" s="98"/>
      <c r="J33" s="121">
        <f>+J32</f>
        <v>15286.400000000001</v>
      </c>
      <c r="K33" s="71"/>
      <c r="L33" s="121">
        <f>+L32</f>
        <v>-1798.4</v>
      </c>
      <c r="M33" s="112"/>
      <c r="N33" s="114">
        <f>+N32</f>
        <v>15286.400000000001</v>
      </c>
      <c r="O33" s="112"/>
      <c r="P33" s="121">
        <f>+P32</f>
        <v>-1798.4</v>
      </c>
      <c r="V33" s="20"/>
      <c r="W33" s="20"/>
    </row>
    <row r="34" spans="1:23" ht="7.2" customHeight="1">
      <c r="A34" s="102"/>
      <c r="B34" s="85"/>
      <c r="C34" s="85"/>
      <c r="D34" s="85"/>
      <c r="E34" s="86"/>
      <c r="F34" s="98"/>
      <c r="G34" s="104"/>
      <c r="H34" s="104"/>
      <c r="I34" s="98"/>
      <c r="J34" s="74"/>
      <c r="K34" s="74"/>
      <c r="L34" s="74"/>
      <c r="M34" s="120"/>
      <c r="N34" s="120"/>
      <c r="O34" s="120"/>
      <c r="P34" s="74"/>
      <c r="Q34" s="26"/>
      <c r="R34" s="26"/>
      <c r="V34" s="20"/>
      <c r="W34" s="20"/>
    </row>
    <row r="35" spans="1:23" ht="21.9" customHeight="1" thickBot="1">
      <c r="A35" s="105" t="s">
        <v>93</v>
      </c>
      <c r="B35" s="102"/>
      <c r="C35" s="102"/>
      <c r="D35" s="102"/>
      <c r="E35" s="98"/>
      <c r="F35" s="98"/>
      <c r="G35" s="104"/>
      <c r="H35" s="104"/>
      <c r="I35" s="98"/>
      <c r="J35" s="122">
        <f>+J26+J33</f>
        <v>3655732.0400000052</v>
      </c>
      <c r="K35" s="123"/>
      <c r="L35" s="122">
        <f>+L26+L33</f>
        <v>6640793.3500000015</v>
      </c>
      <c r="M35" s="123"/>
      <c r="N35" s="122">
        <f>+N26+N33</f>
        <v>2856787.0999999736</v>
      </c>
      <c r="O35" s="123"/>
      <c r="P35" s="122">
        <f>+P26+P33</f>
        <v>6967714.1200000048</v>
      </c>
      <c r="Q35" s="26"/>
      <c r="R35" s="26"/>
      <c r="V35" s="20"/>
      <c r="W35" s="20"/>
    </row>
    <row r="36" spans="1:23" ht="9" customHeight="1" thickTop="1">
      <c r="A36" s="102"/>
      <c r="B36" s="102"/>
      <c r="C36" s="102"/>
      <c r="D36" s="102"/>
      <c r="E36" s="98"/>
      <c r="F36" s="98"/>
      <c r="G36" s="98"/>
      <c r="H36" s="98"/>
      <c r="I36" s="98"/>
      <c r="J36" s="124"/>
      <c r="K36" s="124"/>
      <c r="L36" s="124"/>
      <c r="M36" s="124"/>
      <c r="N36" s="124"/>
      <c r="O36" s="124"/>
      <c r="P36" s="124"/>
      <c r="V36" s="20"/>
      <c r="W36" s="20"/>
    </row>
    <row r="37" spans="1:23" ht="21.9" customHeight="1">
      <c r="A37" s="105" t="s">
        <v>213</v>
      </c>
      <c r="B37" s="102"/>
      <c r="C37" s="102"/>
      <c r="D37" s="102"/>
      <c r="E37" s="98"/>
      <c r="F37" s="98"/>
      <c r="G37" s="104"/>
      <c r="H37" s="104"/>
      <c r="I37" s="98"/>
      <c r="J37" s="125"/>
      <c r="K37" s="126"/>
      <c r="L37" s="125"/>
      <c r="M37" s="126"/>
      <c r="N37" s="125"/>
      <c r="O37" s="126"/>
      <c r="P37" s="125"/>
      <c r="Q37" s="24"/>
      <c r="R37" s="24"/>
      <c r="V37" s="20"/>
      <c r="W37" s="20"/>
    </row>
    <row r="38" spans="1:23" ht="21.9" customHeight="1">
      <c r="A38" s="98"/>
      <c r="B38" s="102" t="s">
        <v>94</v>
      </c>
      <c r="C38" s="102"/>
      <c r="D38" s="102"/>
      <c r="E38" s="98"/>
      <c r="F38" s="98"/>
      <c r="G38" s="104"/>
      <c r="H38" s="98"/>
      <c r="I38" s="98"/>
      <c r="J38" s="111">
        <f>+J40-J39</f>
        <v>3631700.7500000051</v>
      </c>
      <c r="K38" s="116"/>
      <c r="L38" s="111">
        <f>L40-L39</f>
        <v>6630116.910000002</v>
      </c>
      <c r="M38" s="111">
        <f>+M40-M39</f>
        <v>0</v>
      </c>
      <c r="N38" s="125"/>
      <c r="O38" s="126"/>
      <c r="P38" s="127"/>
      <c r="Q38" s="21"/>
      <c r="R38" s="21"/>
      <c r="V38" s="20"/>
      <c r="W38" s="20"/>
    </row>
    <row r="39" spans="1:23" ht="21.9" customHeight="1">
      <c r="A39" s="98"/>
      <c r="B39" s="102" t="s">
        <v>62</v>
      </c>
      <c r="C39" s="102"/>
      <c r="D39" s="102"/>
      <c r="E39" s="98"/>
      <c r="F39" s="98"/>
      <c r="G39" s="104"/>
      <c r="H39" s="98"/>
      <c r="I39" s="98"/>
      <c r="J39" s="115">
        <v>8744.89</v>
      </c>
      <c r="K39" s="111"/>
      <c r="L39" s="115">
        <v>12474.84</v>
      </c>
      <c r="M39" s="125"/>
      <c r="N39" s="125"/>
      <c r="O39" s="126"/>
      <c r="P39" s="127"/>
      <c r="Q39" s="21"/>
      <c r="R39" s="21"/>
      <c r="V39" s="20"/>
      <c r="W39" s="20"/>
    </row>
    <row r="40" spans="1:23" ht="21.9" customHeight="1" thickBot="1">
      <c r="A40" s="105" t="s">
        <v>86</v>
      </c>
      <c r="B40" s="128"/>
      <c r="C40" s="105"/>
      <c r="D40" s="105"/>
      <c r="E40" s="98"/>
      <c r="F40" s="98"/>
      <c r="G40" s="104"/>
      <c r="H40" s="104"/>
      <c r="I40" s="98"/>
      <c r="J40" s="129">
        <f>J26</f>
        <v>3640445.6400000053</v>
      </c>
      <c r="K40" s="116"/>
      <c r="L40" s="129">
        <f>L26</f>
        <v>6642591.7500000019</v>
      </c>
      <c r="M40" s="111">
        <f>M26</f>
        <v>0</v>
      </c>
      <c r="N40" s="125"/>
      <c r="O40" s="126"/>
      <c r="P40" s="127"/>
      <c r="Q40" s="21"/>
      <c r="R40" s="21"/>
      <c r="V40" s="20"/>
      <c r="W40" s="20"/>
    </row>
    <row r="41" spans="1:23" ht="10.199999999999999" customHeight="1" thickTop="1">
      <c r="A41" s="102"/>
      <c r="B41" s="102"/>
      <c r="C41" s="102"/>
      <c r="D41" s="102"/>
      <c r="E41" s="98"/>
      <c r="F41" s="98"/>
      <c r="G41" s="98"/>
      <c r="H41" s="98"/>
      <c r="I41" s="98"/>
      <c r="J41" s="124"/>
      <c r="K41" s="124"/>
      <c r="L41" s="124"/>
      <c r="M41" s="124"/>
      <c r="N41" s="125"/>
      <c r="O41" s="126"/>
      <c r="P41" s="127"/>
      <c r="V41" s="20"/>
      <c r="W41" s="20"/>
    </row>
    <row r="42" spans="1:23" ht="21.9" customHeight="1">
      <c r="A42" s="105" t="s">
        <v>214</v>
      </c>
      <c r="B42" s="102"/>
      <c r="C42" s="102"/>
      <c r="D42" s="102"/>
      <c r="E42" s="98"/>
      <c r="F42" s="98"/>
      <c r="G42" s="104"/>
      <c r="H42" s="104"/>
      <c r="I42" s="98"/>
      <c r="J42" s="111"/>
      <c r="K42" s="116"/>
      <c r="L42" s="111"/>
      <c r="M42" s="126"/>
      <c r="N42" s="125"/>
      <c r="O42" s="126"/>
      <c r="P42" s="127"/>
      <c r="Q42" s="21"/>
      <c r="R42" s="21"/>
      <c r="V42" s="20"/>
      <c r="W42" s="20"/>
    </row>
    <row r="43" spans="1:23" ht="21.9" customHeight="1">
      <c r="A43" s="98"/>
      <c r="B43" s="102" t="s">
        <v>94</v>
      </c>
      <c r="C43" s="102"/>
      <c r="D43" s="102"/>
      <c r="E43" s="98"/>
      <c r="F43" s="98"/>
      <c r="G43" s="104"/>
      <c r="H43" s="98"/>
      <c r="I43" s="98"/>
      <c r="J43" s="111">
        <f>+J45-J44</f>
        <v>3646987.150000005</v>
      </c>
      <c r="K43" s="116"/>
      <c r="L43" s="111">
        <f>L45-L44</f>
        <v>6628318.5100000016</v>
      </c>
      <c r="M43" s="126"/>
      <c r="N43" s="125"/>
      <c r="O43" s="126"/>
      <c r="P43" s="127"/>
      <c r="Q43" s="21"/>
      <c r="R43" s="21"/>
      <c r="V43" s="20"/>
      <c r="W43" s="20"/>
    </row>
    <row r="44" spans="1:23" ht="21.9" customHeight="1">
      <c r="A44" s="98"/>
      <c r="B44" s="102" t="s">
        <v>62</v>
      </c>
      <c r="C44" s="102"/>
      <c r="D44" s="102"/>
      <c r="E44" s="98"/>
      <c r="F44" s="98"/>
      <c r="G44" s="104"/>
      <c r="H44" s="98"/>
      <c r="I44" s="98"/>
      <c r="J44" s="115">
        <f>J39</f>
        <v>8744.89</v>
      </c>
      <c r="K44" s="111"/>
      <c r="L44" s="115">
        <f>L39</f>
        <v>12474.84</v>
      </c>
      <c r="M44" s="125"/>
      <c r="N44" s="125"/>
      <c r="O44" s="126"/>
      <c r="P44" s="127"/>
      <c r="Q44" s="21"/>
      <c r="R44" s="21"/>
      <c r="V44" s="20"/>
      <c r="W44" s="20"/>
    </row>
    <row r="45" spans="1:23" ht="21.9" customHeight="1" thickBot="1">
      <c r="A45" s="105" t="s">
        <v>93</v>
      </c>
      <c r="B45" s="128"/>
      <c r="C45" s="105"/>
      <c r="D45" s="105"/>
      <c r="E45" s="98"/>
      <c r="F45" s="98"/>
      <c r="G45" s="104"/>
      <c r="H45" s="104"/>
      <c r="I45" s="98"/>
      <c r="J45" s="129">
        <f>J35</f>
        <v>3655732.0400000052</v>
      </c>
      <c r="K45" s="116"/>
      <c r="L45" s="129">
        <f>L35</f>
        <v>6640793.3500000015</v>
      </c>
      <c r="M45" s="126"/>
      <c r="N45" s="125"/>
      <c r="O45" s="126"/>
      <c r="P45" s="127"/>
      <c r="Q45" s="21"/>
      <c r="R45" s="21"/>
      <c r="V45" s="20"/>
      <c r="W45" s="20"/>
    </row>
    <row r="46" spans="1:23" ht="8.4" customHeight="1" thickTop="1">
      <c r="A46" s="102"/>
      <c r="B46" s="102"/>
      <c r="C46" s="102"/>
      <c r="D46" s="102"/>
      <c r="E46" s="98"/>
      <c r="F46" s="98"/>
      <c r="G46" s="98"/>
      <c r="H46" s="98"/>
      <c r="I46" s="98"/>
      <c r="J46" s="124"/>
      <c r="K46" s="124"/>
      <c r="L46" s="124"/>
      <c r="M46" s="124"/>
      <c r="N46" s="124"/>
      <c r="O46" s="124"/>
      <c r="P46" s="124"/>
      <c r="V46" s="20"/>
      <c r="W46" s="20"/>
    </row>
    <row r="47" spans="1:23" ht="21.9" customHeight="1">
      <c r="A47" s="105" t="s">
        <v>95</v>
      </c>
      <c r="B47" s="102"/>
      <c r="C47" s="102"/>
      <c r="D47" s="102"/>
      <c r="E47" s="98"/>
      <c r="F47" s="98"/>
      <c r="G47" s="104"/>
      <c r="H47" s="104"/>
      <c r="I47" s="98"/>
      <c r="J47" s="130"/>
      <c r="K47" s="131"/>
      <c r="L47" s="130"/>
      <c r="M47" s="131"/>
      <c r="N47" s="130"/>
      <c r="O47" s="131"/>
      <c r="P47" s="130"/>
      <c r="Q47" s="1"/>
      <c r="R47" s="1"/>
      <c r="U47" s="27"/>
      <c r="V47" s="20"/>
      <c r="W47" s="20"/>
    </row>
    <row r="48" spans="1:23" ht="21.9" customHeight="1">
      <c r="A48" s="86" t="s">
        <v>96</v>
      </c>
      <c r="B48" s="98"/>
      <c r="C48" s="98"/>
      <c r="D48" s="98"/>
      <c r="E48" s="98"/>
      <c r="F48" s="98"/>
      <c r="G48" s="104"/>
      <c r="H48" s="104">
        <v>16</v>
      </c>
      <c r="I48" s="98"/>
      <c r="J48" s="132">
        <f>+J38/10000000</f>
        <v>0.36317007500000054</v>
      </c>
      <c r="K48" s="132"/>
      <c r="L48" s="202">
        <f>+L38/10000000</f>
        <v>0.66301169100000024</v>
      </c>
      <c r="M48" s="131"/>
      <c r="N48" s="133">
        <f>+N26/10000000</f>
        <v>0.28415006999999737</v>
      </c>
      <c r="O48" s="131"/>
      <c r="P48" s="132">
        <f>+P26/10000000</f>
        <v>0.69695125200000052</v>
      </c>
      <c r="Q48" s="1"/>
      <c r="R48" s="1"/>
      <c r="U48" s="27"/>
      <c r="V48" s="20"/>
      <c r="W48" s="20"/>
    </row>
    <row r="49" spans="1:23" ht="21.9" customHeight="1">
      <c r="A49" s="86"/>
      <c r="B49" s="98"/>
      <c r="C49" s="98"/>
      <c r="D49" s="98"/>
      <c r="E49" s="98"/>
      <c r="F49" s="98"/>
      <c r="G49" s="104"/>
      <c r="H49" s="104"/>
      <c r="I49" s="98"/>
      <c r="J49" s="133"/>
      <c r="K49" s="131"/>
      <c r="L49" s="133"/>
      <c r="M49" s="131"/>
      <c r="N49" s="133"/>
      <c r="O49" s="131"/>
      <c r="P49" s="133"/>
      <c r="Q49" s="1"/>
      <c r="R49" s="1"/>
      <c r="U49" s="27"/>
      <c r="V49" s="20"/>
      <c r="W49" s="20"/>
    </row>
    <row r="50" spans="1:23" ht="21.9" customHeight="1">
      <c r="A50" s="98" t="s">
        <v>218</v>
      </c>
      <c r="B50" s="98"/>
      <c r="C50" s="98"/>
      <c r="D50" s="98"/>
      <c r="E50" s="98"/>
      <c r="F50" s="98"/>
      <c r="G50" s="104"/>
      <c r="H50" s="104"/>
      <c r="I50" s="98"/>
      <c r="J50" s="133"/>
      <c r="K50" s="131"/>
      <c r="L50" s="133"/>
      <c r="M50" s="131"/>
      <c r="N50" s="133"/>
      <c r="O50" s="131"/>
      <c r="P50" s="133"/>
      <c r="Q50" s="1"/>
      <c r="R50" s="1"/>
      <c r="U50" s="27"/>
    </row>
    <row r="51" spans="1:23" ht="21.9" customHeight="1">
      <c r="A51" s="98"/>
      <c r="B51" s="98"/>
      <c r="C51" s="98"/>
      <c r="D51" s="98"/>
      <c r="E51" s="98"/>
      <c r="F51" s="98"/>
      <c r="G51" s="104"/>
      <c r="H51" s="104"/>
      <c r="I51" s="98"/>
      <c r="J51" s="133"/>
      <c r="K51" s="131"/>
      <c r="L51" s="133"/>
      <c r="M51" s="131"/>
      <c r="N51" s="133"/>
      <c r="O51" s="131"/>
      <c r="P51" s="133"/>
      <c r="Q51" s="1"/>
      <c r="R51" s="1"/>
      <c r="U51" s="27"/>
    </row>
    <row r="52" spans="1:23" ht="21.9" customHeight="1">
      <c r="A52" s="98"/>
      <c r="B52" s="98"/>
      <c r="C52" s="98"/>
      <c r="D52" s="98"/>
      <c r="E52" s="98"/>
      <c r="F52" s="98"/>
      <c r="G52" s="104"/>
      <c r="H52" s="104"/>
      <c r="I52" s="98"/>
      <c r="J52" s="133"/>
      <c r="K52" s="131"/>
      <c r="L52" s="133"/>
      <c r="M52" s="131"/>
      <c r="N52" s="133"/>
      <c r="O52" s="131"/>
      <c r="P52" s="133"/>
      <c r="Q52" s="1"/>
      <c r="R52" s="1"/>
      <c r="U52" s="27"/>
    </row>
    <row r="53" spans="1:23" ht="21.9" customHeight="1">
      <c r="A53" s="98"/>
      <c r="B53" s="98"/>
      <c r="C53" s="98"/>
      <c r="D53" s="98"/>
      <c r="E53" s="98"/>
      <c r="F53" s="98"/>
      <c r="G53" s="104"/>
      <c r="H53" s="104"/>
      <c r="I53" s="98"/>
      <c r="J53" s="133"/>
      <c r="K53" s="131"/>
      <c r="L53" s="133"/>
      <c r="M53" s="131"/>
      <c r="N53" s="133"/>
      <c r="O53" s="131"/>
      <c r="P53" s="133"/>
      <c r="Q53" s="1"/>
      <c r="R53" s="1"/>
      <c r="U53" s="27"/>
    </row>
    <row r="54" spans="1:23" ht="21.9" customHeight="1">
      <c r="A54" s="98"/>
      <c r="B54" s="98"/>
      <c r="C54" s="98"/>
      <c r="D54" s="98"/>
      <c r="E54" s="98"/>
      <c r="F54" s="98"/>
      <c r="G54" s="104"/>
      <c r="H54" s="104"/>
      <c r="I54" s="98"/>
      <c r="J54" s="133"/>
      <c r="K54" s="131"/>
      <c r="L54" s="133"/>
      <c r="M54" s="131"/>
      <c r="N54" s="133"/>
      <c r="O54" s="131"/>
      <c r="P54" s="133"/>
      <c r="Q54" s="1"/>
      <c r="R54" s="1"/>
      <c r="U54" s="27"/>
    </row>
    <row r="55" spans="1:23" ht="21.9" customHeight="1">
      <c r="A55" s="98"/>
      <c r="B55" s="98"/>
      <c r="C55" s="98"/>
      <c r="D55" s="98"/>
      <c r="E55" s="98"/>
      <c r="F55" s="98"/>
      <c r="G55" s="104"/>
      <c r="H55" s="104"/>
      <c r="I55" s="98"/>
      <c r="J55" s="133"/>
      <c r="K55" s="131"/>
      <c r="L55" s="133"/>
      <c r="M55" s="131"/>
      <c r="N55" s="133"/>
      <c r="O55" s="131"/>
      <c r="P55" s="133"/>
      <c r="Q55" s="1"/>
      <c r="R55" s="1"/>
      <c r="U55" s="27"/>
    </row>
    <row r="56" spans="1:23" ht="21.9" customHeight="1">
      <c r="A56" s="98"/>
      <c r="B56" s="98"/>
      <c r="C56" s="98"/>
      <c r="D56" s="98"/>
      <c r="E56" s="98"/>
      <c r="F56" s="98"/>
      <c r="G56" s="104"/>
      <c r="H56" s="104"/>
      <c r="I56" s="98"/>
      <c r="J56" s="133"/>
      <c r="K56" s="131"/>
      <c r="L56" s="133"/>
      <c r="M56" s="131"/>
      <c r="N56" s="133"/>
      <c r="O56" s="131"/>
      <c r="P56" s="133"/>
      <c r="Q56" s="1"/>
      <c r="R56" s="1"/>
      <c r="U56" s="27"/>
    </row>
    <row r="57" spans="1:23" ht="27.15" customHeight="1">
      <c r="A57" s="98"/>
      <c r="B57" s="98"/>
      <c r="C57" s="98"/>
      <c r="D57" s="98"/>
      <c r="E57" s="98"/>
      <c r="F57" s="98"/>
      <c r="G57" s="104"/>
      <c r="H57" s="104"/>
      <c r="I57" s="98"/>
      <c r="J57" s="133"/>
      <c r="K57" s="131"/>
      <c r="L57" s="133"/>
      <c r="M57" s="131"/>
      <c r="N57" s="133"/>
      <c r="O57" s="131"/>
      <c r="P57" s="133"/>
      <c r="Q57" s="1"/>
      <c r="R57" s="1"/>
      <c r="U57" s="27"/>
    </row>
    <row r="58" spans="1:23" ht="21.9" customHeight="1">
      <c r="A58" s="98"/>
      <c r="B58" s="98"/>
      <c r="C58" s="98"/>
      <c r="D58" s="98"/>
      <c r="E58" s="98"/>
      <c r="F58" s="98"/>
      <c r="G58" s="98"/>
      <c r="H58" s="98"/>
      <c r="I58" s="98"/>
      <c r="J58" s="106"/>
      <c r="K58" s="106"/>
      <c r="L58" s="106"/>
      <c r="M58" s="106"/>
      <c r="N58" s="106"/>
      <c r="O58" s="106"/>
      <c r="P58" s="70" t="s">
        <v>97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W58"/>
  <sheetViews>
    <sheetView view="pageBreakPreview" zoomScaleNormal="90" zoomScaleSheetLayoutView="100" workbookViewId="0">
      <selection activeCell="G19" sqref="G19"/>
    </sheetView>
  </sheetViews>
  <sheetFormatPr defaultColWidth="9.125" defaultRowHeight="19.8"/>
  <cols>
    <col min="1" max="1" width="1.375" style="3" customWidth="1"/>
    <col min="2" max="4" width="3.125" style="3" customWidth="1"/>
    <col min="5" max="5" width="8" style="3" customWidth="1"/>
    <col min="6" max="6" width="8.375" style="3" customWidth="1"/>
    <col min="7" max="7" width="27.75" style="3" customWidth="1"/>
    <col min="8" max="8" width="11.75" style="3" customWidth="1"/>
    <col min="9" max="9" width="0.875" style="3" customWidth="1"/>
    <col min="10" max="10" width="16.75" style="14" customWidth="1"/>
    <col min="11" max="11" width="0.875" style="14" customWidth="1"/>
    <col min="12" max="12" width="16.75" style="14" customWidth="1"/>
    <col min="13" max="13" width="0.875" style="14" customWidth="1"/>
    <col min="14" max="14" width="16.75" style="14" customWidth="1"/>
    <col min="15" max="15" width="0.875" style="14" customWidth="1"/>
    <col min="16" max="16" width="16.75" style="14" customWidth="1"/>
    <col min="17" max="17" width="0.625" style="14" customWidth="1"/>
    <col min="18" max="18" width="5.875" style="14" bestFit="1" customWidth="1"/>
    <col min="19" max="19" width="5.875" style="3" bestFit="1" customWidth="1"/>
    <col min="20" max="20" width="13.625" style="3" bestFit="1" customWidth="1"/>
    <col min="21" max="23" width="14.125" style="3" bestFit="1" customWidth="1"/>
    <col min="24" max="16384" width="9.125" style="3"/>
  </cols>
  <sheetData>
    <row r="1" spans="1:23" ht="21.9" customHeight="1">
      <c r="A1" s="105" t="s">
        <v>0</v>
      </c>
      <c r="B1" s="105"/>
      <c r="C1" s="105"/>
      <c r="D1" s="105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3"/>
      <c r="R1" s="13"/>
    </row>
    <row r="2" spans="1:23" ht="21.9" customHeight="1">
      <c r="A2" s="105" t="s">
        <v>66</v>
      </c>
      <c r="B2" s="105"/>
      <c r="C2" s="105"/>
      <c r="D2" s="105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3"/>
      <c r="R2" s="13"/>
    </row>
    <row r="3" spans="1:23" ht="21.9" customHeight="1">
      <c r="A3" s="103" t="s">
        <v>98</v>
      </c>
      <c r="B3" s="105"/>
      <c r="C3" s="105"/>
      <c r="D3" s="105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3"/>
      <c r="R3" s="13"/>
    </row>
    <row r="4" spans="1:23" ht="21.9" customHeight="1">
      <c r="A4" s="102"/>
      <c r="B4" s="102"/>
      <c r="C4" s="102"/>
      <c r="D4" s="102"/>
      <c r="E4" s="98"/>
      <c r="F4" s="98"/>
      <c r="G4" s="98"/>
      <c r="H4" s="98"/>
      <c r="I4" s="98"/>
      <c r="J4" s="106"/>
      <c r="K4" s="106"/>
      <c r="L4" s="106"/>
      <c r="M4" s="106"/>
      <c r="N4" s="106"/>
      <c r="O4" s="106"/>
      <c r="P4" s="106"/>
    </row>
    <row r="5" spans="1:23" ht="21.9" customHeight="1">
      <c r="A5" s="102"/>
      <c r="B5" s="102"/>
      <c r="C5" s="102"/>
      <c r="D5" s="102"/>
      <c r="E5" s="98"/>
      <c r="F5" s="98"/>
      <c r="G5" s="98"/>
      <c r="H5" s="104"/>
      <c r="I5" s="104"/>
      <c r="J5" s="227" t="s">
        <v>2</v>
      </c>
      <c r="K5" s="227"/>
      <c r="L5" s="227"/>
      <c r="M5" s="227"/>
      <c r="N5" s="227"/>
      <c r="O5" s="227"/>
      <c r="P5" s="227"/>
      <c r="Q5" s="15"/>
      <c r="R5" s="15"/>
    </row>
    <row r="6" spans="1:23" ht="21.9" customHeight="1">
      <c r="A6" s="102"/>
      <c r="B6" s="102"/>
      <c r="C6" s="102"/>
      <c r="D6" s="102"/>
      <c r="E6" s="98"/>
      <c r="F6" s="98"/>
      <c r="G6" s="98"/>
      <c r="H6" s="104"/>
      <c r="I6" s="104"/>
      <c r="J6" s="228" t="s">
        <v>3</v>
      </c>
      <c r="K6" s="228"/>
      <c r="L6" s="228"/>
      <c r="M6" s="107"/>
      <c r="N6" s="228" t="s">
        <v>4</v>
      </c>
      <c r="O6" s="228"/>
      <c r="P6" s="228"/>
      <c r="Q6" s="15"/>
      <c r="R6" s="15"/>
    </row>
    <row r="7" spans="1:23" ht="21.9" customHeight="1">
      <c r="A7" s="102"/>
      <c r="B7" s="102"/>
      <c r="C7" s="102"/>
      <c r="D7" s="102"/>
      <c r="E7" s="98"/>
      <c r="F7" s="98"/>
      <c r="G7" s="98"/>
      <c r="H7" s="98"/>
      <c r="I7" s="98"/>
      <c r="J7" s="108">
        <v>2023</v>
      </c>
      <c r="K7" s="104"/>
      <c r="L7" s="108">
        <v>2022</v>
      </c>
      <c r="M7" s="104"/>
      <c r="N7" s="108">
        <v>2023</v>
      </c>
      <c r="O7" s="104"/>
      <c r="P7" s="108">
        <v>2022</v>
      </c>
      <c r="Q7" s="15"/>
      <c r="R7" s="15"/>
    </row>
    <row r="8" spans="1:23" ht="21.9" customHeight="1">
      <c r="A8" s="102"/>
      <c r="B8" s="102"/>
      <c r="C8" s="102"/>
      <c r="D8" s="102"/>
      <c r="E8" s="98"/>
      <c r="F8" s="98"/>
      <c r="G8" s="98"/>
      <c r="H8" s="109" t="s">
        <v>10</v>
      </c>
      <c r="I8" s="104"/>
      <c r="J8" s="110"/>
      <c r="K8" s="104"/>
      <c r="L8" s="110" t="s">
        <v>68</v>
      </c>
      <c r="M8" s="104"/>
      <c r="N8" s="110"/>
      <c r="O8" s="104"/>
      <c r="P8" s="110" t="s">
        <v>68</v>
      </c>
      <c r="Q8" s="15"/>
      <c r="R8" s="15"/>
      <c r="S8" s="62"/>
    </row>
    <row r="9" spans="1:23" ht="21.9" customHeight="1">
      <c r="A9" s="105" t="s">
        <v>69</v>
      </c>
      <c r="B9" s="102"/>
      <c r="C9" s="102"/>
      <c r="D9" s="102"/>
      <c r="E9" s="98"/>
      <c r="F9" s="98"/>
      <c r="G9" s="98"/>
      <c r="H9" s="98"/>
      <c r="I9" s="98"/>
      <c r="J9" s="107"/>
      <c r="K9" s="107"/>
      <c r="L9" s="107"/>
      <c r="M9" s="106"/>
      <c r="N9" s="107"/>
      <c r="O9" s="107"/>
      <c r="P9" s="107"/>
      <c r="Q9" s="16"/>
      <c r="R9" s="16"/>
    </row>
    <row r="10" spans="1:23" ht="21.9" customHeight="1">
      <c r="A10" s="102" t="s">
        <v>70</v>
      </c>
      <c r="B10" s="102"/>
      <c r="C10" s="102"/>
      <c r="D10" s="102"/>
      <c r="E10" s="98"/>
      <c r="F10" s="98"/>
      <c r="G10" s="98"/>
      <c r="H10" s="104" t="s">
        <v>71</v>
      </c>
      <c r="I10" s="98"/>
      <c r="J10" s="111">
        <v>106208678</v>
      </c>
      <c r="K10" s="112"/>
      <c r="L10" s="111">
        <v>109715232.16</v>
      </c>
      <c r="M10" s="112"/>
      <c r="N10" s="111">
        <v>106208678</v>
      </c>
      <c r="O10" s="112"/>
      <c r="P10" s="111">
        <v>109715232.16</v>
      </c>
      <c r="Q10" s="17"/>
      <c r="R10" s="18"/>
      <c r="S10" s="2"/>
      <c r="T10" s="19"/>
      <c r="U10" s="19"/>
      <c r="V10" s="20"/>
      <c r="W10" s="20"/>
    </row>
    <row r="11" spans="1:23" ht="21.9" customHeight="1">
      <c r="A11" s="102" t="s">
        <v>72</v>
      </c>
      <c r="B11" s="102"/>
      <c r="C11" s="102"/>
      <c r="D11" s="102"/>
      <c r="E11" s="98"/>
      <c r="F11" s="98"/>
      <c r="G11" s="98"/>
      <c r="H11" s="104">
        <v>5.0999999999999996</v>
      </c>
      <c r="I11" s="98"/>
      <c r="J11" s="111">
        <v>3065713.1</v>
      </c>
      <c r="K11" s="112"/>
      <c r="L11" s="111">
        <v>2683003.27</v>
      </c>
      <c r="M11" s="74"/>
      <c r="N11" s="74">
        <v>0</v>
      </c>
      <c r="O11" s="74"/>
      <c r="P11" s="74">
        <v>0</v>
      </c>
      <c r="Q11" s="17"/>
      <c r="R11" s="18"/>
      <c r="S11" s="2"/>
      <c r="T11" s="19"/>
      <c r="U11" s="19"/>
      <c r="V11" s="20"/>
      <c r="W11" s="20"/>
    </row>
    <row r="12" spans="1:23" ht="21.9" customHeight="1">
      <c r="A12" s="102" t="s">
        <v>73</v>
      </c>
      <c r="B12" s="102"/>
      <c r="C12" s="102"/>
      <c r="D12" s="102"/>
      <c r="E12" s="98"/>
      <c r="F12" s="98"/>
      <c r="G12" s="98"/>
      <c r="H12" s="104">
        <v>5.0999999999999996</v>
      </c>
      <c r="I12" s="98"/>
      <c r="J12" s="111">
        <v>3200339.84</v>
      </c>
      <c r="K12" s="112"/>
      <c r="L12" s="111">
        <v>2944177.46</v>
      </c>
      <c r="M12" s="112"/>
      <c r="N12" s="111">
        <v>4306641.9700000007</v>
      </c>
      <c r="O12" s="112"/>
      <c r="P12" s="111">
        <v>3960946.6</v>
      </c>
      <c r="Q12" s="21"/>
      <c r="R12" s="18"/>
      <c r="S12" s="2"/>
      <c r="T12" s="19"/>
      <c r="U12" s="19"/>
      <c r="V12" s="20"/>
      <c r="W12" s="20"/>
    </row>
    <row r="13" spans="1:23" ht="21.9" customHeight="1">
      <c r="A13" s="81" t="s">
        <v>74</v>
      </c>
      <c r="B13" s="102"/>
      <c r="C13" s="102"/>
      <c r="D13" s="102"/>
      <c r="E13" s="98"/>
      <c r="F13" s="98"/>
      <c r="G13" s="98"/>
      <c r="H13" s="104"/>
      <c r="I13" s="98"/>
      <c r="J13" s="113">
        <f>SUM(J10:J12)</f>
        <v>112474730.94</v>
      </c>
      <c r="K13" s="112"/>
      <c r="L13" s="113">
        <f>SUM(L10:L12)</f>
        <v>115342412.88999999</v>
      </c>
      <c r="M13" s="112"/>
      <c r="N13" s="113">
        <f>SUM(N10:N12)</f>
        <v>110515319.97</v>
      </c>
      <c r="O13" s="112"/>
      <c r="P13" s="113">
        <f>SUM(P10:P12)</f>
        <v>113676178.75999999</v>
      </c>
      <c r="Q13" s="17"/>
      <c r="R13" s="18"/>
      <c r="S13" s="2"/>
      <c r="T13" s="19"/>
      <c r="U13" s="19"/>
      <c r="V13" s="20"/>
      <c r="W13" s="20"/>
    </row>
    <row r="14" spans="1:23" ht="8.4" customHeight="1">
      <c r="A14" s="102"/>
      <c r="B14" s="102"/>
      <c r="C14" s="102"/>
      <c r="D14" s="102"/>
      <c r="E14" s="98"/>
      <c r="F14" s="98"/>
      <c r="G14" s="98"/>
      <c r="H14" s="98"/>
      <c r="I14" s="98"/>
      <c r="J14" s="112"/>
      <c r="K14" s="112"/>
      <c r="L14" s="112"/>
      <c r="M14" s="112"/>
      <c r="N14" s="112"/>
      <c r="O14" s="112"/>
      <c r="P14" s="112"/>
      <c r="V14" s="20"/>
      <c r="W14" s="20"/>
    </row>
    <row r="15" spans="1:23" ht="21.9" customHeight="1">
      <c r="A15" s="105" t="s">
        <v>75</v>
      </c>
      <c r="B15" s="102"/>
      <c r="C15" s="102"/>
      <c r="D15" s="102"/>
      <c r="E15" s="98"/>
      <c r="F15" s="98"/>
      <c r="G15" s="98"/>
      <c r="H15" s="104"/>
      <c r="I15" s="98"/>
      <c r="J15" s="111"/>
      <c r="K15" s="112"/>
      <c r="L15" s="111"/>
      <c r="M15" s="112"/>
      <c r="N15" s="111"/>
      <c r="O15" s="112"/>
      <c r="P15" s="111"/>
      <c r="Q15" s="17"/>
      <c r="R15" s="17"/>
      <c r="V15" s="20"/>
      <c r="W15" s="20"/>
    </row>
    <row r="16" spans="1:23" ht="21.9" customHeight="1">
      <c r="A16" s="102" t="s">
        <v>76</v>
      </c>
      <c r="B16" s="102"/>
      <c r="C16" s="102"/>
      <c r="D16" s="102"/>
      <c r="E16" s="98"/>
      <c r="F16" s="98"/>
      <c r="G16" s="104"/>
      <c r="H16" s="104">
        <v>5.0999999999999996</v>
      </c>
      <c r="I16" s="98"/>
      <c r="J16" s="111">
        <v>61311961.329999998</v>
      </c>
      <c r="K16" s="111"/>
      <c r="L16" s="111">
        <v>70636072.060000002</v>
      </c>
      <c r="M16" s="111"/>
      <c r="N16" s="111">
        <v>67488012.350000024</v>
      </c>
      <c r="O16" s="111"/>
      <c r="P16" s="111">
        <v>76812792.219999999</v>
      </c>
      <c r="Q16" s="22"/>
      <c r="R16" s="22"/>
      <c r="V16" s="20"/>
      <c r="W16" s="20"/>
    </row>
    <row r="17" spans="1:23" ht="21.9" customHeight="1">
      <c r="A17" s="102" t="s">
        <v>77</v>
      </c>
      <c r="B17" s="102"/>
      <c r="C17" s="102"/>
      <c r="D17" s="102"/>
      <c r="E17" s="98"/>
      <c r="F17" s="98"/>
      <c r="G17" s="104"/>
      <c r="H17" s="104"/>
      <c r="I17" s="98"/>
      <c r="J17" s="111">
        <v>4953300.34</v>
      </c>
      <c r="K17" s="111"/>
      <c r="L17" s="111">
        <v>4598668.59</v>
      </c>
      <c r="M17" s="74"/>
      <c r="N17" s="74">
        <v>0</v>
      </c>
      <c r="O17" s="74"/>
      <c r="P17" s="74">
        <v>0</v>
      </c>
      <c r="Q17" s="22"/>
      <c r="R17" s="22"/>
      <c r="V17" s="20"/>
      <c r="W17" s="20"/>
    </row>
    <row r="18" spans="1:23" ht="21.9" customHeight="1">
      <c r="A18" s="102" t="s">
        <v>78</v>
      </c>
      <c r="B18" s="102"/>
      <c r="C18" s="102"/>
      <c r="D18" s="102"/>
      <c r="E18" s="98"/>
      <c r="F18" s="98"/>
      <c r="G18" s="104"/>
      <c r="H18" s="104">
        <v>22</v>
      </c>
      <c r="I18" s="98"/>
      <c r="J18" s="111">
        <v>15119887.49</v>
      </c>
      <c r="K18" s="111"/>
      <c r="L18" s="111">
        <v>14696493.019999998</v>
      </c>
      <c r="M18" s="111"/>
      <c r="N18" s="111">
        <v>15119887.490000002</v>
      </c>
      <c r="O18" s="111"/>
      <c r="P18" s="111">
        <v>14696493.019999998</v>
      </c>
      <c r="Q18" s="23"/>
      <c r="R18" s="23"/>
      <c r="V18" s="20"/>
      <c r="W18" s="20"/>
    </row>
    <row r="19" spans="1:23" ht="21.9" customHeight="1">
      <c r="A19" s="102" t="s">
        <v>79</v>
      </c>
      <c r="B19" s="102"/>
      <c r="C19" s="102"/>
      <c r="D19" s="102"/>
      <c r="E19" s="98"/>
      <c r="F19" s="98"/>
      <c r="G19" s="104"/>
      <c r="H19" s="104">
        <v>5.0999999999999996</v>
      </c>
      <c r="I19" s="98"/>
      <c r="J19" s="111">
        <v>16840591.420000002</v>
      </c>
      <c r="K19" s="111"/>
      <c r="L19" s="111">
        <v>16412406.109999999</v>
      </c>
      <c r="M19" s="111"/>
      <c r="N19" s="111">
        <v>17355775.010000005</v>
      </c>
      <c r="O19" s="111"/>
      <c r="P19" s="111">
        <v>16899513.329999998</v>
      </c>
      <c r="Q19" s="24"/>
      <c r="R19" s="24"/>
      <c r="V19" s="20"/>
      <c r="W19" s="20"/>
    </row>
    <row r="20" spans="1:23" ht="21.9" customHeight="1">
      <c r="A20" s="81" t="s">
        <v>80</v>
      </c>
      <c r="B20" s="102"/>
      <c r="C20" s="102"/>
      <c r="D20" s="102"/>
      <c r="E20" s="98"/>
      <c r="F20" s="98"/>
      <c r="G20" s="104"/>
      <c r="H20" s="104"/>
      <c r="I20" s="98"/>
      <c r="J20" s="114">
        <f>SUM(J16:J19)</f>
        <v>98225740.579999998</v>
      </c>
      <c r="K20" s="111"/>
      <c r="L20" s="114">
        <f>SUM(L16:L19)</f>
        <v>106343639.78</v>
      </c>
      <c r="M20" s="111">
        <v>-602176</v>
      </c>
      <c r="N20" s="114">
        <f>SUM(N16:N19)</f>
        <v>99963674.850000039</v>
      </c>
      <c r="O20" s="111">
        <f>SUM(E20:N20)</f>
        <v>303930879.21000004</v>
      </c>
      <c r="P20" s="114">
        <f>SUM(P16:P19)</f>
        <v>108408798.56999999</v>
      </c>
      <c r="Q20" s="25"/>
      <c r="R20" s="25"/>
      <c r="V20" s="20"/>
      <c r="W20" s="20"/>
    </row>
    <row r="21" spans="1:23" ht="8.4" customHeight="1">
      <c r="A21" s="102"/>
      <c r="B21" s="102"/>
      <c r="C21" s="102"/>
      <c r="D21" s="102"/>
      <c r="E21" s="98"/>
      <c r="F21" s="98"/>
      <c r="G21" s="98"/>
      <c r="H21" s="98"/>
      <c r="I21" s="98"/>
      <c r="J21" s="112"/>
      <c r="K21" s="112"/>
      <c r="L21" s="112"/>
      <c r="M21" s="112">
        <v>0</v>
      </c>
      <c r="N21" s="112"/>
      <c r="O21" s="111">
        <f>SUM(E21:N21)</f>
        <v>0</v>
      </c>
      <c r="P21" s="112"/>
      <c r="V21" s="20"/>
      <c r="W21" s="20"/>
    </row>
    <row r="22" spans="1:23" ht="21.9" customHeight="1">
      <c r="A22" s="105" t="s">
        <v>81</v>
      </c>
      <c r="B22" s="102"/>
      <c r="C22" s="102"/>
      <c r="D22" s="102"/>
      <c r="E22" s="98"/>
      <c r="F22" s="98"/>
      <c r="G22" s="98"/>
      <c r="H22" s="98"/>
      <c r="I22" s="98"/>
      <c r="J22" s="112">
        <f>+J13-J20</f>
        <v>14248990.359999999</v>
      </c>
      <c r="K22" s="112"/>
      <c r="L22" s="112">
        <f>+L13-L20</f>
        <v>8998773.1099999845</v>
      </c>
      <c r="M22" s="112"/>
      <c r="N22" s="112">
        <f>+N13-N20</f>
        <v>10551645.11999996</v>
      </c>
      <c r="O22" s="111"/>
      <c r="P22" s="112">
        <f>+P13-P20</f>
        <v>5267380.1899999976</v>
      </c>
      <c r="V22" s="20"/>
      <c r="W22" s="20"/>
    </row>
    <row r="23" spans="1:23" ht="21.9" customHeight="1">
      <c r="A23" s="102" t="s">
        <v>82</v>
      </c>
      <c r="B23" s="102"/>
      <c r="C23" s="102"/>
      <c r="D23" s="102"/>
      <c r="E23" s="98"/>
      <c r="F23" s="98"/>
      <c r="G23" s="104"/>
      <c r="H23" s="104">
        <v>5.0999999999999996</v>
      </c>
      <c r="I23" s="98"/>
      <c r="J23" s="115">
        <v>-820029.95</v>
      </c>
      <c r="K23" s="111"/>
      <c r="L23" s="115">
        <v>-829174.2</v>
      </c>
      <c r="M23" s="111"/>
      <c r="N23" s="115">
        <v>-1574326.3900000001</v>
      </c>
      <c r="O23" s="111"/>
      <c r="P23" s="115">
        <v>-1828090.1</v>
      </c>
      <c r="Q23" s="24"/>
      <c r="R23" s="24"/>
      <c r="V23" s="20"/>
      <c r="W23" s="20"/>
    </row>
    <row r="24" spans="1:23" ht="21.9" customHeight="1">
      <c r="A24" s="81" t="s">
        <v>99</v>
      </c>
      <c r="B24" s="102"/>
      <c r="C24" s="102"/>
      <c r="D24" s="102"/>
      <c r="E24" s="98"/>
      <c r="F24" s="98"/>
      <c r="G24" s="104"/>
      <c r="H24" s="104"/>
      <c r="I24" s="98"/>
      <c r="J24" s="111">
        <f>+J22+J23</f>
        <v>13428960.41</v>
      </c>
      <c r="K24" s="116"/>
      <c r="L24" s="111">
        <f>+L22+L23</f>
        <v>8169598.9099999843</v>
      </c>
      <c r="M24" s="116"/>
      <c r="N24" s="111">
        <f>+N22+N23</f>
        <v>8977318.7299999595</v>
      </c>
      <c r="O24" s="116"/>
      <c r="P24" s="111">
        <f>+P22+P23</f>
        <v>3439290.0899999975</v>
      </c>
      <c r="Q24" s="26"/>
      <c r="R24" s="26"/>
      <c r="V24" s="20"/>
      <c r="W24" s="20"/>
    </row>
    <row r="25" spans="1:23" ht="21.9" customHeight="1">
      <c r="A25" s="117" t="s">
        <v>84</v>
      </c>
      <c r="B25" s="118"/>
      <c r="C25" s="102"/>
      <c r="D25" s="102"/>
      <c r="E25" s="98"/>
      <c r="F25" s="98"/>
      <c r="G25" s="104"/>
      <c r="H25" s="104" t="s">
        <v>85</v>
      </c>
      <c r="I25" s="98"/>
      <c r="J25" s="111">
        <v>-2792506.71</v>
      </c>
      <c r="K25" s="111"/>
      <c r="L25" s="111">
        <v>-1686782.76</v>
      </c>
      <c r="M25" s="111"/>
      <c r="N25" s="115">
        <v>-1839722.52</v>
      </c>
      <c r="O25" s="111"/>
      <c r="P25" s="115">
        <v>-731320.68</v>
      </c>
      <c r="Q25" s="24"/>
      <c r="R25" s="24"/>
      <c r="V25" s="20"/>
      <c r="W25" s="20"/>
    </row>
    <row r="26" spans="1:23" ht="21.9" customHeight="1">
      <c r="A26" s="105" t="s">
        <v>86</v>
      </c>
      <c r="B26" s="102"/>
      <c r="C26" s="102"/>
      <c r="D26" s="102"/>
      <c r="E26" s="98"/>
      <c r="F26" s="98"/>
      <c r="G26" s="104"/>
      <c r="H26" s="104"/>
      <c r="I26" s="98"/>
      <c r="J26" s="119">
        <f>SUM(J24:J25)</f>
        <v>10636453.699999999</v>
      </c>
      <c r="K26" s="120"/>
      <c r="L26" s="119">
        <f>SUM(L24:L25)</f>
        <v>6482816.1499999845</v>
      </c>
      <c r="M26" s="120"/>
      <c r="N26" s="119">
        <f>SUM(N24:N25)</f>
        <v>7137596.2099999599</v>
      </c>
      <c r="O26" s="120"/>
      <c r="P26" s="119">
        <f>SUM(P24:P25)</f>
        <v>2707969.4099999974</v>
      </c>
      <c r="Q26" s="26"/>
      <c r="R26" s="26"/>
      <c r="V26" s="20"/>
      <c r="W26" s="20"/>
    </row>
    <row r="27" spans="1:23" ht="6.6" customHeight="1">
      <c r="A27" s="102"/>
      <c r="B27" s="102"/>
      <c r="C27" s="102"/>
      <c r="D27" s="102"/>
      <c r="E27" s="98"/>
      <c r="F27" s="98"/>
      <c r="G27" s="98"/>
      <c r="H27" s="98"/>
      <c r="I27" s="98"/>
      <c r="J27" s="112"/>
      <c r="K27" s="112"/>
      <c r="L27" s="112"/>
      <c r="M27" s="112"/>
      <c r="N27" s="112"/>
      <c r="O27" s="112"/>
      <c r="P27" s="112"/>
      <c r="V27" s="20"/>
      <c r="W27" s="20"/>
    </row>
    <row r="28" spans="1:23" ht="21.9" customHeight="1">
      <c r="A28" s="81" t="s">
        <v>87</v>
      </c>
      <c r="B28" s="102"/>
      <c r="C28" s="102"/>
      <c r="D28" s="102"/>
      <c r="E28" s="98"/>
      <c r="F28" s="98"/>
      <c r="G28" s="98"/>
      <c r="H28" s="104"/>
      <c r="I28" s="98"/>
      <c r="J28" s="112"/>
      <c r="K28" s="112"/>
      <c r="L28" s="112"/>
      <c r="M28" s="112"/>
      <c r="N28" s="112"/>
      <c r="O28" s="112"/>
      <c r="P28" s="112"/>
      <c r="V28" s="20"/>
      <c r="W28" s="20"/>
    </row>
    <row r="29" spans="1:23" ht="21.9" customHeight="1">
      <c r="A29" s="102" t="s">
        <v>88</v>
      </c>
      <c r="B29" s="98"/>
      <c r="C29" s="102"/>
      <c r="D29" s="102"/>
      <c r="E29" s="98"/>
      <c r="F29" s="98"/>
      <c r="G29" s="98"/>
      <c r="H29" s="98"/>
      <c r="I29" s="98"/>
      <c r="J29" s="112"/>
      <c r="K29" s="112"/>
      <c r="L29" s="112"/>
      <c r="M29" s="112"/>
      <c r="N29" s="112"/>
      <c r="O29" s="112"/>
      <c r="P29" s="71"/>
      <c r="V29" s="20"/>
      <c r="W29" s="20"/>
    </row>
    <row r="30" spans="1:23" ht="21.9" customHeight="1">
      <c r="A30" s="102"/>
      <c r="B30" s="102" t="s">
        <v>212</v>
      </c>
      <c r="C30" s="98"/>
      <c r="D30" s="102"/>
      <c r="E30" s="98"/>
      <c r="F30" s="98"/>
      <c r="G30" s="98"/>
      <c r="H30" s="98"/>
      <c r="I30" s="98"/>
      <c r="J30" s="71"/>
      <c r="K30" s="71"/>
      <c r="L30" s="71"/>
      <c r="M30" s="112"/>
      <c r="N30" s="112"/>
      <c r="O30" s="112"/>
      <c r="P30" s="71"/>
      <c r="V30" s="20"/>
      <c r="W30" s="20"/>
    </row>
    <row r="31" spans="1:23" ht="21.9" customHeight="1">
      <c r="A31" s="102"/>
      <c r="B31" s="102" t="s">
        <v>89</v>
      </c>
      <c r="C31" s="98"/>
      <c r="D31" s="102"/>
      <c r="E31" s="98"/>
      <c r="F31" s="98"/>
      <c r="G31" s="98"/>
      <c r="H31" s="98"/>
      <c r="I31" s="98"/>
      <c r="J31" s="71"/>
      <c r="K31" s="71"/>
      <c r="L31" s="71"/>
      <c r="M31" s="112"/>
      <c r="N31" s="112"/>
      <c r="O31" s="112"/>
      <c r="P31" s="71"/>
      <c r="V31" s="20"/>
      <c r="W31" s="20"/>
    </row>
    <row r="32" spans="1:23" ht="21.9" customHeight="1">
      <c r="A32" s="102"/>
      <c r="B32" s="85"/>
      <c r="C32" s="98" t="s">
        <v>90</v>
      </c>
      <c r="D32" s="102"/>
      <c r="E32" s="98"/>
      <c r="F32" s="98"/>
      <c r="G32" s="98"/>
      <c r="H32" s="104" t="s">
        <v>91</v>
      </c>
      <c r="I32" s="98"/>
      <c r="J32" s="71">
        <v>27875.200000000001</v>
      </c>
      <c r="K32" s="71"/>
      <c r="L32" s="194">
        <v>-23380.799999999999</v>
      </c>
      <c r="M32" s="112"/>
      <c r="N32" s="71">
        <v>27875.200000000001</v>
      </c>
      <c r="O32" s="112"/>
      <c r="P32" s="194">
        <v>-23380.799999999999</v>
      </c>
      <c r="V32" s="20"/>
      <c r="W32" s="20"/>
    </row>
    <row r="33" spans="1:23" ht="21.9" customHeight="1">
      <c r="A33" s="105" t="s">
        <v>92</v>
      </c>
      <c r="B33" s="102"/>
      <c r="C33" s="102"/>
      <c r="D33" s="102"/>
      <c r="E33" s="98"/>
      <c r="F33" s="98"/>
      <c r="G33" s="98"/>
      <c r="H33" s="98"/>
      <c r="I33" s="98"/>
      <c r="J33" s="121">
        <f>+J32</f>
        <v>27875.200000000001</v>
      </c>
      <c r="K33" s="71"/>
      <c r="L33" s="121">
        <f>+L32</f>
        <v>-23380.799999999999</v>
      </c>
      <c r="M33" s="112"/>
      <c r="N33" s="114">
        <f>+N32</f>
        <v>27875.200000000001</v>
      </c>
      <c r="O33" s="112"/>
      <c r="P33" s="121">
        <f>+P32</f>
        <v>-23380.799999999999</v>
      </c>
      <c r="V33" s="20"/>
      <c r="W33" s="20"/>
    </row>
    <row r="34" spans="1:23" ht="7.2" customHeight="1">
      <c r="A34" s="102"/>
      <c r="B34" s="85"/>
      <c r="C34" s="85"/>
      <c r="D34" s="85"/>
      <c r="E34" s="86"/>
      <c r="F34" s="98"/>
      <c r="G34" s="104"/>
      <c r="H34" s="104"/>
      <c r="I34" s="98"/>
      <c r="J34" s="74"/>
      <c r="K34" s="74"/>
      <c r="L34" s="74"/>
      <c r="M34" s="120"/>
      <c r="N34" s="120"/>
      <c r="O34" s="120"/>
      <c r="P34" s="74"/>
      <c r="Q34" s="26"/>
      <c r="R34" s="26"/>
      <c r="V34" s="20"/>
      <c r="W34" s="20"/>
    </row>
    <row r="35" spans="1:23" ht="21.9" customHeight="1" thickBot="1">
      <c r="A35" s="105" t="s">
        <v>93</v>
      </c>
      <c r="B35" s="102"/>
      <c r="C35" s="102"/>
      <c r="D35" s="102"/>
      <c r="E35" s="98"/>
      <c r="F35" s="98"/>
      <c r="G35" s="104"/>
      <c r="H35" s="104"/>
      <c r="I35" s="98"/>
      <c r="J35" s="122">
        <f>+J26+J33</f>
        <v>10664328.899999999</v>
      </c>
      <c r="K35" s="123"/>
      <c r="L35" s="122">
        <f>+L26+L33</f>
        <v>6459435.3499999847</v>
      </c>
      <c r="M35" s="123"/>
      <c r="N35" s="122">
        <f>+N26+N33</f>
        <v>7165471.4099999601</v>
      </c>
      <c r="O35" s="123"/>
      <c r="P35" s="122">
        <f>+P26+P33</f>
        <v>2684588.6099999975</v>
      </c>
      <c r="Q35" s="26"/>
      <c r="R35" s="26"/>
      <c r="V35" s="20"/>
      <c r="W35" s="20"/>
    </row>
    <row r="36" spans="1:23" ht="9" customHeight="1" thickTop="1">
      <c r="A36" s="102"/>
      <c r="B36" s="102"/>
      <c r="C36" s="102"/>
      <c r="D36" s="102"/>
      <c r="E36" s="98"/>
      <c r="F36" s="98"/>
      <c r="G36" s="98"/>
      <c r="H36" s="98"/>
      <c r="I36" s="98"/>
      <c r="J36" s="124"/>
      <c r="K36" s="124"/>
      <c r="L36" s="124"/>
      <c r="M36" s="124"/>
      <c r="N36" s="124"/>
      <c r="O36" s="124"/>
      <c r="P36" s="124"/>
      <c r="V36" s="20"/>
      <c r="W36" s="20"/>
    </row>
    <row r="37" spans="1:23" ht="21.9" customHeight="1">
      <c r="A37" s="105" t="s">
        <v>213</v>
      </c>
      <c r="B37" s="102"/>
      <c r="C37" s="102"/>
      <c r="D37" s="102"/>
      <c r="E37" s="98"/>
      <c r="F37" s="98"/>
      <c r="G37" s="104"/>
      <c r="H37" s="104"/>
      <c r="I37" s="98"/>
      <c r="J37" s="125"/>
      <c r="K37" s="126"/>
      <c r="L37" s="125"/>
      <c r="M37" s="126"/>
      <c r="N37" s="125"/>
      <c r="O37" s="126"/>
      <c r="P37" s="125"/>
      <c r="Q37" s="24"/>
      <c r="R37" s="24"/>
      <c r="V37" s="20"/>
      <c r="W37" s="20"/>
    </row>
    <row r="38" spans="1:23" ht="21.9" customHeight="1">
      <c r="A38" s="98"/>
      <c r="B38" s="102" t="s">
        <v>94</v>
      </c>
      <c r="C38" s="102"/>
      <c r="D38" s="102"/>
      <c r="E38" s="98"/>
      <c r="F38" s="98"/>
      <c r="G38" s="104"/>
      <c r="H38" s="98"/>
      <c r="I38" s="98"/>
      <c r="J38" s="111">
        <f>+J40-J39</f>
        <v>10600026.66</v>
      </c>
      <c r="K38" s="116"/>
      <c r="L38" s="111">
        <f>+L40-L39</f>
        <v>6446154.9899999844</v>
      </c>
      <c r="M38" s="111">
        <f>+M40-M39</f>
        <v>0</v>
      </c>
      <c r="N38" s="125"/>
      <c r="O38" s="126"/>
      <c r="P38" s="127"/>
      <c r="Q38" s="21"/>
      <c r="R38" s="21"/>
      <c r="V38" s="20"/>
      <c r="W38" s="20"/>
    </row>
    <row r="39" spans="1:23" ht="21.9" customHeight="1">
      <c r="A39" s="98"/>
      <c r="B39" s="102" t="s">
        <v>62</v>
      </c>
      <c r="C39" s="102"/>
      <c r="D39" s="102"/>
      <c r="E39" s="98"/>
      <c r="F39" s="98"/>
      <c r="G39" s="104"/>
      <c r="H39" s="98"/>
      <c r="I39" s="98"/>
      <c r="J39" s="115">
        <v>36427.040000000001</v>
      </c>
      <c r="K39" s="111"/>
      <c r="L39" s="115">
        <v>36661.160000000003</v>
      </c>
      <c r="M39" s="125"/>
      <c r="N39" s="125"/>
      <c r="O39" s="126"/>
      <c r="P39" s="127"/>
      <c r="Q39" s="21"/>
      <c r="R39" s="21"/>
      <c r="V39" s="20"/>
      <c r="W39" s="20"/>
    </row>
    <row r="40" spans="1:23" ht="21.9" customHeight="1" thickBot="1">
      <c r="A40" s="105" t="s">
        <v>86</v>
      </c>
      <c r="B40" s="128"/>
      <c r="C40" s="105"/>
      <c r="D40" s="105"/>
      <c r="E40" s="98"/>
      <c r="F40" s="98"/>
      <c r="G40" s="104"/>
      <c r="H40" s="104"/>
      <c r="I40" s="98"/>
      <c r="J40" s="129">
        <f>J26</f>
        <v>10636453.699999999</v>
      </c>
      <c r="K40" s="116"/>
      <c r="L40" s="129">
        <f>L26</f>
        <v>6482816.1499999845</v>
      </c>
      <c r="M40" s="111">
        <f>M26</f>
        <v>0</v>
      </c>
      <c r="N40" s="125"/>
      <c r="O40" s="126"/>
      <c r="P40" s="127"/>
      <c r="Q40" s="21"/>
      <c r="R40" s="21"/>
      <c r="V40" s="20"/>
      <c r="W40" s="20"/>
    </row>
    <row r="41" spans="1:23" ht="10.199999999999999" customHeight="1" thickTop="1">
      <c r="A41" s="102"/>
      <c r="B41" s="102"/>
      <c r="C41" s="102"/>
      <c r="D41" s="102"/>
      <c r="E41" s="98"/>
      <c r="F41" s="98"/>
      <c r="G41" s="98"/>
      <c r="H41" s="98"/>
      <c r="I41" s="98"/>
      <c r="J41" s="124"/>
      <c r="K41" s="124"/>
      <c r="L41" s="124"/>
      <c r="M41" s="124"/>
      <c r="N41" s="125"/>
      <c r="O41" s="126"/>
      <c r="P41" s="127"/>
      <c r="V41" s="20"/>
      <c r="W41" s="20"/>
    </row>
    <row r="42" spans="1:23" ht="21.9" customHeight="1">
      <c r="A42" s="105" t="s">
        <v>214</v>
      </c>
      <c r="B42" s="102"/>
      <c r="C42" s="102"/>
      <c r="D42" s="102"/>
      <c r="E42" s="98"/>
      <c r="F42" s="98"/>
      <c r="G42" s="104"/>
      <c r="H42" s="104"/>
      <c r="I42" s="98"/>
      <c r="J42" s="111"/>
      <c r="K42" s="116"/>
      <c r="L42" s="111"/>
      <c r="M42" s="126"/>
      <c r="N42" s="125"/>
      <c r="O42" s="126"/>
      <c r="P42" s="127"/>
      <c r="Q42" s="21"/>
      <c r="R42" s="21"/>
      <c r="V42" s="20"/>
      <c r="W42" s="20"/>
    </row>
    <row r="43" spans="1:23" ht="21.9" customHeight="1">
      <c r="A43" s="98"/>
      <c r="B43" s="102" t="s">
        <v>94</v>
      </c>
      <c r="C43" s="102"/>
      <c r="D43" s="102"/>
      <c r="E43" s="98"/>
      <c r="F43" s="98"/>
      <c r="G43" s="104"/>
      <c r="H43" s="98"/>
      <c r="I43" s="98"/>
      <c r="J43" s="111">
        <f>+J45-J44</f>
        <v>10627901.859999999</v>
      </c>
      <c r="K43" s="116"/>
      <c r="L43" s="111">
        <f>L45-L44</f>
        <v>6422774.1899999846</v>
      </c>
      <c r="M43" s="126"/>
      <c r="N43" s="125"/>
      <c r="O43" s="126"/>
      <c r="P43" s="127"/>
      <c r="Q43" s="21"/>
      <c r="R43" s="21"/>
      <c r="V43" s="20"/>
      <c r="W43" s="20"/>
    </row>
    <row r="44" spans="1:23" ht="21.9" customHeight="1">
      <c r="A44" s="98"/>
      <c r="B44" s="102" t="s">
        <v>62</v>
      </c>
      <c r="C44" s="102"/>
      <c r="D44" s="102"/>
      <c r="E44" s="98"/>
      <c r="F44" s="98"/>
      <c r="G44" s="104"/>
      <c r="H44" s="98"/>
      <c r="I44" s="98"/>
      <c r="J44" s="115">
        <f>J39</f>
        <v>36427.040000000001</v>
      </c>
      <c r="K44" s="111"/>
      <c r="L44" s="115">
        <f>L39</f>
        <v>36661.160000000003</v>
      </c>
      <c r="M44" s="125"/>
      <c r="N44" s="125"/>
      <c r="O44" s="126"/>
      <c r="P44" s="127"/>
      <c r="Q44" s="21"/>
      <c r="R44" s="21"/>
      <c r="V44" s="20"/>
      <c r="W44" s="20"/>
    </row>
    <row r="45" spans="1:23" ht="21.9" customHeight="1" thickBot="1">
      <c r="A45" s="105" t="s">
        <v>93</v>
      </c>
      <c r="B45" s="128"/>
      <c r="C45" s="105"/>
      <c r="D45" s="105"/>
      <c r="E45" s="98"/>
      <c r="F45" s="98"/>
      <c r="G45" s="104"/>
      <c r="H45" s="104"/>
      <c r="I45" s="98"/>
      <c r="J45" s="129">
        <f>J35</f>
        <v>10664328.899999999</v>
      </c>
      <c r="K45" s="116"/>
      <c r="L45" s="129">
        <f>L35</f>
        <v>6459435.3499999847</v>
      </c>
      <c r="M45" s="126"/>
      <c r="N45" s="125"/>
      <c r="O45" s="126"/>
      <c r="P45" s="127"/>
      <c r="Q45" s="21"/>
      <c r="R45" s="21"/>
      <c r="V45" s="20"/>
      <c r="W45" s="20"/>
    </row>
    <row r="46" spans="1:23" ht="8.4" customHeight="1" thickTop="1">
      <c r="A46" s="102"/>
      <c r="B46" s="102"/>
      <c r="C46" s="102"/>
      <c r="D46" s="102"/>
      <c r="E46" s="98"/>
      <c r="F46" s="98"/>
      <c r="G46" s="98"/>
      <c r="H46" s="98"/>
      <c r="I46" s="98"/>
      <c r="J46" s="124"/>
      <c r="K46" s="124"/>
      <c r="L46" s="124"/>
      <c r="M46" s="124"/>
      <c r="N46" s="124"/>
      <c r="O46" s="124"/>
      <c r="P46" s="124"/>
      <c r="V46" s="20"/>
      <c r="W46" s="20"/>
    </row>
    <row r="47" spans="1:23" ht="21.9" customHeight="1">
      <c r="A47" s="105" t="s">
        <v>95</v>
      </c>
      <c r="B47" s="102"/>
      <c r="C47" s="102"/>
      <c r="D47" s="102"/>
      <c r="E47" s="98"/>
      <c r="F47" s="98"/>
      <c r="G47" s="104"/>
      <c r="H47" s="104"/>
      <c r="I47" s="98"/>
      <c r="J47" s="130"/>
      <c r="K47" s="131"/>
      <c r="L47" s="130"/>
      <c r="M47" s="131"/>
      <c r="N47" s="130"/>
      <c r="O47" s="131"/>
      <c r="P47" s="130"/>
      <c r="Q47" s="1"/>
      <c r="R47" s="1"/>
      <c r="U47" s="27"/>
      <c r="V47" s="20"/>
      <c r="W47" s="20"/>
    </row>
    <row r="48" spans="1:23" ht="21.9" customHeight="1">
      <c r="A48" s="86" t="s">
        <v>96</v>
      </c>
      <c r="B48" s="98"/>
      <c r="C48" s="98"/>
      <c r="D48" s="98"/>
      <c r="E48" s="98"/>
      <c r="F48" s="98"/>
      <c r="G48" s="104"/>
      <c r="H48" s="104">
        <v>16</v>
      </c>
      <c r="I48" s="98"/>
      <c r="J48" s="132">
        <f>+J38/10000000</f>
        <v>1.0600026659999999</v>
      </c>
      <c r="K48" s="132"/>
      <c r="L48" s="202">
        <f>+L38/10000000</f>
        <v>0.64461549899999848</v>
      </c>
      <c r="M48" s="131"/>
      <c r="N48" s="132">
        <f>+N26/10000000</f>
        <v>0.71375962099999601</v>
      </c>
      <c r="O48" s="131"/>
      <c r="P48" s="132">
        <f>+P26/10000000</f>
        <v>0.27079694099999974</v>
      </c>
      <c r="Q48" s="1"/>
      <c r="R48" s="1"/>
      <c r="U48" s="27"/>
      <c r="V48" s="20"/>
      <c r="W48" s="20"/>
    </row>
    <row r="49" spans="1:23" ht="21.9" customHeight="1">
      <c r="A49" s="86"/>
      <c r="B49" s="98"/>
      <c r="C49" s="98"/>
      <c r="D49" s="98"/>
      <c r="E49" s="98"/>
      <c r="F49" s="98"/>
      <c r="G49" s="104"/>
      <c r="H49" s="104"/>
      <c r="I49" s="98"/>
      <c r="J49" s="133"/>
      <c r="K49" s="131"/>
      <c r="L49" s="133"/>
      <c r="M49" s="131"/>
      <c r="N49" s="133"/>
      <c r="O49" s="131"/>
      <c r="P49" s="133"/>
      <c r="Q49" s="1"/>
      <c r="R49" s="1"/>
      <c r="U49" s="27"/>
      <c r="V49" s="20"/>
      <c r="W49" s="20"/>
    </row>
    <row r="50" spans="1:23" ht="21.9" customHeight="1">
      <c r="A50" s="98" t="s">
        <v>218</v>
      </c>
      <c r="B50" s="98"/>
      <c r="C50" s="98"/>
      <c r="D50" s="98"/>
      <c r="E50" s="98"/>
      <c r="F50" s="98"/>
      <c r="G50" s="104"/>
      <c r="H50" s="104"/>
      <c r="I50" s="98"/>
      <c r="J50" s="133"/>
      <c r="K50" s="131"/>
      <c r="L50" s="133"/>
      <c r="M50" s="131"/>
      <c r="N50" s="133"/>
      <c r="O50" s="131"/>
      <c r="P50" s="133"/>
      <c r="Q50" s="1"/>
      <c r="R50" s="1"/>
      <c r="U50" s="27"/>
    </row>
    <row r="51" spans="1:23" ht="21.9" customHeight="1">
      <c r="A51" s="98"/>
      <c r="B51" s="98"/>
      <c r="C51" s="98"/>
      <c r="D51" s="98"/>
      <c r="E51" s="98"/>
      <c r="F51" s="98"/>
      <c r="G51" s="104"/>
      <c r="H51" s="104"/>
      <c r="I51" s="98"/>
      <c r="J51" s="133"/>
      <c r="K51" s="131"/>
      <c r="L51" s="133"/>
      <c r="M51" s="131"/>
      <c r="N51" s="133"/>
      <c r="O51" s="131"/>
      <c r="P51" s="133"/>
      <c r="Q51" s="1"/>
      <c r="R51" s="1"/>
      <c r="U51" s="27"/>
    </row>
    <row r="52" spans="1:23" ht="21.9" customHeight="1">
      <c r="A52" s="98"/>
      <c r="B52" s="98"/>
      <c r="C52" s="98"/>
      <c r="D52" s="98"/>
      <c r="E52" s="98"/>
      <c r="F52" s="98"/>
      <c r="G52" s="104"/>
      <c r="H52" s="104"/>
      <c r="I52" s="98"/>
      <c r="J52" s="133"/>
      <c r="K52" s="131"/>
      <c r="L52" s="133"/>
      <c r="M52" s="131"/>
      <c r="N52" s="133"/>
      <c r="O52" s="131"/>
      <c r="P52" s="133"/>
      <c r="Q52" s="1"/>
      <c r="R52" s="1"/>
      <c r="U52" s="27"/>
    </row>
    <row r="53" spans="1:23" ht="21.9" customHeight="1">
      <c r="A53" s="98"/>
      <c r="B53" s="98"/>
      <c r="C53" s="98"/>
      <c r="D53" s="98"/>
      <c r="E53" s="98"/>
      <c r="F53" s="98"/>
      <c r="G53" s="104"/>
      <c r="H53" s="104"/>
      <c r="I53" s="98"/>
      <c r="J53" s="133"/>
      <c r="K53" s="131"/>
      <c r="L53" s="133"/>
      <c r="M53" s="131"/>
      <c r="N53" s="133"/>
      <c r="O53" s="131"/>
      <c r="P53" s="133"/>
      <c r="Q53" s="1"/>
      <c r="R53" s="1"/>
      <c r="U53" s="27"/>
    </row>
    <row r="54" spans="1:23" ht="21.9" customHeight="1">
      <c r="A54" s="98"/>
      <c r="B54" s="98"/>
      <c r="C54" s="98"/>
      <c r="D54" s="98"/>
      <c r="E54" s="98"/>
      <c r="F54" s="98"/>
      <c r="G54" s="104"/>
      <c r="H54" s="104"/>
      <c r="I54" s="98"/>
      <c r="J54" s="133"/>
      <c r="K54" s="131"/>
      <c r="L54" s="133"/>
      <c r="M54" s="131"/>
      <c r="N54" s="133"/>
      <c r="O54" s="131"/>
      <c r="P54" s="133"/>
      <c r="Q54" s="1"/>
      <c r="R54" s="1"/>
      <c r="U54" s="27"/>
    </row>
    <row r="55" spans="1:23" ht="21.9" customHeight="1">
      <c r="A55" s="98"/>
      <c r="B55" s="98"/>
      <c r="C55" s="98"/>
      <c r="D55" s="98"/>
      <c r="E55" s="98"/>
      <c r="F55" s="98"/>
      <c r="G55" s="104"/>
      <c r="H55" s="104"/>
      <c r="I55" s="98"/>
      <c r="J55" s="133"/>
      <c r="K55" s="131"/>
      <c r="L55" s="133"/>
      <c r="M55" s="131"/>
      <c r="N55" s="133"/>
      <c r="O55" s="131"/>
      <c r="P55" s="133"/>
      <c r="Q55" s="1"/>
      <c r="R55" s="1"/>
      <c r="U55" s="27"/>
    </row>
    <row r="56" spans="1:23" ht="21.9" customHeight="1">
      <c r="A56" s="98"/>
      <c r="B56" s="98"/>
      <c r="C56" s="98"/>
      <c r="D56" s="98"/>
      <c r="E56" s="98"/>
      <c r="F56" s="98"/>
      <c r="G56" s="104"/>
      <c r="H56" s="104"/>
      <c r="I56" s="98"/>
      <c r="J56" s="133"/>
      <c r="K56" s="131"/>
      <c r="L56" s="133"/>
      <c r="M56" s="131"/>
      <c r="N56" s="133"/>
      <c r="O56" s="131"/>
      <c r="P56" s="133"/>
      <c r="Q56" s="1"/>
      <c r="R56" s="1"/>
      <c r="U56" s="27"/>
    </row>
    <row r="57" spans="1:23" ht="27.15" customHeight="1">
      <c r="A57" s="98"/>
      <c r="B57" s="98"/>
      <c r="C57" s="98"/>
      <c r="D57" s="98"/>
      <c r="E57" s="98"/>
      <c r="F57" s="98"/>
      <c r="G57" s="104"/>
      <c r="H57" s="104"/>
      <c r="I57" s="98"/>
      <c r="J57" s="133"/>
      <c r="K57" s="131"/>
      <c r="L57" s="133"/>
      <c r="M57" s="131"/>
      <c r="N57" s="133"/>
      <c r="O57" s="131"/>
      <c r="P57" s="133"/>
      <c r="Q57" s="1"/>
      <c r="R57" s="1"/>
      <c r="U57" s="27"/>
    </row>
    <row r="58" spans="1:23" ht="21.9" customHeight="1">
      <c r="A58" s="98"/>
      <c r="B58" s="98"/>
      <c r="C58" s="98"/>
      <c r="D58" s="98"/>
      <c r="E58" s="98"/>
      <c r="F58" s="98"/>
      <c r="G58" s="98"/>
      <c r="H58" s="98"/>
      <c r="I58" s="98"/>
      <c r="J58" s="106"/>
      <c r="K58" s="106"/>
      <c r="L58" s="106"/>
      <c r="M58" s="106"/>
      <c r="N58" s="106"/>
      <c r="O58" s="106"/>
      <c r="P58" s="70" t="s">
        <v>100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</sheetPr>
  <dimension ref="A1:AB94"/>
  <sheetViews>
    <sheetView view="pageBreakPreview" zoomScale="80" zoomScaleNormal="80" zoomScaleSheetLayoutView="80" workbookViewId="0">
      <selection activeCell="N16" sqref="N16"/>
    </sheetView>
  </sheetViews>
  <sheetFormatPr defaultColWidth="9.125" defaultRowHeight="21.6"/>
  <cols>
    <col min="1" max="1" width="4.125" style="63" customWidth="1"/>
    <col min="2" max="2" width="4.75" style="63" customWidth="1"/>
    <col min="3" max="3" width="4.375" style="63" customWidth="1"/>
    <col min="4" max="4" width="26.25" style="63" customWidth="1"/>
    <col min="5" max="5" width="0.625" style="63" customWidth="1"/>
    <col min="6" max="6" width="8.75" style="63" customWidth="1"/>
    <col min="7" max="7" width="0.625" style="63" customWidth="1"/>
    <col min="8" max="8" width="16.75" style="63" customWidth="1"/>
    <col min="9" max="9" width="0.625" style="63" customWidth="1"/>
    <col min="10" max="10" width="16.75" style="63" bestFit="1" customWidth="1"/>
    <col min="11" max="11" width="0.625" style="63" customWidth="1"/>
    <col min="12" max="12" width="15.75" style="63" customWidth="1"/>
    <col min="13" max="13" width="0.75" style="63" customWidth="1"/>
    <col min="14" max="14" width="17" style="63" customWidth="1"/>
    <col min="15" max="15" width="0.75" style="63" customWidth="1"/>
    <col min="16" max="16" width="36.75" style="63" customWidth="1"/>
    <col min="17" max="17" width="0.75" style="63" customWidth="1"/>
    <col min="18" max="18" width="22.625" style="63" customWidth="1"/>
    <col min="19" max="19" width="0.75" style="63" customWidth="1"/>
    <col min="20" max="20" width="21.75" style="63" customWidth="1"/>
    <col min="21" max="21" width="0.75" style="63" customWidth="1"/>
    <col min="22" max="22" width="18.25" style="63" customWidth="1"/>
    <col min="23" max="23" width="0.75" style="63" customWidth="1"/>
    <col min="24" max="24" width="15.25" style="63" customWidth="1"/>
    <col min="25" max="25" width="0.75" style="63" customWidth="1"/>
    <col min="26" max="26" width="16.75" style="63" bestFit="1" customWidth="1"/>
    <col min="27" max="27" width="7.625" style="63" customWidth="1"/>
    <col min="28" max="28" width="16.875" style="63" customWidth="1"/>
    <col min="29" max="16384" width="9.125" style="63"/>
  </cols>
  <sheetData>
    <row r="1" spans="1:26" ht="23.1" customHeight="1">
      <c r="A1" s="138" t="s">
        <v>0</v>
      </c>
      <c r="B1" s="138"/>
      <c r="C1" s="138"/>
      <c r="D1" s="138"/>
      <c r="E1" s="138"/>
      <c r="F1" s="138"/>
      <c r="G1" s="138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</row>
    <row r="2" spans="1:26" ht="23.1" customHeight="1">
      <c r="A2" s="138" t="s">
        <v>101</v>
      </c>
      <c r="B2" s="138"/>
      <c r="C2" s="138"/>
      <c r="D2" s="138"/>
      <c r="E2" s="138"/>
      <c r="F2" s="138"/>
      <c r="G2" s="138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 spans="1:26" ht="23.1" customHeight="1">
      <c r="A3" s="134" t="s">
        <v>98</v>
      </c>
      <c r="B3" s="138"/>
      <c r="C3" s="138"/>
      <c r="D3" s="138"/>
      <c r="E3" s="138"/>
      <c r="F3" s="138"/>
      <c r="G3" s="138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4" spans="1:26" ht="23.1" customHeight="1">
      <c r="A4" s="139"/>
      <c r="B4" s="139"/>
      <c r="C4" s="139"/>
      <c r="D4" s="139"/>
      <c r="E4" s="139"/>
      <c r="F4" s="139"/>
      <c r="G4" s="139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6" ht="23.1" customHeight="1">
      <c r="A5" s="139"/>
      <c r="B5" s="139"/>
      <c r="C5" s="139"/>
      <c r="D5" s="139"/>
      <c r="E5" s="139"/>
      <c r="F5" s="139"/>
      <c r="G5" s="139"/>
      <c r="H5" s="229" t="s">
        <v>2</v>
      </c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26" ht="23.1" customHeight="1">
      <c r="A6" s="139"/>
      <c r="B6" s="139"/>
      <c r="C6" s="139"/>
      <c r="D6" s="139"/>
      <c r="E6" s="139"/>
      <c r="F6" s="139"/>
      <c r="G6" s="139"/>
      <c r="H6" s="230" t="s">
        <v>3</v>
      </c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</row>
    <row r="7" spans="1:26" ht="23.1" customHeight="1">
      <c r="A7" s="139"/>
      <c r="B7" s="139"/>
      <c r="C7" s="139"/>
      <c r="D7" s="139"/>
      <c r="E7" s="139"/>
      <c r="F7" s="139"/>
      <c r="G7" s="139"/>
      <c r="H7" s="230" t="s">
        <v>102</v>
      </c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141"/>
      <c r="X7" s="141"/>
      <c r="Y7" s="141"/>
      <c r="Z7" s="141"/>
    </row>
    <row r="8" spans="1:26" ht="23.1" customHeight="1">
      <c r="A8" s="139"/>
      <c r="B8" s="139"/>
      <c r="C8" s="139"/>
      <c r="D8" s="139"/>
      <c r="E8" s="139"/>
      <c r="F8" s="139"/>
      <c r="G8" s="139"/>
      <c r="H8" s="142"/>
      <c r="I8" s="141"/>
      <c r="J8" s="142"/>
      <c r="K8" s="141"/>
      <c r="L8" s="231" t="s">
        <v>103</v>
      </c>
      <c r="M8" s="231"/>
      <c r="N8" s="231"/>
      <c r="O8" s="144"/>
      <c r="P8" s="230" t="s">
        <v>60</v>
      </c>
      <c r="Q8" s="230"/>
      <c r="R8" s="230"/>
      <c r="S8" s="230"/>
      <c r="T8" s="230"/>
      <c r="U8" s="141"/>
      <c r="V8" s="145"/>
      <c r="W8" s="141"/>
      <c r="X8" s="141"/>
      <c r="Y8" s="141"/>
      <c r="Z8" s="141"/>
    </row>
    <row r="9" spans="1:26" ht="23.1" customHeight="1">
      <c r="A9" s="139"/>
      <c r="B9" s="139"/>
      <c r="C9" s="139"/>
      <c r="D9" s="139"/>
      <c r="E9" s="139"/>
      <c r="F9" s="139"/>
      <c r="G9" s="139"/>
      <c r="H9" s="142" t="s">
        <v>104</v>
      </c>
      <c r="I9" s="141"/>
      <c r="J9" s="142"/>
      <c r="K9" s="141"/>
      <c r="L9" s="144"/>
      <c r="M9" s="144"/>
      <c r="N9" s="144"/>
      <c r="O9" s="144"/>
      <c r="P9" s="142" t="s">
        <v>105</v>
      </c>
      <c r="Q9" s="141"/>
      <c r="R9" s="141"/>
      <c r="S9" s="141"/>
      <c r="T9" s="141"/>
      <c r="U9" s="141"/>
      <c r="V9" s="145" t="s">
        <v>106</v>
      </c>
      <c r="W9" s="141"/>
      <c r="X9" s="141"/>
      <c r="Y9" s="141"/>
      <c r="Z9" s="141" t="s">
        <v>107</v>
      </c>
    </row>
    <row r="10" spans="1:26" ht="23.1" customHeight="1">
      <c r="A10" s="139"/>
      <c r="B10" s="139"/>
      <c r="C10" s="139"/>
      <c r="D10" s="139"/>
      <c r="E10" s="139"/>
      <c r="F10" s="139"/>
      <c r="G10" s="139"/>
      <c r="H10" s="142" t="s">
        <v>108</v>
      </c>
      <c r="I10" s="141"/>
      <c r="J10" s="142"/>
      <c r="K10" s="141"/>
      <c r="L10" s="144" t="s">
        <v>109</v>
      </c>
      <c r="M10" s="141"/>
      <c r="N10" s="141"/>
      <c r="O10" s="141"/>
      <c r="P10" s="142" t="s">
        <v>110</v>
      </c>
      <c r="Q10" s="142"/>
      <c r="R10" s="141" t="s">
        <v>111</v>
      </c>
      <c r="S10" s="142"/>
      <c r="T10" s="142" t="s">
        <v>112</v>
      </c>
      <c r="U10" s="141"/>
      <c r="V10" s="146" t="s">
        <v>113</v>
      </c>
      <c r="W10" s="141"/>
      <c r="X10" s="141" t="s">
        <v>114</v>
      </c>
      <c r="Y10" s="141"/>
      <c r="Z10" s="141" t="s">
        <v>115</v>
      </c>
    </row>
    <row r="11" spans="1:26" ht="23.1" customHeight="1">
      <c r="A11" s="139"/>
      <c r="B11" s="139"/>
      <c r="C11" s="139"/>
      <c r="D11" s="139"/>
      <c r="E11" s="139"/>
      <c r="F11" s="109" t="s">
        <v>10</v>
      </c>
      <c r="G11" s="139"/>
      <c r="H11" s="140" t="s">
        <v>116</v>
      </c>
      <c r="I11" s="141"/>
      <c r="J11" s="140" t="s">
        <v>117</v>
      </c>
      <c r="K11" s="141"/>
      <c r="L11" s="143" t="s">
        <v>118</v>
      </c>
      <c r="M11" s="141"/>
      <c r="N11" s="143" t="s">
        <v>119</v>
      </c>
      <c r="O11" s="144"/>
      <c r="P11" s="140" t="s">
        <v>120</v>
      </c>
      <c r="Q11" s="141"/>
      <c r="R11" s="140" t="s">
        <v>121</v>
      </c>
      <c r="S11" s="141"/>
      <c r="T11" s="147" t="s">
        <v>122</v>
      </c>
      <c r="U11" s="141"/>
      <c r="V11" s="148" t="s">
        <v>123</v>
      </c>
      <c r="W11" s="141"/>
      <c r="X11" s="147" t="s">
        <v>124</v>
      </c>
      <c r="Y11" s="141"/>
      <c r="Z11" s="147" t="s">
        <v>125</v>
      </c>
    </row>
    <row r="12" spans="1:26" ht="23.1" customHeight="1">
      <c r="A12" s="139" t="s">
        <v>126</v>
      </c>
      <c r="B12" s="139"/>
      <c r="C12" s="139"/>
      <c r="D12" s="139"/>
      <c r="E12" s="139"/>
      <c r="F12" s="139"/>
      <c r="G12" s="139"/>
      <c r="H12" s="149">
        <v>100000000</v>
      </c>
      <c r="I12" s="150"/>
      <c r="J12" s="149">
        <v>138500000</v>
      </c>
      <c r="K12" s="150"/>
      <c r="L12" s="149">
        <v>10057461.83</v>
      </c>
      <c r="M12" s="150"/>
      <c r="N12" s="151">
        <v>131864246.25999999</v>
      </c>
      <c r="O12" s="151"/>
      <c r="P12" s="151">
        <v>-667816</v>
      </c>
      <c r="Q12" s="151"/>
      <c r="R12" s="151">
        <v>2955263.46</v>
      </c>
      <c r="S12" s="151"/>
      <c r="T12" s="151">
        <f>+P12+R12</f>
        <v>2287447.46</v>
      </c>
      <c r="U12" s="150"/>
      <c r="V12" s="152">
        <f>SUM(H12:N12)+T12</f>
        <v>382709155.55000001</v>
      </c>
      <c r="W12" s="150"/>
      <c r="X12" s="149">
        <v>911545.07</v>
      </c>
      <c r="Y12" s="150"/>
      <c r="Z12" s="152">
        <f>SUM(V12:X12)</f>
        <v>383620700.62</v>
      </c>
    </row>
    <row r="13" spans="1:26" ht="23.1" customHeight="1">
      <c r="A13" s="139" t="s">
        <v>127</v>
      </c>
      <c r="B13" s="139"/>
      <c r="C13" s="139"/>
      <c r="D13" s="139"/>
      <c r="E13" s="139"/>
      <c r="F13" s="142">
        <v>17.2</v>
      </c>
      <c r="G13" s="139"/>
      <c r="H13" s="154">
        <v>0</v>
      </c>
      <c r="I13" s="154"/>
      <c r="J13" s="154">
        <v>0</v>
      </c>
      <c r="K13" s="154"/>
      <c r="L13" s="154">
        <v>0</v>
      </c>
      <c r="M13" s="150"/>
      <c r="N13" s="151">
        <v>-2000000</v>
      </c>
      <c r="O13" s="151"/>
      <c r="P13" s="154">
        <v>0</v>
      </c>
      <c r="Q13" s="154"/>
      <c r="R13" s="154">
        <v>0</v>
      </c>
      <c r="S13" s="154"/>
      <c r="T13" s="154">
        <v>0</v>
      </c>
      <c r="U13" s="150"/>
      <c r="V13" s="152">
        <f>SUM(H13:N13)+T13</f>
        <v>-2000000</v>
      </c>
      <c r="W13" s="150"/>
      <c r="X13" s="149">
        <v>0</v>
      </c>
      <c r="Y13" s="150"/>
      <c r="Z13" s="152">
        <f>SUM(V13:X13)</f>
        <v>-2000000</v>
      </c>
    </row>
    <row r="14" spans="1:26" ht="23.1" customHeight="1">
      <c r="A14" s="139" t="s">
        <v>128</v>
      </c>
      <c r="B14" s="139"/>
      <c r="C14" s="139"/>
      <c r="D14" s="139"/>
      <c r="E14" s="139"/>
      <c r="F14" s="139"/>
      <c r="G14" s="139"/>
      <c r="H14" s="149"/>
      <c r="I14" s="150"/>
      <c r="J14" s="149"/>
      <c r="K14" s="150"/>
      <c r="L14" s="149"/>
      <c r="M14" s="150"/>
      <c r="N14" s="151"/>
      <c r="O14" s="151"/>
      <c r="P14" s="151"/>
      <c r="Q14" s="151"/>
      <c r="R14" s="151"/>
      <c r="S14" s="151"/>
      <c r="T14" s="151"/>
      <c r="U14" s="150"/>
      <c r="V14" s="152"/>
      <c r="W14" s="150"/>
      <c r="X14" s="149"/>
      <c r="Y14" s="150"/>
      <c r="Z14" s="152"/>
    </row>
    <row r="15" spans="1:26" ht="23.1" customHeight="1">
      <c r="A15" s="139" t="s">
        <v>129</v>
      </c>
      <c r="B15" s="139"/>
      <c r="C15" s="139"/>
      <c r="D15" s="139"/>
      <c r="E15" s="139"/>
      <c r="F15" s="139"/>
      <c r="G15" s="139"/>
      <c r="H15" s="149"/>
      <c r="I15" s="150"/>
      <c r="J15" s="149"/>
      <c r="K15" s="150"/>
      <c r="L15" s="149"/>
      <c r="M15" s="150"/>
      <c r="N15" s="151"/>
      <c r="O15" s="151"/>
      <c r="P15" s="151"/>
      <c r="Q15" s="151"/>
      <c r="R15" s="151"/>
      <c r="S15" s="151"/>
      <c r="T15" s="151"/>
      <c r="U15" s="150"/>
      <c r="V15" s="152"/>
      <c r="W15" s="150"/>
      <c r="X15" s="149"/>
      <c r="Y15" s="150"/>
      <c r="Z15" s="152"/>
    </row>
    <row r="16" spans="1:26" ht="23.1" customHeight="1">
      <c r="B16" s="135" t="s">
        <v>130</v>
      </c>
      <c r="C16" s="139"/>
      <c r="D16" s="139"/>
      <c r="E16" s="139"/>
      <c r="F16" s="139"/>
      <c r="G16" s="139"/>
      <c r="H16" s="154">
        <v>0</v>
      </c>
      <c r="I16" s="154"/>
      <c r="J16" s="154">
        <v>0</v>
      </c>
      <c r="K16" s="154"/>
      <c r="L16" s="154">
        <v>0</v>
      </c>
      <c r="M16" s="150"/>
      <c r="N16" s="156">
        <f>'PL (9M)'!L38</f>
        <v>6446154.9899999844</v>
      </c>
      <c r="O16" s="151"/>
      <c r="P16" s="154">
        <v>0</v>
      </c>
      <c r="Q16" s="154"/>
      <c r="R16" s="154">
        <v>0</v>
      </c>
      <c r="S16" s="154"/>
      <c r="T16" s="154">
        <f>+P16+R16</f>
        <v>0</v>
      </c>
      <c r="U16" s="150"/>
      <c r="V16" s="152">
        <f>SUM(H16:N16)+T16</f>
        <v>6446154.9899999844</v>
      </c>
      <c r="W16" s="150"/>
      <c r="X16" s="154">
        <f>'PL (9M)'!L44</f>
        <v>36661.160000000003</v>
      </c>
      <c r="Y16" s="150"/>
      <c r="Z16" s="152">
        <f>SUM(V16:X16)</f>
        <v>6482816.1499999845</v>
      </c>
    </row>
    <row r="17" spans="1:28" ht="23.1" customHeight="1">
      <c r="B17" s="136" t="s">
        <v>131</v>
      </c>
      <c r="C17" s="139"/>
      <c r="D17" s="139"/>
      <c r="E17" s="139"/>
      <c r="F17" s="139"/>
      <c r="G17" s="139"/>
      <c r="H17" s="153">
        <v>0</v>
      </c>
      <c r="I17" s="154"/>
      <c r="J17" s="153">
        <v>0</v>
      </c>
      <c r="K17" s="154"/>
      <c r="L17" s="153">
        <v>0</v>
      </c>
      <c r="M17" s="154"/>
      <c r="N17" s="157">
        <v>0</v>
      </c>
      <c r="O17" s="151"/>
      <c r="P17" s="158">
        <f>'PL (9M)'!P32</f>
        <v>-23380.799999999999</v>
      </c>
      <c r="Q17" s="159"/>
      <c r="R17" s="158">
        <v>0</v>
      </c>
      <c r="S17" s="159"/>
      <c r="T17" s="158">
        <f>+P17+R17</f>
        <v>-23380.799999999999</v>
      </c>
      <c r="U17" s="150"/>
      <c r="V17" s="155">
        <f>SUM(H17:N17)+T17</f>
        <v>-23380.799999999999</v>
      </c>
      <c r="W17" s="150"/>
      <c r="X17" s="153">
        <v>0</v>
      </c>
      <c r="Y17" s="150"/>
      <c r="Z17" s="155">
        <f>SUM(V17:X17)</f>
        <v>-23380.799999999999</v>
      </c>
    </row>
    <row r="18" spans="1:28" ht="23.1" customHeight="1">
      <c r="A18" s="63" t="s">
        <v>132</v>
      </c>
      <c r="B18" s="136"/>
      <c r="C18" s="139"/>
      <c r="D18" s="139"/>
      <c r="E18" s="139"/>
      <c r="F18" s="139"/>
      <c r="G18" s="139"/>
      <c r="H18" s="154">
        <f>SUM(H16:H17)</f>
        <v>0</v>
      </c>
      <c r="I18" s="154"/>
      <c r="J18" s="154">
        <f>SUM(J16:J17)</f>
        <v>0</v>
      </c>
      <c r="K18" s="154"/>
      <c r="L18" s="154">
        <f>SUM(L16:L17)</f>
        <v>0</v>
      </c>
      <c r="M18" s="154"/>
      <c r="N18" s="159">
        <f>SUM(N16:N17)</f>
        <v>6446154.9899999844</v>
      </c>
      <c r="O18" s="151"/>
      <c r="P18" s="159">
        <f>SUM(P16:P17)</f>
        <v>-23380.799999999999</v>
      </c>
      <c r="Q18" s="159"/>
      <c r="R18" s="159">
        <f>SUM(R16:R17)</f>
        <v>0</v>
      </c>
      <c r="S18" s="159"/>
      <c r="T18" s="159">
        <f>SUM(T16:T17)</f>
        <v>-23380.799999999999</v>
      </c>
      <c r="U18" s="150"/>
      <c r="V18" s="152">
        <f>SUM(V16:V17)</f>
        <v>6422774.1899999846</v>
      </c>
      <c r="W18" s="150"/>
      <c r="X18" s="154">
        <f>SUM(X16:X17)</f>
        <v>36661.160000000003</v>
      </c>
      <c r="Y18" s="150"/>
      <c r="Z18" s="152">
        <f>SUM(Z16:Z17)</f>
        <v>6459435.3499999847</v>
      </c>
    </row>
    <row r="19" spans="1:28" ht="23.1" customHeight="1" thickBot="1">
      <c r="A19" s="136" t="s">
        <v>133</v>
      </c>
      <c r="B19" s="139"/>
      <c r="C19" s="139"/>
      <c r="D19" s="139"/>
      <c r="E19" s="139"/>
      <c r="F19" s="139"/>
      <c r="G19" s="139"/>
      <c r="H19" s="195">
        <f>+H12+H18</f>
        <v>100000000</v>
      </c>
      <c r="I19" s="160"/>
      <c r="J19" s="195">
        <f>+J12+J18</f>
        <v>138500000</v>
      </c>
      <c r="K19" s="160"/>
      <c r="L19" s="195">
        <f>+L12+L18</f>
        <v>10057461.83</v>
      </c>
      <c r="M19" s="160"/>
      <c r="N19" s="195">
        <f>+N12+N18+N13</f>
        <v>136310401.24999997</v>
      </c>
      <c r="O19" s="152"/>
      <c r="P19" s="195">
        <f>+P12+P18</f>
        <v>-691196.8</v>
      </c>
      <c r="Q19" s="152"/>
      <c r="R19" s="195">
        <f>+R12+R18</f>
        <v>2955263.46</v>
      </c>
      <c r="S19" s="152"/>
      <c r="T19" s="195">
        <f>+T12+T18</f>
        <v>2264066.66</v>
      </c>
      <c r="U19" s="160"/>
      <c r="V19" s="195">
        <f>+V12+V18+V13</f>
        <v>387131929.74000001</v>
      </c>
      <c r="W19" s="160"/>
      <c r="X19" s="195">
        <f>+X12+X18</f>
        <v>948206.23</v>
      </c>
      <c r="Y19" s="160"/>
      <c r="Z19" s="195">
        <f>+Z12+Z18+Z13</f>
        <v>388080135.96999997</v>
      </c>
      <c r="AA19" s="64"/>
      <c r="AB19" s="64"/>
    </row>
    <row r="20" spans="1:28" ht="12" customHeight="1" thickTop="1">
      <c r="A20" s="136"/>
      <c r="B20" s="139"/>
      <c r="C20" s="139"/>
      <c r="D20" s="139"/>
      <c r="E20" s="139"/>
      <c r="F20" s="139"/>
      <c r="G20" s="139"/>
      <c r="H20" s="198"/>
      <c r="I20" s="199"/>
      <c r="J20" s="198"/>
      <c r="K20" s="160"/>
      <c r="L20" s="152"/>
      <c r="M20" s="160"/>
      <c r="N20" s="152"/>
      <c r="O20" s="152"/>
      <c r="P20" s="152"/>
      <c r="Q20" s="152"/>
      <c r="R20" s="152"/>
      <c r="S20" s="152"/>
      <c r="T20" s="152"/>
      <c r="U20" s="160"/>
      <c r="V20" s="152"/>
      <c r="W20" s="160"/>
      <c r="X20" s="152"/>
      <c r="Y20" s="160"/>
      <c r="Z20" s="152"/>
      <c r="AA20" s="64"/>
      <c r="AB20" s="64"/>
    </row>
    <row r="21" spans="1:28" ht="23.1" customHeight="1">
      <c r="A21" s="136" t="s">
        <v>134</v>
      </c>
      <c r="B21" s="139"/>
      <c r="C21" s="139"/>
      <c r="D21" s="139"/>
      <c r="E21" s="139"/>
      <c r="F21" s="139"/>
      <c r="G21" s="139"/>
      <c r="H21" s="203">
        <v>100000000</v>
      </c>
      <c r="I21" s="203"/>
      <c r="J21" s="203">
        <v>138500000</v>
      </c>
      <c r="K21" s="186"/>
      <c r="L21" s="203">
        <v>10057461.83</v>
      </c>
      <c r="M21" s="162"/>
      <c r="N21" s="203">
        <v>140362131.06999999</v>
      </c>
      <c r="O21" s="203"/>
      <c r="P21" s="203">
        <v>-673212.8</v>
      </c>
      <c r="Q21" s="203"/>
      <c r="R21" s="203">
        <v>2955263.46</v>
      </c>
      <c r="S21" s="203"/>
      <c r="T21" s="203">
        <v>2282050.66</v>
      </c>
      <c r="U21" s="162"/>
      <c r="V21" s="203">
        <f>+H21+J21+L21+N21+T21</f>
        <v>391201643.56</v>
      </c>
      <c r="W21" s="160"/>
      <c r="X21" s="152">
        <v>958318.7</v>
      </c>
      <c r="Y21" s="160"/>
      <c r="Z21" s="203">
        <f>SUM(V21:X21)</f>
        <v>392159962.25999999</v>
      </c>
      <c r="AA21" s="64"/>
      <c r="AB21" s="64"/>
    </row>
    <row r="22" spans="1:28" ht="23.1" customHeight="1">
      <c r="A22" s="139" t="s">
        <v>127</v>
      </c>
      <c r="B22" s="139"/>
      <c r="C22" s="139"/>
      <c r="D22" s="139"/>
      <c r="E22" s="139"/>
      <c r="F22" s="142">
        <v>17.100000000000001</v>
      </c>
      <c r="G22" s="139"/>
      <c r="H22" s="203">
        <v>0</v>
      </c>
      <c r="I22" s="203"/>
      <c r="J22" s="203">
        <v>0</v>
      </c>
      <c r="K22" s="186"/>
      <c r="L22" s="203">
        <v>0</v>
      </c>
      <c r="M22" s="162"/>
      <c r="N22" s="156">
        <v>-3500000</v>
      </c>
      <c r="O22" s="203"/>
      <c r="P22" s="203">
        <v>0</v>
      </c>
      <c r="Q22" s="203"/>
      <c r="R22" s="203">
        <v>0</v>
      </c>
      <c r="S22" s="203"/>
      <c r="T22" s="203">
        <v>0</v>
      </c>
      <c r="U22" s="162"/>
      <c r="V22" s="203">
        <f>+H22+J22+L22+N22+T22</f>
        <v>-3500000</v>
      </c>
      <c r="W22" s="160"/>
      <c r="X22" s="152">
        <v>0</v>
      </c>
      <c r="Y22" s="160"/>
      <c r="Z22" s="203">
        <f>SUM(V22:X22)</f>
        <v>-3500000</v>
      </c>
      <c r="AA22" s="64"/>
      <c r="AB22" s="64"/>
    </row>
    <row r="23" spans="1:28" ht="23.1" customHeight="1">
      <c r="A23" s="139" t="s">
        <v>128</v>
      </c>
      <c r="B23" s="139"/>
      <c r="C23" s="139"/>
      <c r="D23" s="139"/>
      <c r="E23" s="139"/>
      <c r="F23" s="139"/>
      <c r="G23" s="139"/>
      <c r="H23" s="152"/>
      <c r="I23" s="160"/>
      <c r="J23" s="152"/>
      <c r="K23" s="160"/>
      <c r="L23" s="152"/>
      <c r="M23" s="160"/>
      <c r="N23" s="152"/>
      <c r="O23" s="152"/>
      <c r="P23" s="152"/>
      <c r="Q23" s="152"/>
      <c r="R23" s="152"/>
      <c r="S23" s="152"/>
      <c r="T23" s="152"/>
      <c r="U23" s="160"/>
      <c r="V23" s="152"/>
      <c r="W23" s="160"/>
      <c r="X23" s="152"/>
      <c r="Y23" s="160"/>
      <c r="Z23" s="152"/>
      <c r="AA23" s="64"/>
      <c r="AB23" s="64"/>
    </row>
    <row r="24" spans="1:28" ht="23.1" customHeight="1">
      <c r="A24" s="139" t="s">
        <v>135</v>
      </c>
      <c r="B24" s="139"/>
      <c r="C24" s="139"/>
      <c r="D24" s="139"/>
      <c r="E24" s="139"/>
      <c r="F24" s="139"/>
      <c r="G24" s="139"/>
      <c r="H24" s="152"/>
      <c r="I24" s="160"/>
      <c r="J24" s="152"/>
      <c r="K24" s="160"/>
      <c r="L24" s="152"/>
      <c r="M24" s="160"/>
      <c r="N24" s="152"/>
      <c r="O24" s="152"/>
      <c r="P24" s="152"/>
      <c r="Q24" s="152"/>
      <c r="R24" s="152"/>
      <c r="S24" s="152"/>
      <c r="T24" s="152"/>
      <c r="U24" s="160"/>
      <c r="V24" s="152"/>
      <c r="W24" s="160"/>
      <c r="X24" s="152"/>
      <c r="Y24" s="160"/>
      <c r="Z24" s="152"/>
      <c r="AA24" s="64"/>
      <c r="AB24" s="64"/>
    </row>
    <row r="25" spans="1:28" ht="23.1" customHeight="1">
      <c r="B25" s="136" t="s">
        <v>130</v>
      </c>
      <c r="C25" s="139"/>
      <c r="D25" s="139"/>
      <c r="E25" s="139"/>
      <c r="F25" s="139"/>
      <c r="G25" s="139"/>
      <c r="H25" s="154">
        <v>0</v>
      </c>
      <c r="I25" s="154"/>
      <c r="J25" s="154">
        <v>0</v>
      </c>
      <c r="K25" s="154"/>
      <c r="L25" s="154">
        <v>0</v>
      </c>
      <c r="M25" s="160"/>
      <c r="N25" s="152">
        <f>+'PL (9M)'!J38</f>
        <v>10600026.66</v>
      </c>
      <c r="O25" s="152"/>
      <c r="P25" s="154">
        <v>0</v>
      </c>
      <c r="Q25" s="154"/>
      <c r="R25" s="154">
        <v>0</v>
      </c>
      <c r="S25" s="154"/>
      <c r="T25" s="154">
        <f>+P25+R25</f>
        <v>0</v>
      </c>
      <c r="U25" s="160"/>
      <c r="V25" s="152">
        <f>SUM(H25:N25)+T25</f>
        <v>10600026.66</v>
      </c>
      <c r="W25" s="160"/>
      <c r="X25" s="152">
        <f>+'PL (9M)'!J39</f>
        <v>36427.040000000001</v>
      </c>
      <c r="Y25" s="160"/>
      <c r="Z25" s="152">
        <f>SUM(V25:X25)</f>
        <v>10636453.699999999</v>
      </c>
      <c r="AA25" s="64"/>
    </row>
    <row r="26" spans="1:28" ht="23.1" customHeight="1">
      <c r="B26" s="204" t="s">
        <v>136</v>
      </c>
      <c r="C26" s="139"/>
      <c r="D26" s="139"/>
      <c r="E26" s="139"/>
      <c r="F26" s="139"/>
      <c r="G26" s="139"/>
      <c r="H26" s="153">
        <v>0</v>
      </c>
      <c r="I26" s="205"/>
      <c r="J26" s="153">
        <v>0</v>
      </c>
      <c r="K26" s="205"/>
      <c r="L26" s="153">
        <v>0</v>
      </c>
      <c r="M26" s="205"/>
      <c r="N26" s="153">
        <v>0</v>
      </c>
      <c r="O26" s="159"/>
      <c r="P26" s="158">
        <f>+'PL (9M)'!J33</f>
        <v>27875.200000000001</v>
      </c>
      <c r="Q26" s="159"/>
      <c r="R26" s="158">
        <v>0</v>
      </c>
      <c r="S26" s="159"/>
      <c r="T26" s="158">
        <f>+P26+R26</f>
        <v>27875.200000000001</v>
      </c>
      <c r="U26" s="159"/>
      <c r="V26" s="155">
        <f>SUM(H26:N26)+T26</f>
        <v>27875.200000000001</v>
      </c>
      <c r="W26" s="159"/>
      <c r="X26" s="158">
        <v>0</v>
      </c>
      <c r="Y26" s="160"/>
      <c r="Z26" s="158">
        <f>SUM(V26:X26)</f>
        <v>27875.200000000001</v>
      </c>
      <c r="AB26" s="65"/>
    </row>
    <row r="27" spans="1:28" ht="23.1" customHeight="1">
      <c r="A27" s="63" t="s">
        <v>137</v>
      </c>
      <c r="B27" s="204"/>
      <c r="C27" s="139"/>
      <c r="D27" s="139"/>
      <c r="E27" s="139"/>
      <c r="F27" s="139"/>
      <c r="G27" s="139"/>
      <c r="H27" s="206">
        <f>SUM(H25:H26)</f>
        <v>0</v>
      </c>
      <c r="I27" s="205"/>
      <c r="J27" s="206">
        <f>SUM(J25:J26)</f>
        <v>0</v>
      </c>
      <c r="K27" s="205"/>
      <c r="L27" s="206">
        <f>SUM(L25:L26)</f>
        <v>0</v>
      </c>
      <c r="M27" s="205"/>
      <c r="N27" s="206">
        <f>SUM(N25:N26)</f>
        <v>10600026.66</v>
      </c>
      <c r="O27" s="159"/>
      <c r="P27" s="207">
        <f>SUM(P25:P26)</f>
        <v>27875.200000000001</v>
      </c>
      <c r="Q27" s="159"/>
      <c r="R27" s="207">
        <f>SUM(R25:R26)</f>
        <v>0</v>
      </c>
      <c r="S27" s="159"/>
      <c r="T27" s="207">
        <f>SUM(T25:T26)</f>
        <v>27875.200000000001</v>
      </c>
      <c r="U27" s="159"/>
      <c r="V27" s="208">
        <f>SUM(V25:V26)</f>
        <v>10627901.859999999</v>
      </c>
      <c r="W27" s="159"/>
      <c r="X27" s="207">
        <f>SUM(X25:X26)</f>
        <v>36427.040000000001</v>
      </c>
      <c r="Y27" s="160"/>
      <c r="Z27" s="207">
        <f>SUM(Z25:Z26)</f>
        <v>10664328.899999999</v>
      </c>
      <c r="AB27" s="65"/>
    </row>
    <row r="28" spans="1:28" ht="23.1" customHeight="1" thickBot="1">
      <c r="A28" s="139" t="s">
        <v>138</v>
      </c>
      <c r="B28" s="139"/>
      <c r="C28" s="139"/>
      <c r="D28" s="139"/>
      <c r="E28" s="139"/>
      <c r="F28" s="139"/>
      <c r="G28" s="139"/>
      <c r="H28" s="209">
        <f>+H21+H27</f>
        <v>100000000</v>
      </c>
      <c r="I28" s="160"/>
      <c r="J28" s="209">
        <f>+J21+J27</f>
        <v>138500000</v>
      </c>
      <c r="K28" s="160"/>
      <c r="L28" s="209">
        <f>+L21+L27</f>
        <v>10057461.83</v>
      </c>
      <c r="M28" s="160"/>
      <c r="N28" s="209">
        <f>+N21+N27+N22</f>
        <v>147462157.72999999</v>
      </c>
      <c r="O28" s="152"/>
      <c r="P28" s="209">
        <f>+P21+P27</f>
        <v>-645337.60000000009</v>
      </c>
      <c r="Q28" s="152"/>
      <c r="R28" s="209">
        <f>+R21+R27</f>
        <v>2955263.46</v>
      </c>
      <c r="S28" s="152"/>
      <c r="T28" s="209">
        <f>+T21+T27</f>
        <v>2309925.8600000003</v>
      </c>
      <c r="U28" s="160"/>
      <c r="V28" s="209">
        <f>+V21+V27+V22</f>
        <v>398329545.42000002</v>
      </c>
      <c r="W28" s="160"/>
      <c r="X28" s="209">
        <f>+X21+X27</f>
        <v>994745.74</v>
      </c>
      <c r="Y28" s="160"/>
      <c r="Z28" s="209">
        <f>+Z21+Z27+Z22</f>
        <v>399324291.15999997</v>
      </c>
      <c r="AB28" s="64"/>
    </row>
    <row r="29" spans="1:28" ht="23.1" customHeight="1" thickTop="1">
      <c r="A29" s="139"/>
      <c r="B29" s="139"/>
      <c r="C29" s="139"/>
      <c r="D29" s="139"/>
      <c r="E29" s="139"/>
      <c r="F29" s="139"/>
      <c r="G29" s="139"/>
      <c r="H29" s="152"/>
      <c r="I29" s="160"/>
      <c r="J29" s="152"/>
      <c r="K29" s="160"/>
      <c r="L29" s="152"/>
      <c r="M29" s="160"/>
      <c r="N29" s="152"/>
      <c r="O29" s="152"/>
      <c r="P29" s="152"/>
      <c r="Q29" s="152"/>
      <c r="R29" s="152"/>
      <c r="S29" s="152"/>
      <c r="T29" s="152"/>
      <c r="U29" s="160"/>
      <c r="V29" s="152"/>
      <c r="W29" s="160"/>
      <c r="X29" s="152"/>
      <c r="Y29" s="160"/>
      <c r="Z29" s="152"/>
      <c r="AA29" s="64"/>
    </row>
    <row r="30" spans="1:28" ht="23.1" customHeight="1">
      <c r="A30" s="98" t="s">
        <v>218</v>
      </c>
      <c r="B30" s="139"/>
      <c r="C30" s="139"/>
      <c r="D30" s="139"/>
      <c r="E30" s="139"/>
      <c r="F30" s="139"/>
      <c r="G30" s="139"/>
      <c r="H30" s="161"/>
      <c r="I30" s="162"/>
      <c r="J30" s="161"/>
      <c r="K30" s="162"/>
      <c r="L30" s="161"/>
      <c r="M30" s="162"/>
      <c r="N30" s="161"/>
      <c r="O30" s="161"/>
      <c r="P30" s="161"/>
      <c r="Q30" s="161"/>
      <c r="R30" s="161"/>
      <c r="S30" s="161"/>
      <c r="T30" s="161"/>
      <c r="U30" s="162"/>
      <c r="V30" s="161"/>
      <c r="W30" s="162"/>
      <c r="X30" s="161"/>
      <c r="Y30" s="162"/>
      <c r="Z30" s="161"/>
    </row>
    <row r="31" spans="1:28" ht="23.1" customHeight="1">
      <c r="A31" s="137"/>
      <c r="B31" s="139"/>
      <c r="C31" s="139"/>
      <c r="D31" s="139"/>
      <c r="E31" s="139"/>
      <c r="F31" s="139"/>
      <c r="G31" s="139"/>
      <c r="H31" s="161"/>
      <c r="I31" s="162"/>
      <c r="J31" s="161"/>
      <c r="K31" s="162"/>
      <c r="L31" s="161"/>
      <c r="M31" s="162"/>
      <c r="N31" s="161"/>
      <c r="O31" s="161"/>
      <c r="P31" s="161"/>
      <c r="Q31" s="161"/>
      <c r="R31" s="161"/>
      <c r="S31" s="161"/>
      <c r="T31" s="161"/>
      <c r="U31" s="162"/>
      <c r="V31" s="161"/>
      <c r="W31" s="162"/>
      <c r="X31" s="161"/>
      <c r="Y31" s="162"/>
      <c r="Z31" s="161"/>
    </row>
    <row r="32" spans="1:28" ht="23.1" customHeight="1">
      <c r="A32" s="137"/>
      <c r="B32" s="139"/>
      <c r="C32" s="139"/>
      <c r="D32" s="139"/>
      <c r="E32" s="139"/>
      <c r="F32" s="139"/>
      <c r="G32" s="139"/>
      <c r="H32" s="161"/>
      <c r="I32" s="162"/>
      <c r="J32" s="161"/>
      <c r="K32" s="162"/>
      <c r="L32" s="161"/>
      <c r="M32" s="162"/>
      <c r="N32" s="161"/>
      <c r="O32" s="161"/>
      <c r="P32" s="161"/>
      <c r="Q32" s="161"/>
      <c r="R32" s="161"/>
      <c r="S32" s="161"/>
      <c r="T32" s="161"/>
      <c r="U32" s="162"/>
      <c r="V32" s="161"/>
      <c r="W32" s="162"/>
      <c r="X32" s="161"/>
      <c r="Y32" s="162"/>
      <c r="Z32" s="161"/>
    </row>
    <row r="33" spans="1:26" ht="23.1" customHeight="1">
      <c r="A33" s="137"/>
      <c r="B33" s="139"/>
      <c r="C33" s="139"/>
      <c r="D33" s="139"/>
      <c r="E33" s="139"/>
      <c r="F33" s="139"/>
      <c r="G33" s="139"/>
      <c r="H33" s="161"/>
      <c r="I33" s="162"/>
      <c r="J33" s="161"/>
      <c r="K33" s="162"/>
      <c r="L33" s="161"/>
      <c r="M33" s="162"/>
      <c r="N33" s="161"/>
      <c r="O33" s="161"/>
      <c r="P33" s="161"/>
      <c r="Q33" s="161"/>
      <c r="R33" s="161"/>
      <c r="S33" s="161"/>
      <c r="T33" s="161"/>
      <c r="U33" s="162"/>
      <c r="V33" s="161"/>
      <c r="W33" s="162"/>
      <c r="X33" s="161"/>
      <c r="Y33" s="162"/>
      <c r="Z33" s="161"/>
    </row>
    <row r="34" spans="1:26" ht="23.1" customHeight="1">
      <c r="A34" s="137"/>
      <c r="B34" s="139"/>
      <c r="C34" s="139"/>
      <c r="D34" s="139"/>
      <c r="E34" s="139"/>
      <c r="F34" s="139"/>
      <c r="G34" s="139"/>
      <c r="H34" s="161"/>
      <c r="I34" s="162"/>
      <c r="J34" s="161"/>
      <c r="K34" s="162"/>
      <c r="L34" s="161"/>
      <c r="M34" s="162"/>
      <c r="N34" s="161"/>
      <c r="O34" s="161"/>
      <c r="P34" s="161"/>
      <c r="Q34" s="161"/>
      <c r="R34" s="161"/>
      <c r="S34" s="161"/>
      <c r="T34" s="161"/>
      <c r="U34" s="162"/>
      <c r="V34" s="161"/>
      <c r="W34" s="162"/>
      <c r="X34" s="161"/>
      <c r="Y34" s="162"/>
      <c r="Z34" s="161"/>
    </row>
    <row r="35" spans="1:26" ht="23.1" customHeight="1">
      <c r="A35" s="137"/>
      <c r="B35" s="139"/>
      <c r="C35" s="139"/>
      <c r="D35" s="139"/>
      <c r="E35" s="139"/>
      <c r="F35" s="139"/>
      <c r="G35" s="139"/>
      <c r="H35" s="161"/>
      <c r="I35" s="162"/>
      <c r="J35" s="161"/>
      <c r="K35" s="162"/>
      <c r="L35" s="161"/>
      <c r="M35" s="162"/>
      <c r="N35" s="161"/>
      <c r="O35" s="161"/>
      <c r="P35" s="161"/>
      <c r="Q35" s="161"/>
      <c r="R35" s="161"/>
      <c r="S35" s="161"/>
      <c r="T35" s="161"/>
      <c r="U35" s="162"/>
      <c r="V35" s="161"/>
      <c r="W35" s="162"/>
      <c r="X35" s="161"/>
      <c r="Y35" s="162"/>
      <c r="Z35" s="161"/>
    </row>
    <row r="36" spans="1:26" ht="58.5" customHeight="1">
      <c r="A36" s="137"/>
      <c r="B36" s="139"/>
      <c r="C36" s="139"/>
      <c r="D36" s="139"/>
      <c r="E36" s="139"/>
      <c r="F36" s="139"/>
      <c r="G36" s="139"/>
      <c r="H36" s="161"/>
      <c r="I36" s="162"/>
      <c r="J36" s="161"/>
      <c r="K36" s="162"/>
      <c r="L36" s="161"/>
      <c r="M36" s="162"/>
      <c r="N36" s="161"/>
      <c r="O36" s="161"/>
      <c r="P36" s="161"/>
      <c r="Q36" s="161"/>
      <c r="R36" s="161"/>
      <c r="S36" s="161"/>
      <c r="T36" s="161"/>
      <c r="U36" s="162"/>
      <c r="V36" s="161"/>
      <c r="W36" s="162"/>
      <c r="X36" s="161"/>
      <c r="Y36" s="162"/>
      <c r="Z36" s="161"/>
    </row>
    <row r="37" spans="1:26" ht="23.1" customHeight="1">
      <c r="A37" s="163"/>
      <c r="B37" s="139"/>
      <c r="C37" s="139"/>
      <c r="D37" s="139"/>
      <c r="E37" s="139"/>
      <c r="F37" s="139"/>
      <c r="G37" s="139"/>
      <c r="H37" s="161"/>
      <c r="I37" s="162"/>
      <c r="J37" s="161"/>
      <c r="K37" s="162"/>
      <c r="L37" s="161"/>
      <c r="M37" s="162"/>
      <c r="N37" s="161"/>
      <c r="O37" s="161"/>
      <c r="P37" s="161"/>
      <c r="Q37" s="161"/>
      <c r="R37" s="161"/>
      <c r="S37" s="161"/>
      <c r="T37" s="161"/>
      <c r="U37" s="162"/>
      <c r="V37" s="161"/>
      <c r="W37" s="162"/>
      <c r="X37" s="161"/>
      <c r="Y37" s="162"/>
      <c r="Z37" s="152" t="s">
        <v>139</v>
      </c>
    </row>
    <row r="38" spans="1:26" ht="23.1" customHeight="1">
      <c r="H38" s="66"/>
      <c r="J38" s="66"/>
      <c r="L38" s="66"/>
      <c r="N38" s="66"/>
      <c r="O38" s="66"/>
      <c r="P38" s="66"/>
      <c r="Q38" s="66"/>
      <c r="R38" s="66"/>
      <c r="S38" s="66"/>
      <c r="T38" s="66"/>
      <c r="U38" s="66"/>
      <c r="V38" s="66"/>
      <c r="X38" s="66"/>
      <c r="Z38" s="67"/>
    </row>
    <row r="46" spans="1:26" ht="8.4" customHeight="1"/>
    <row r="53" ht="6" customHeight="1"/>
    <row r="67" spans="21:21">
      <c r="U67" s="63">
        <v>11097619</v>
      </c>
    </row>
    <row r="68" spans="21:21">
      <c r="U68" s="63">
        <v>593926.17000000004</v>
      </c>
    </row>
    <row r="69" spans="21:21" ht="8.4" customHeight="1">
      <c r="U69" s="63">
        <v>76779818.019999996</v>
      </c>
    </row>
    <row r="71" spans="21:21">
      <c r="U71" s="63">
        <v>14406882.939999999</v>
      </c>
    </row>
    <row r="72" spans="21:21">
      <c r="U72" s="63">
        <v>12095656.18</v>
      </c>
    </row>
    <row r="74" spans="21:21">
      <c r="U74" s="63">
        <f>SUM(U69:U73)</f>
        <v>103282357.13999999</v>
      </c>
    </row>
    <row r="77" spans="21:21">
      <c r="U77" s="63">
        <v>-7618.68</v>
      </c>
    </row>
    <row r="89" spans="21:21">
      <c r="U89" s="63">
        <v>76462192.439999998</v>
      </c>
    </row>
    <row r="94" spans="21:21" ht="5.25" customHeight="1"/>
  </sheetData>
  <mergeCells count="5">
    <mergeCell ref="H5:Z5"/>
    <mergeCell ref="H6:Z6"/>
    <mergeCell ref="H7:V7"/>
    <mergeCell ref="L8:N8"/>
    <mergeCell ref="P8:T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Y138"/>
  <sheetViews>
    <sheetView view="pageBreakPreview" zoomScaleNormal="100" zoomScaleSheetLayoutView="100" workbookViewId="0">
      <selection activeCell="V24" sqref="V24"/>
    </sheetView>
  </sheetViews>
  <sheetFormatPr defaultColWidth="9.125" defaultRowHeight="19.8"/>
  <cols>
    <col min="1" max="1" width="3.75" style="4" customWidth="1"/>
    <col min="2" max="2" width="4.75" style="4" customWidth="1"/>
    <col min="3" max="3" width="4.375" style="4" customWidth="1"/>
    <col min="4" max="4" width="24.375" style="4" customWidth="1"/>
    <col min="5" max="5" width="0.75" style="4" customWidth="1"/>
    <col min="6" max="6" width="10.375" style="4" customWidth="1"/>
    <col min="7" max="7" width="0.875" style="4" customWidth="1"/>
    <col min="8" max="8" width="15.75" style="4" customWidth="1"/>
    <col min="9" max="9" width="0.875" style="4" customWidth="1"/>
    <col min="10" max="10" width="15.75" style="4" customWidth="1"/>
    <col min="11" max="11" width="0.875" style="4" customWidth="1"/>
    <col min="12" max="12" width="15.75" style="4" customWidth="1"/>
    <col min="13" max="13" width="0.875" style="4" customWidth="1"/>
    <col min="14" max="14" width="15.75" style="4" customWidth="1"/>
    <col min="15" max="15" width="0.875" style="4" customWidth="1"/>
    <col min="16" max="16" width="35.75" style="4" customWidth="1"/>
    <col min="17" max="17" width="0.875" style="4" customWidth="1"/>
    <col min="18" max="18" width="24.75" style="4" customWidth="1"/>
    <col min="19" max="19" width="0.875" style="4" customWidth="1"/>
    <col min="20" max="20" width="21.75" style="4" customWidth="1"/>
    <col min="21" max="21" width="0.875" style="4" customWidth="1"/>
    <col min="22" max="22" width="16.75" style="4" customWidth="1"/>
    <col min="23" max="23" width="5" style="4" bestFit="1" customWidth="1"/>
    <col min="24" max="24" width="15.875" style="4" customWidth="1"/>
    <col min="25" max="25" width="14.625" style="4" customWidth="1"/>
    <col min="26" max="16384" width="9.125" style="4"/>
  </cols>
  <sheetData>
    <row r="1" spans="1:25" ht="21.9" customHeight="1">
      <c r="A1" s="80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5" ht="21.9" customHeight="1">
      <c r="A2" s="80" t="s">
        <v>140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3"/>
    </row>
    <row r="3" spans="1:25" ht="21.9" customHeight="1">
      <c r="A3" s="80" t="s">
        <v>98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3"/>
    </row>
    <row r="4" spans="1:25" ht="21.9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3"/>
    </row>
    <row r="5" spans="1:25" ht="21.9" customHeight="1">
      <c r="A5" s="86"/>
      <c r="B5" s="86"/>
      <c r="C5" s="86"/>
      <c r="D5" s="86"/>
      <c r="E5" s="86"/>
      <c r="F5" s="86"/>
      <c r="G5" s="86"/>
      <c r="H5" s="232" t="s">
        <v>2</v>
      </c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</row>
    <row r="6" spans="1:25" ht="21.9" customHeight="1">
      <c r="A6" s="86"/>
      <c r="B6" s="86"/>
      <c r="C6" s="86"/>
      <c r="D6" s="86"/>
      <c r="E6" s="86"/>
      <c r="F6" s="86"/>
      <c r="G6" s="86"/>
      <c r="H6" s="233" t="s">
        <v>141</v>
      </c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</row>
    <row r="7" spans="1:25" ht="21.9" customHeight="1">
      <c r="A7" s="86"/>
      <c r="B7" s="86"/>
      <c r="C7" s="86"/>
      <c r="D7" s="86"/>
      <c r="E7" s="86"/>
      <c r="F7" s="86"/>
      <c r="G7" s="86"/>
      <c r="H7" s="104"/>
      <c r="I7" s="104"/>
      <c r="J7" s="104"/>
      <c r="K7" s="104"/>
      <c r="L7" s="234" t="s">
        <v>103</v>
      </c>
      <c r="M7" s="234"/>
      <c r="N7" s="234"/>
      <c r="O7" s="172"/>
      <c r="P7" s="235" t="s">
        <v>60</v>
      </c>
      <c r="Q7" s="235"/>
      <c r="R7" s="235"/>
      <c r="S7" s="235"/>
      <c r="T7" s="235"/>
      <c r="U7" s="104"/>
      <c r="V7" s="104"/>
    </row>
    <row r="8" spans="1:25" ht="21.9" customHeight="1">
      <c r="A8" s="86"/>
      <c r="B8" s="86"/>
      <c r="C8" s="86"/>
      <c r="D8" s="86"/>
      <c r="E8" s="86"/>
      <c r="F8" s="86"/>
      <c r="G8" s="86"/>
      <c r="H8" s="104" t="s">
        <v>104</v>
      </c>
      <c r="I8" s="104"/>
      <c r="J8" s="104"/>
      <c r="K8" s="104"/>
      <c r="L8" s="172"/>
      <c r="M8" s="172"/>
      <c r="N8" s="172"/>
      <c r="O8" s="172"/>
      <c r="P8" s="87" t="s">
        <v>105</v>
      </c>
      <c r="Q8" s="104"/>
      <c r="R8" s="104"/>
      <c r="S8" s="104"/>
      <c r="T8" s="104"/>
      <c r="U8" s="104"/>
      <c r="V8" s="104" t="s">
        <v>107</v>
      </c>
    </row>
    <row r="9" spans="1:25" ht="21.9" customHeight="1">
      <c r="A9" s="86"/>
      <c r="B9" s="86"/>
      <c r="C9" s="86"/>
      <c r="D9" s="86"/>
      <c r="E9" s="86"/>
      <c r="F9" s="86"/>
      <c r="G9" s="86"/>
      <c r="H9" s="172" t="s">
        <v>108</v>
      </c>
      <c r="I9" s="104"/>
      <c r="J9" s="104"/>
      <c r="K9" s="104"/>
      <c r="L9" s="172" t="s">
        <v>142</v>
      </c>
      <c r="M9" s="104"/>
      <c r="N9" s="104"/>
      <c r="O9" s="104"/>
      <c r="P9" s="87" t="s">
        <v>110</v>
      </c>
      <c r="Q9" s="87"/>
      <c r="R9" s="104" t="s">
        <v>111</v>
      </c>
      <c r="S9" s="87"/>
      <c r="T9" s="87" t="s">
        <v>112</v>
      </c>
      <c r="U9" s="104"/>
      <c r="V9" s="104" t="s">
        <v>115</v>
      </c>
    </row>
    <row r="10" spans="1:25" ht="21.9" customHeight="1">
      <c r="A10" s="86"/>
      <c r="B10" s="86"/>
      <c r="C10" s="86"/>
      <c r="D10" s="86"/>
      <c r="E10" s="86"/>
      <c r="F10" s="109" t="s">
        <v>10</v>
      </c>
      <c r="G10" s="86"/>
      <c r="H10" s="171" t="s">
        <v>116</v>
      </c>
      <c r="I10" s="104"/>
      <c r="J10" s="89" t="s">
        <v>117</v>
      </c>
      <c r="K10" s="104"/>
      <c r="L10" s="171" t="s">
        <v>143</v>
      </c>
      <c r="M10" s="104"/>
      <c r="N10" s="171" t="s">
        <v>119</v>
      </c>
      <c r="O10" s="172"/>
      <c r="P10" s="89" t="s">
        <v>120</v>
      </c>
      <c r="Q10" s="104"/>
      <c r="R10" s="89" t="s">
        <v>121</v>
      </c>
      <c r="S10" s="104"/>
      <c r="T10" s="109" t="s">
        <v>122</v>
      </c>
      <c r="U10" s="104"/>
      <c r="V10" s="109" t="s">
        <v>125</v>
      </c>
    </row>
    <row r="11" spans="1:25" ht="21.9" customHeight="1">
      <c r="A11" s="85" t="s">
        <v>126</v>
      </c>
      <c r="B11" s="86"/>
      <c r="C11" s="86"/>
      <c r="D11" s="86"/>
      <c r="E11" s="86"/>
      <c r="F11" s="86"/>
      <c r="G11" s="86"/>
      <c r="H11" s="164">
        <v>100000000</v>
      </c>
      <c r="I11" s="173"/>
      <c r="J11" s="164">
        <v>138500000</v>
      </c>
      <c r="K11" s="173"/>
      <c r="L11" s="164">
        <v>10057461.83</v>
      </c>
      <c r="M11" s="173"/>
      <c r="N11" s="164">
        <v>81054680.649999976</v>
      </c>
      <c r="O11" s="164"/>
      <c r="P11" s="164">
        <v>-667816</v>
      </c>
      <c r="Q11" s="164"/>
      <c r="R11" s="164">
        <v>2747070.6639999999</v>
      </c>
      <c r="S11" s="164"/>
      <c r="T11" s="164">
        <v>2079254.6639999999</v>
      </c>
      <c r="U11" s="173"/>
      <c r="V11" s="165">
        <v>331691397.14399999</v>
      </c>
      <c r="W11" s="10"/>
      <c r="Y11" s="28"/>
    </row>
    <row r="12" spans="1:25" ht="21.9" customHeight="1">
      <c r="A12" s="139" t="s">
        <v>127</v>
      </c>
      <c r="B12" s="86"/>
      <c r="C12" s="86"/>
      <c r="D12" s="86"/>
      <c r="E12" s="86"/>
      <c r="F12" s="87">
        <v>17.2</v>
      </c>
      <c r="G12" s="86"/>
      <c r="H12" s="74">
        <v>0</v>
      </c>
      <c r="I12" s="74"/>
      <c r="J12" s="74">
        <v>0</v>
      </c>
      <c r="K12" s="74"/>
      <c r="L12" s="74">
        <v>0</v>
      </c>
      <c r="M12" s="173"/>
      <c r="N12" s="164">
        <v>-2000000</v>
      </c>
      <c r="O12" s="164"/>
      <c r="P12" s="74">
        <v>0</v>
      </c>
      <c r="Q12" s="74"/>
      <c r="R12" s="74">
        <v>0</v>
      </c>
      <c r="S12" s="74"/>
      <c r="T12" s="74">
        <v>0</v>
      </c>
      <c r="U12" s="173"/>
      <c r="V12" s="164">
        <v>-2000000</v>
      </c>
      <c r="W12" s="10"/>
      <c r="Y12" s="28"/>
    </row>
    <row r="13" spans="1:25" ht="21.9" customHeight="1">
      <c r="A13" s="85" t="s">
        <v>128</v>
      </c>
      <c r="B13" s="85"/>
      <c r="C13" s="85"/>
      <c r="D13" s="85"/>
      <c r="E13" s="85"/>
      <c r="F13" s="86"/>
      <c r="G13" s="86"/>
      <c r="H13" s="164"/>
      <c r="I13" s="173"/>
      <c r="J13" s="164"/>
      <c r="K13" s="173"/>
      <c r="L13" s="164"/>
      <c r="M13" s="173"/>
      <c r="N13" s="164"/>
      <c r="O13" s="164"/>
      <c r="P13" s="164"/>
      <c r="Q13" s="164"/>
      <c r="R13" s="164"/>
      <c r="S13" s="164"/>
      <c r="T13" s="164"/>
      <c r="U13" s="173"/>
      <c r="V13" s="164"/>
      <c r="W13" s="10"/>
      <c r="Y13" s="28"/>
    </row>
    <row r="14" spans="1:25" ht="21.9" customHeight="1">
      <c r="A14" s="85" t="s">
        <v>129</v>
      </c>
      <c r="B14" s="85"/>
      <c r="C14" s="85"/>
      <c r="D14" s="85"/>
      <c r="E14" s="85"/>
      <c r="F14" s="86"/>
      <c r="G14" s="86"/>
      <c r="H14" s="164"/>
      <c r="I14" s="173"/>
      <c r="J14" s="164"/>
      <c r="K14" s="173"/>
      <c r="L14" s="164"/>
      <c r="M14" s="173"/>
      <c r="N14" s="164"/>
      <c r="O14" s="164"/>
      <c r="P14" s="164"/>
      <c r="Q14" s="164"/>
      <c r="R14" s="164"/>
      <c r="S14" s="164"/>
      <c r="T14" s="164"/>
      <c r="U14" s="173"/>
      <c r="V14" s="164"/>
      <c r="W14" s="10"/>
      <c r="Y14" s="28"/>
    </row>
    <row r="15" spans="1:25" ht="21.9" customHeight="1">
      <c r="B15" s="86" t="s">
        <v>130</v>
      </c>
      <c r="C15" s="86"/>
      <c r="D15" s="86"/>
      <c r="E15" s="86"/>
      <c r="F15" s="86"/>
      <c r="G15" s="86"/>
      <c r="H15" s="74">
        <v>0</v>
      </c>
      <c r="I15" s="74"/>
      <c r="J15" s="74">
        <v>0</v>
      </c>
      <c r="K15" s="74"/>
      <c r="L15" s="74">
        <v>0</v>
      </c>
      <c r="M15" s="74"/>
      <c r="N15" s="167">
        <f>'PL (9M)'!P26</f>
        <v>2707969.4099999974</v>
      </c>
      <c r="O15" s="74"/>
      <c r="P15" s="74">
        <v>0</v>
      </c>
      <c r="Q15" s="74"/>
      <c r="R15" s="74">
        <v>0</v>
      </c>
      <c r="S15" s="74"/>
      <c r="T15" s="74">
        <f>+P15+R15</f>
        <v>0</v>
      </c>
      <c r="U15" s="74"/>
      <c r="V15" s="164">
        <f>SUM(H15:N15)+T15</f>
        <v>2707969.4099999974</v>
      </c>
      <c r="W15" s="10"/>
      <c r="Y15" s="28"/>
    </row>
    <row r="16" spans="1:25" ht="21.9" customHeight="1">
      <c r="B16" s="97" t="s">
        <v>131</v>
      </c>
      <c r="C16" s="86"/>
      <c r="D16" s="86"/>
      <c r="E16" s="86"/>
      <c r="F16" s="86"/>
      <c r="G16" s="86"/>
      <c r="H16" s="76">
        <v>0</v>
      </c>
      <c r="I16" s="74"/>
      <c r="J16" s="76">
        <v>0</v>
      </c>
      <c r="K16" s="74"/>
      <c r="L16" s="76">
        <v>0</v>
      </c>
      <c r="M16" s="74"/>
      <c r="N16" s="34">
        <v>0</v>
      </c>
      <c r="O16" s="74"/>
      <c r="P16" s="168">
        <f>'PL (9M)'!P33</f>
        <v>-23380.799999999999</v>
      </c>
      <c r="Q16" s="167"/>
      <c r="R16" s="168">
        <v>0</v>
      </c>
      <c r="S16" s="167"/>
      <c r="T16" s="168">
        <f>+P16+R16</f>
        <v>-23380.799999999999</v>
      </c>
      <c r="U16" s="74"/>
      <c r="V16" s="166">
        <f>SUM(H16:N16)+T16</f>
        <v>-23380.799999999999</v>
      </c>
      <c r="W16" s="10"/>
      <c r="Y16" s="28"/>
    </row>
    <row r="17" spans="1:25" ht="21.9" customHeight="1">
      <c r="A17" s="4" t="s">
        <v>132</v>
      </c>
      <c r="B17" s="97"/>
      <c r="C17" s="86"/>
      <c r="D17" s="86"/>
      <c r="E17" s="86"/>
      <c r="F17" s="86"/>
      <c r="G17" s="86"/>
      <c r="H17" s="74">
        <f>SUM(H15:H16)</f>
        <v>0</v>
      </c>
      <c r="I17" s="74"/>
      <c r="J17" s="74">
        <f>SUM(J15:J16)</f>
        <v>0</v>
      </c>
      <c r="K17" s="74"/>
      <c r="L17" s="74">
        <f>SUM(L15:L16)</f>
        <v>0</v>
      </c>
      <c r="M17" s="74"/>
      <c r="N17" s="196">
        <f>SUM(N15:N16)</f>
        <v>2707969.4099999974</v>
      </c>
      <c r="O17" s="74"/>
      <c r="P17" s="167">
        <f>SUM(P15:P16)</f>
        <v>-23380.799999999999</v>
      </c>
      <c r="Q17" s="167"/>
      <c r="R17" s="167">
        <f>SUM(R15:R16)</f>
        <v>0</v>
      </c>
      <c r="S17" s="167"/>
      <c r="T17" s="167">
        <f>SUM(T15:T16)</f>
        <v>-23380.799999999999</v>
      </c>
      <c r="U17" s="74"/>
      <c r="V17" s="164">
        <f>SUM(V15:V16)</f>
        <v>2684588.6099999975</v>
      </c>
      <c r="W17" s="10"/>
      <c r="Y17" s="28"/>
    </row>
    <row r="18" spans="1:25" ht="21.9" customHeight="1" thickBot="1">
      <c r="A18" s="85" t="s">
        <v>133</v>
      </c>
      <c r="B18" s="86"/>
      <c r="C18" s="86"/>
      <c r="D18" s="86"/>
      <c r="E18" s="86"/>
      <c r="F18" s="86"/>
      <c r="G18" s="86"/>
      <c r="H18" s="197">
        <f>+H11+H17</f>
        <v>100000000</v>
      </c>
      <c r="I18" s="169"/>
      <c r="J18" s="197">
        <f>+J11+J17</f>
        <v>138500000</v>
      </c>
      <c r="K18" s="169"/>
      <c r="L18" s="197">
        <f>+L11+L17</f>
        <v>10057461.83</v>
      </c>
      <c r="M18" s="174"/>
      <c r="N18" s="197">
        <f>+N11+N17+N12</f>
        <v>81762650.059999973</v>
      </c>
      <c r="O18" s="169"/>
      <c r="P18" s="197">
        <f>+P11+P17</f>
        <v>-691196.8</v>
      </c>
      <c r="Q18" s="169"/>
      <c r="R18" s="197">
        <f>+R11+R17</f>
        <v>2747070.6639999999</v>
      </c>
      <c r="S18" s="169"/>
      <c r="T18" s="197">
        <f>+T11+T17</f>
        <v>2055873.8639999998</v>
      </c>
      <c r="U18" s="174"/>
      <c r="V18" s="197">
        <f>+V11+V17+V12</f>
        <v>332375985.75400001</v>
      </c>
      <c r="W18" s="29"/>
      <c r="X18" s="10"/>
      <c r="Y18" s="28"/>
    </row>
    <row r="19" spans="1:25" ht="7.5" customHeight="1" thickTop="1">
      <c r="A19" s="85"/>
      <c r="B19" s="86"/>
      <c r="C19" s="86"/>
      <c r="D19" s="86"/>
      <c r="E19" s="86"/>
      <c r="F19" s="86"/>
      <c r="G19" s="86"/>
      <c r="H19" s="169"/>
      <c r="I19" s="169"/>
      <c r="J19" s="169"/>
      <c r="K19" s="169"/>
      <c r="L19" s="169"/>
      <c r="M19" s="174"/>
      <c r="N19" s="169"/>
      <c r="O19" s="169"/>
      <c r="P19" s="169"/>
      <c r="Q19" s="169"/>
      <c r="R19" s="169"/>
      <c r="S19" s="169"/>
      <c r="T19" s="169"/>
      <c r="U19" s="174"/>
      <c r="V19" s="169"/>
      <c r="W19" s="29"/>
      <c r="X19" s="10"/>
      <c r="Y19" s="28"/>
    </row>
    <row r="20" spans="1:25" ht="21.9" customHeight="1">
      <c r="A20" s="85" t="s">
        <v>134</v>
      </c>
      <c r="B20" s="86"/>
      <c r="C20" s="86"/>
      <c r="D20" s="86"/>
      <c r="E20" s="86"/>
      <c r="F20" s="86"/>
      <c r="G20" s="86"/>
      <c r="H20" s="169">
        <v>100000000</v>
      </c>
      <c r="I20" s="169"/>
      <c r="J20" s="169">
        <v>138500000</v>
      </c>
      <c r="K20" s="169"/>
      <c r="L20" s="169">
        <v>10057461.83</v>
      </c>
      <c r="M20" s="174"/>
      <c r="N20" s="169">
        <v>88321885.510000005</v>
      </c>
      <c r="O20" s="169"/>
      <c r="P20" s="169">
        <v>-673212.8</v>
      </c>
      <c r="Q20" s="169"/>
      <c r="R20" s="169">
        <v>2747070.6639999999</v>
      </c>
      <c r="S20" s="169"/>
      <c r="T20" s="169">
        <v>2073857.86</v>
      </c>
      <c r="U20" s="174"/>
      <c r="V20" s="169">
        <v>338953205.20000005</v>
      </c>
      <c r="W20" s="29"/>
      <c r="X20" s="10"/>
      <c r="Y20" s="28"/>
    </row>
    <row r="21" spans="1:25" ht="21.9" customHeight="1">
      <c r="A21" s="139" t="s">
        <v>127</v>
      </c>
      <c r="B21" s="86"/>
      <c r="C21" s="86"/>
      <c r="D21" s="86"/>
      <c r="E21" s="86"/>
      <c r="F21" s="87">
        <v>17.100000000000001</v>
      </c>
      <c r="G21" s="86"/>
      <c r="H21" s="169">
        <v>0</v>
      </c>
      <c r="I21" s="169"/>
      <c r="J21" s="169">
        <v>0</v>
      </c>
      <c r="K21" s="169"/>
      <c r="L21" s="169">
        <v>0</v>
      </c>
      <c r="M21" s="174"/>
      <c r="N21" s="169">
        <v>-3500000</v>
      </c>
      <c r="O21" s="169"/>
      <c r="P21" s="169">
        <v>0</v>
      </c>
      <c r="Q21" s="169"/>
      <c r="R21" s="169">
        <v>0</v>
      </c>
      <c r="S21" s="169"/>
      <c r="T21" s="169">
        <f>+P21+R21</f>
        <v>0</v>
      </c>
      <c r="U21" s="174"/>
      <c r="V21" s="164">
        <f>SUM(H21:N21)+T21</f>
        <v>-3500000</v>
      </c>
      <c r="W21" s="29"/>
      <c r="X21" s="10"/>
      <c r="Y21" s="28"/>
    </row>
    <row r="22" spans="1:25" ht="21.9" customHeight="1">
      <c r="A22" s="85" t="s">
        <v>128</v>
      </c>
      <c r="B22" s="85"/>
      <c r="C22" s="85"/>
      <c r="D22" s="85"/>
      <c r="E22" s="85"/>
      <c r="F22" s="86"/>
      <c r="G22" s="86"/>
      <c r="H22" s="169"/>
      <c r="I22" s="169"/>
      <c r="J22" s="169"/>
      <c r="K22" s="169"/>
      <c r="L22" s="169"/>
      <c r="M22" s="174"/>
      <c r="N22" s="169"/>
      <c r="O22" s="169"/>
      <c r="P22" s="169"/>
      <c r="Q22" s="169"/>
      <c r="R22" s="169"/>
      <c r="S22" s="169"/>
      <c r="T22" s="169"/>
      <c r="U22" s="174"/>
      <c r="V22" s="169"/>
      <c r="W22" s="29"/>
      <c r="Y22" s="28"/>
    </row>
    <row r="23" spans="1:25" ht="21.9" customHeight="1">
      <c r="A23" s="85" t="s">
        <v>135</v>
      </c>
      <c r="B23" s="85"/>
      <c r="C23" s="85"/>
      <c r="D23" s="85"/>
      <c r="E23" s="85"/>
      <c r="F23" s="86"/>
      <c r="G23" s="86"/>
      <c r="H23" s="164"/>
      <c r="I23" s="173"/>
      <c r="J23" s="164"/>
      <c r="K23" s="173"/>
      <c r="L23" s="164"/>
      <c r="M23" s="173"/>
      <c r="N23" s="164"/>
      <c r="O23" s="164"/>
      <c r="P23" s="164"/>
      <c r="Q23" s="164"/>
      <c r="R23" s="164"/>
      <c r="S23" s="164"/>
      <c r="T23" s="164"/>
      <c r="U23" s="173"/>
      <c r="V23" s="164"/>
      <c r="W23" s="10"/>
      <c r="Y23" s="28"/>
    </row>
    <row r="24" spans="1:25" ht="21.9" customHeight="1">
      <c r="B24" s="86" t="s">
        <v>130</v>
      </c>
      <c r="C24" s="86"/>
      <c r="D24" s="86"/>
      <c r="E24" s="86"/>
      <c r="F24" s="86"/>
      <c r="G24" s="86"/>
      <c r="H24" s="74">
        <v>0</v>
      </c>
      <c r="I24" s="74"/>
      <c r="J24" s="74">
        <v>0</v>
      </c>
      <c r="K24" s="74"/>
      <c r="L24" s="74">
        <v>0</v>
      </c>
      <c r="M24" s="174"/>
      <c r="N24" s="169">
        <f>+'PL (9M)'!N26</f>
        <v>7137596.2099999599</v>
      </c>
      <c r="O24" s="169"/>
      <c r="P24" s="169">
        <v>0</v>
      </c>
      <c r="Q24" s="169"/>
      <c r="R24" s="169">
        <v>0</v>
      </c>
      <c r="S24" s="169"/>
      <c r="T24" s="169">
        <f>+P24+R24</f>
        <v>0</v>
      </c>
      <c r="U24" s="174"/>
      <c r="V24" s="164">
        <f>SUM(H24:N24)+T24</f>
        <v>7137596.2099999599</v>
      </c>
      <c r="W24" s="29"/>
    </row>
    <row r="25" spans="1:25" ht="21.9" customHeight="1">
      <c r="B25" s="97" t="s">
        <v>144</v>
      </c>
      <c r="C25" s="86"/>
      <c r="D25" s="86"/>
      <c r="E25" s="86"/>
      <c r="F25" s="86"/>
      <c r="G25" s="86"/>
      <c r="H25" s="210">
        <v>0</v>
      </c>
      <c r="I25" s="211"/>
      <c r="J25" s="210">
        <v>0</v>
      </c>
      <c r="K25" s="211"/>
      <c r="L25" s="210">
        <v>0</v>
      </c>
      <c r="M25" s="174"/>
      <c r="N25" s="210">
        <v>0</v>
      </c>
      <c r="O25" s="211"/>
      <c r="P25" s="210">
        <f>+'PL (9M)'!N33</f>
        <v>27875.200000000001</v>
      </c>
      <c r="Q25" s="169"/>
      <c r="R25" s="210">
        <v>0</v>
      </c>
      <c r="S25" s="169"/>
      <c r="T25" s="210">
        <f>+P25+R25</f>
        <v>27875.200000000001</v>
      </c>
      <c r="U25" s="174"/>
      <c r="V25" s="166">
        <f>SUM(H25:N25)+T25</f>
        <v>27875.200000000001</v>
      </c>
      <c r="W25" s="29"/>
    </row>
    <row r="26" spans="1:25" ht="21.9" customHeight="1">
      <c r="A26" s="4" t="s">
        <v>137</v>
      </c>
      <c r="B26" s="97"/>
      <c r="C26" s="86"/>
      <c r="D26" s="86"/>
      <c r="E26" s="86"/>
      <c r="F26" s="86"/>
      <c r="G26" s="86"/>
      <c r="H26" s="212">
        <f>SUM(H24:H25)</f>
        <v>0</v>
      </c>
      <c r="I26" s="211"/>
      <c r="J26" s="212">
        <f>SUM(J24:J25)</f>
        <v>0</v>
      </c>
      <c r="K26" s="211"/>
      <c r="L26" s="212">
        <f>SUM(L24:L25)</f>
        <v>0</v>
      </c>
      <c r="M26" s="174"/>
      <c r="N26" s="212">
        <f>SUM(N24:N25)</f>
        <v>7137596.2099999599</v>
      </c>
      <c r="O26" s="211"/>
      <c r="P26" s="212">
        <f>SUM(P24:P25)</f>
        <v>27875.200000000001</v>
      </c>
      <c r="Q26" s="169"/>
      <c r="R26" s="212">
        <f>SUM(R24:R25)</f>
        <v>0</v>
      </c>
      <c r="S26" s="169"/>
      <c r="T26" s="212">
        <f>SUM(T24:T25)</f>
        <v>27875.200000000001</v>
      </c>
      <c r="U26" s="174"/>
      <c r="V26" s="213">
        <f>SUM(V24:V25)</f>
        <v>7165471.4099999601</v>
      </c>
      <c r="W26" s="29"/>
    </row>
    <row r="27" spans="1:25" ht="21.9" customHeight="1" thickBot="1">
      <c r="A27" s="85" t="s">
        <v>138</v>
      </c>
      <c r="B27" s="86"/>
      <c r="C27" s="86"/>
      <c r="D27" s="86"/>
      <c r="E27" s="86"/>
      <c r="F27" s="86"/>
      <c r="G27" s="86"/>
      <c r="H27" s="214">
        <f>+H20+H26</f>
        <v>100000000</v>
      </c>
      <c r="I27" s="169"/>
      <c r="J27" s="214">
        <f>+J20+J26</f>
        <v>138500000</v>
      </c>
      <c r="K27" s="169"/>
      <c r="L27" s="214">
        <f>+L20+L26</f>
        <v>10057461.83</v>
      </c>
      <c r="M27" s="174"/>
      <c r="N27" s="214">
        <f>+N20+N26+N21</f>
        <v>91959481.719999969</v>
      </c>
      <c r="O27" s="169"/>
      <c r="P27" s="214">
        <f>+P20+P26</f>
        <v>-645337.60000000009</v>
      </c>
      <c r="Q27" s="169"/>
      <c r="R27" s="214">
        <f>+R20+R26</f>
        <v>2747070.6639999999</v>
      </c>
      <c r="S27" s="169"/>
      <c r="T27" s="214">
        <f>+T20+T26</f>
        <v>2101733.06</v>
      </c>
      <c r="U27" s="174"/>
      <c r="V27" s="214">
        <f>+V20+V26+V21</f>
        <v>342618676.61000001</v>
      </c>
      <c r="W27" s="10"/>
      <c r="X27" s="10"/>
    </row>
    <row r="28" spans="1:25" ht="21.9" customHeight="1" thickTop="1">
      <c r="A28" s="86"/>
      <c r="B28" s="86"/>
      <c r="C28" s="86"/>
      <c r="D28" s="86"/>
      <c r="E28" s="86"/>
      <c r="F28" s="86"/>
      <c r="G28" s="86"/>
      <c r="H28" s="169"/>
      <c r="I28" s="169"/>
      <c r="J28" s="169"/>
      <c r="K28" s="169"/>
      <c r="L28" s="169"/>
      <c r="M28" s="174"/>
      <c r="N28" s="169"/>
      <c r="O28" s="169"/>
      <c r="P28" s="169"/>
      <c r="Q28" s="169"/>
      <c r="R28" s="169"/>
      <c r="S28" s="169"/>
      <c r="T28" s="169"/>
      <c r="U28" s="174"/>
      <c r="V28" s="169"/>
      <c r="W28" s="10"/>
    </row>
    <row r="29" spans="1:25" ht="21.9" customHeight="1">
      <c r="A29" s="98" t="s">
        <v>218</v>
      </c>
      <c r="B29" s="86"/>
      <c r="C29" s="86"/>
      <c r="D29" s="86"/>
      <c r="E29" s="86"/>
      <c r="F29" s="86"/>
      <c r="G29" s="86"/>
      <c r="H29" s="169"/>
      <c r="I29" s="169"/>
      <c r="J29" s="169"/>
      <c r="K29" s="169"/>
      <c r="L29" s="169"/>
      <c r="M29" s="174"/>
      <c r="N29" s="169"/>
      <c r="O29" s="169"/>
      <c r="P29" s="169"/>
      <c r="Q29" s="169"/>
      <c r="R29" s="169"/>
      <c r="S29" s="169"/>
      <c r="T29" s="169"/>
      <c r="U29" s="174"/>
      <c r="V29" s="169"/>
      <c r="W29" s="10"/>
    </row>
    <row r="30" spans="1:25" ht="21.9" customHeight="1">
      <c r="A30" s="137"/>
      <c r="B30" s="86"/>
      <c r="C30" s="86"/>
      <c r="D30" s="86"/>
      <c r="E30" s="86"/>
      <c r="F30" s="86"/>
      <c r="G30" s="86"/>
      <c r="H30" s="169"/>
      <c r="I30" s="169"/>
      <c r="J30" s="169"/>
      <c r="K30" s="169"/>
      <c r="L30" s="169"/>
      <c r="M30" s="174"/>
      <c r="N30" s="169"/>
      <c r="O30" s="169"/>
      <c r="P30" s="169"/>
      <c r="Q30" s="169"/>
      <c r="R30" s="169"/>
      <c r="S30" s="169"/>
      <c r="T30" s="169"/>
      <c r="U30" s="174"/>
      <c r="V30" s="169"/>
      <c r="W30" s="10"/>
    </row>
    <row r="31" spans="1:25" ht="21.9" customHeight="1">
      <c r="A31" s="137"/>
      <c r="B31" s="86"/>
      <c r="C31" s="86"/>
      <c r="D31" s="86"/>
      <c r="E31" s="86"/>
      <c r="F31" s="86"/>
      <c r="G31" s="86"/>
      <c r="H31" s="169"/>
      <c r="I31" s="169"/>
      <c r="J31" s="169"/>
      <c r="K31" s="169"/>
      <c r="L31" s="169"/>
      <c r="M31" s="174"/>
      <c r="N31" s="169"/>
      <c r="O31" s="169"/>
      <c r="P31" s="169"/>
      <c r="Q31" s="169"/>
      <c r="R31" s="169"/>
      <c r="S31" s="169"/>
      <c r="T31" s="169"/>
      <c r="U31" s="174"/>
      <c r="V31" s="169"/>
      <c r="W31" s="10"/>
    </row>
    <row r="32" spans="1:25" ht="21.9" customHeight="1">
      <c r="A32" s="137"/>
      <c r="B32" s="86"/>
      <c r="C32" s="86"/>
      <c r="D32" s="86"/>
      <c r="E32" s="86"/>
      <c r="F32" s="86"/>
      <c r="G32" s="86"/>
      <c r="H32" s="169"/>
      <c r="I32" s="169"/>
      <c r="J32" s="169"/>
      <c r="K32" s="169"/>
      <c r="L32" s="169"/>
      <c r="M32" s="174"/>
      <c r="N32" s="169"/>
      <c r="O32" s="169"/>
      <c r="P32" s="169"/>
      <c r="Q32" s="169"/>
      <c r="R32" s="169"/>
      <c r="S32" s="169"/>
      <c r="T32" s="169"/>
      <c r="U32" s="174"/>
      <c r="V32" s="169"/>
      <c r="W32" s="10"/>
    </row>
    <row r="33" spans="1:23" ht="43.5" customHeight="1">
      <c r="A33" s="98"/>
      <c r="B33" s="86"/>
      <c r="C33" s="86"/>
      <c r="D33" s="86"/>
      <c r="E33" s="86"/>
      <c r="F33" s="86"/>
      <c r="G33" s="86"/>
      <c r="H33" s="169"/>
      <c r="I33" s="169"/>
      <c r="J33" s="169"/>
      <c r="K33" s="169"/>
      <c r="L33" s="169"/>
      <c r="M33" s="174"/>
      <c r="N33" s="169"/>
      <c r="O33" s="169"/>
      <c r="P33" s="169"/>
      <c r="Q33" s="169"/>
      <c r="R33" s="169"/>
      <c r="S33" s="169"/>
      <c r="T33" s="169"/>
      <c r="U33" s="174"/>
      <c r="V33" s="169"/>
      <c r="W33" s="10"/>
    </row>
    <row r="34" spans="1:23" ht="21.9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170"/>
      <c r="M34" s="86"/>
      <c r="N34" s="170"/>
      <c r="O34" s="170"/>
      <c r="P34" s="170"/>
      <c r="Q34" s="170"/>
      <c r="R34" s="170"/>
      <c r="S34" s="170"/>
      <c r="T34" s="170"/>
      <c r="U34" s="86"/>
      <c r="V34" s="70" t="s">
        <v>145</v>
      </c>
    </row>
    <row r="35" spans="1:23" ht="21.9" customHeight="1"/>
    <row r="45" spans="1:23" ht="8.4" customHeight="1"/>
    <row r="52" ht="6" customHeight="1"/>
    <row r="68" ht="8.4" customHeight="1"/>
    <row r="91" ht="5.25" customHeight="1"/>
    <row r="138" spans="13:13">
      <c r="M138" s="4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Y175"/>
  <sheetViews>
    <sheetView view="pageBreakPreview" zoomScaleNormal="80" zoomScaleSheetLayoutView="100" workbookViewId="0">
      <selection activeCell="O87" sqref="O87"/>
    </sheetView>
  </sheetViews>
  <sheetFormatPr defaultColWidth="9.125" defaultRowHeight="19.8"/>
  <cols>
    <col min="1" max="5" width="2.625" style="4" customWidth="1"/>
    <col min="6" max="7" width="9.75" style="4" customWidth="1"/>
    <col min="8" max="8" width="22.625" style="4" customWidth="1"/>
    <col min="9" max="9" width="11.75" style="4" customWidth="1"/>
    <col min="10" max="10" width="0.875" style="4" customWidth="1"/>
    <col min="11" max="11" width="16.75" style="217" customWidth="1"/>
    <col min="12" max="12" width="0.875" style="86" customWidth="1"/>
    <col min="13" max="13" width="16.75" style="217" customWidth="1"/>
    <col min="14" max="14" width="0.875" style="86" customWidth="1"/>
    <col min="15" max="15" width="16.75" style="217" customWidth="1"/>
    <col min="16" max="16" width="0.875" style="4" customWidth="1"/>
    <col min="17" max="17" width="16.75" style="7" customWidth="1"/>
    <col min="18" max="18" width="0.25" style="4" customWidth="1"/>
    <col min="19" max="21" width="17" style="4" customWidth="1"/>
    <col min="22" max="22" width="13.875" style="8" bestFit="1" customWidth="1"/>
    <col min="23" max="23" width="16.25" style="8" customWidth="1"/>
    <col min="24" max="25" width="13.375" style="4" bestFit="1" customWidth="1"/>
    <col min="26" max="16384" width="9.125" style="4"/>
  </cols>
  <sheetData>
    <row r="1" spans="1:25" ht="21.9" customHeight="1">
      <c r="A1" s="80" t="s">
        <v>0</v>
      </c>
      <c r="B1" s="80"/>
      <c r="C1" s="80"/>
      <c r="D1" s="80"/>
      <c r="E1" s="80"/>
      <c r="F1" s="80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1"/>
    </row>
    <row r="2" spans="1:25" ht="21.9" customHeight="1">
      <c r="A2" s="80" t="s">
        <v>146</v>
      </c>
      <c r="B2" s="80"/>
      <c r="C2" s="80"/>
      <c r="D2" s="80"/>
      <c r="E2" s="80"/>
      <c r="F2" s="80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11"/>
    </row>
    <row r="3" spans="1:25" ht="21.9" customHeight="1">
      <c r="A3" s="80" t="s">
        <v>98</v>
      </c>
      <c r="B3" s="80"/>
      <c r="C3" s="80"/>
      <c r="D3" s="80"/>
      <c r="E3" s="80"/>
      <c r="F3" s="80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11"/>
    </row>
    <row r="4" spans="1:25" ht="21.9" customHeight="1">
      <c r="A4" s="85"/>
      <c r="B4" s="85"/>
      <c r="C4" s="85"/>
      <c r="D4" s="85"/>
      <c r="E4" s="85"/>
      <c r="F4" s="85"/>
      <c r="G4" s="86"/>
      <c r="H4" s="86"/>
      <c r="I4" s="86"/>
      <c r="J4" s="86"/>
      <c r="K4" s="175"/>
      <c r="M4" s="175"/>
      <c r="O4" s="175"/>
      <c r="P4" s="86"/>
      <c r="Q4" s="175"/>
    </row>
    <row r="5" spans="1:25" ht="21.9" customHeight="1">
      <c r="A5" s="85"/>
      <c r="B5" s="85"/>
      <c r="C5" s="85"/>
      <c r="D5" s="85"/>
      <c r="E5" s="85"/>
      <c r="F5" s="85"/>
      <c r="G5" s="86"/>
      <c r="H5" s="86"/>
      <c r="I5" s="87"/>
      <c r="J5" s="87"/>
      <c r="K5" s="227" t="s">
        <v>2</v>
      </c>
      <c r="L5" s="227"/>
      <c r="M5" s="227"/>
      <c r="N5" s="227"/>
      <c r="O5" s="227"/>
      <c r="P5" s="227"/>
      <c r="Q5" s="227"/>
    </row>
    <row r="6" spans="1:25" ht="21.9" customHeight="1">
      <c r="A6" s="85"/>
      <c r="B6" s="85"/>
      <c r="C6" s="85"/>
      <c r="D6" s="85"/>
      <c r="E6" s="85"/>
      <c r="F6" s="85"/>
      <c r="G6" s="86"/>
      <c r="H6" s="86"/>
      <c r="I6" s="87"/>
      <c r="J6" s="87"/>
      <c r="K6" s="228" t="s">
        <v>3</v>
      </c>
      <c r="L6" s="228"/>
      <c r="M6" s="228"/>
      <c r="N6" s="107"/>
      <c r="O6" s="228" t="s">
        <v>4</v>
      </c>
      <c r="P6" s="228"/>
      <c r="Q6" s="228"/>
    </row>
    <row r="7" spans="1:25" ht="21.9" customHeight="1">
      <c r="A7" s="85"/>
      <c r="B7" s="85"/>
      <c r="C7" s="85"/>
      <c r="D7" s="85"/>
      <c r="E7" s="85"/>
      <c r="F7" s="85"/>
      <c r="G7" s="86"/>
      <c r="H7" s="86"/>
      <c r="I7" s="89" t="s">
        <v>10</v>
      </c>
      <c r="J7" s="87"/>
      <c r="K7" s="184">
        <v>2023</v>
      </c>
      <c r="L7" s="104"/>
      <c r="M7" s="184">
        <v>2022</v>
      </c>
      <c r="N7" s="104"/>
      <c r="O7" s="184">
        <v>2023</v>
      </c>
      <c r="P7" s="104"/>
      <c r="Q7" s="184">
        <v>2022</v>
      </c>
    </row>
    <row r="8" spans="1:25" ht="21.9" customHeight="1">
      <c r="A8" s="80" t="s">
        <v>147</v>
      </c>
      <c r="B8" s="85"/>
      <c r="C8" s="85"/>
      <c r="D8" s="85"/>
      <c r="E8" s="85"/>
      <c r="F8" s="85"/>
      <c r="G8" s="86"/>
      <c r="H8" s="86"/>
      <c r="I8" s="86"/>
      <c r="J8" s="86"/>
      <c r="K8" s="79"/>
      <c r="M8" s="79"/>
      <c r="O8" s="79"/>
      <c r="P8" s="86"/>
      <c r="Q8" s="79"/>
    </row>
    <row r="9" spans="1:25" ht="21.9" customHeight="1">
      <c r="A9" s="86" t="s">
        <v>148</v>
      </c>
      <c r="B9" s="85"/>
      <c r="C9" s="85"/>
      <c r="D9" s="85"/>
      <c r="E9" s="85"/>
      <c r="F9" s="85"/>
      <c r="G9" s="86"/>
      <c r="H9" s="86"/>
      <c r="I9" s="87"/>
      <c r="J9" s="86"/>
      <c r="K9" s="5">
        <v>13428960.41</v>
      </c>
      <c r="L9" s="93"/>
      <c r="M9" s="176">
        <v>8169598.9100000001</v>
      </c>
      <c r="N9" s="93"/>
      <c r="O9" s="61">
        <v>8977318.7299999595</v>
      </c>
      <c r="P9" s="93"/>
      <c r="Q9" s="176">
        <v>3439290.09</v>
      </c>
      <c r="X9" s="12"/>
      <c r="Y9" s="12"/>
    </row>
    <row r="10" spans="1:25" ht="21.9" customHeight="1">
      <c r="A10" s="85" t="s">
        <v>149</v>
      </c>
      <c r="B10" s="85"/>
      <c r="C10" s="85"/>
      <c r="D10" s="85"/>
      <c r="E10" s="85"/>
      <c r="F10" s="85"/>
      <c r="G10" s="86"/>
      <c r="H10" s="86"/>
      <c r="I10" s="86"/>
      <c r="J10" s="86"/>
      <c r="K10" s="5"/>
      <c r="L10" s="93"/>
      <c r="M10" s="5"/>
      <c r="N10" s="93"/>
      <c r="O10" s="5"/>
      <c r="P10" s="93"/>
      <c r="Q10" s="5"/>
      <c r="X10" s="12"/>
      <c r="Y10" s="12"/>
    </row>
    <row r="11" spans="1:25" ht="21.9" customHeight="1">
      <c r="A11" s="85" t="s">
        <v>150</v>
      </c>
      <c r="B11" s="85"/>
      <c r="C11" s="85"/>
      <c r="D11" s="85"/>
      <c r="E11" s="85"/>
      <c r="F11" s="85"/>
      <c r="G11" s="86"/>
      <c r="H11" s="86"/>
      <c r="I11" s="87"/>
      <c r="J11" s="86"/>
      <c r="K11" s="5"/>
      <c r="L11" s="93"/>
      <c r="M11" s="5"/>
      <c r="N11" s="93"/>
      <c r="O11" s="5"/>
      <c r="P11" s="93"/>
      <c r="Q11" s="185"/>
      <c r="X11" s="12"/>
      <c r="Y11" s="12"/>
    </row>
    <row r="12" spans="1:25" ht="21.9" customHeight="1">
      <c r="A12" s="86"/>
      <c r="B12" s="85" t="s">
        <v>151</v>
      </c>
      <c r="C12" s="85"/>
      <c r="D12" s="85"/>
      <c r="E12" s="85"/>
      <c r="F12" s="85"/>
      <c r="G12" s="86"/>
      <c r="H12" s="86"/>
      <c r="I12" s="87"/>
      <c r="J12" s="86"/>
      <c r="K12" s="37">
        <v>-422815.12</v>
      </c>
      <c r="L12" s="93"/>
      <c r="M12" s="50">
        <v>-1080795.21</v>
      </c>
      <c r="N12" s="93"/>
      <c r="O12" s="37">
        <v>-409612.69</v>
      </c>
      <c r="P12" s="86"/>
      <c r="Q12" s="37">
        <v>-1062896.04</v>
      </c>
      <c r="X12" s="12"/>
      <c r="Y12" s="12"/>
    </row>
    <row r="13" spans="1:25" ht="21.9" customHeight="1">
      <c r="A13" s="86"/>
      <c r="B13" s="85" t="s">
        <v>152</v>
      </c>
      <c r="C13" s="85"/>
      <c r="D13" s="85"/>
      <c r="E13" s="85"/>
      <c r="F13" s="85"/>
      <c r="G13" s="86"/>
      <c r="H13" s="86"/>
      <c r="I13" s="87"/>
      <c r="J13" s="86"/>
      <c r="K13" s="37">
        <v>396156.38</v>
      </c>
      <c r="L13" s="93"/>
      <c r="M13" s="45">
        <v>0</v>
      </c>
      <c r="N13" s="93"/>
      <c r="O13" s="37">
        <v>396156.38</v>
      </c>
      <c r="P13" s="86"/>
      <c r="Q13" s="177">
        <v>0</v>
      </c>
      <c r="X13" s="12"/>
      <c r="Y13" s="12"/>
    </row>
    <row r="14" spans="1:25" ht="21.9" customHeight="1">
      <c r="A14" s="86"/>
      <c r="B14" s="85" t="s">
        <v>153</v>
      </c>
      <c r="C14" s="85"/>
      <c r="D14" s="85"/>
      <c r="E14" s="85"/>
      <c r="F14" s="85"/>
      <c r="G14" s="86"/>
      <c r="H14" s="86"/>
      <c r="I14" s="87">
        <v>7</v>
      </c>
      <c r="J14" s="86"/>
      <c r="K14" s="37">
        <v>-475472.75</v>
      </c>
      <c r="L14" s="93"/>
      <c r="M14" s="215">
        <v>0</v>
      </c>
      <c r="N14" s="4"/>
      <c r="O14" s="37">
        <v>-475472.74999999988</v>
      </c>
      <c r="Q14" s="177">
        <v>-69525.7</v>
      </c>
      <c r="X14" s="12"/>
      <c r="Y14" s="12"/>
    </row>
    <row r="15" spans="1:25" ht="21.9" customHeight="1">
      <c r="A15" s="86"/>
      <c r="B15" s="85" t="s">
        <v>154</v>
      </c>
      <c r="C15" s="85"/>
      <c r="D15" s="85"/>
      <c r="E15" s="85"/>
      <c r="F15" s="85"/>
      <c r="G15" s="86"/>
      <c r="H15" s="86"/>
      <c r="I15" s="87"/>
      <c r="J15" s="86"/>
      <c r="K15" s="37">
        <v>0</v>
      </c>
      <c r="L15" s="93"/>
      <c r="M15" s="46">
        <v>184095.87</v>
      </c>
      <c r="N15" s="93"/>
      <c r="O15" s="37">
        <v>0</v>
      </c>
      <c r="P15" s="86"/>
      <c r="Q15" s="37">
        <v>184095.87</v>
      </c>
      <c r="X15" s="12"/>
      <c r="Y15" s="12"/>
    </row>
    <row r="16" spans="1:25" ht="21.9" customHeight="1">
      <c r="A16" s="86"/>
      <c r="B16" s="85" t="s">
        <v>155</v>
      </c>
      <c r="C16" s="85"/>
      <c r="D16" s="85"/>
      <c r="E16" s="85"/>
      <c r="F16" s="85"/>
      <c r="G16" s="86"/>
      <c r="H16" s="86"/>
      <c r="I16" s="87">
        <v>7</v>
      </c>
      <c r="J16" s="86"/>
      <c r="K16" s="37">
        <v>-151701.91</v>
      </c>
      <c r="L16" s="93"/>
      <c r="M16" s="46">
        <v>-340463.05</v>
      </c>
      <c r="N16" s="93"/>
      <c r="O16" s="37">
        <v>-151701.91000000009</v>
      </c>
      <c r="P16" s="86"/>
      <c r="Q16" s="37">
        <v>-340463.05</v>
      </c>
      <c r="X16" s="12"/>
      <c r="Y16" s="12"/>
    </row>
    <row r="17" spans="1:25" ht="21.9" customHeight="1">
      <c r="A17" s="86"/>
      <c r="B17" s="85" t="s">
        <v>156</v>
      </c>
      <c r="C17" s="85"/>
      <c r="D17" s="85"/>
      <c r="E17" s="85"/>
      <c r="F17" s="85"/>
      <c r="G17" s="86"/>
      <c r="H17" s="86"/>
      <c r="I17" s="87">
        <v>8</v>
      </c>
      <c r="J17" s="86"/>
      <c r="K17" s="37">
        <v>547431.81999999995</v>
      </c>
      <c r="L17" s="93"/>
      <c r="M17" s="215">
        <v>0</v>
      </c>
      <c r="N17" s="4"/>
      <c r="O17" s="37">
        <v>547431.81999999285</v>
      </c>
      <c r="Q17" s="215">
        <v>0</v>
      </c>
      <c r="X17" s="12"/>
      <c r="Y17" s="12"/>
    </row>
    <row r="18" spans="1:25" ht="21.9" customHeight="1">
      <c r="A18" s="86"/>
      <c r="B18" s="85" t="s">
        <v>157</v>
      </c>
      <c r="C18" s="85"/>
      <c r="D18" s="85"/>
      <c r="E18" s="85"/>
      <c r="F18" s="85"/>
      <c r="G18" s="86"/>
      <c r="H18" s="86"/>
      <c r="I18" s="87"/>
      <c r="J18" s="86"/>
      <c r="K18" s="37">
        <v>0</v>
      </c>
      <c r="L18" s="93"/>
      <c r="M18" s="46">
        <v>-2579442.9</v>
      </c>
      <c r="N18" s="93"/>
      <c r="O18" s="37">
        <v>0</v>
      </c>
      <c r="P18" s="86"/>
      <c r="Q18" s="37">
        <v>-2579442.9</v>
      </c>
      <c r="X18" s="12"/>
      <c r="Y18" s="12"/>
    </row>
    <row r="19" spans="1:25" ht="21.9" customHeight="1">
      <c r="A19" s="86"/>
      <c r="B19" s="85" t="s">
        <v>158</v>
      </c>
      <c r="C19" s="85"/>
      <c r="D19" s="85"/>
      <c r="E19" s="85"/>
      <c r="F19" s="85"/>
      <c r="G19" s="86"/>
      <c r="H19" s="86"/>
      <c r="I19" s="87">
        <v>8</v>
      </c>
      <c r="J19" s="86"/>
      <c r="K19" s="71">
        <v>124915.68</v>
      </c>
      <c r="L19" s="71"/>
      <c r="M19" s="215">
        <v>0</v>
      </c>
      <c r="N19" s="215"/>
      <c r="O19" s="71">
        <v>124915.68</v>
      </c>
      <c r="P19" s="215"/>
      <c r="Q19" s="215">
        <v>0</v>
      </c>
      <c r="X19" s="12"/>
      <c r="Y19" s="12"/>
    </row>
    <row r="20" spans="1:25" ht="21.9" customHeight="1">
      <c r="A20" s="86"/>
      <c r="B20" s="85" t="s">
        <v>159</v>
      </c>
      <c r="C20" s="85"/>
      <c r="D20" s="85"/>
      <c r="E20" s="85"/>
      <c r="F20" s="85"/>
      <c r="G20" s="86"/>
      <c r="H20" s="86"/>
      <c r="I20" s="87"/>
      <c r="J20" s="86"/>
      <c r="K20" s="69">
        <v>0</v>
      </c>
      <c r="L20" s="93"/>
      <c r="M20" s="47">
        <v>-157645.16</v>
      </c>
      <c r="N20" s="93"/>
      <c r="O20" s="37">
        <v>0</v>
      </c>
      <c r="P20" s="86"/>
      <c r="Q20" s="37">
        <v>-157645.16</v>
      </c>
      <c r="X20" s="12"/>
      <c r="Y20" s="12"/>
    </row>
    <row r="21" spans="1:25" ht="21.9" customHeight="1">
      <c r="A21" s="86"/>
      <c r="B21" s="85" t="s">
        <v>160</v>
      </c>
      <c r="C21" s="85"/>
      <c r="D21" s="85"/>
      <c r="E21" s="85"/>
      <c r="F21" s="85"/>
      <c r="G21" s="86"/>
      <c r="H21" s="86"/>
      <c r="I21" s="87"/>
      <c r="J21" s="86"/>
      <c r="K21" s="38">
        <v>0</v>
      </c>
      <c r="L21" s="93"/>
      <c r="M21" s="43">
        <v>1537796.81</v>
      </c>
      <c r="N21" s="93"/>
      <c r="O21" s="37">
        <v>0</v>
      </c>
      <c r="P21" s="86"/>
      <c r="Q21" s="37">
        <v>1537796.81</v>
      </c>
      <c r="X21" s="12"/>
      <c r="Y21" s="12"/>
    </row>
    <row r="22" spans="1:25" ht="21.9" customHeight="1">
      <c r="A22" s="86"/>
      <c r="B22" s="85" t="s">
        <v>161</v>
      </c>
      <c r="C22" s="85"/>
      <c r="D22" s="85"/>
      <c r="E22" s="85"/>
      <c r="F22" s="85"/>
      <c r="G22" s="86"/>
      <c r="H22" s="86"/>
      <c r="I22" s="87" t="s">
        <v>162</v>
      </c>
      <c r="J22" s="86"/>
      <c r="K22" s="37">
        <v>7628517.3499999996</v>
      </c>
      <c r="L22" s="93"/>
      <c r="M22" s="43">
        <v>9784889.3100000005</v>
      </c>
      <c r="N22" s="93"/>
      <c r="O22" s="37">
        <v>12914182.84</v>
      </c>
      <c r="P22" s="86"/>
      <c r="Q22" s="37">
        <v>14971192.130000001</v>
      </c>
      <c r="X22" s="12"/>
      <c r="Y22" s="12"/>
    </row>
    <row r="23" spans="1:25" ht="21.9" customHeight="1">
      <c r="A23" s="86"/>
      <c r="B23" s="85" t="s">
        <v>163</v>
      </c>
      <c r="C23" s="85"/>
      <c r="D23" s="85"/>
      <c r="E23" s="85"/>
      <c r="F23" s="85"/>
      <c r="G23" s="86"/>
      <c r="H23" s="86"/>
      <c r="I23" s="87">
        <v>10</v>
      </c>
      <c r="J23" s="86"/>
      <c r="K23" s="37">
        <v>-914610.16</v>
      </c>
      <c r="L23" s="93"/>
      <c r="M23" s="48">
        <v>0</v>
      </c>
      <c r="N23" s="93"/>
      <c r="O23" s="37">
        <v>-914610.16</v>
      </c>
      <c r="P23" s="86"/>
      <c r="Q23" s="37">
        <v>0</v>
      </c>
      <c r="X23" s="12"/>
      <c r="Y23" s="12"/>
    </row>
    <row r="24" spans="1:25" ht="21.9" customHeight="1">
      <c r="A24" s="86"/>
      <c r="B24" s="85" t="s">
        <v>164</v>
      </c>
      <c r="C24" s="85"/>
      <c r="D24" s="85"/>
      <c r="E24" s="85"/>
      <c r="F24" s="85"/>
      <c r="G24" s="86"/>
      <c r="H24" s="86"/>
      <c r="I24" s="87">
        <v>10</v>
      </c>
      <c r="J24" s="86"/>
      <c r="K24" s="37">
        <v>118406.22</v>
      </c>
      <c r="L24" s="93"/>
      <c r="M24" s="48">
        <v>29211</v>
      </c>
      <c r="N24" s="93"/>
      <c r="O24" s="37">
        <v>118406.22</v>
      </c>
      <c r="P24" s="86"/>
      <c r="Q24" s="37">
        <v>23600</v>
      </c>
      <c r="X24" s="12"/>
      <c r="Y24" s="12"/>
    </row>
    <row r="25" spans="1:25" ht="21.9" customHeight="1">
      <c r="A25" s="86"/>
      <c r="B25" s="85" t="s">
        <v>165</v>
      </c>
      <c r="C25" s="85"/>
      <c r="D25" s="85"/>
      <c r="E25" s="85"/>
      <c r="F25" s="85"/>
      <c r="G25" s="86"/>
      <c r="H25" s="86"/>
      <c r="I25" s="87"/>
      <c r="J25" s="86"/>
      <c r="K25" s="38">
        <v>0</v>
      </c>
      <c r="L25" s="93"/>
      <c r="M25" s="44">
        <v>87707.31</v>
      </c>
      <c r="N25" s="93"/>
      <c r="O25" s="38">
        <v>0</v>
      </c>
      <c r="P25" s="86"/>
      <c r="Q25" s="37">
        <v>87707.31</v>
      </c>
      <c r="X25" s="12"/>
      <c r="Y25" s="12"/>
    </row>
    <row r="26" spans="1:25" ht="21.9" customHeight="1">
      <c r="A26" s="86"/>
      <c r="B26" s="85" t="s">
        <v>166</v>
      </c>
      <c r="C26" s="85"/>
      <c r="D26" s="85"/>
      <c r="E26" s="85"/>
      <c r="F26" s="85"/>
      <c r="G26" s="86"/>
      <c r="H26" s="86"/>
      <c r="I26" s="87">
        <v>15</v>
      </c>
      <c r="J26" s="86"/>
      <c r="K26" s="37">
        <v>1315874</v>
      </c>
      <c r="L26" s="93"/>
      <c r="M26" s="49">
        <v>1306785.33</v>
      </c>
      <c r="N26" s="93"/>
      <c r="O26" s="37">
        <v>1302431</v>
      </c>
      <c r="P26" s="86"/>
      <c r="Q26" s="37">
        <v>1294687.33</v>
      </c>
      <c r="X26" s="12"/>
      <c r="Y26" s="12"/>
    </row>
    <row r="27" spans="1:25" ht="21.9" customHeight="1">
      <c r="A27" s="86"/>
      <c r="B27" s="85" t="s">
        <v>167</v>
      </c>
      <c r="C27" s="85"/>
      <c r="D27" s="85"/>
      <c r="E27" s="85"/>
      <c r="F27" s="85"/>
      <c r="G27" s="86"/>
      <c r="H27" s="86"/>
      <c r="I27" s="87"/>
      <c r="J27" s="86"/>
      <c r="K27" s="37">
        <v>-16082.2</v>
      </c>
      <c r="L27" s="93"/>
      <c r="M27" s="50">
        <v>-15519.2</v>
      </c>
      <c r="N27" s="93"/>
      <c r="O27" s="37">
        <v>-16082.2</v>
      </c>
      <c r="P27" s="86"/>
      <c r="Q27" s="37">
        <v>-15519.2</v>
      </c>
      <c r="X27" s="12"/>
      <c r="Y27" s="12"/>
    </row>
    <row r="28" spans="1:25" ht="21.9" customHeight="1">
      <c r="A28" s="86"/>
      <c r="B28" s="85" t="s">
        <v>168</v>
      </c>
      <c r="C28" s="85"/>
      <c r="D28" s="85"/>
      <c r="E28" s="85"/>
      <c r="F28" s="85"/>
      <c r="G28" s="86"/>
      <c r="H28" s="86"/>
      <c r="I28" s="87"/>
      <c r="J28" s="86"/>
      <c r="K28" s="37">
        <v>-626201.97</v>
      </c>
      <c r="L28" s="93"/>
      <c r="M28" s="51">
        <v>-423997.93</v>
      </c>
      <c r="N28" s="93"/>
      <c r="O28" s="37">
        <v>-1988039.87</v>
      </c>
      <c r="P28" s="86"/>
      <c r="Q28" s="37">
        <v>-1693505.63</v>
      </c>
      <c r="X28" s="12"/>
      <c r="Y28" s="12"/>
    </row>
    <row r="29" spans="1:25" ht="21.9" customHeight="1">
      <c r="A29" s="86"/>
      <c r="B29" s="85" t="s">
        <v>169</v>
      </c>
      <c r="C29" s="85"/>
      <c r="D29" s="85"/>
      <c r="E29" s="85"/>
      <c r="F29" s="85"/>
      <c r="G29" s="86"/>
      <c r="H29" s="86"/>
      <c r="I29" s="87"/>
      <c r="J29" s="86"/>
      <c r="K29" s="39">
        <v>820029.95</v>
      </c>
      <c r="L29" s="93"/>
      <c r="M29" s="52">
        <v>829174.3</v>
      </c>
      <c r="N29" s="93"/>
      <c r="O29" s="39">
        <v>1574326.3900000001</v>
      </c>
      <c r="P29" s="86"/>
      <c r="Q29" s="39">
        <v>1828090.1</v>
      </c>
      <c r="X29" s="12"/>
      <c r="Y29" s="12"/>
    </row>
    <row r="30" spans="1:25" ht="21.9" customHeight="1">
      <c r="A30" s="85" t="s">
        <v>170</v>
      </c>
      <c r="B30" s="85"/>
      <c r="C30" s="85"/>
      <c r="D30" s="85"/>
      <c r="E30" s="85"/>
      <c r="F30" s="85"/>
      <c r="G30" s="86"/>
      <c r="H30" s="86"/>
      <c r="I30" s="87"/>
      <c r="J30" s="86"/>
      <c r="K30" s="5"/>
      <c r="L30" s="93"/>
      <c r="M30" s="5"/>
      <c r="N30" s="93"/>
      <c r="O30" s="5"/>
      <c r="P30" s="93"/>
      <c r="Q30" s="5"/>
      <c r="X30" s="12"/>
      <c r="Y30" s="12"/>
    </row>
    <row r="31" spans="1:25" ht="21.9" customHeight="1">
      <c r="A31" s="85"/>
      <c r="B31" s="85" t="s">
        <v>171</v>
      </c>
      <c r="C31" s="85"/>
      <c r="D31" s="85"/>
      <c r="E31" s="85"/>
      <c r="F31" s="85"/>
      <c r="G31" s="86"/>
      <c r="H31" s="86"/>
      <c r="I31" s="87"/>
      <c r="J31" s="86"/>
      <c r="K31" s="5">
        <f>SUM(K9:K29)</f>
        <v>21773407.699999999</v>
      </c>
      <c r="L31" s="5"/>
      <c r="M31" s="5">
        <f>SUM(M9:M29)</f>
        <v>17331395.390000004</v>
      </c>
      <c r="N31" s="93"/>
      <c r="O31" s="5">
        <f>SUM(O9:O29)</f>
        <v>21999649.479999952</v>
      </c>
      <c r="P31" s="93"/>
      <c r="Q31" s="5">
        <f>SUM(Q9:Q29)</f>
        <v>17447461.960000005</v>
      </c>
      <c r="X31" s="12"/>
      <c r="Y31" s="12"/>
    </row>
    <row r="32" spans="1:25" ht="21.9" customHeight="1">
      <c r="A32" s="85" t="s">
        <v>215</v>
      </c>
      <c r="B32" s="85"/>
      <c r="C32" s="85"/>
      <c r="D32" s="85"/>
      <c r="E32" s="85"/>
      <c r="F32" s="85"/>
      <c r="G32" s="86"/>
      <c r="H32" s="86"/>
      <c r="I32" s="87"/>
      <c r="J32" s="86"/>
      <c r="K32" s="5"/>
      <c r="L32" s="93"/>
      <c r="M32" s="5"/>
      <c r="N32" s="93"/>
      <c r="O32" s="5"/>
      <c r="P32" s="93"/>
      <c r="Q32" s="5"/>
      <c r="X32" s="12"/>
      <c r="Y32" s="12"/>
    </row>
    <row r="33" spans="1:25" ht="21.9" customHeight="1">
      <c r="A33" s="86"/>
      <c r="B33" s="94" t="s">
        <v>172</v>
      </c>
      <c r="C33" s="85"/>
      <c r="D33" s="85"/>
      <c r="E33" s="85"/>
      <c r="F33" s="85"/>
      <c r="G33" s="86"/>
      <c r="H33" s="86"/>
      <c r="I33" s="87"/>
      <c r="J33" s="86"/>
      <c r="K33" s="37">
        <v>3411212.7</v>
      </c>
      <c r="L33" s="93"/>
      <c r="M33" s="53">
        <v>865039.58</v>
      </c>
      <c r="N33" s="93"/>
      <c r="O33" s="37">
        <v>3415367.85</v>
      </c>
      <c r="P33" s="93"/>
      <c r="Q33" s="53">
        <v>1405779.78</v>
      </c>
      <c r="X33" s="12"/>
      <c r="Y33" s="12"/>
    </row>
    <row r="34" spans="1:25" ht="21.9" customHeight="1">
      <c r="A34" s="86"/>
      <c r="B34" s="85" t="s">
        <v>173</v>
      </c>
      <c r="C34" s="85"/>
      <c r="D34" s="85"/>
      <c r="E34" s="85"/>
      <c r="F34" s="85"/>
      <c r="G34" s="86"/>
      <c r="H34" s="86"/>
      <c r="I34" s="87"/>
      <c r="J34" s="86"/>
      <c r="K34" s="37">
        <v>443208.95</v>
      </c>
      <c r="L34" s="93"/>
      <c r="M34" s="37">
        <v>1215989.03</v>
      </c>
      <c r="N34" s="37"/>
      <c r="O34" s="37">
        <v>443208.95</v>
      </c>
      <c r="P34" s="37"/>
      <c r="Q34" s="37">
        <v>1215989.03</v>
      </c>
      <c r="X34" s="12"/>
      <c r="Y34" s="12"/>
    </row>
    <row r="35" spans="1:25" ht="21.9" customHeight="1">
      <c r="A35" s="86"/>
      <c r="B35" s="85" t="s">
        <v>174</v>
      </c>
      <c r="C35" s="85"/>
      <c r="D35" s="85"/>
      <c r="E35" s="85"/>
      <c r="F35" s="85"/>
      <c r="G35" s="86"/>
      <c r="H35" s="86"/>
      <c r="I35" s="87"/>
      <c r="J35" s="86"/>
      <c r="K35" s="37">
        <v>-208144.13</v>
      </c>
      <c r="L35" s="93"/>
      <c r="M35" s="54">
        <v>-19228.95</v>
      </c>
      <c r="N35" s="93"/>
      <c r="O35" s="37">
        <v>7774.6600000000035</v>
      </c>
      <c r="P35" s="93"/>
      <c r="Q35" s="55">
        <v>20605.23</v>
      </c>
      <c r="X35" s="12"/>
      <c r="Y35" s="12"/>
    </row>
    <row r="36" spans="1:25" ht="21.9" customHeight="1">
      <c r="A36" s="86"/>
      <c r="B36" s="85" t="s">
        <v>29</v>
      </c>
      <c r="C36" s="85"/>
      <c r="D36" s="85"/>
      <c r="E36" s="85"/>
      <c r="F36" s="85"/>
      <c r="G36" s="86"/>
      <c r="H36" s="86"/>
      <c r="I36" s="87"/>
      <c r="J36" s="86"/>
      <c r="K36" s="37">
        <v>-192.91</v>
      </c>
      <c r="L36" s="93"/>
      <c r="M36" s="54">
        <v>-192.19</v>
      </c>
      <c r="N36" s="93"/>
      <c r="O36" s="37">
        <v>-192.91</v>
      </c>
      <c r="P36" s="93"/>
      <c r="Q36" s="55">
        <v>-192.19</v>
      </c>
      <c r="X36" s="12"/>
      <c r="Y36" s="12"/>
    </row>
    <row r="37" spans="1:25" ht="21.9" customHeight="1">
      <c r="A37" s="85" t="s">
        <v>216</v>
      </c>
      <c r="B37" s="85"/>
      <c r="C37" s="85"/>
      <c r="D37" s="85"/>
      <c r="E37" s="85"/>
      <c r="F37" s="85"/>
      <c r="G37" s="86"/>
      <c r="H37" s="86"/>
      <c r="I37" s="87"/>
      <c r="J37" s="86"/>
      <c r="K37" s="93"/>
      <c r="L37" s="93"/>
      <c r="M37" s="93"/>
      <c r="N37" s="93"/>
      <c r="O37" s="86"/>
      <c r="P37" s="93"/>
      <c r="Q37" s="93"/>
      <c r="X37" s="12"/>
      <c r="Y37" s="12"/>
    </row>
    <row r="38" spans="1:25" ht="21.9" customHeight="1">
      <c r="A38" s="86"/>
      <c r="B38" s="85" t="s">
        <v>37</v>
      </c>
      <c r="C38" s="85"/>
      <c r="D38" s="85"/>
      <c r="E38" s="85"/>
      <c r="F38" s="85"/>
      <c r="G38" s="86"/>
      <c r="H38" s="86"/>
      <c r="I38" s="87"/>
      <c r="J38" s="86"/>
      <c r="K38" s="5">
        <v>-1909994.05</v>
      </c>
      <c r="L38" s="93"/>
      <c r="M38" s="53">
        <v>-3374339.28</v>
      </c>
      <c r="N38" s="93"/>
      <c r="O38" s="37">
        <v>-2224194.870000001</v>
      </c>
      <c r="P38" s="93"/>
      <c r="Q38" s="56">
        <v>-2463532.98</v>
      </c>
      <c r="X38" s="12"/>
      <c r="Y38" s="12"/>
    </row>
    <row r="39" spans="1:25" ht="21.9" customHeight="1">
      <c r="A39" s="86"/>
      <c r="B39" s="85" t="s">
        <v>43</v>
      </c>
      <c r="C39" s="85"/>
      <c r="D39" s="85"/>
      <c r="E39" s="85"/>
      <c r="F39" s="85"/>
      <c r="G39" s="86"/>
      <c r="H39" s="86"/>
      <c r="I39" s="87"/>
      <c r="J39" s="86"/>
      <c r="K39" s="5">
        <v>-9860.81</v>
      </c>
      <c r="L39" s="93"/>
      <c r="M39" s="53">
        <v>74399.69</v>
      </c>
      <c r="N39" s="93"/>
      <c r="O39" s="37">
        <v>4557.55</v>
      </c>
      <c r="P39" s="93"/>
      <c r="Q39" s="56">
        <v>-23056.07</v>
      </c>
      <c r="X39" s="12"/>
      <c r="Y39" s="12"/>
    </row>
    <row r="40" spans="1:25" ht="21.9" customHeight="1">
      <c r="A40" s="86"/>
      <c r="B40" s="85" t="s">
        <v>48</v>
      </c>
      <c r="D40" s="85"/>
      <c r="E40" s="85"/>
      <c r="F40" s="85"/>
      <c r="G40" s="86"/>
      <c r="H40" s="86"/>
      <c r="I40" s="87"/>
      <c r="J40" s="86"/>
      <c r="K40" s="5">
        <v>250700</v>
      </c>
      <c r="L40" s="93"/>
      <c r="M40" s="216">
        <v>53404.63</v>
      </c>
      <c r="N40" s="93"/>
      <c r="O40" s="53">
        <v>39900</v>
      </c>
      <c r="P40" s="93"/>
      <c r="Q40" s="53">
        <v>-26595.42</v>
      </c>
      <c r="T40" s="56"/>
      <c r="X40" s="12"/>
      <c r="Y40" s="12"/>
    </row>
    <row r="41" spans="1:25" ht="21.9" customHeight="1">
      <c r="A41" s="86"/>
      <c r="B41" s="85" t="s">
        <v>175</v>
      </c>
      <c r="C41" s="85"/>
      <c r="D41" s="85"/>
      <c r="E41" s="85"/>
      <c r="F41" s="85"/>
      <c r="G41" s="86"/>
      <c r="H41" s="86"/>
      <c r="I41" s="87">
        <v>15</v>
      </c>
      <c r="J41" s="86"/>
      <c r="K41" s="58">
        <v>-292932</v>
      </c>
      <c r="L41" s="93"/>
      <c r="M41" s="59">
        <v>-669672.32999999996</v>
      </c>
      <c r="N41" s="93"/>
      <c r="O41" s="39">
        <v>-292932</v>
      </c>
      <c r="P41" s="93"/>
      <c r="Q41" s="60">
        <v>-669672.32999999996</v>
      </c>
      <c r="X41" s="12"/>
      <c r="Y41" s="12"/>
    </row>
    <row r="42" spans="1:25" ht="21.9" customHeight="1">
      <c r="A42" s="80" t="s">
        <v>176</v>
      </c>
      <c r="B42" s="85"/>
      <c r="C42" s="85"/>
      <c r="D42" s="85"/>
      <c r="E42" s="85"/>
      <c r="F42" s="85"/>
      <c r="G42" s="85"/>
      <c r="H42" s="85"/>
      <c r="I42" s="86"/>
      <c r="J42" s="86"/>
      <c r="K42" s="61">
        <f>SUM(K31:K41)</f>
        <v>23457405.449999999</v>
      </c>
      <c r="L42" s="93"/>
      <c r="M42" s="61">
        <f>SUM(M31:N41)</f>
        <v>15476795.570000004</v>
      </c>
      <c r="N42" s="93"/>
      <c r="O42" s="61">
        <f>SUM(O31:P41)</f>
        <v>23393138.709999952</v>
      </c>
      <c r="P42" s="93"/>
      <c r="Q42" s="61">
        <f>SUM(Q31:Q41)</f>
        <v>16906787.010000005</v>
      </c>
      <c r="U42" s="57"/>
      <c r="X42" s="12"/>
      <c r="Y42" s="12"/>
    </row>
    <row r="43" spans="1:25" ht="21.9" customHeight="1">
      <c r="A43" s="85" t="s">
        <v>177</v>
      </c>
      <c r="B43" s="85"/>
      <c r="C43" s="85"/>
      <c r="D43" s="85"/>
      <c r="E43" s="85"/>
      <c r="F43" s="85"/>
      <c r="G43" s="86"/>
      <c r="H43" s="86"/>
      <c r="I43" s="86"/>
      <c r="J43" s="86"/>
      <c r="K43" s="39">
        <v>-3857342.87</v>
      </c>
      <c r="L43" s="40"/>
      <c r="M43" s="39">
        <v>-1042315.65</v>
      </c>
      <c r="N43" s="40"/>
      <c r="O43" s="39">
        <v>-2657395.94</v>
      </c>
      <c r="P43" s="40"/>
      <c r="Q43" s="39">
        <v>-3402.28</v>
      </c>
      <c r="X43" s="12"/>
      <c r="Y43" s="12"/>
    </row>
    <row r="44" spans="1:25" ht="21.9" customHeight="1">
      <c r="A44" s="80" t="s">
        <v>178</v>
      </c>
      <c r="B44" s="85"/>
      <c r="C44" s="85"/>
      <c r="D44" s="85"/>
      <c r="E44" s="85"/>
      <c r="F44" s="85"/>
      <c r="G44" s="86"/>
      <c r="H44" s="86"/>
      <c r="I44" s="86"/>
      <c r="J44" s="86"/>
      <c r="K44" s="121">
        <f>SUM(K42,K43:K43)</f>
        <v>19600062.579999998</v>
      </c>
      <c r="L44" s="173"/>
      <c r="M44" s="121">
        <f>SUM(M42,M43:M43)</f>
        <v>14434479.920000004</v>
      </c>
      <c r="N44" s="173"/>
      <c r="O44" s="121">
        <f>SUM(O42,O43:O43)</f>
        <v>20735742.769999951</v>
      </c>
      <c r="P44" s="173"/>
      <c r="Q44" s="121">
        <f>SUM(Q42,Q43:Q43)</f>
        <v>16903384.730000004</v>
      </c>
      <c r="X44" s="12"/>
      <c r="Y44" s="12"/>
    </row>
    <row r="45" spans="1:25" ht="21.9" customHeight="1">
      <c r="A45" s="80"/>
      <c r="B45" s="85"/>
      <c r="C45" s="85"/>
      <c r="D45" s="85"/>
      <c r="E45" s="85"/>
      <c r="F45" s="85"/>
      <c r="G45" s="86"/>
      <c r="H45" s="86"/>
      <c r="I45" s="86"/>
      <c r="J45" s="86"/>
      <c r="K45" s="120"/>
      <c r="L45" s="173"/>
      <c r="M45" s="120"/>
      <c r="N45" s="173"/>
      <c r="O45" s="120"/>
      <c r="P45" s="173"/>
      <c r="Q45" s="120"/>
      <c r="X45" s="12"/>
      <c r="Y45" s="12"/>
    </row>
    <row r="46" spans="1:25" ht="21.9" customHeight="1">
      <c r="A46" s="98" t="s">
        <v>218</v>
      </c>
      <c r="B46" s="85"/>
      <c r="C46" s="85"/>
      <c r="D46" s="85"/>
      <c r="E46" s="85"/>
      <c r="F46" s="85"/>
      <c r="G46" s="86"/>
      <c r="H46" s="86"/>
      <c r="I46" s="86"/>
      <c r="J46" s="86"/>
      <c r="K46" s="120"/>
      <c r="L46" s="173"/>
      <c r="M46" s="120"/>
      <c r="N46" s="173"/>
      <c r="O46" s="120"/>
      <c r="P46" s="173"/>
      <c r="Q46" s="120"/>
      <c r="X46" s="12"/>
      <c r="Y46" s="12"/>
    </row>
    <row r="47" spans="1:25" ht="21.9" customHeight="1">
      <c r="A47" s="98"/>
      <c r="B47" s="85"/>
      <c r="C47" s="85"/>
      <c r="D47" s="85"/>
      <c r="E47" s="85"/>
      <c r="F47" s="85"/>
      <c r="G47" s="86"/>
      <c r="H47" s="86"/>
      <c r="I47" s="86"/>
      <c r="J47" s="86"/>
      <c r="K47" s="120"/>
      <c r="L47" s="173"/>
      <c r="M47" s="120"/>
      <c r="N47" s="173"/>
      <c r="O47" s="120"/>
      <c r="P47" s="173"/>
      <c r="Q47" s="120"/>
      <c r="X47" s="12"/>
      <c r="Y47" s="12"/>
    </row>
    <row r="48" spans="1:25" ht="21.9" customHeight="1">
      <c r="A48" s="98"/>
      <c r="B48" s="85"/>
      <c r="C48" s="85"/>
      <c r="D48" s="85"/>
      <c r="E48" s="85"/>
      <c r="F48" s="85"/>
      <c r="G48" s="86"/>
      <c r="H48" s="86"/>
      <c r="I48" s="86"/>
      <c r="J48" s="86"/>
      <c r="K48" s="120"/>
      <c r="L48" s="173"/>
      <c r="M48" s="120"/>
      <c r="N48" s="173"/>
      <c r="O48" s="120"/>
      <c r="P48" s="173"/>
      <c r="Q48" s="120"/>
      <c r="X48" s="12"/>
      <c r="Y48" s="12"/>
    </row>
    <row r="49" spans="1:25" ht="21.9" customHeight="1">
      <c r="A49" s="98"/>
      <c r="B49" s="85"/>
      <c r="C49" s="85"/>
      <c r="D49" s="85"/>
      <c r="E49" s="85"/>
      <c r="F49" s="85"/>
      <c r="G49" s="86"/>
      <c r="H49" s="86"/>
      <c r="I49" s="86"/>
      <c r="J49" s="86"/>
      <c r="K49" s="120"/>
      <c r="L49" s="173"/>
      <c r="M49" s="120"/>
      <c r="N49" s="173"/>
      <c r="O49" s="120"/>
      <c r="P49" s="173"/>
      <c r="Q49" s="120"/>
      <c r="X49" s="12"/>
      <c r="Y49" s="12"/>
    </row>
    <row r="50" spans="1:25" ht="21.9" customHeight="1">
      <c r="A50" s="98"/>
      <c r="B50" s="85"/>
      <c r="C50" s="85"/>
      <c r="D50" s="85"/>
      <c r="E50" s="85"/>
      <c r="F50" s="85"/>
      <c r="G50" s="86"/>
      <c r="H50" s="86"/>
      <c r="I50" s="86"/>
      <c r="J50" s="86"/>
      <c r="K50" s="120"/>
      <c r="L50" s="173"/>
      <c r="M50" s="120"/>
      <c r="N50" s="173"/>
      <c r="O50" s="120"/>
      <c r="P50" s="173"/>
      <c r="Q50" s="120"/>
      <c r="X50" s="12"/>
      <c r="Y50" s="12"/>
    </row>
    <row r="51" spans="1:25" ht="21.9" customHeight="1">
      <c r="A51" s="98"/>
      <c r="B51" s="85"/>
      <c r="C51" s="85"/>
      <c r="D51" s="85"/>
      <c r="E51" s="85"/>
      <c r="F51" s="85"/>
      <c r="G51" s="86"/>
      <c r="H51" s="86"/>
      <c r="I51" s="86"/>
      <c r="J51" s="86"/>
      <c r="K51" s="120"/>
      <c r="L51" s="173"/>
      <c r="M51" s="120"/>
      <c r="N51" s="173"/>
      <c r="O51" s="120"/>
      <c r="P51" s="173"/>
      <c r="Q51" s="120"/>
      <c r="X51" s="12"/>
      <c r="Y51" s="12"/>
    </row>
    <row r="52" spans="1:25" ht="41.25" customHeight="1">
      <c r="A52" s="98"/>
      <c r="B52" s="85"/>
      <c r="C52" s="85"/>
      <c r="D52" s="85"/>
      <c r="E52" s="85"/>
      <c r="F52" s="85"/>
      <c r="G52" s="86"/>
      <c r="H52" s="86"/>
      <c r="I52" s="86"/>
      <c r="J52" s="86"/>
      <c r="K52" s="120"/>
      <c r="L52" s="173"/>
      <c r="M52" s="120"/>
      <c r="N52" s="173"/>
      <c r="O52" s="120"/>
      <c r="P52" s="173"/>
      <c r="Q52" s="120"/>
      <c r="X52" s="12"/>
      <c r="Y52" s="12"/>
    </row>
    <row r="53" spans="1:25" ht="21.9" customHeight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175"/>
      <c r="M53" s="175"/>
      <c r="O53" s="175"/>
      <c r="P53" s="86"/>
      <c r="Q53" s="70" t="s">
        <v>179</v>
      </c>
      <c r="X53" s="12"/>
      <c r="Y53" s="12"/>
    </row>
    <row r="54" spans="1:25" ht="21.9" customHeight="1">
      <c r="A54" s="80" t="s">
        <v>0</v>
      </c>
      <c r="B54" s="80"/>
      <c r="C54" s="80"/>
      <c r="D54" s="80"/>
      <c r="E54" s="80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11"/>
      <c r="X54" s="12"/>
      <c r="Y54" s="12"/>
    </row>
    <row r="55" spans="1:25" ht="21.9" customHeight="1">
      <c r="A55" s="80" t="s">
        <v>180</v>
      </c>
      <c r="B55" s="80"/>
      <c r="C55" s="80"/>
      <c r="D55" s="80"/>
      <c r="E55" s="80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11"/>
      <c r="X55" s="12"/>
      <c r="Y55" s="12"/>
    </row>
    <row r="56" spans="1:25" ht="21.9" customHeight="1">
      <c r="A56" s="80" t="str">
        <f>A3</f>
        <v>FOR  THE  NINE - MONTH PERIOD ENDED SEPTEMBER 30, 2023</v>
      </c>
      <c r="B56" s="80"/>
      <c r="C56" s="80"/>
      <c r="D56" s="80"/>
      <c r="E56" s="80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11"/>
      <c r="X56" s="12"/>
      <c r="Y56" s="12"/>
    </row>
    <row r="57" spans="1:25" ht="21.9" customHeight="1">
      <c r="A57" s="85"/>
      <c r="B57" s="85"/>
      <c r="C57" s="85"/>
      <c r="D57" s="85"/>
      <c r="E57" s="85"/>
      <c r="F57" s="86"/>
      <c r="G57" s="86"/>
      <c r="H57" s="86"/>
      <c r="I57" s="86"/>
      <c r="J57" s="86"/>
      <c r="K57" s="175"/>
      <c r="M57" s="175"/>
      <c r="O57" s="175"/>
      <c r="P57" s="86"/>
      <c r="Q57" s="175"/>
      <c r="X57" s="12"/>
      <c r="Y57" s="12"/>
    </row>
    <row r="58" spans="1:25" ht="21.9" customHeight="1">
      <c r="A58" s="85"/>
      <c r="B58" s="85"/>
      <c r="C58" s="85"/>
      <c r="D58" s="85"/>
      <c r="E58" s="85"/>
      <c r="F58" s="86"/>
      <c r="G58" s="86"/>
      <c r="H58" s="86"/>
      <c r="I58" s="87"/>
      <c r="J58" s="87"/>
      <c r="K58" s="227" t="s">
        <v>2</v>
      </c>
      <c r="L58" s="227"/>
      <c r="M58" s="227"/>
      <c r="N58" s="227"/>
      <c r="O58" s="227"/>
      <c r="P58" s="227"/>
      <c r="Q58" s="227"/>
      <c r="X58" s="12"/>
      <c r="Y58" s="12"/>
    </row>
    <row r="59" spans="1:25" ht="21.9" customHeight="1">
      <c r="A59" s="85"/>
      <c r="B59" s="85"/>
      <c r="C59" s="85"/>
      <c r="D59" s="85"/>
      <c r="E59" s="85"/>
      <c r="F59" s="86"/>
      <c r="G59" s="86"/>
      <c r="H59" s="86"/>
      <c r="I59" s="87"/>
      <c r="J59" s="87"/>
      <c r="K59" s="228" t="s">
        <v>3</v>
      </c>
      <c r="L59" s="228"/>
      <c r="M59" s="228"/>
      <c r="N59" s="107"/>
      <c r="O59" s="228" t="s">
        <v>4</v>
      </c>
      <c r="P59" s="228"/>
      <c r="Q59" s="228"/>
      <c r="T59" s="6"/>
      <c r="U59" s="6"/>
      <c r="V59" s="30"/>
      <c r="W59" s="30"/>
      <c r="X59" s="12"/>
      <c r="Y59" s="12"/>
    </row>
    <row r="60" spans="1:25" ht="21.9" customHeight="1">
      <c r="A60" s="85"/>
      <c r="B60" s="85"/>
      <c r="C60" s="85"/>
      <c r="D60" s="85"/>
      <c r="E60" s="85"/>
      <c r="F60" s="86"/>
      <c r="G60" s="86"/>
      <c r="H60" s="86"/>
      <c r="I60" s="89" t="s">
        <v>10</v>
      </c>
      <c r="J60" s="87"/>
      <c r="K60" s="184">
        <v>2023</v>
      </c>
      <c r="L60" s="104"/>
      <c r="M60" s="184">
        <v>2022</v>
      </c>
      <c r="N60" s="104"/>
      <c r="O60" s="184">
        <v>2023</v>
      </c>
      <c r="P60" s="104"/>
      <c r="Q60" s="184">
        <v>2022</v>
      </c>
      <c r="T60" s="6"/>
      <c r="U60" s="6"/>
      <c r="V60" s="30"/>
      <c r="W60" s="30"/>
      <c r="X60" s="12"/>
      <c r="Y60" s="12"/>
    </row>
    <row r="61" spans="1:25" s="6" customFormat="1" ht="21.9" customHeight="1">
      <c r="A61" s="80" t="s">
        <v>181</v>
      </c>
      <c r="B61" s="80"/>
      <c r="C61" s="80"/>
      <c r="D61" s="80"/>
      <c r="E61" s="80"/>
      <c r="F61" s="81"/>
      <c r="G61" s="81"/>
      <c r="H61" s="81"/>
      <c r="I61" s="81"/>
      <c r="J61" s="81"/>
      <c r="K61" s="178"/>
      <c r="L61" s="81"/>
      <c r="M61" s="178"/>
      <c r="N61" s="81"/>
      <c r="O61" s="81"/>
      <c r="P61" s="81"/>
      <c r="Q61" s="178"/>
      <c r="V61" s="30"/>
      <c r="W61" s="30"/>
      <c r="X61" s="12"/>
      <c r="Y61" s="12"/>
    </row>
    <row r="62" spans="1:25" s="6" customFormat="1" ht="21.9" customHeight="1">
      <c r="A62" s="85" t="s">
        <v>217</v>
      </c>
      <c r="B62" s="80"/>
      <c r="C62" s="80"/>
      <c r="D62" s="80"/>
      <c r="E62" s="80"/>
      <c r="F62" s="81"/>
      <c r="G62" s="81"/>
      <c r="H62" s="85"/>
      <c r="I62" s="87">
        <v>5.2</v>
      </c>
      <c r="J62" s="81"/>
      <c r="K62" s="37">
        <v>12000000</v>
      </c>
      <c r="L62" s="81"/>
      <c r="M62" s="37">
        <v>0</v>
      </c>
      <c r="N62" s="37"/>
      <c r="O62" s="37">
        <v>0</v>
      </c>
      <c r="P62" s="37"/>
      <c r="Q62" s="37">
        <v>0</v>
      </c>
      <c r="V62" s="30"/>
      <c r="W62" s="30"/>
      <c r="X62" s="12"/>
      <c r="Y62" s="12"/>
    </row>
    <row r="63" spans="1:25" s="6" customFormat="1" ht="21.9" customHeight="1">
      <c r="A63" s="85" t="s">
        <v>182</v>
      </c>
      <c r="B63" s="80"/>
      <c r="C63" s="80"/>
      <c r="D63" s="80"/>
      <c r="E63" s="80"/>
      <c r="F63" s="81"/>
      <c r="G63" s="81"/>
      <c r="H63" s="81"/>
      <c r="I63" s="87">
        <v>5.2</v>
      </c>
      <c r="J63" s="81"/>
      <c r="K63" s="37">
        <v>-24000000</v>
      </c>
      <c r="L63" s="81"/>
      <c r="M63" s="37">
        <v>0</v>
      </c>
      <c r="N63" s="37"/>
      <c r="O63" s="37">
        <v>-15000000</v>
      </c>
      <c r="P63" s="37"/>
      <c r="Q63" s="37"/>
      <c r="V63" s="30"/>
      <c r="W63" s="30"/>
      <c r="X63" s="12"/>
      <c r="Y63" s="12"/>
    </row>
    <row r="64" spans="1:25" s="6" customFormat="1" ht="21.9" customHeight="1">
      <c r="A64" s="85" t="s">
        <v>183</v>
      </c>
      <c r="B64" s="80"/>
      <c r="C64" s="80"/>
      <c r="D64" s="80"/>
      <c r="E64" s="80"/>
      <c r="F64" s="81"/>
      <c r="G64" s="81"/>
      <c r="H64" s="81"/>
      <c r="I64" s="87">
        <v>5.2</v>
      </c>
      <c r="J64" s="81"/>
      <c r="K64" s="38">
        <v>0</v>
      </c>
      <c r="L64" s="174"/>
      <c r="M64" s="38">
        <v>0</v>
      </c>
      <c r="N64" s="174"/>
      <c r="O64" s="37">
        <v>4500000</v>
      </c>
      <c r="P64" s="174"/>
      <c r="Q64" s="37">
        <v>7800000</v>
      </c>
      <c r="T64" s="4"/>
      <c r="U64" s="4"/>
      <c r="V64" s="8"/>
      <c r="W64" s="8"/>
      <c r="X64" s="12"/>
      <c r="Y64" s="12"/>
    </row>
    <row r="65" spans="1:25" s="6" customFormat="1" ht="21.9" customHeight="1">
      <c r="A65" s="85" t="s">
        <v>184</v>
      </c>
      <c r="B65" s="80"/>
      <c r="C65" s="80"/>
      <c r="D65" s="80"/>
      <c r="E65" s="80"/>
      <c r="F65" s="81"/>
      <c r="H65" s="81"/>
      <c r="I65" s="87"/>
      <c r="J65" s="81"/>
      <c r="K65" s="38">
        <v>0</v>
      </c>
      <c r="L65" s="174"/>
      <c r="M65" s="37">
        <v>-29813.09</v>
      </c>
      <c r="N65" s="174"/>
      <c r="O65" s="37">
        <v>0</v>
      </c>
      <c r="P65" s="174"/>
      <c r="Q65" s="37">
        <v>0</v>
      </c>
      <c r="T65" s="4"/>
      <c r="U65" s="4"/>
      <c r="V65" s="8"/>
      <c r="W65" s="8"/>
      <c r="X65" s="12"/>
      <c r="Y65" s="12"/>
    </row>
    <row r="66" spans="1:25" ht="21.9" customHeight="1">
      <c r="A66" s="85" t="s">
        <v>185</v>
      </c>
      <c r="B66" s="85"/>
      <c r="C66" s="85"/>
      <c r="D66" s="85"/>
      <c r="E66" s="85"/>
      <c r="F66" s="86"/>
      <c r="G66" s="86"/>
      <c r="H66" s="86"/>
      <c r="I66" s="87">
        <v>10</v>
      </c>
      <c r="J66" s="86"/>
      <c r="K66" s="37">
        <v>914626.16</v>
      </c>
      <c r="L66" s="174"/>
      <c r="M66" s="37">
        <v>0</v>
      </c>
      <c r="N66" s="174"/>
      <c r="O66" s="37">
        <v>914626.16</v>
      </c>
      <c r="P66" s="174"/>
      <c r="Q66" s="37">
        <v>0</v>
      </c>
      <c r="X66" s="12"/>
      <c r="Y66" s="12"/>
    </row>
    <row r="67" spans="1:25" ht="21.9" customHeight="1">
      <c r="A67" s="85" t="s">
        <v>186</v>
      </c>
      <c r="B67" s="85"/>
      <c r="D67" s="85"/>
      <c r="E67" s="85"/>
      <c r="F67" s="86"/>
      <c r="G67" s="86"/>
      <c r="H67" s="86"/>
      <c r="I67" s="87">
        <v>10</v>
      </c>
      <c r="J67" s="86"/>
      <c r="K67" s="37">
        <v>-507685.98</v>
      </c>
      <c r="L67" s="174"/>
      <c r="M67" s="37">
        <v>-37990.85</v>
      </c>
      <c r="N67" s="174"/>
      <c r="O67" s="37">
        <v>-507685.98000000004</v>
      </c>
      <c r="P67" s="174"/>
      <c r="Q67" s="37">
        <v>-37990.85</v>
      </c>
      <c r="X67" s="12"/>
      <c r="Y67" s="12"/>
    </row>
    <row r="68" spans="1:25" ht="21.9" customHeight="1">
      <c r="A68" s="85" t="s">
        <v>187</v>
      </c>
      <c r="B68" s="85"/>
      <c r="C68" s="85"/>
      <c r="D68" s="85"/>
      <c r="E68" s="85"/>
      <c r="F68" s="86"/>
      <c r="G68" s="86"/>
      <c r="H68" s="86"/>
      <c r="I68" s="87"/>
      <c r="J68" s="86"/>
      <c r="K68" s="37">
        <v>16082.2</v>
      </c>
      <c r="L68" s="174"/>
      <c r="M68" s="37">
        <v>15519.2</v>
      </c>
      <c r="N68" s="174"/>
      <c r="O68" s="37">
        <v>16082.2</v>
      </c>
      <c r="P68" s="174"/>
      <c r="Q68" s="37">
        <v>15519.2</v>
      </c>
      <c r="X68" s="12"/>
      <c r="Y68" s="12"/>
    </row>
    <row r="69" spans="1:25" ht="21.9" customHeight="1">
      <c r="A69" s="86" t="s">
        <v>168</v>
      </c>
      <c r="B69" s="85"/>
      <c r="C69" s="85"/>
      <c r="D69" s="85"/>
      <c r="E69" s="85"/>
      <c r="F69" s="86"/>
      <c r="G69" s="86"/>
      <c r="H69" s="86"/>
      <c r="I69" s="87"/>
      <c r="J69" s="86"/>
      <c r="K69" s="37">
        <v>898334.84</v>
      </c>
      <c r="L69" s="174"/>
      <c r="M69" s="37">
        <v>74897.52</v>
      </c>
      <c r="N69" s="174"/>
      <c r="O69" s="37">
        <v>5016242.1899999976</v>
      </c>
      <c r="P69" s="174"/>
      <c r="Q69" s="37">
        <v>2725969.95</v>
      </c>
      <c r="X69" s="12"/>
      <c r="Y69" s="12"/>
    </row>
    <row r="70" spans="1:25" ht="21.9" customHeight="1">
      <c r="A70" s="80" t="s">
        <v>188</v>
      </c>
      <c r="B70" s="85"/>
      <c r="C70" s="85"/>
      <c r="D70" s="85"/>
      <c r="E70" s="85"/>
      <c r="F70" s="86"/>
      <c r="G70" s="86"/>
      <c r="H70" s="86"/>
      <c r="I70" s="87"/>
      <c r="J70" s="86"/>
      <c r="K70" s="179">
        <f>SUM(K62:K69)</f>
        <v>-10678642.780000001</v>
      </c>
      <c r="L70" s="174"/>
      <c r="M70" s="179">
        <f>SUM(M64:M69)</f>
        <v>22612.78</v>
      </c>
      <c r="N70" s="174"/>
      <c r="O70" s="179">
        <f>SUM(O62:O69)</f>
        <v>-5060735.4300000034</v>
      </c>
      <c r="P70" s="174"/>
      <c r="Q70" s="179">
        <f>SUM(Q64:Q69)</f>
        <v>10503498.300000001</v>
      </c>
      <c r="X70" s="12"/>
      <c r="Y70" s="12"/>
    </row>
    <row r="71" spans="1:25" ht="12" customHeight="1">
      <c r="A71" s="80"/>
      <c r="B71" s="85"/>
      <c r="C71" s="85"/>
      <c r="D71" s="85"/>
      <c r="E71" s="85"/>
      <c r="F71" s="86"/>
      <c r="G71" s="86"/>
      <c r="H71" s="86"/>
      <c r="I71" s="87"/>
      <c r="J71" s="86"/>
      <c r="K71" s="61"/>
      <c r="L71" s="174"/>
      <c r="M71" s="61"/>
      <c r="N71" s="174"/>
      <c r="O71" s="61"/>
      <c r="P71" s="174"/>
      <c r="Q71" s="61"/>
      <c r="X71" s="12"/>
      <c r="Y71" s="12"/>
    </row>
    <row r="72" spans="1:25" ht="21.9" customHeight="1">
      <c r="A72" s="80" t="s">
        <v>189</v>
      </c>
      <c r="B72" s="85"/>
      <c r="C72" s="85"/>
      <c r="D72" s="85"/>
      <c r="E72" s="85"/>
      <c r="F72" s="86"/>
      <c r="G72" s="86"/>
      <c r="H72" s="86"/>
      <c r="I72" s="87"/>
      <c r="J72" s="86"/>
      <c r="K72" s="5"/>
      <c r="L72" s="174"/>
      <c r="M72" s="5"/>
      <c r="N72" s="174"/>
      <c r="O72" s="5"/>
      <c r="P72" s="174"/>
      <c r="Q72" s="5"/>
      <c r="X72" s="12"/>
      <c r="Y72" s="12"/>
    </row>
    <row r="73" spans="1:25" ht="21.9" customHeight="1">
      <c r="A73" s="85" t="s">
        <v>190</v>
      </c>
      <c r="B73" s="85"/>
      <c r="C73" s="85"/>
      <c r="D73" s="85"/>
      <c r="E73" s="85"/>
      <c r="F73" s="86"/>
      <c r="G73" s="86"/>
      <c r="H73" s="86"/>
      <c r="I73" s="87"/>
      <c r="J73" s="86"/>
      <c r="K73" s="5"/>
      <c r="L73" s="174"/>
      <c r="N73" s="174"/>
      <c r="O73" s="5"/>
      <c r="P73" s="174"/>
      <c r="X73" s="12"/>
      <c r="Y73" s="12"/>
    </row>
    <row r="74" spans="1:25" ht="21.9" customHeight="1">
      <c r="B74" s="85" t="s">
        <v>191</v>
      </c>
      <c r="C74" s="85"/>
      <c r="D74" s="85"/>
      <c r="E74" s="85"/>
      <c r="F74" s="86"/>
      <c r="G74" s="86"/>
      <c r="H74" s="86"/>
      <c r="I74" s="87"/>
      <c r="J74" s="86"/>
      <c r="K74" s="5">
        <v>6530398.0599999996</v>
      </c>
      <c r="L74" s="186"/>
      <c r="M74" s="5">
        <v>7280718.7300000004</v>
      </c>
      <c r="N74" s="186"/>
      <c r="O74" s="5">
        <v>10000000</v>
      </c>
      <c r="P74" s="186"/>
      <c r="Q74" s="5">
        <v>5000000</v>
      </c>
      <c r="X74" s="12"/>
      <c r="Y74" s="12"/>
    </row>
    <row r="75" spans="1:25" ht="21.9" customHeight="1">
      <c r="A75" s="85" t="s">
        <v>192</v>
      </c>
      <c r="B75" s="85"/>
      <c r="C75" s="85"/>
      <c r="D75" s="85"/>
      <c r="E75" s="85"/>
      <c r="F75" s="86"/>
      <c r="G75" s="86"/>
      <c r="H75" s="86"/>
      <c r="I75" s="86"/>
      <c r="J75" s="86"/>
      <c r="K75" s="5">
        <v>0</v>
      </c>
      <c r="L75" s="186"/>
      <c r="M75" s="5">
        <v>-20000000</v>
      </c>
      <c r="N75" s="186"/>
      <c r="O75" s="5">
        <v>0</v>
      </c>
      <c r="P75" s="186"/>
      <c r="Q75" s="5">
        <v>-20000000</v>
      </c>
      <c r="X75" s="12"/>
      <c r="Y75" s="12"/>
    </row>
    <row r="76" spans="1:25" ht="21.9" customHeight="1">
      <c r="A76" s="85" t="s">
        <v>193</v>
      </c>
      <c r="B76" s="85"/>
      <c r="C76" s="85"/>
      <c r="D76" s="85"/>
      <c r="E76" s="85"/>
      <c r="F76" s="86"/>
      <c r="G76" s="86"/>
      <c r="H76" s="86"/>
      <c r="I76" s="87">
        <v>11.2</v>
      </c>
      <c r="J76" s="86"/>
      <c r="K76" s="5">
        <v>-3063528.3</v>
      </c>
      <c r="L76" s="174"/>
      <c r="M76" s="5">
        <v>-3443946.02</v>
      </c>
      <c r="N76" s="174"/>
      <c r="O76" s="5">
        <v>-10455352.701395303</v>
      </c>
      <c r="P76" s="174"/>
      <c r="Q76" s="5">
        <v>-10512514.609999999</v>
      </c>
      <c r="X76" s="12"/>
      <c r="Y76" s="12"/>
    </row>
    <row r="77" spans="1:25" ht="21.9" customHeight="1">
      <c r="A77" s="85" t="s">
        <v>194</v>
      </c>
      <c r="B77" s="85"/>
      <c r="C77" s="85"/>
      <c r="D77" s="85"/>
      <c r="E77" s="85"/>
      <c r="F77" s="86"/>
      <c r="G77" s="86"/>
      <c r="H77" s="86"/>
      <c r="I77" s="87"/>
      <c r="J77" s="86"/>
      <c r="K77" s="5">
        <v>-820029.94</v>
      </c>
      <c r="L77" s="174"/>
      <c r="M77" s="5">
        <v>-829174.33</v>
      </c>
      <c r="N77" s="174"/>
      <c r="O77" s="5">
        <v>-1574326.3900000001</v>
      </c>
      <c r="P77" s="174"/>
      <c r="Q77" s="5">
        <v>-1828030.1</v>
      </c>
      <c r="X77" s="12"/>
      <c r="Y77" s="12"/>
    </row>
    <row r="78" spans="1:25" ht="21.9" customHeight="1">
      <c r="A78" s="85" t="s">
        <v>195</v>
      </c>
      <c r="B78" s="85"/>
      <c r="C78" s="85"/>
      <c r="D78" s="85"/>
      <c r="E78" s="85"/>
      <c r="F78" s="86"/>
      <c r="G78" s="86"/>
      <c r="H78" s="86"/>
      <c r="I78" s="87"/>
      <c r="J78" s="86"/>
      <c r="K78" s="5">
        <v>-1295232.44</v>
      </c>
      <c r="L78" s="174"/>
      <c r="M78" s="5">
        <v>-1939597.4</v>
      </c>
      <c r="N78" s="174"/>
      <c r="O78" s="5">
        <v>-1295232.4399999995</v>
      </c>
      <c r="P78" s="174"/>
      <c r="Q78" s="5">
        <v>-1939597.4000000001</v>
      </c>
      <c r="X78" s="12"/>
      <c r="Y78" s="12"/>
    </row>
    <row r="79" spans="1:25" ht="21.9" customHeight="1">
      <c r="A79" s="80" t="s">
        <v>196</v>
      </c>
      <c r="B79" s="85"/>
      <c r="C79" s="85"/>
      <c r="D79" s="85"/>
      <c r="E79" s="85"/>
      <c r="F79" s="86"/>
      <c r="G79" s="86"/>
      <c r="H79" s="86"/>
      <c r="I79" s="87"/>
      <c r="J79" s="86"/>
      <c r="K79" s="179">
        <f>SUM(K74:K78)</f>
        <v>1351607.38</v>
      </c>
      <c r="L79" s="174"/>
      <c r="M79" s="179">
        <f>SUM(M74:M78)</f>
        <v>-18931999.019999996</v>
      </c>
      <c r="N79" s="174"/>
      <c r="O79" s="179">
        <f>SUM(O74:O78)</f>
        <v>-3324911.5313953026</v>
      </c>
      <c r="P79" s="174"/>
      <c r="Q79" s="179">
        <f>SUM(Q74:Q78)</f>
        <v>-29280142.109999999</v>
      </c>
      <c r="X79" s="12"/>
      <c r="Y79" s="12"/>
    </row>
    <row r="80" spans="1:25" ht="12" customHeight="1">
      <c r="A80" s="80"/>
      <c r="B80" s="85"/>
      <c r="C80" s="85"/>
      <c r="D80" s="85"/>
      <c r="E80" s="85"/>
      <c r="F80" s="86"/>
      <c r="G80" s="86"/>
      <c r="H80" s="86"/>
      <c r="I80" s="87"/>
      <c r="J80" s="86"/>
      <c r="K80" s="61"/>
      <c r="L80" s="174"/>
      <c r="M80" s="61"/>
      <c r="N80" s="174"/>
      <c r="O80" s="61"/>
      <c r="P80" s="174"/>
      <c r="Q80" s="61"/>
      <c r="X80" s="12"/>
      <c r="Y80" s="12"/>
    </row>
    <row r="81" spans="1:25" ht="21.9" customHeight="1">
      <c r="A81" s="80" t="s">
        <v>197</v>
      </c>
      <c r="B81" s="80"/>
      <c r="C81" s="85"/>
      <c r="D81" s="85"/>
      <c r="E81" s="85"/>
      <c r="F81" s="86"/>
      <c r="G81" s="86"/>
      <c r="H81" s="86"/>
      <c r="I81" s="87"/>
      <c r="J81" s="86"/>
      <c r="K81" s="5">
        <f>SUM(K44,K70,K79)</f>
        <v>10273027.179999996</v>
      </c>
      <c r="L81" s="174"/>
      <c r="M81" s="5">
        <f>SUM(M44,M70,M79)</f>
        <v>-4474906.3199999928</v>
      </c>
      <c r="N81" s="174"/>
      <c r="O81" s="5">
        <f>SUM(O44,O70,O79)</f>
        <v>12350095.808604645</v>
      </c>
      <c r="P81" s="174"/>
      <c r="Q81" s="5">
        <f>SUM(Q44,Q70,Q79)</f>
        <v>-1873259.0799999945</v>
      </c>
      <c r="X81" s="12"/>
      <c r="Y81" s="12"/>
    </row>
    <row r="82" spans="1:25" ht="21.9" customHeight="1">
      <c r="A82" s="85" t="s">
        <v>198</v>
      </c>
      <c r="B82" s="80"/>
      <c r="C82" s="85"/>
      <c r="D82" s="85"/>
      <c r="E82" s="85"/>
      <c r="F82" s="86"/>
      <c r="G82" s="86"/>
      <c r="H82" s="86"/>
      <c r="I82" s="87"/>
      <c r="J82" s="86"/>
      <c r="K82" s="174"/>
      <c r="L82" s="174"/>
      <c r="M82" s="174"/>
      <c r="N82" s="174"/>
      <c r="O82" s="5"/>
      <c r="P82" s="174"/>
      <c r="Q82" s="5"/>
      <c r="X82" s="12"/>
      <c r="Y82" s="12"/>
    </row>
    <row r="83" spans="1:25" ht="21.9" customHeight="1">
      <c r="A83" s="85"/>
      <c r="B83" s="85" t="s">
        <v>199</v>
      </c>
      <c r="C83" s="85"/>
      <c r="D83" s="85"/>
      <c r="E83" s="85"/>
      <c r="F83" s="86"/>
      <c r="G83" s="86"/>
      <c r="H83" s="86"/>
      <c r="I83" s="87"/>
      <c r="J83" s="86"/>
      <c r="K83" s="58">
        <v>419332.03</v>
      </c>
      <c r="L83" s="174"/>
      <c r="M83" s="58">
        <v>1133849.96</v>
      </c>
      <c r="N83" s="174"/>
      <c r="O83" s="58">
        <v>406129.59</v>
      </c>
      <c r="P83" s="174"/>
      <c r="Q83" s="58">
        <v>1115950.79</v>
      </c>
      <c r="T83" s="6"/>
      <c r="U83" s="6"/>
      <c r="V83" s="30"/>
      <c r="W83" s="30"/>
      <c r="X83" s="12"/>
      <c r="Y83" s="12"/>
    </row>
    <row r="84" spans="1:25" ht="7.2" customHeight="1">
      <c r="A84" s="85"/>
      <c r="B84" s="85"/>
      <c r="C84" s="85"/>
      <c r="D84" s="85"/>
      <c r="E84" s="85"/>
      <c r="F84" s="86"/>
      <c r="G84" s="86"/>
      <c r="H84" s="86"/>
      <c r="I84" s="87"/>
      <c r="J84" s="86"/>
      <c r="K84" s="61"/>
      <c r="L84" s="174"/>
      <c r="M84" s="61"/>
      <c r="N84" s="174"/>
      <c r="O84" s="61"/>
      <c r="P84" s="174"/>
      <c r="Q84" s="61"/>
      <c r="X84" s="12"/>
      <c r="Y84" s="12"/>
    </row>
    <row r="85" spans="1:25" s="6" customFormat="1" ht="21.9" customHeight="1">
      <c r="A85" s="80" t="s">
        <v>200</v>
      </c>
      <c r="B85" s="80"/>
      <c r="C85" s="80"/>
      <c r="D85" s="80"/>
      <c r="E85" s="80"/>
      <c r="F85" s="81"/>
      <c r="G85" s="81"/>
      <c r="H85" s="81"/>
      <c r="I85" s="99"/>
      <c r="J85" s="81"/>
      <c r="K85" s="5">
        <f>SUM(K81:K83)</f>
        <v>10692359.209999995</v>
      </c>
      <c r="L85" s="187"/>
      <c r="M85" s="5">
        <f>SUM(M81:M83)</f>
        <v>-3341056.3599999929</v>
      </c>
      <c r="N85" s="187"/>
      <c r="O85" s="5">
        <f>SUM(O81:O83)</f>
        <v>12756225.398604644</v>
      </c>
      <c r="P85" s="187"/>
      <c r="Q85" s="5">
        <f>SUM(Q81:Q83)</f>
        <v>-757308.28999999445</v>
      </c>
      <c r="T85" s="4"/>
      <c r="U85" s="4"/>
      <c r="V85" s="8"/>
      <c r="W85" s="8"/>
      <c r="X85" s="12"/>
      <c r="Y85" s="12"/>
    </row>
    <row r="86" spans="1:25" ht="21.9" customHeight="1">
      <c r="A86" s="80" t="s">
        <v>201</v>
      </c>
      <c r="B86" s="80"/>
      <c r="C86" s="85"/>
      <c r="D86" s="85"/>
      <c r="E86" s="85"/>
      <c r="F86" s="86"/>
      <c r="G86" s="86"/>
      <c r="H86" s="86"/>
      <c r="I86" s="87">
        <v>6</v>
      </c>
      <c r="J86" s="86"/>
      <c r="K86" s="58">
        <v>183550790.77000001</v>
      </c>
      <c r="L86" s="174"/>
      <c r="M86" s="58">
        <v>181409044.71000001</v>
      </c>
      <c r="N86" s="174"/>
      <c r="O86" s="58">
        <v>169683506.34</v>
      </c>
      <c r="P86" s="174"/>
      <c r="Q86" s="58">
        <v>168137022.32999998</v>
      </c>
      <c r="X86" s="12"/>
      <c r="Y86" s="12"/>
    </row>
    <row r="87" spans="1:25" ht="21.9" customHeight="1" thickBot="1">
      <c r="A87" s="80" t="s">
        <v>202</v>
      </c>
      <c r="B87" s="80"/>
      <c r="C87" s="85"/>
      <c r="D87" s="85"/>
      <c r="E87" s="85"/>
      <c r="F87" s="86"/>
      <c r="G87" s="86"/>
      <c r="H87" s="86"/>
      <c r="I87" s="87">
        <v>6</v>
      </c>
      <c r="J87" s="86"/>
      <c r="K87" s="180">
        <f>SUM(K85:K86)</f>
        <v>194243149.98000002</v>
      </c>
      <c r="L87" s="174"/>
      <c r="M87" s="180">
        <f>SUM(M85:M86)</f>
        <v>178067988.35000002</v>
      </c>
      <c r="N87" s="174"/>
      <c r="O87" s="188">
        <f>SUM(O85:O86)</f>
        <v>182439731.73860464</v>
      </c>
      <c r="P87" s="174"/>
      <c r="Q87" s="188">
        <f>SUM(Q85:Q86)</f>
        <v>167379714.03999999</v>
      </c>
      <c r="S87" s="10"/>
      <c r="T87" s="10"/>
      <c r="X87" s="12"/>
      <c r="Y87" s="12"/>
    </row>
    <row r="88" spans="1:25" ht="21.9" customHeight="1" thickTop="1">
      <c r="A88" s="85"/>
      <c r="B88" s="85"/>
      <c r="C88" s="85"/>
      <c r="D88" s="85"/>
      <c r="E88" s="85"/>
      <c r="F88" s="86"/>
      <c r="G88" s="86"/>
      <c r="H88" s="86"/>
      <c r="I88" s="86"/>
      <c r="J88" s="86"/>
      <c r="K88" s="181"/>
      <c r="L88" s="93"/>
      <c r="M88" s="181"/>
      <c r="N88" s="93"/>
      <c r="O88" s="181"/>
      <c r="P88" s="93"/>
      <c r="Q88" s="181"/>
      <c r="T88" s="12"/>
      <c r="U88" s="10"/>
      <c r="X88" s="12"/>
      <c r="Y88" s="12"/>
    </row>
    <row r="89" spans="1:25" ht="21.9" customHeight="1">
      <c r="A89" s="81" t="s">
        <v>203</v>
      </c>
      <c r="B89" s="85"/>
      <c r="C89" s="85"/>
      <c r="D89" s="85"/>
      <c r="E89" s="85"/>
      <c r="F89" s="86"/>
      <c r="G89" s="86"/>
      <c r="H89" s="86"/>
      <c r="I89" s="86"/>
      <c r="J89" s="86"/>
      <c r="K89" s="181"/>
      <c r="L89" s="93"/>
      <c r="M89" s="181"/>
      <c r="N89" s="93"/>
      <c r="O89" s="181"/>
      <c r="P89" s="93"/>
      <c r="Q89" s="181"/>
      <c r="X89" s="12"/>
      <c r="Y89" s="12"/>
    </row>
    <row r="90" spans="1:25" ht="5.4" customHeight="1">
      <c r="A90" s="81"/>
      <c r="B90" s="85"/>
      <c r="C90" s="85"/>
      <c r="D90" s="85"/>
      <c r="E90" s="85"/>
      <c r="F90" s="86"/>
      <c r="G90" s="86"/>
      <c r="H90" s="86"/>
      <c r="I90" s="86"/>
      <c r="J90" s="86"/>
      <c r="K90" s="181"/>
      <c r="L90" s="93"/>
      <c r="M90" s="181"/>
      <c r="N90" s="93"/>
      <c r="O90" s="181"/>
      <c r="P90" s="93"/>
      <c r="Q90" s="181"/>
      <c r="X90" s="12"/>
      <c r="Y90" s="12"/>
    </row>
    <row r="91" spans="1:25" ht="21.9" customHeight="1">
      <c r="A91" s="189" t="s">
        <v>204</v>
      </c>
      <c r="B91" s="86"/>
      <c r="C91" s="86"/>
      <c r="D91" s="85"/>
      <c r="E91" s="85"/>
      <c r="F91" s="86"/>
      <c r="G91" s="86"/>
      <c r="H91" s="86"/>
      <c r="I91" s="86"/>
      <c r="J91" s="86"/>
      <c r="K91" s="182"/>
      <c r="L91" s="182"/>
      <c r="M91" s="182"/>
      <c r="N91" s="183"/>
      <c r="O91" s="183"/>
      <c r="P91" s="183"/>
      <c r="Q91" s="183"/>
      <c r="X91" s="12"/>
      <c r="Y91" s="12"/>
    </row>
    <row r="92" spans="1:25" ht="21.9" customHeight="1">
      <c r="A92" s="86"/>
      <c r="B92" s="97" t="s">
        <v>205</v>
      </c>
      <c r="C92" s="86"/>
      <c r="D92" s="86"/>
      <c r="E92" s="86"/>
      <c r="F92" s="86"/>
      <c r="G92" s="86"/>
      <c r="H92" s="86"/>
      <c r="I92" s="86"/>
      <c r="J92" s="86"/>
      <c r="K92" s="200">
        <v>157.56</v>
      </c>
      <c r="L92" s="201"/>
      <c r="M92" s="200">
        <v>163.38</v>
      </c>
      <c r="N92" s="201"/>
      <c r="O92" s="200">
        <v>145.04</v>
      </c>
      <c r="P92" s="201"/>
      <c r="Q92" s="200">
        <v>155.04</v>
      </c>
    </row>
    <row r="93" spans="1:25" ht="21.9" customHeight="1">
      <c r="A93" s="86"/>
      <c r="B93" s="97"/>
      <c r="C93" s="86"/>
      <c r="D93" s="86"/>
      <c r="E93" s="86"/>
      <c r="F93" s="86"/>
      <c r="G93" s="86"/>
      <c r="H93" s="86"/>
      <c r="I93" s="86"/>
      <c r="J93" s="86"/>
      <c r="K93" s="106"/>
      <c r="L93" s="106"/>
      <c r="M93" s="106"/>
      <c r="N93" s="106"/>
      <c r="O93" s="106"/>
      <c r="P93" s="106"/>
      <c r="Q93" s="106"/>
    </row>
    <row r="94" spans="1:25" ht="21.9" customHeight="1">
      <c r="A94" s="98" t="s">
        <v>218</v>
      </c>
      <c r="B94" s="86"/>
      <c r="C94" s="86"/>
      <c r="D94" s="86"/>
      <c r="E94" s="86"/>
      <c r="F94" s="86"/>
      <c r="G94" s="86"/>
      <c r="H94" s="86"/>
      <c r="I94" s="86"/>
      <c r="J94" s="86"/>
      <c r="K94" s="106"/>
      <c r="L94" s="106"/>
      <c r="M94" s="106"/>
      <c r="N94" s="106"/>
      <c r="O94" s="106"/>
      <c r="P94" s="106"/>
      <c r="Q94" s="106"/>
    </row>
    <row r="95" spans="1:25" ht="21.9" customHeight="1">
      <c r="A95" s="98"/>
      <c r="B95" s="86"/>
      <c r="C95" s="86"/>
      <c r="D95" s="86"/>
      <c r="E95" s="86"/>
      <c r="F95" s="86"/>
      <c r="G95" s="86"/>
      <c r="H95" s="86"/>
      <c r="I95" s="86"/>
      <c r="J95" s="86"/>
      <c r="K95" s="106"/>
      <c r="L95" s="106"/>
      <c r="M95" s="106"/>
      <c r="N95" s="106"/>
      <c r="O95" s="106"/>
      <c r="P95" s="106"/>
      <c r="Q95" s="106"/>
    </row>
    <row r="96" spans="1:25" ht="21.9" customHeight="1">
      <c r="A96" s="98"/>
      <c r="B96" s="86"/>
      <c r="C96" s="86"/>
      <c r="D96" s="86"/>
      <c r="E96" s="86"/>
      <c r="F96" s="86"/>
      <c r="G96" s="86"/>
      <c r="H96" s="86"/>
      <c r="I96" s="86"/>
      <c r="J96" s="86"/>
      <c r="K96" s="106"/>
      <c r="L96" s="106"/>
      <c r="M96" s="106"/>
      <c r="N96" s="106"/>
      <c r="O96" s="106"/>
      <c r="P96" s="106"/>
      <c r="Q96" s="106"/>
    </row>
    <row r="97" spans="1:17" ht="21.9" customHeight="1">
      <c r="A97" s="98"/>
      <c r="B97" s="86"/>
      <c r="C97" s="86"/>
      <c r="D97" s="86"/>
      <c r="E97" s="86"/>
      <c r="F97" s="86"/>
      <c r="G97" s="86"/>
      <c r="H97" s="86"/>
      <c r="I97" s="86"/>
      <c r="J97" s="86"/>
      <c r="K97" s="106"/>
      <c r="L97" s="106"/>
      <c r="M97" s="106"/>
      <c r="N97" s="106"/>
      <c r="O97" s="106"/>
      <c r="P97" s="106"/>
      <c r="Q97" s="106"/>
    </row>
    <row r="98" spans="1:17" ht="21.9" customHeight="1">
      <c r="A98" s="98"/>
      <c r="B98" s="86"/>
      <c r="C98" s="86"/>
      <c r="D98" s="86"/>
      <c r="E98" s="86"/>
      <c r="F98" s="86"/>
      <c r="G98" s="86"/>
      <c r="H98" s="86"/>
      <c r="I98" s="86"/>
      <c r="J98" s="86"/>
      <c r="K98" s="106"/>
      <c r="L98" s="106"/>
      <c r="M98" s="106"/>
      <c r="N98" s="106"/>
      <c r="O98" s="106"/>
      <c r="P98" s="106"/>
      <c r="Q98" s="106"/>
    </row>
    <row r="99" spans="1:17" ht="21.9" customHeight="1">
      <c r="A99" s="98"/>
      <c r="B99" s="86"/>
      <c r="C99" s="86"/>
      <c r="D99" s="86"/>
      <c r="E99" s="86"/>
      <c r="F99" s="86"/>
      <c r="G99" s="86"/>
      <c r="H99" s="86"/>
      <c r="I99" s="86"/>
      <c r="J99" s="86"/>
      <c r="K99" s="106"/>
      <c r="L99" s="106"/>
      <c r="M99" s="106"/>
      <c r="N99" s="106"/>
      <c r="O99" s="106"/>
      <c r="P99" s="106"/>
      <c r="Q99" s="106"/>
    </row>
    <row r="100" spans="1:17" ht="21.9" customHeight="1">
      <c r="A100" s="98"/>
      <c r="B100" s="86"/>
      <c r="C100" s="86"/>
      <c r="D100" s="86"/>
      <c r="E100" s="86"/>
      <c r="F100" s="86"/>
      <c r="G100" s="86"/>
      <c r="H100" s="86"/>
      <c r="I100" s="86"/>
      <c r="J100" s="86"/>
      <c r="K100" s="106"/>
      <c r="L100" s="106"/>
      <c r="M100" s="106"/>
      <c r="N100" s="106"/>
      <c r="O100" s="106"/>
      <c r="P100" s="106"/>
      <c r="Q100" s="106"/>
    </row>
    <row r="101" spans="1:17" ht="21.9" customHeight="1">
      <c r="A101" s="98"/>
      <c r="B101" s="86"/>
      <c r="C101" s="86"/>
      <c r="D101" s="86"/>
      <c r="E101" s="86"/>
      <c r="F101" s="86"/>
      <c r="G101" s="86"/>
      <c r="H101" s="86"/>
      <c r="I101" s="86"/>
      <c r="J101" s="86"/>
      <c r="K101" s="106"/>
      <c r="L101" s="106"/>
      <c r="M101" s="106"/>
      <c r="N101" s="106"/>
      <c r="O101" s="106"/>
      <c r="P101" s="106"/>
      <c r="Q101" s="106"/>
    </row>
    <row r="102" spans="1:17" ht="21.9" customHeight="1">
      <c r="A102" s="98"/>
      <c r="B102" s="86"/>
      <c r="C102" s="86"/>
      <c r="D102" s="86"/>
      <c r="E102" s="86"/>
      <c r="F102" s="86"/>
      <c r="G102" s="86"/>
      <c r="H102" s="86"/>
      <c r="I102" s="86"/>
      <c r="J102" s="86"/>
      <c r="K102" s="106"/>
      <c r="L102" s="106"/>
      <c r="M102" s="106"/>
      <c r="N102" s="106"/>
      <c r="O102" s="106"/>
      <c r="P102" s="106"/>
      <c r="Q102" s="106"/>
    </row>
    <row r="103" spans="1:17" ht="21.9" customHeight="1">
      <c r="A103" s="98"/>
      <c r="B103" s="86"/>
      <c r="C103" s="86"/>
      <c r="D103" s="86"/>
      <c r="E103" s="86"/>
      <c r="F103" s="86"/>
      <c r="G103" s="86"/>
      <c r="H103" s="86"/>
      <c r="I103" s="86"/>
      <c r="J103" s="86"/>
      <c r="K103" s="106"/>
      <c r="L103" s="106"/>
      <c r="M103" s="106"/>
      <c r="N103" s="106"/>
      <c r="O103" s="106"/>
      <c r="P103" s="106"/>
      <c r="Q103" s="106"/>
    </row>
    <row r="104" spans="1:17" ht="21.9" customHeight="1">
      <c r="A104" s="98"/>
      <c r="B104" s="86"/>
      <c r="C104" s="86"/>
      <c r="D104" s="86"/>
      <c r="E104" s="86"/>
      <c r="F104" s="86"/>
      <c r="G104" s="86"/>
      <c r="H104" s="86"/>
      <c r="I104" s="86"/>
      <c r="J104" s="86"/>
      <c r="K104" s="106"/>
      <c r="L104" s="106"/>
      <c r="M104" s="106"/>
      <c r="N104" s="106"/>
      <c r="O104" s="106"/>
      <c r="P104" s="106"/>
      <c r="Q104" s="106"/>
    </row>
    <row r="105" spans="1:17" ht="21.9" customHeight="1">
      <c r="A105" s="98"/>
      <c r="B105" s="86"/>
      <c r="C105" s="86"/>
      <c r="D105" s="86"/>
      <c r="E105" s="86"/>
      <c r="F105" s="86"/>
      <c r="G105" s="86"/>
      <c r="H105" s="86"/>
      <c r="I105" s="86"/>
      <c r="J105" s="86"/>
      <c r="K105" s="106"/>
      <c r="L105" s="106"/>
      <c r="M105" s="106"/>
      <c r="N105" s="106"/>
      <c r="O105" s="106"/>
      <c r="P105" s="106"/>
      <c r="Q105" s="106"/>
    </row>
    <row r="106" spans="1:17" ht="21.9" customHeight="1">
      <c r="A106" s="98"/>
      <c r="B106" s="86"/>
      <c r="C106" s="86"/>
      <c r="D106" s="86"/>
      <c r="E106" s="86"/>
      <c r="F106" s="86"/>
      <c r="G106" s="86"/>
      <c r="H106" s="86"/>
      <c r="I106" s="86"/>
      <c r="J106" s="86"/>
      <c r="K106" s="106"/>
      <c r="L106" s="106"/>
      <c r="M106" s="106"/>
      <c r="N106" s="106"/>
      <c r="O106" s="106"/>
      <c r="P106" s="106"/>
      <c r="Q106" s="106"/>
    </row>
    <row r="107" spans="1:17" ht="21.9" customHeight="1">
      <c r="A107" s="98"/>
      <c r="B107" s="86"/>
      <c r="C107" s="86"/>
      <c r="D107" s="86"/>
      <c r="E107" s="86"/>
      <c r="F107" s="86"/>
      <c r="G107" s="86"/>
      <c r="H107" s="86"/>
      <c r="I107" s="86"/>
      <c r="J107" s="86"/>
      <c r="K107" s="106"/>
      <c r="L107" s="106"/>
      <c r="M107" s="106"/>
      <c r="N107" s="106"/>
      <c r="O107" s="106"/>
      <c r="P107" s="106"/>
      <c r="Q107" s="106"/>
    </row>
    <row r="108" spans="1:17" ht="27.15" customHeight="1">
      <c r="A108" s="98"/>
      <c r="B108" s="86"/>
      <c r="C108" s="86"/>
      <c r="D108" s="86"/>
      <c r="E108" s="86"/>
      <c r="F108" s="86"/>
      <c r="G108" s="86"/>
      <c r="H108" s="86"/>
      <c r="I108" s="86"/>
      <c r="J108" s="86"/>
      <c r="K108" s="106"/>
      <c r="L108" s="106"/>
      <c r="M108" s="106"/>
      <c r="N108" s="106"/>
      <c r="O108" s="106"/>
      <c r="P108" s="106"/>
      <c r="Q108" s="106"/>
    </row>
    <row r="109" spans="1:17" ht="21.9" customHeight="1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175"/>
      <c r="M109" s="175"/>
      <c r="O109" s="175"/>
      <c r="P109" s="86"/>
      <c r="Q109" s="70" t="s">
        <v>206</v>
      </c>
    </row>
    <row r="110" spans="1:17">
      <c r="B110" s="31"/>
      <c r="D110" s="32"/>
      <c r="K110" s="86"/>
      <c r="M110" s="74"/>
      <c r="O110" s="74"/>
      <c r="Q110" s="9"/>
    </row>
    <row r="111" spans="1:17">
      <c r="B111" s="31"/>
      <c r="K111" s="86"/>
      <c r="M111" s="74"/>
      <c r="O111" s="74"/>
      <c r="Q111" s="9"/>
    </row>
    <row r="112" spans="1:17">
      <c r="B112" s="31"/>
      <c r="K112" s="86"/>
      <c r="M112" s="74"/>
      <c r="O112" s="74"/>
      <c r="Q112" s="9"/>
    </row>
    <row r="113" spans="2:17">
      <c r="B113" s="31"/>
      <c r="K113" s="86"/>
      <c r="M113" s="74"/>
      <c r="O113" s="74"/>
      <c r="Q113" s="9"/>
    </row>
    <row r="114" spans="2:17">
      <c r="K114" s="86"/>
      <c r="M114" s="74"/>
      <c r="O114" s="74"/>
      <c r="Q114" s="9"/>
    </row>
    <row r="116" spans="2:17">
      <c r="K116" s="86"/>
      <c r="M116" s="86"/>
      <c r="O116" s="86"/>
      <c r="Q116" s="4"/>
    </row>
    <row r="117" spans="2:17">
      <c r="K117" s="218"/>
      <c r="M117" s="218"/>
      <c r="O117" s="218"/>
      <c r="Q117" s="33"/>
    </row>
    <row r="118" spans="2:17">
      <c r="K118" s="218"/>
      <c r="M118" s="218"/>
      <c r="O118" s="218"/>
      <c r="Q118" s="33"/>
    </row>
    <row r="119" spans="2:17">
      <c r="K119" s="218"/>
      <c r="M119" s="218"/>
      <c r="O119" s="218"/>
      <c r="Q119" s="33"/>
    </row>
    <row r="175" spans="1:1">
      <c r="A175" s="4" t="s">
        <v>207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colBreaks count="1" manualBreakCount="1">
    <brk id="18" max="10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'PL (3M)'!Print_Area</vt:lpstr>
      <vt:lpstr>'PL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Pitisevi Company</cp:lastModifiedBy>
  <cp:revision/>
  <cp:lastPrinted>2023-11-13T05:55:03Z</cp:lastPrinted>
  <dcterms:created xsi:type="dcterms:W3CDTF">2003-12-15T02:14:16Z</dcterms:created>
  <dcterms:modified xsi:type="dcterms:W3CDTF">2023-11-13T09:26:21Z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