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0nxs5zC1yo7tJ9ivbtvlLzguGc4Ult7P\ข้อมูลทำงบการเงิน\Audit FS\FS_ส่งลูกค้า\TH\"/>
    </mc:Choice>
  </mc:AlternateContent>
  <xr:revisionPtr revIDLastSave="0" documentId="13_ncr:1_{ACAF98AD-C05B-44C1-B3AA-CA887275A510}" xr6:coauthVersionLast="43" xr6:coauthVersionMax="47" xr10:uidLastSave="{00000000-0000-0000-0000-000000000000}"/>
  <bookViews>
    <workbookView xWindow="-108" yWindow="-108" windowWidth="23256" windowHeight="12576" tabRatio="821" activeTab="5" xr2:uid="{00000000-000D-0000-FFFF-FFFF00000000}"/>
  </bookViews>
  <sheets>
    <sheet name="งบแสดงฐานะการเงิน  " sheetId="1" r:id="rId1"/>
    <sheet name="งบกำไรขาดทุน(3M)" sheetId="17" r:id="rId2"/>
    <sheet name="งบกำไรขาดทุน(9M)" sheetId="18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definedNames>
    <definedName name="_xlnm.Print_Area" localSheetId="5">งบกระแสเงินสด!$A$1:$O$89</definedName>
    <definedName name="_xlnm.Print_Area" localSheetId="1">'งบกำไรขาดทุน(3M)'!$A$1:$M$38</definedName>
    <definedName name="_xlnm.Print_Area" localSheetId="2">'งบกำไรขาดทุน(9M)'!$A$1:$M$41</definedName>
    <definedName name="_xlnm.Print_Area" localSheetId="4">งบแสดงการเปลี่ยนแปลง!$A$1:$Z$24</definedName>
    <definedName name="_xlnm.Print_Area" localSheetId="3">งบแสดงการเปลี่ยนแปลงรวม!$A$1:$AH$24</definedName>
    <definedName name="_xlnm.Print_Area" localSheetId="0">'งบแสดงฐานะการเงิน  '!$A$1:$N$89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5" i="1" l="1"/>
  <c r="H87" i="1"/>
  <c r="G27" i="17"/>
  <c r="I80" i="14" l="1"/>
  <c r="M76" i="14" l="1"/>
  <c r="H49" i="1" l="1"/>
  <c r="G29" i="18" l="1"/>
  <c r="H66" i="1"/>
  <c r="N66" i="1"/>
  <c r="L66" i="1"/>
  <c r="J66" i="1"/>
  <c r="H17" i="10" l="1"/>
  <c r="L49" i="1" l="1"/>
  <c r="L34" i="1"/>
  <c r="L21" i="1"/>
  <c r="N34" i="1"/>
  <c r="N21" i="1"/>
  <c r="N85" i="1"/>
  <c r="T23" i="10"/>
  <c r="X14" i="10"/>
  <c r="Z14" i="10" s="1"/>
  <c r="AD14" i="9"/>
  <c r="L35" i="1" l="1"/>
  <c r="G26" i="17" l="1"/>
  <c r="M26" i="17"/>
  <c r="K26" i="17"/>
  <c r="I26" i="17"/>
  <c r="AD17" i="9" l="1"/>
  <c r="AD16" i="9"/>
  <c r="V18" i="9"/>
  <c r="AF17" i="9"/>
  <c r="AD22" i="9" l="1"/>
  <c r="H18" i="9" l="1"/>
  <c r="F18" i="9"/>
  <c r="N49" i="1" l="1"/>
  <c r="J49" i="1"/>
  <c r="AD15" i="9" l="1"/>
  <c r="AD18" i="9" s="1"/>
  <c r="M29" i="18"/>
  <c r="I29" i="18"/>
  <c r="AH16" i="9"/>
  <c r="AH15" i="9" l="1"/>
  <c r="J17" i="10"/>
  <c r="X15" i="10" l="1"/>
  <c r="X16" i="10"/>
  <c r="Z15" i="10"/>
  <c r="T17" i="10" l="1"/>
  <c r="K22" i="17" l="1"/>
  <c r="K27" i="17" s="1"/>
  <c r="O66" i="14" l="1"/>
  <c r="M66" i="14"/>
  <c r="K66" i="14"/>
  <c r="I66" i="14"/>
  <c r="O39" i="14"/>
  <c r="K39" i="14"/>
  <c r="O80" i="14"/>
  <c r="M80" i="14"/>
  <c r="K80" i="14"/>
  <c r="X20" i="10" l="1"/>
  <c r="Z20" i="10" s="1"/>
  <c r="AD21" i="9" l="1"/>
  <c r="AH21" i="9" s="1"/>
  <c r="G22" i="18" l="1"/>
  <c r="G34" i="18" s="1"/>
  <c r="M22" i="18"/>
  <c r="M30" i="18" s="1"/>
  <c r="M38" i="18" s="1"/>
  <c r="I22" i="18" l="1"/>
  <c r="I34" i="18" s="1"/>
  <c r="K22" i="18"/>
  <c r="K30" i="18" s="1"/>
  <c r="M39" i="14"/>
  <c r="M46" i="14" s="1"/>
  <c r="M81" i="14" s="1"/>
  <c r="M84" i="14" s="1"/>
  <c r="M34" i="18"/>
  <c r="I30" i="18"/>
  <c r="I38" i="18" s="1"/>
  <c r="T18" i="9" l="1"/>
  <c r="G30" i="18"/>
  <c r="G38" i="18" s="1"/>
  <c r="K34" i="18"/>
  <c r="K38" i="18"/>
  <c r="AH14" i="9"/>
  <c r="AH17" i="9" l="1"/>
  <c r="AH18" i="9" s="1"/>
  <c r="R17" i="10" l="1"/>
  <c r="Z16" i="10"/>
  <c r="O46" i="14"/>
  <c r="K46" i="14"/>
  <c r="X13" i="10"/>
  <c r="AF18" i="9"/>
  <c r="Z13" i="10" l="1"/>
  <c r="Z17" i="10" s="1"/>
  <c r="V17" i="10"/>
  <c r="K81" i="14"/>
  <c r="K84" i="14" s="1"/>
  <c r="O81" i="14"/>
  <c r="O84" i="14" s="1"/>
  <c r="X21" i="10" l="1"/>
  <c r="Z21" i="10" s="1"/>
  <c r="X22" i="10"/>
  <c r="Z22" i="10" s="1"/>
  <c r="X19" i="10"/>
  <c r="Z19" i="10" s="1"/>
  <c r="AD20" i="9"/>
  <c r="AH20" i="9" s="1"/>
  <c r="AH22" i="9"/>
  <c r="AD23" i="9"/>
  <c r="AH23" i="9" s="1"/>
  <c r="AH24" i="9" l="1"/>
  <c r="M22" i="17" l="1"/>
  <c r="L67" i="1"/>
  <c r="J85" i="1"/>
  <c r="J87" i="1" s="1"/>
  <c r="J34" i="1"/>
  <c r="K31" i="17" l="1"/>
  <c r="K35" i="17"/>
  <c r="M31" i="17"/>
  <c r="I22" i="17" l="1"/>
  <c r="I31" i="17" s="1"/>
  <c r="M27" i="17"/>
  <c r="M35" i="17" s="1"/>
  <c r="AB24" i="9" l="1"/>
  <c r="AA18" i="9"/>
  <c r="AB18" i="9" l="1"/>
  <c r="F17" i="10" l="1"/>
  <c r="J21" i="1" l="1"/>
  <c r="J35" i="1" s="1"/>
  <c r="N35" i="1"/>
  <c r="H21" i="1"/>
  <c r="V23" i="10" l="1"/>
  <c r="R23" i="10"/>
  <c r="P23" i="10"/>
  <c r="N23" i="10"/>
  <c r="L23" i="10"/>
  <c r="J23" i="10"/>
  <c r="H23" i="10"/>
  <c r="F23" i="10"/>
  <c r="P17" i="10"/>
  <c r="N17" i="10"/>
  <c r="L17" i="10"/>
  <c r="AF24" i="9"/>
  <c r="Z24" i="9"/>
  <c r="X24" i="9"/>
  <c r="T24" i="9"/>
  <c r="R24" i="9"/>
  <c r="P24" i="9"/>
  <c r="N24" i="9"/>
  <c r="L24" i="9"/>
  <c r="J24" i="9"/>
  <c r="H24" i="9"/>
  <c r="F24" i="9"/>
  <c r="Z18" i="9"/>
  <c r="X18" i="9"/>
  <c r="R18" i="9"/>
  <c r="P18" i="9"/>
  <c r="N18" i="9"/>
  <c r="L18" i="9"/>
  <c r="J18" i="9"/>
  <c r="X23" i="10" l="1"/>
  <c r="X17" i="10"/>
  <c r="L85" i="1" s="1"/>
  <c r="L87" i="1" s="1"/>
  <c r="AD24" i="9"/>
  <c r="Z23" i="10"/>
  <c r="N87" i="1" l="1"/>
  <c r="N67" i="1"/>
  <c r="H67" i="1" l="1"/>
  <c r="H34" i="1" l="1"/>
  <c r="J67" i="1" l="1"/>
  <c r="I27" i="17" l="1"/>
  <c r="I35" i="17" s="1"/>
  <c r="H35" i="1"/>
  <c r="I39" i="14" l="1"/>
  <c r="G22" i="17"/>
  <c r="G31" i="17" l="1"/>
  <c r="G35" i="17"/>
  <c r="I46" i="14" l="1"/>
  <c r="I81" i="14" s="1"/>
  <c r="I84" i="14" s="1"/>
</calcChain>
</file>

<file path=xl/sharedStrings.xml><?xml version="1.0" encoding="utf-8"?>
<sst xmlns="http://schemas.openxmlformats.org/spreadsheetml/2006/main" count="414" uniqueCount="232">
  <si>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</si>
  <si>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</si>
  <si>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</si>
  <si>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</si>
  <si>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</si>
  <si>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</si>
  <si>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</si>
  <si>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</si>
  <si>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</si>
  <si>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</si>
  <si>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</si>
  <si>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</si>
  <si>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</si>
  <si>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</si>
  <si>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</si>
  <si>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</si>
  <si>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</si>
  <si>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</si>
  <si>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</si>
  <si>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 xml:space="preserve">          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</si>
  <si>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</si>
  <si>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</si>
  <si>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</si>
  <si>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</si>
  <si>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</si>
  <si>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</si>
  <si>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</si>
  <si>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</si>
  <si>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</si>
  <si>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</si>
  <si>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</si>
  <si>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</si>
  <si>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</si>
  <si>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</si>
  <si>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</si>
  <si>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</si>
  <si>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</si>
  <si>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</si>
  <si>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</si>
  <si>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</si>
  <si>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</si>
  <si>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</si>
  <si>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</si>
  <si>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</si>
  <si>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</si>
  <si>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</si>
  <si>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</si>
  <si>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</si>
  <si>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</si>
  <si>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</si>
  <si>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</si>
  <si>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</si>
  <si>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</si>
  <si>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</si>
  <si>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</si>
  <si>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</si>
  <si>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</si>
  <si>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</si>
  <si>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</si>
  <si>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</si>
  <si>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</si>
  <si>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</si>
  <si>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</si>
  <si>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</si>
  <si>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</si>
  <si>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</si>
  <si>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</si>
  <si>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</si>
  <si>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</si>
  <si>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</si>
  <si>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</si>
  <si>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</si>
  <si>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</si>
  <si>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</si>
  <si>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</si>
  <si>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</si>
  <si>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</si>
  <si>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</si>
  <si>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ดอกเบี้ยรับ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</si>
  <si>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</si>
  <si>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</si>
  <si>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</si>
  <si>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</si>
  <si>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</si>
  <si>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</si>
  <si>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</si>
  <si>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</si>
  <si>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</si>
  <si>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</si>
  <si>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</si>
  <si>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</si>
  <si>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</si>
  <si>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</si>
  <si>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รวมส่วนของ
ผู้ถือหุ้น</t>
  </si>
  <si>
    <t xml:space="preserve">ค่าเสื่อมราคา        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</si>
  <si>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</si>
  <si>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</si>
  <si>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</si>
  <si>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</si>
  <si>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</si>
  <si>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</si>
  <si>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เงินสดรับจากเงินกู้ยืมระยะสั้นจากสถาบันการเงิน</t>
  </si>
  <si>
    <t>ส่วนได้เสียที่
ไม่มีอำนาจ
ควบคุม</t>
  </si>
  <si>
    <t>รวม
องค์ประกอบอื่น
ของส่วนของ
ผู้ถือหุ้น</t>
  </si>
  <si>
    <t>ประมาณการหนี้สินหมุนเวียนสำหรับผลประโยชน์พนักงาน</t>
  </si>
  <si>
    <t>กำไร(ขาดทุน)เบ็ดเสร็จอื่น</t>
  </si>
  <si>
    <t>ณ วันที่ 31 ธันวาคม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</si>
  <si>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</si>
  <si>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</si>
  <si>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</si>
  <si>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</si>
  <si>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</si>
  <si>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</si>
  <si>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>ข้อมูลเพิ่มเติมเกี่ยวกับงบกระแสเงินสด</t>
  </si>
  <si>
    <t>พันบาท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</si>
  <si>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</si>
  <si>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</si>
  <si>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</si>
  <si>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</si>
  <si>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</si>
  <si>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</si>
  <si>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การได้มาซึ่งสิทธิการใช้สินทรัพย์ภายใต้สัญญาเช่า</t>
  </si>
  <si>
    <t>ค่าตัดจำหน่ายภาษีเงินได้</t>
  </si>
  <si>
    <t>ค่าตัดจำหน่ายสินทรัพย์สิทธิการใช้</t>
  </si>
  <si>
    <t>กำไร(ขาดทุน)ต่อหุ้นพื้นฐาน</t>
  </si>
  <si>
    <t>หนี้สินที่เกิดจากสัญญา</t>
  </si>
  <si>
    <t>สินทรัพย์ทางการเงินไม่หมุนเวียน</t>
  </si>
  <si>
    <t>สินทรัพย์ไม่หมุนเวียนที่ถือไว้เพื่อขาย</t>
  </si>
  <si>
    <t>"ตรวจสอบแล้ว"</t>
  </si>
  <si>
    <t>ค่าตัดจำหน่าย</t>
  </si>
  <si>
    <t>เงินสดรับภาษีเงินได้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</si>
  <si>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</si>
  <si>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</si>
  <si>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จำนวนหุ้นสามัญถัวเฉลี่ยถ่วงน้ำหนัก (พันหุ้น)</t>
  </si>
  <si>
    <t>สินทรัพย์ที่เกิดจากสัญญา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</si>
  <si>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</si>
  <si>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</si>
  <si>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เงินลงทุนในบริษัทย่อย - สุทธิ</t>
  </si>
  <si>
    <t>ลูกหนี้การค้าขายผ่อนชำระ - สุทธิ</t>
  </si>
  <si>
    <t>อสังหาริมทรัพย์เพื่อการลงทุน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</si>
  <si>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</si>
  <si>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</si>
  <si>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สินทรัพย์ไม่มีตัวตน - สุทธิ 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</si>
  <si>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</si>
  <si>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</si>
  <si>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เงินกู้ยืมระยะยาวจากสถาบันการเงิน - สุทธิ</t>
  </si>
  <si>
    <t>หนี้สินตามสัญญาเช่า - สุทธิ</t>
  </si>
  <si>
    <t>2565</t>
  </si>
  <si>
    <t>รายได้จากงานโครงการ</t>
  </si>
  <si>
    <t>รายได้จากการขายและบริการ</t>
  </si>
  <si>
    <t>รวมรายได้</t>
  </si>
  <si>
    <t xml:space="preserve">ค่าเสื่อมราคาทรัพย์สินส่วนที่ตีเพิ่ม </t>
  </si>
  <si>
    <t>ยอดคงเหลือ ณ วันที่ 1 มกราคม 2565</t>
  </si>
  <si>
    <t>การเปลี่ยนแปลงสัดส่วนของ</t>
  </si>
  <si>
    <t>ปรับรายการที่กระทบกำไร(ขาดทุน)เป็นเงินสดรับ(จ่าย)</t>
  </si>
  <si>
    <t>การปรับปรุงด้วยสินค้าคงเหลือ(เพิ่มขึ้น)ลดลง</t>
  </si>
  <si>
    <t>การปรับปรุงหนี้สูญและหนี้สงสัยจะสูญ(กลับรายการ)</t>
  </si>
  <si>
    <t>การปรับปรุงด้วย(กำไร)จากการจำหน่ายทรัพย์สินถาวร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</si>
  <si>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</si>
  <si>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</si>
  <si>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เงินสดจ่ายเพื่อชำระหนี้สินภายใต้สัญญาเช่า</t>
  </si>
  <si>
    <t>ส่วนได้เสีย</t>
  </si>
  <si>
    <t>ในบริษัทย่อย</t>
  </si>
  <si>
    <t>ต้นทุนจากการขายและบริการ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</si>
  <si>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</si>
  <si>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</t>
  </si>
  <si>
    <t>การปรับปรุงด้วยลูกหนี้การค้าและลูกหนี้ไม่หมุนเวียนอื่นลดลง</t>
  </si>
  <si>
    <t>การปรับปรุงด้วยลูกหนี้ตามสัญญาเช่าการเงินลดลง</t>
  </si>
  <si>
    <t xml:space="preserve">          สถาบันการเงินเพิ่มขึ้น(ลดลง)</t>
  </si>
  <si>
    <t>2566</t>
  </si>
  <si>
    <t>ยอดคงเหลือ ณ วันที่ 1 มกราคม 2566</t>
  </si>
  <si>
    <t>ลูกหนี้การค้าและลูกหนี้หมุนเวียนอื่น - สุทธิ</t>
  </si>
  <si>
    <t>ลูกหนี้การค้าและลูกหนี้ไม่หมุนเวียนอื่น - สุทธิ</t>
  </si>
  <si>
    <t>เจ้าหนี้การค้าและเจ้าหนี้หมุนเวียนอื่น</t>
  </si>
  <si>
    <t>การปรับปรุงด้วยเจ้าหนี้การค้าและเจ้าหนี้หมุนเวียนอื่น(ลดลง)</t>
  </si>
  <si>
    <t>การปรับปรุงด้วยสินทรัพย์ (หนี้สิน) ทางการเงินหมุนเวียนอื่นลดลง</t>
  </si>
  <si>
    <t>การปรับปรุงด้วย(กำไร)จากการยกเลิกสัญญาเช่า</t>
  </si>
  <si>
    <t>เงินสดและรายการเทียบเท่าเงินสดเพิ่มขึ้น(ลดลง)สุทธิ</t>
  </si>
  <si>
    <t>2, 15.1</t>
  </si>
  <si>
    <t>4.1, 15.1</t>
  </si>
  <si>
    <t>12, 15.1</t>
  </si>
  <si>
    <r>
      <rPr>
        <b/>
        <u/>
        <sz val="14"/>
        <rFont val="Angsana New"/>
        <family val="1"/>
      </rPr>
      <t>หนี้สินและส่วนของผู้ถือหุ้น (ต่อ)</t>
    </r>
    <r>
      <rPr>
        <b/>
        <sz val="14"/>
        <rFont val="Angsana New"/>
        <family val="1"/>
      </rPr>
      <t xml:space="preserve">  </t>
    </r>
  </si>
  <si>
    <t>การปรับปรุงด้วยขาดทุนจากการเลิกใช้สินทรัพย์ถาวร</t>
  </si>
  <si>
    <t>การปรับปรุงด้วยประมาณการหนี้สิน(กลับรายการ)</t>
  </si>
  <si>
    <t>เงินสดจ่ายเงินมัดจำซื้อเครื่องจักร</t>
  </si>
  <si>
    <t>การปรับปรุงด้วยสินทรัพย์หมุนเวียนอื่น(เพิ่มขึ้น)ลดลง</t>
  </si>
  <si>
    <t>การปรับปรุงด้วยหนี้สินที่เกิดจากสัญญาเพิ่มขึ้น(ลดลง)</t>
  </si>
  <si>
    <t>การปรับปรุงด้วย(กำไร)จากการลดมูลค่าเงินลงทุน</t>
  </si>
  <si>
    <t>รวมการปรับปรุงจากการกระทบยอด(กำไร)ขาดทุน</t>
  </si>
  <si>
    <t>กระแสเงินสดสุทธิได้มาจาก(ใช้ไป)ในกิจกรรมดำเนินงาน</t>
  </si>
  <si>
    <t>กระแสเงินสดสุทธิได้มาจาก(ใช้ไป)ในกิจกรรมลงทุน</t>
  </si>
  <si>
    <t>กระแสเงินสดสุทธิได้มาจาก(ใช้ไป)ในกิจกรรมจัดหาเงิน</t>
  </si>
  <si>
    <t>รายการหักกลบลบหนี้กับบริษัทที่เกี่ยวข้องกัน</t>
  </si>
  <si>
    <t>เงินปันผลจ่าย</t>
  </si>
  <si>
    <t>เงินสดจ่ายเงินปันผล</t>
  </si>
  <si>
    <t>เงินปันผลรับ</t>
  </si>
  <si>
    <t>เงินสดรับเงินปันผล</t>
  </si>
  <si>
    <t>รายการที่จะไม่ถูกจัดประเภทใหม่ไว้ในกำไรหรือขาดทุนในภายหลัง :</t>
  </si>
  <si>
    <t>ที่กำหนดไว้</t>
  </si>
  <si>
    <t>โอนไปกำไร(ขาดทุน)สะสม</t>
  </si>
  <si>
    <t>เงินสดรับจากการขายสินทรัพย์ไม่มีตัวตน</t>
  </si>
  <si>
    <t>เงินสดจ่ายค่าเงินลงทุนในบริษัทย่อย</t>
  </si>
  <si>
    <t>เงินสดรับค่าหุ้นจากผู้ถือหุ้นส่วนน้อย</t>
  </si>
  <si>
    <t>การปรับปรุงด้วยสินทรัพย์ที่เกิดจากสัญญาลดลง</t>
  </si>
  <si>
    <t>การปรับปรุงด้วยสินทรัพย์ไม่หมุนเวียนอื่น(เพิ่มขึ้น)ลดลง</t>
  </si>
  <si>
    <t>การปรับปรุงด้วยขาดทุนจากอัตราแลกเปลี่ยนที่ยังไม่เกิดขึ้น</t>
  </si>
  <si>
    <t>ผลกำไร
(ขาดทุน)จากการ
วัดมูลค่าใหม่ของผลประโยชน์พนักงาน</t>
  </si>
  <si>
    <t>รายได้ภาษีเงินได้</t>
  </si>
  <si>
    <t>ผล(ขาดทุน)จากการวัดมูลค่าใหม่ของผลประโยชน์พนักงาน</t>
  </si>
  <si>
    <t>(ขาดทุน)เบ็ดเสร็จอื่นสำหรับงวด</t>
  </si>
  <si>
    <t>ผลกำไร
(ขาดทุน)
จากการ
วัดมูลค่า
ใหม่ของผลประโยชน์พนักงาน</t>
  </si>
  <si>
    <t>ณ วันที่ 30 กันยายน</t>
  </si>
  <si>
    <t>สำหรับงวดสามเดือนสิ้นสุดวันที่ 30 กันยายน 2566 และ 2565</t>
  </si>
  <si>
    <t>ยอดคงเหลือ ณ วันที่ 30 กันยายน 2566</t>
  </si>
  <si>
    <t>ยอดคงเหลือ ณ วันที่ 30 กันยายน 2565</t>
  </si>
  <si>
    <t>สำหรับงวดเก้าเดือนสิ้นสุดวันที่ 30 กันยายน 2566 และ 2565</t>
  </si>
  <si>
    <t>การปรับปรุงด้วยหนี้สินรายได้แผนการปรับโครงสร้างหนี้(กลับรายการ)</t>
  </si>
  <si>
    <t>กำไร(ขาดทุน)ก่อนต้นทุนทางการเงินและภาษีเงินได้</t>
  </si>
  <si>
    <t>เงินกู้ยืมระยะสั้นแก่กิจการที่เกี่ยวข้องกัน</t>
  </si>
  <si>
    <t>กำไรขั้นต้น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</si>
  <si>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</si>
  <si>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</si>
  <si>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</si>
  <si>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กำไรเบ็ดเสร็จอื่นสำหรับงวด</t>
  </si>
  <si>
    <t>กำไร(ขาดทุน)สุทธิ (พันบาทต่อพันหุ้น)</t>
  </si>
  <si>
    <t>การปรับปรุงด้วย(กำไร)จากการจำหน่ายสินทรัพย์ไม่มีตัวตน</t>
  </si>
  <si>
    <t>เงินสดรับจากเงินกู้ยืมระยะสั้นจากบริษัทที่เกี่ยวข้องกัน</t>
  </si>
  <si>
    <t>เงินสดจ่ายเพื่อชำระคืนเงินกู้ยืมระยะสั้นจากบริษัทที่เกี่ยวข้องกัน</t>
  </si>
  <si>
    <t>การปรับปรุงด้วยลูกหนี้การค้าและลูกหนี้หมุนเวียนอื่นลดลง</t>
  </si>
  <si>
    <t>การปรับปรุงด้วย(กำไร)ขาดทุนจากการปรับมูลค่าสินค้า</t>
  </si>
  <si>
    <t>เงินฝากธนาคารติดภาระค้ำประกันลดลง</t>
  </si>
  <si>
    <t>การปรับปรุงด้วยประมาณการหนี้สินผลประโยชน์พนักงาน(กลับรายการ)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</si>
</sst>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;[Red]\-#,##0.0"/>
    <numFmt numFmtId="191" formatCode="_-* #,##0_-;\-* #,##0_-;_-* &quot;-&quot;??_-;_-@_-"/>
    <numFmt numFmtId="192" formatCode="#,##0_);[Black]\(#,##0\)"/>
    <numFmt numFmtId="193" formatCode="#,##0_ ;[Red]\-#,##0\ "/>
    <numFmt numFmtId="194" formatCode="0.0"/>
  </numFmts>
  <fonts count="14" x14ac:knownFonts="1">
    <font>
      <sz val="11"/>
      <color theme="1"/>
      <name val="Tahoma"/>
      <family val="2"/>
      <scheme val="minor"/>
    </font>
    <font>
      <b/>
      <sz val="14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1"/>
      <name val="Tahoma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Tahoma"/>
      <family val="2"/>
      <scheme val="minor"/>
    </font>
    <font>
      <sz val="12"/>
      <name val="Helv"/>
      <charset val="222"/>
    </font>
    <font>
      <sz val="14"/>
      <name val="Cordia New"/>
      <family val="2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187" fontId="10" fillId="0" borderId="0" applyFont="0" applyFill="0" applyBorder="0" applyAlignment="0" applyProtection="0"/>
    <xf numFmtId="39" fontId="11" fillId="0" borderId="0"/>
    <xf numFmtId="0" fontId="12" fillId="0" borderId="0"/>
  </cellStyleXfs>
  <cellXfs count="187">
    <xf numFmtId="0" fontId="0" fillId="0" borderId="0" xfId="0"/>
    <xf numFmtId="40" fontId="1" fillId="0" borderId="0" xfId="0" applyNumberFormat="1" applyFont="1"/>
    <xf numFmtId="0" fontId="2" fillId="0" borderId="0" xfId="0" applyFont="1"/>
    <xf numFmtId="40" fontId="3" fillId="0" borderId="0" xfId="0" applyNumberFormat="1" applyFont="1"/>
    <xf numFmtId="0" fontId="4" fillId="0" borderId="0" xfId="0" applyFont="1"/>
    <xf numFmtId="0" fontId="3" fillId="0" borderId="0" xfId="0" applyFont="1"/>
    <xf numFmtId="49" fontId="3" fillId="0" borderId="0" xfId="0" applyNumberFormat="1" applyFont="1" applyAlignment="1">
      <alignment horizontal="center"/>
    </xf>
    <xf numFmtId="40" fontId="3" fillId="0" borderId="0" xfId="0" applyNumberFormat="1" applyFont="1" applyAlignment="1">
      <alignment horizontal="center"/>
    </xf>
    <xf numFmtId="40" fontId="5" fillId="0" borderId="0" xfId="0" applyNumberFormat="1" applyFont="1"/>
    <xf numFmtId="189" fontId="3" fillId="0" borderId="0" xfId="0" applyNumberFormat="1" applyFont="1"/>
    <xf numFmtId="188" fontId="3" fillId="0" borderId="0" xfId="0" applyNumberFormat="1" applyFont="1"/>
    <xf numFmtId="39" fontId="3" fillId="0" borderId="0" xfId="0" applyNumberFormat="1" applyFont="1"/>
    <xf numFmtId="187" fontId="3" fillId="0" borderId="0" xfId="0" applyNumberFormat="1" applyFont="1"/>
    <xf numFmtId="40" fontId="1" fillId="0" borderId="0" xfId="0" applyNumberFormat="1" applyFont="1" applyAlignment="1">
      <alignment horizontal="left"/>
    </xf>
    <xf numFmtId="39" fontId="1" fillId="0" borderId="0" xfId="0" applyNumberFormat="1" applyFont="1"/>
    <xf numFmtId="40" fontId="1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43" fontId="4" fillId="0" borderId="0" xfId="0" applyNumberFormat="1" applyFont="1"/>
    <xf numFmtId="0" fontId="1" fillId="0" borderId="0" xfId="0" applyFont="1"/>
    <xf numFmtId="43" fontId="1" fillId="0" borderId="0" xfId="0" applyNumberFormat="1" applyFont="1"/>
    <xf numFmtId="0" fontId="1" fillId="0" borderId="0" xfId="0" applyFont="1" applyAlignment="1">
      <alignment horizontal="right"/>
    </xf>
    <xf numFmtId="37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37" fontId="3" fillId="0" borderId="0" xfId="0" applyNumberFormat="1" applyFont="1"/>
    <xf numFmtId="0" fontId="3" fillId="0" borderId="6" xfId="0" applyFont="1" applyBorder="1" applyAlignment="1">
      <alignment horizontal="center"/>
    </xf>
    <xf numFmtId="3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0" fontId="3" fillId="0" borderId="0" xfId="0" applyNumberFormat="1" applyFont="1" applyAlignment="1">
      <alignment horizontal="left"/>
    </xf>
    <xf numFmtId="49" fontId="3" fillId="0" borderId="7" xfId="0" applyNumberFormat="1" applyFont="1" applyBorder="1" applyAlignment="1">
      <alignment horizontal="center"/>
    </xf>
    <xf numFmtId="189" fontId="3" fillId="0" borderId="0" xfId="0" applyNumberFormat="1" applyFont="1" applyAlignment="1">
      <alignment horizontal="center"/>
    </xf>
    <xf numFmtId="189" fontId="3" fillId="0" borderId="1" xfId="0" applyNumberFormat="1" applyFont="1" applyBorder="1"/>
    <xf numFmtId="40" fontId="3" fillId="0" borderId="0" xfId="0" quotePrefix="1" applyNumberFormat="1" applyFont="1" applyAlignment="1">
      <alignment horizontal="center"/>
    </xf>
    <xf numFmtId="191" fontId="3" fillId="0" borderId="0" xfId="0" applyNumberFormat="1" applyFont="1"/>
    <xf numFmtId="189" fontId="3" fillId="0" borderId="7" xfId="0" applyNumberFormat="1" applyFont="1" applyBorder="1"/>
    <xf numFmtId="43" fontId="3" fillId="0" borderId="0" xfId="0" applyNumberFormat="1" applyFont="1"/>
    <xf numFmtId="191" fontId="3" fillId="0" borderId="1" xfId="0" applyNumberFormat="1" applyFont="1" applyBorder="1"/>
    <xf numFmtId="40" fontId="3" fillId="0" borderId="6" xfId="0" applyNumberFormat="1" applyFont="1" applyBorder="1"/>
    <xf numFmtId="189" fontId="1" fillId="0" borderId="4" xfId="0" applyNumberFormat="1" applyFont="1" applyBorder="1"/>
    <xf numFmtId="189" fontId="1" fillId="0" borderId="0" xfId="0" applyNumberFormat="1" applyFont="1"/>
    <xf numFmtId="190" fontId="3" fillId="0" borderId="0" xfId="0" applyNumberFormat="1" applyFont="1" applyAlignment="1">
      <alignment horizontal="center"/>
    </xf>
    <xf numFmtId="40" fontId="7" fillId="0" borderId="0" xfId="0" applyNumberFormat="1" applyFont="1"/>
    <xf numFmtId="187" fontId="4" fillId="0" borderId="0" xfId="0" applyNumberFormat="1" applyFont="1"/>
    <xf numFmtId="189" fontId="4" fillId="0" borderId="0" xfId="0" quotePrefix="1" applyNumberFormat="1" applyFont="1" applyAlignment="1">
      <alignment horizontal="right"/>
    </xf>
    <xf numFmtId="189" fontId="1" fillId="0" borderId="0" xfId="0" applyNumberFormat="1" applyFont="1" applyAlignment="1">
      <alignment horizontal="right"/>
    </xf>
    <xf numFmtId="189" fontId="1" fillId="0" borderId="7" xfId="0" applyNumberFormat="1" applyFont="1" applyBorder="1" applyAlignment="1">
      <alignment horizontal="right"/>
    </xf>
    <xf numFmtId="189" fontId="1" fillId="0" borderId="6" xfId="0" applyNumberFormat="1" applyFont="1" applyBorder="1"/>
    <xf numFmtId="189" fontId="1" fillId="0" borderId="3" xfId="0" applyNumberFormat="1" applyFont="1" applyBorder="1" applyAlignment="1">
      <alignment horizontal="right"/>
    </xf>
    <xf numFmtId="189" fontId="2" fillId="0" borderId="0" xfId="0" quotePrefix="1" applyNumberFormat="1" applyFont="1" applyAlignment="1">
      <alignment horizontal="right"/>
    </xf>
    <xf numFmtId="189" fontId="3" fillId="0" borderId="4" xfId="0" applyNumberFormat="1" applyFont="1" applyBorder="1" applyAlignment="1">
      <alignment horizontal="right"/>
    </xf>
    <xf numFmtId="187" fontId="4" fillId="0" borderId="3" xfId="0" quotePrefix="1" applyNumberFormat="1" applyFont="1" applyBorder="1" applyAlignment="1">
      <alignment horizontal="right"/>
    </xf>
    <xf numFmtId="0" fontId="3" fillId="0" borderId="0" xfId="0" applyFont="1" applyAlignment="1">
      <alignment horizontal="center" wrapText="1"/>
    </xf>
    <xf numFmtId="189" fontId="3" fillId="0" borderId="4" xfId="0" applyNumberFormat="1" applyFont="1" applyBorder="1"/>
    <xf numFmtId="187" fontId="3" fillId="0" borderId="0" xfId="0" applyNumberFormat="1" applyFont="1" applyAlignment="1">
      <alignment horizontal="right"/>
    </xf>
    <xf numFmtId="187" fontId="1" fillId="0" borderId="0" xfId="0" quotePrefix="1" applyNumberFormat="1" applyFont="1" applyAlignment="1">
      <alignment horizontal="right"/>
    </xf>
    <xf numFmtId="189" fontId="4" fillId="0" borderId="3" xfId="0" quotePrefix="1" applyNumberFormat="1" applyFont="1" applyBorder="1" applyAlignment="1">
      <alignment horizontal="right"/>
    </xf>
    <xf numFmtId="189" fontId="3" fillId="0" borderId="0" xfId="0" applyNumberFormat="1" applyFont="1" applyAlignment="1">
      <alignment horizontal="right"/>
    </xf>
    <xf numFmtId="40" fontId="8" fillId="0" borderId="0" xfId="0" applyNumberFormat="1" applyFont="1"/>
    <xf numFmtId="187" fontId="3" fillId="0" borderId="1" xfId="0" applyNumberFormat="1" applyFont="1" applyBorder="1"/>
    <xf numFmtId="40" fontId="3" fillId="0" borderId="1" xfId="0" applyNumberFormat="1" applyFont="1" applyBorder="1" applyAlignment="1">
      <alignment horizontal="center"/>
    </xf>
    <xf numFmtId="194" fontId="3" fillId="0" borderId="0" xfId="0" applyNumberFormat="1" applyFont="1" applyAlignment="1">
      <alignment horizontal="center"/>
    </xf>
    <xf numFmtId="193" fontId="3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right"/>
    </xf>
    <xf numFmtId="188" fontId="3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right"/>
    </xf>
    <xf numFmtId="40" fontId="1" fillId="0" borderId="0" xfId="0" quotePrefix="1" applyNumberFormat="1" applyFont="1" applyAlignment="1">
      <alignment horizontal="center"/>
    </xf>
    <xf numFmtId="38" fontId="1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87" fontId="4" fillId="0" borderId="0" xfId="0" quotePrefix="1" applyNumberFormat="1" applyFont="1" applyAlignment="1">
      <alignment horizontal="right"/>
    </xf>
    <xf numFmtId="49" fontId="3" fillId="0" borderId="1" xfId="0" applyNumberFormat="1" applyFont="1" applyBorder="1" applyAlignment="1">
      <alignment horizontal="center"/>
    </xf>
    <xf numFmtId="188" fontId="3" fillId="0" borderId="1" xfId="0" applyNumberFormat="1" applyFont="1" applyBorder="1"/>
    <xf numFmtId="49" fontId="3" fillId="0" borderId="1" xfId="0" quotePrefix="1" applyNumberFormat="1" applyFont="1" applyBorder="1" applyAlignment="1">
      <alignment horizontal="center"/>
    </xf>
    <xf numFmtId="189" fontId="0" fillId="0" borderId="0" xfId="0" applyNumberFormat="1"/>
    <xf numFmtId="0" fontId="3" fillId="0" borderId="8" xfId="0" applyFont="1" applyBorder="1" applyAlignment="1">
      <alignment horizontal="center"/>
    </xf>
    <xf numFmtId="189" fontId="4" fillId="0" borderId="8" xfId="0" quotePrefix="1" applyNumberFormat="1" applyFont="1" applyBorder="1" applyAlignment="1">
      <alignment horizontal="right"/>
    </xf>
    <xf numFmtId="189" fontId="4" fillId="0" borderId="1" xfId="0" quotePrefix="1" applyNumberFormat="1" applyFont="1" applyBorder="1" applyAlignment="1">
      <alignment horizontal="right"/>
    </xf>
    <xf numFmtId="189" fontId="4" fillId="0" borderId="7" xfId="0" quotePrefix="1" applyNumberFormat="1" applyFont="1" applyBorder="1" applyAlignment="1">
      <alignment horizontal="right"/>
    </xf>
    <xf numFmtId="189" fontId="4" fillId="0" borderId="6" xfId="0" quotePrefix="1" applyNumberFormat="1" applyFont="1" applyBorder="1" applyAlignment="1">
      <alignment horizontal="right"/>
    </xf>
    <xf numFmtId="189" fontId="3" fillId="0" borderId="8" xfId="0" applyNumberFormat="1" applyFont="1" applyBorder="1"/>
    <xf numFmtId="187" fontId="3" fillId="0" borderId="0" xfId="0" applyNumberFormat="1" applyFont="1" applyAlignment="1">
      <alignment horizontal="center"/>
    </xf>
    <xf numFmtId="187" fontId="2" fillId="0" borderId="0" xfId="0" applyNumberFormat="1" applyFont="1"/>
    <xf numFmtId="188" fontId="4" fillId="0" borderId="0" xfId="0" applyNumberFormat="1" applyFont="1"/>
    <xf numFmtId="188" fontId="3" fillId="0" borderId="0" xfId="0" quotePrefix="1" applyNumberFormat="1" applyFont="1"/>
    <xf numFmtId="188" fontId="3" fillId="0" borderId="8" xfId="0" quotePrefix="1" applyNumberFormat="1" applyFont="1" applyBorder="1"/>
    <xf numFmtId="37" fontId="1" fillId="0" borderId="0" xfId="0" applyNumberFormat="1" applyFont="1"/>
    <xf numFmtId="38" fontId="3" fillId="0" borderId="0" xfId="0" applyNumberFormat="1" applyFont="1"/>
    <xf numFmtId="38" fontId="3" fillId="0" borderId="1" xfId="0" applyNumberFormat="1" applyFont="1" applyBorder="1" applyAlignment="1">
      <alignment horizontal="center"/>
    </xf>
    <xf numFmtId="38" fontId="4" fillId="0" borderId="0" xfId="0" applyNumberFormat="1" applyFont="1"/>
    <xf numFmtId="38" fontId="9" fillId="0" borderId="0" xfId="0" quotePrefix="1" applyNumberFormat="1" applyFont="1" applyAlignment="1">
      <alignment horizontal="center"/>
    </xf>
    <xf numFmtId="38" fontId="1" fillId="0" borderId="0" xfId="0" applyNumberFormat="1" applyFont="1"/>
    <xf numFmtId="38" fontId="8" fillId="0" borderId="0" xfId="0" quotePrefix="1" applyNumberFormat="1" applyFont="1" applyAlignment="1">
      <alignment horizontal="center"/>
    </xf>
    <xf numFmtId="38" fontId="8" fillId="0" borderId="0" xfId="0" applyNumberFormat="1" applyFont="1"/>
    <xf numFmtId="38" fontId="9" fillId="0" borderId="0" xfId="0" applyNumberFormat="1" applyFont="1" applyAlignment="1">
      <alignment horizontal="center"/>
    </xf>
    <xf numFmtId="0" fontId="6" fillId="0" borderId="0" xfId="0" applyFont="1"/>
    <xf numFmtId="38" fontId="1" fillId="0" borderId="0" xfId="0" applyNumberFormat="1" applyFont="1" applyAlignment="1">
      <alignment horizontal="center"/>
    </xf>
    <xf numFmtId="190" fontId="3" fillId="0" borderId="0" xfId="0" quotePrefix="1" applyNumberFormat="1" applyFont="1" applyAlignment="1">
      <alignment horizontal="center"/>
    </xf>
    <xf numFmtId="187" fontId="3" fillId="0" borderId="0" xfId="1" applyFont="1"/>
    <xf numFmtId="0" fontId="3" fillId="0" borderId="0" xfId="3" applyFont="1"/>
    <xf numFmtId="189" fontId="3" fillId="0" borderId="0" xfId="0" quotePrefix="1" applyNumberFormat="1" applyFont="1" applyAlignment="1">
      <alignment horizontal="right"/>
    </xf>
    <xf numFmtId="191" fontId="3" fillId="0" borderId="2" xfId="0" applyNumberFormat="1" applyFont="1" applyBorder="1"/>
    <xf numFmtId="192" fontId="3" fillId="0" borderId="0" xfId="0" applyNumberFormat="1" applyFont="1"/>
    <xf numFmtId="187" fontId="3" fillId="0" borderId="0" xfId="0" quotePrefix="1" applyNumberFormat="1" applyFont="1"/>
    <xf numFmtId="191" fontId="1" fillId="0" borderId="3" xfId="0" applyNumberFormat="1" applyFont="1" applyBorder="1"/>
    <xf numFmtId="191" fontId="1" fillId="0" borderId="0" xfId="0" applyNumberFormat="1" applyFont="1"/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center"/>
    </xf>
    <xf numFmtId="191" fontId="3" fillId="0" borderId="7" xfId="0" applyNumberFormat="1" applyFont="1" applyBorder="1"/>
    <xf numFmtId="188" fontId="3" fillId="0" borderId="3" xfId="0" quotePrefix="1" applyNumberFormat="1" applyFont="1" applyBorder="1"/>
    <xf numFmtId="189" fontId="3" fillId="0" borderId="3" xfId="0" quotePrefix="1" applyNumberFormat="1" applyFont="1" applyBorder="1"/>
    <xf numFmtId="189" fontId="3" fillId="0" borderId="9" xfId="0" applyNumberFormat="1" applyFont="1" applyBorder="1"/>
    <xf numFmtId="189" fontId="3" fillId="0" borderId="0" xfId="0" applyNumberFormat="1" applyFont="1" applyAlignment="1">
      <alignment horizontal="right" vertical="center"/>
    </xf>
    <xf numFmtId="189" fontId="3" fillId="0" borderId="7" xfId="0" applyNumberFormat="1" applyFont="1" applyBorder="1" applyAlignment="1">
      <alignment horizontal="right" vertical="center"/>
    </xf>
    <xf numFmtId="189" fontId="3" fillId="0" borderId="9" xfId="0" applyNumberFormat="1" applyFont="1" applyBorder="1" applyAlignment="1">
      <alignment horizontal="center"/>
    </xf>
    <xf numFmtId="189" fontId="3" fillId="0" borderId="4" xfId="0" applyNumberFormat="1" applyFont="1" applyBorder="1" applyAlignment="1">
      <alignment horizontal="right" vertical="center"/>
    </xf>
    <xf numFmtId="189" fontId="4" fillId="0" borderId="0" xfId="0" applyNumberFormat="1" applyFont="1"/>
    <xf numFmtId="187" fontId="3" fillId="0" borderId="0" xfId="1" applyFont="1" applyAlignment="1">
      <alignment horizontal="center"/>
    </xf>
    <xf numFmtId="189" fontId="3" fillId="0" borderId="0" xfId="1" applyNumberFormat="1" applyFont="1"/>
    <xf numFmtId="187" fontId="3" fillId="0" borderId="0" xfId="1" applyFont="1" applyFill="1" applyAlignment="1">
      <alignment horizontal="center"/>
    </xf>
    <xf numFmtId="189" fontId="3" fillId="0" borderId="0" xfId="1" applyNumberFormat="1" applyFont="1" applyFill="1"/>
    <xf numFmtId="189" fontId="3" fillId="0" borderId="1" xfId="0" quotePrefix="1" applyNumberFormat="1" applyFont="1" applyBorder="1" applyAlignment="1">
      <alignment horizontal="right"/>
    </xf>
    <xf numFmtId="189" fontId="3" fillId="0" borderId="7" xfId="0" quotePrefix="1" applyNumberFormat="1" applyFont="1" applyBorder="1" applyAlignment="1">
      <alignment horizontal="right"/>
    </xf>
    <xf numFmtId="189" fontId="3" fillId="0" borderId="6" xfId="0" quotePrefix="1" applyNumberFormat="1" applyFont="1" applyBorder="1" applyAlignment="1">
      <alignment horizontal="right"/>
    </xf>
    <xf numFmtId="189" fontId="13" fillId="0" borderId="0" xfId="0" applyNumberFormat="1" applyFont="1"/>
    <xf numFmtId="189" fontId="13" fillId="0" borderId="1" xfId="0" applyNumberFormat="1" applyFont="1" applyBorder="1"/>
    <xf numFmtId="190" fontId="9" fillId="0" borderId="0" xfId="0" applyNumberFormat="1" applyFont="1" applyAlignment="1">
      <alignment horizontal="center"/>
    </xf>
    <xf numFmtId="188" fontId="9" fillId="0" borderId="0" xfId="0" quotePrefix="1" applyNumberFormat="1" applyFont="1"/>
    <xf numFmtId="188" fontId="3" fillId="0" borderId="1" xfId="0" quotePrefix="1" applyNumberFormat="1" applyFont="1" applyBorder="1"/>
    <xf numFmtId="189" fontId="3" fillId="0" borderId="0" xfId="0" quotePrefix="1" applyNumberFormat="1" applyFont="1"/>
    <xf numFmtId="189" fontId="3" fillId="0" borderId="0" xfId="1" applyNumberFormat="1" applyFont="1" applyFill="1" applyAlignment="1">
      <alignment horizontal="center"/>
    </xf>
    <xf numFmtId="188" fontId="3" fillId="0" borderId="0" xfId="0" quotePrefix="1" applyNumberFormat="1" applyFont="1" applyAlignment="1">
      <alignment horizontal="left"/>
    </xf>
    <xf numFmtId="39" fontId="3" fillId="0" borderId="0" xfId="0" quotePrefix="1" applyNumberFormat="1" applyFont="1" applyAlignment="1">
      <alignment horizontal="left"/>
    </xf>
    <xf numFmtId="40" fontId="1" fillId="0" borderId="0" xfId="0" applyNumberFormat="1" applyFont="1" applyFill="1" applyAlignment="1">
      <alignment horizontal="left"/>
    </xf>
    <xf numFmtId="40" fontId="3" fillId="0" borderId="0" xfId="0" applyNumberFormat="1" applyFont="1" applyFill="1" applyAlignment="1">
      <alignment horizontal="left"/>
    </xf>
    <xf numFmtId="40" fontId="1" fillId="0" borderId="0" xfId="0" applyNumberFormat="1" applyFont="1" applyFill="1"/>
    <xf numFmtId="40" fontId="3" fillId="0" borderId="0" xfId="0" applyNumberFormat="1" applyFont="1" applyFill="1"/>
    <xf numFmtId="0" fontId="3" fillId="0" borderId="0" xfId="0" applyFont="1" applyFill="1"/>
    <xf numFmtId="40" fontId="3" fillId="0" borderId="0" xfId="2" applyNumberFormat="1" applyFont="1" applyFill="1" applyAlignment="1">
      <alignment horizontal="left"/>
    </xf>
    <xf numFmtId="189" fontId="4" fillId="0" borderId="0" xfId="0" quotePrefix="1" applyNumberFormat="1" applyFont="1" applyFill="1" applyAlignment="1">
      <alignment horizontal="right"/>
    </xf>
    <xf numFmtId="189" fontId="4" fillId="0" borderId="8" xfId="0" quotePrefix="1" applyNumberFormat="1" applyFont="1" applyFill="1" applyBorder="1" applyAlignment="1">
      <alignment horizontal="right"/>
    </xf>
    <xf numFmtId="0" fontId="3" fillId="0" borderId="0" xfId="0" applyFont="1"/>
    <xf numFmtId="0" fontId="3" fillId="0" borderId="0" xfId="0" applyFont="1"/>
    <xf numFmtId="189" fontId="3" fillId="0" borderId="0" xfId="0" applyNumberFormat="1" applyFont="1" applyFill="1"/>
    <xf numFmtId="189" fontId="3" fillId="0" borderId="7" xfId="0" applyNumberFormat="1" applyFont="1" applyFill="1" applyBorder="1" applyAlignment="1">
      <alignment vertical="center"/>
    </xf>
    <xf numFmtId="189" fontId="3" fillId="0" borderId="7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189" fontId="3" fillId="0" borderId="9" xfId="0" applyNumberFormat="1" applyFont="1" applyFill="1" applyBorder="1"/>
    <xf numFmtId="189" fontId="3" fillId="0" borderId="0" xfId="0" applyNumberFormat="1" applyFont="1" applyFill="1" applyAlignment="1">
      <alignment horizontal="center"/>
    </xf>
    <xf numFmtId="189" fontId="3" fillId="0" borderId="9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40" fontId="3" fillId="0" borderId="0" xfId="0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39" fontId="3" fillId="0" borderId="0" xfId="0" applyNumberFormat="1" applyFont="1" applyFill="1"/>
    <xf numFmtId="187" fontId="3" fillId="0" borderId="0" xfId="0" applyNumberFormat="1" applyFont="1" applyFill="1"/>
    <xf numFmtId="189" fontId="3" fillId="0" borderId="6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horizontal="center" wrapText="1"/>
    </xf>
    <xf numFmtId="189" fontId="1" fillId="0" borderId="0" xfId="0" applyNumberFormat="1" applyFont="1" applyFill="1" applyAlignment="1">
      <alignment horizontal="center"/>
    </xf>
    <xf numFmtId="189" fontId="1" fillId="0" borderId="0" xfId="0" applyNumberFormat="1" applyFont="1" applyFill="1"/>
    <xf numFmtId="0" fontId="1" fillId="0" borderId="0" xfId="0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40" fontId="3" fillId="0" borderId="7" xfId="0" applyNumberFormat="1" applyFont="1" applyBorder="1" applyAlignment="1">
      <alignment horizontal="center"/>
    </xf>
    <xf numFmtId="40" fontId="3" fillId="0" borderId="1" xfId="0" applyNumberFormat="1" applyFont="1" applyBorder="1" applyAlignment="1">
      <alignment horizontal="center"/>
    </xf>
    <xf numFmtId="39" fontId="3" fillId="0" borderId="0" xfId="0" applyNumberFormat="1" applyFont="1" applyAlignment="1">
      <alignment horizontal="center" wrapText="1"/>
    </xf>
    <xf numFmtId="39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39" fontId="3" fillId="0" borderId="7" xfId="0" applyNumberFormat="1" applyFont="1" applyBorder="1" applyAlignment="1">
      <alignment horizontal="center"/>
    </xf>
    <xf numFmtId="39" fontId="3" fillId="0" borderId="1" xfId="0" applyNumberFormat="1" applyFont="1" applyBorder="1" applyAlignment="1">
      <alignment horizontal="center"/>
    </xf>
    <xf numFmtId="39" fontId="3" fillId="0" borderId="9" xfId="0" applyNumberFormat="1" applyFont="1" applyBorder="1" applyAlignment="1">
      <alignment horizontal="center"/>
    </xf>
    <xf numFmtId="39" fontId="3" fillId="0" borderId="8" xfId="0" applyNumberFormat="1" applyFont="1" applyBorder="1" applyAlignment="1">
      <alignment horizontal="center"/>
    </xf>
    <xf numFmtId="39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/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39" fontId="3" fillId="0" borderId="1" xfId="0" applyNumberFormat="1" applyFont="1" applyFill="1" applyBorder="1" applyAlignment="1">
      <alignment horizontal="center"/>
    </xf>
    <xf numFmtId="40" fontId="3" fillId="0" borderId="7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ปกติ_SENAT2_Mar_06 update 2มิย.49" xfId="3" xr:uid="{00000000-0005-0000-0000-000002000000}"/>
    <cellStyle name="ปกติ_Sheet1" xfId="2" xr:uid="{00000000-0005-0000-0000-000003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66FFCC"/>
      <color rgb="FFFF99CC"/>
      <color rgb="FF66CCFF"/>
      <color rgb="FFCCFFFF"/>
      <color rgb="FF66FFFF"/>
      <color rgb="FFFFCCFF"/>
      <color rgb="FFFFFF99"/>
      <color rgb="FF33CCFF"/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1"/>
  <sheetViews>
    <sheetView view="pageBreakPreview" topLeftCell="A76" zoomScale="80" zoomScaleNormal="70" zoomScaleSheetLayoutView="80" workbookViewId="0">
      <selection activeCell="H85" sqref="H85"/>
    </sheetView>
  </sheetViews>
  <sheetFormatPr defaultColWidth="9.09765625" defaultRowHeight="19.8" x14ac:dyDescent="0.5"/>
  <cols>
    <col min="1" max="3" width="2.3984375" style="4" customWidth="1"/>
    <col min="4" max="4" width="13.3984375" style="4" customWidth="1"/>
    <col min="5" max="5" width="26" style="4" customWidth="1"/>
    <col min="6" max="6" width="8" style="93" customWidth="1"/>
    <col min="7" max="7" width="2" style="4" customWidth="1"/>
    <col min="8" max="8" width="14.8984375" style="4" customWidth="1"/>
    <col min="9" max="9" width="2" style="4" customWidth="1"/>
    <col min="10" max="10" width="14.8984375" style="4" customWidth="1"/>
    <col min="11" max="11" width="2" style="4" customWidth="1"/>
    <col min="12" max="12" width="14.8984375" style="4" customWidth="1"/>
    <col min="13" max="13" width="2" style="4" customWidth="1"/>
    <col min="14" max="14" width="14.8984375" style="4" customWidth="1"/>
    <col min="15" max="15" width="11.796875" style="4" bestFit="1" customWidth="1"/>
    <col min="16" max="16" width="10.09765625" style="4" bestFit="1" customWidth="1"/>
    <col min="17" max="16384" width="9.09765625" style="4"/>
  </cols>
  <sheetData>
    <row r="1" spans="1:15" s="2" customFormat="1" ht="21" customHeight="1" x14ac:dyDescent="0.55000000000000004">
      <c r="A1" s="1" t="s">
        <v>45</v>
      </c>
      <c r="D1" s="1"/>
      <c r="E1" s="1"/>
      <c r="F1" s="1"/>
      <c r="G1" s="1"/>
      <c r="H1" s="1"/>
      <c r="I1" s="1"/>
      <c r="J1" s="1"/>
      <c r="K1" s="1"/>
      <c r="L1" s="20"/>
      <c r="M1" s="20"/>
      <c r="N1" s="21"/>
    </row>
    <row r="2" spans="1:15" s="2" customFormat="1" ht="21" customHeight="1" x14ac:dyDescent="0.55000000000000004">
      <c r="A2" s="1" t="s">
        <v>1</v>
      </c>
      <c r="D2" s="1"/>
      <c r="E2" s="1"/>
      <c r="F2" s="1"/>
      <c r="G2" s="1"/>
      <c r="H2" s="47"/>
      <c r="I2" s="1"/>
      <c r="J2" s="63"/>
      <c r="K2" s="1"/>
      <c r="L2" s="20"/>
      <c r="M2" s="20"/>
      <c r="N2" s="21"/>
    </row>
    <row r="3" spans="1:15" s="2" customFormat="1" ht="10.35" customHeight="1" x14ac:dyDescent="0.55000000000000004">
      <c r="A3" s="1"/>
      <c r="D3" s="1"/>
      <c r="E3" s="1"/>
      <c r="F3" s="1"/>
      <c r="G3" s="1"/>
      <c r="H3" s="47"/>
      <c r="I3" s="1"/>
      <c r="J3" s="3"/>
      <c r="K3" s="1"/>
      <c r="L3" s="1"/>
      <c r="M3" s="1"/>
      <c r="N3" s="15"/>
    </row>
    <row r="4" spans="1:15" ht="21" customHeight="1" x14ac:dyDescent="0.5">
      <c r="C4" s="5"/>
      <c r="D4" s="5"/>
      <c r="E4" s="5"/>
      <c r="F4" s="91"/>
      <c r="G4" s="5"/>
      <c r="H4" s="165" t="s">
        <v>114</v>
      </c>
      <c r="I4" s="165"/>
      <c r="J4" s="165"/>
      <c r="K4" s="165"/>
      <c r="L4" s="165"/>
      <c r="M4" s="165"/>
      <c r="N4" s="165"/>
    </row>
    <row r="5" spans="1:15" ht="21" customHeight="1" x14ac:dyDescent="0.5">
      <c r="C5" s="5"/>
      <c r="D5" s="5"/>
      <c r="E5" s="12"/>
      <c r="F5" s="91"/>
      <c r="G5" s="3"/>
      <c r="H5" s="166" t="s">
        <v>2</v>
      </c>
      <c r="I5" s="166"/>
      <c r="J5" s="166"/>
      <c r="K5" s="43"/>
      <c r="L5" s="166" t="s">
        <v>3</v>
      </c>
      <c r="M5" s="166"/>
      <c r="N5" s="166"/>
    </row>
    <row r="6" spans="1:15" ht="21" customHeight="1" x14ac:dyDescent="0.5">
      <c r="C6" s="5"/>
      <c r="D6" s="5"/>
      <c r="E6" s="5"/>
      <c r="F6" s="91"/>
      <c r="G6" s="3"/>
      <c r="H6" s="6" t="s">
        <v>211</v>
      </c>
      <c r="I6" s="6"/>
      <c r="J6" s="6" t="s">
        <v>106</v>
      </c>
      <c r="K6" s="6"/>
      <c r="L6" s="6" t="s">
        <v>211</v>
      </c>
      <c r="M6" s="6"/>
      <c r="N6" s="6" t="s">
        <v>106</v>
      </c>
    </row>
    <row r="7" spans="1:15" ht="21" customHeight="1" x14ac:dyDescent="0.5">
      <c r="C7" s="3"/>
      <c r="D7" s="3"/>
      <c r="E7" s="3"/>
      <c r="F7" s="4"/>
      <c r="G7" s="3"/>
      <c r="H7" s="33">
        <v>2566</v>
      </c>
      <c r="I7" s="5"/>
      <c r="J7" s="33">
        <v>2565</v>
      </c>
      <c r="K7" s="5"/>
      <c r="L7" s="33">
        <v>2566</v>
      </c>
      <c r="M7" s="5"/>
      <c r="N7" s="33">
        <v>2565</v>
      </c>
    </row>
    <row r="8" spans="1:15" ht="21" customHeight="1" x14ac:dyDescent="0.5">
      <c r="C8" s="3"/>
      <c r="D8" s="3"/>
      <c r="E8" s="3"/>
      <c r="F8" s="16"/>
      <c r="G8" s="3"/>
      <c r="H8" s="31" t="s">
        <v>116</v>
      </c>
      <c r="I8" s="5"/>
      <c r="J8" s="6"/>
      <c r="K8" s="5"/>
      <c r="L8" s="31" t="s">
        <v>116</v>
      </c>
      <c r="M8" s="5"/>
      <c r="N8" s="6"/>
    </row>
    <row r="9" spans="1:15" ht="21" customHeight="1" x14ac:dyDescent="0.5">
      <c r="C9" s="3"/>
      <c r="D9" s="3"/>
      <c r="E9" s="3"/>
      <c r="F9" s="92" t="s">
        <v>4</v>
      </c>
      <c r="G9" s="3"/>
      <c r="H9" s="33" t="s">
        <v>117</v>
      </c>
      <c r="I9" s="5"/>
      <c r="J9" s="75" t="s">
        <v>128</v>
      </c>
      <c r="K9" s="5"/>
      <c r="L9" s="33" t="s">
        <v>117</v>
      </c>
      <c r="M9" s="5"/>
      <c r="N9" s="75" t="s">
        <v>128</v>
      </c>
    </row>
    <row r="10" spans="1:15" ht="21" customHeight="1" x14ac:dyDescent="0.55000000000000004">
      <c r="A10" s="8" t="s">
        <v>5</v>
      </c>
      <c r="B10" s="8"/>
      <c r="E10" s="7"/>
      <c r="G10" s="7"/>
      <c r="H10" s="38"/>
      <c r="I10" s="7"/>
      <c r="J10" s="38"/>
      <c r="K10" s="7"/>
      <c r="L10" s="38"/>
      <c r="M10" s="38"/>
      <c r="N10" s="38"/>
    </row>
    <row r="11" spans="1:15" ht="21" customHeight="1" x14ac:dyDescent="0.5">
      <c r="A11" s="34" t="s">
        <v>6</v>
      </c>
      <c r="B11" s="3"/>
      <c r="E11" s="3"/>
      <c r="F11" s="91"/>
      <c r="G11" s="3"/>
      <c r="H11" s="5"/>
      <c r="I11" s="3"/>
      <c r="J11" s="5"/>
      <c r="K11" s="3"/>
      <c r="L11" s="5"/>
      <c r="M11" s="5"/>
      <c r="N11" s="5"/>
    </row>
    <row r="12" spans="1:15" ht="21" customHeight="1" x14ac:dyDescent="0.5">
      <c r="A12" s="34" t="s">
        <v>7</v>
      </c>
      <c r="B12" s="3" t="s">
        <v>8</v>
      </c>
      <c r="E12" s="3"/>
      <c r="F12" s="94"/>
      <c r="G12" s="38"/>
      <c r="H12" s="9">
        <v>115036</v>
      </c>
      <c r="I12" s="137"/>
      <c r="J12" s="9">
        <v>78430</v>
      </c>
      <c r="K12" s="137"/>
      <c r="L12" s="9">
        <v>7438</v>
      </c>
      <c r="M12" s="9"/>
      <c r="N12" s="9">
        <v>9479</v>
      </c>
      <c r="O12" s="48"/>
    </row>
    <row r="13" spans="1:15" ht="21" customHeight="1" x14ac:dyDescent="0.5">
      <c r="A13" s="34" t="s">
        <v>7</v>
      </c>
      <c r="B13" s="3" t="s">
        <v>171</v>
      </c>
      <c r="E13" s="3"/>
      <c r="F13" s="94" t="s">
        <v>178</v>
      </c>
      <c r="G13" s="38"/>
      <c r="H13" s="9">
        <v>299558</v>
      </c>
      <c r="I13" s="137"/>
      <c r="J13" s="9">
        <v>470215</v>
      </c>
      <c r="K13" s="137"/>
      <c r="L13" s="9">
        <v>181746</v>
      </c>
      <c r="M13" s="9"/>
      <c r="N13" s="9">
        <v>323652</v>
      </c>
      <c r="O13" s="48"/>
    </row>
    <row r="14" spans="1:15" ht="21" customHeight="1" x14ac:dyDescent="0.5">
      <c r="A14" s="34"/>
      <c r="B14" s="3" t="s">
        <v>164</v>
      </c>
      <c r="E14" s="3"/>
      <c r="F14" s="94">
        <v>3</v>
      </c>
      <c r="G14" s="38"/>
      <c r="H14" s="9">
        <v>261132</v>
      </c>
      <c r="I14" s="137"/>
      <c r="J14" s="9">
        <v>213626</v>
      </c>
      <c r="K14" s="137"/>
      <c r="L14" s="9">
        <v>261132</v>
      </c>
      <c r="M14" s="9"/>
      <c r="N14" s="9">
        <v>213626</v>
      </c>
      <c r="O14" s="48"/>
    </row>
    <row r="15" spans="1:15" ht="21" customHeight="1" x14ac:dyDescent="0.5">
      <c r="A15" s="34"/>
      <c r="B15" s="3" t="s">
        <v>134</v>
      </c>
      <c r="E15" s="3"/>
      <c r="F15" s="94" t="s">
        <v>179</v>
      </c>
      <c r="G15" s="38"/>
      <c r="H15" s="9">
        <v>106890</v>
      </c>
      <c r="I15" s="137"/>
      <c r="J15" s="9">
        <v>123743</v>
      </c>
      <c r="K15" s="137"/>
      <c r="L15" s="9">
        <v>59954</v>
      </c>
      <c r="M15" s="9"/>
      <c r="N15" s="9">
        <v>77519</v>
      </c>
      <c r="O15" s="48"/>
    </row>
    <row r="16" spans="1:15" ht="21" customHeight="1" x14ac:dyDescent="0.5">
      <c r="A16" s="34"/>
      <c r="B16" s="3" t="s">
        <v>135</v>
      </c>
      <c r="E16" s="3"/>
      <c r="F16" s="131">
        <v>15.1</v>
      </c>
      <c r="G16" s="38"/>
      <c r="H16" s="9">
        <v>0</v>
      </c>
      <c r="I16" s="137"/>
      <c r="J16" s="9">
        <v>0</v>
      </c>
      <c r="K16" s="137"/>
      <c r="L16" s="9">
        <v>9300</v>
      </c>
      <c r="M16" s="9"/>
      <c r="N16" s="9">
        <v>15000</v>
      </c>
      <c r="O16" s="48"/>
    </row>
    <row r="17" spans="1:17" ht="21" customHeight="1" x14ac:dyDescent="0.5">
      <c r="A17" s="34" t="s">
        <v>7</v>
      </c>
      <c r="B17" s="3" t="s">
        <v>136</v>
      </c>
      <c r="E17" s="3"/>
      <c r="F17" s="94">
        <v>5</v>
      </c>
      <c r="G17" s="38"/>
      <c r="H17" s="9">
        <v>396724</v>
      </c>
      <c r="I17" s="137"/>
      <c r="J17" s="9">
        <v>444047</v>
      </c>
      <c r="K17" s="137"/>
      <c r="L17" s="9">
        <v>50316</v>
      </c>
      <c r="M17" s="9"/>
      <c r="N17" s="9">
        <v>58923</v>
      </c>
      <c r="O17" s="48"/>
      <c r="Q17" s="121"/>
    </row>
    <row r="18" spans="1:17" ht="20.55" customHeight="1" x14ac:dyDescent="0.5">
      <c r="A18" s="34"/>
      <c r="B18" s="3" t="s">
        <v>100</v>
      </c>
      <c r="E18" s="3"/>
      <c r="F18" s="96"/>
      <c r="G18" s="38"/>
      <c r="H18" s="9">
        <v>12682</v>
      </c>
      <c r="I18" s="137"/>
      <c r="J18" s="9">
        <v>2573</v>
      </c>
      <c r="K18" s="137"/>
      <c r="L18" s="9">
        <v>8966</v>
      </c>
      <c r="M18" s="9"/>
      <c r="N18" s="9">
        <v>0</v>
      </c>
      <c r="O18" s="48"/>
    </row>
    <row r="19" spans="1:17" ht="20.55" customHeight="1" x14ac:dyDescent="0.5">
      <c r="A19" s="34" t="s">
        <v>7</v>
      </c>
      <c r="B19" s="3" t="s">
        <v>9</v>
      </c>
      <c r="E19" s="3"/>
      <c r="F19" s="97"/>
      <c r="G19" s="5"/>
      <c r="H19" s="134">
        <v>6872</v>
      </c>
      <c r="I19" s="11"/>
      <c r="J19" s="9">
        <v>13887</v>
      </c>
      <c r="K19" s="11"/>
      <c r="L19" s="9">
        <v>774</v>
      </c>
      <c r="M19" s="9"/>
      <c r="N19" s="9">
        <v>928</v>
      </c>
      <c r="O19" s="48"/>
    </row>
    <row r="20" spans="1:17" ht="21" hidden="1" customHeight="1" x14ac:dyDescent="0.5">
      <c r="A20" s="34"/>
      <c r="B20" s="3" t="s">
        <v>127</v>
      </c>
      <c r="E20" s="3"/>
      <c r="F20" s="98"/>
      <c r="G20" s="5"/>
      <c r="H20" s="134">
        <v>0</v>
      </c>
      <c r="I20" s="11"/>
      <c r="J20" s="9">
        <v>0</v>
      </c>
      <c r="K20" s="11"/>
      <c r="L20" s="9">
        <v>0</v>
      </c>
      <c r="M20" s="9"/>
      <c r="N20" s="9">
        <v>0</v>
      </c>
      <c r="O20" s="48"/>
    </row>
    <row r="21" spans="1:17" ht="21" customHeight="1" x14ac:dyDescent="0.5">
      <c r="A21" s="3"/>
      <c r="B21" s="34" t="s">
        <v>10</v>
      </c>
      <c r="E21" s="34"/>
      <c r="F21" s="97"/>
      <c r="G21" s="5"/>
      <c r="H21" s="105">
        <f>SUM(H12:H20)</f>
        <v>1198894</v>
      </c>
      <c r="I21" s="11"/>
      <c r="J21" s="105">
        <f>SUM(J12:J20)</f>
        <v>1346521</v>
      </c>
      <c r="K21" s="11"/>
      <c r="L21" s="105">
        <f>SUM(L12:L20)</f>
        <v>579626</v>
      </c>
      <c r="M21" s="39"/>
      <c r="N21" s="105">
        <f>SUM(N12:N20)</f>
        <v>699127</v>
      </c>
    </row>
    <row r="22" spans="1:17" ht="21" customHeight="1" x14ac:dyDescent="0.5">
      <c r="A22" s="34" t="s">
        <v>11</v>
      </c>
      <c r="B22" s="34"/>
      <c r="E22" s="34"/>
      <c r="F22" s="91"/>
      <c r="G22" s="5"/>
      <c r="H22" s="10"/>
      <c r="I22" s="11"/>
      <c r="J22" s="9"/>
      <c r="K22" s="11"/>
      <c r="L22" s="10"/>
      <c r="M22" s="10"/>
      <c r="N22" s="10"/>
    </row>
    <row r="23" spans="1:17" ht="21" customHeight="1" x14ac:dyDescent="0.5">
      <c r="A23" s="34"/>
      <c r="B23" s="34" t="s">
        <v>126</v>
      </c>
      <c r="E23" s="34"/>
      <c r="F23" s="16"/>
      <c r="G23" s="5"/>
      <c r="H23" s="9">
        <v>22425</v>
      </c>
      <c r="I23" s="11"/>
      <c r="J23" s="10">
        <v>29642</v>
      </c>
      <c r="K23" s="11"/>
      <c r="L23" s="9">
        <v>4263</v>
      </c>
      <c r="M23" s="10"/>
      <c r="N23" s="10">
        <v>6281</v>
      </c>
      <c r="O23" s="48"/>
      <c r="P23" s="48"/>
    </row>
    <row r="24" spans="1:17" ht="21" customHeight="1" x14ac:dyDescent="0.5">
      <c r="A24" s="34" t="s">
        <v>7</v>
      </c>
      <c r="B24" s="34" t="s">
        <v>137</v>
      </c>
      <c r="E24" s="34"/>
      <c r="F24" s="17">
        <v>6</v>
      </c>
      <c r="G24" s="38"/>
      <c r="H24" s="39">
        <v>0</v>
      </c>
      <c r="I24" s="11"/>
      <c r="J24" s="9">
        <v>0</v>
      </c>
      <c r="K24" s="11"/>
      <c r="L24" s="9">
        <v>405701</v>
      </c>
      <c r="M24" s="9"/>
      <c r="N24" s="10">
        <v>338848</v>
      </c>
      <c r="O24" s="48"/>
      <c r="P24" s="48"/>
    </row>
    <row r="25" spans="1:17" ht="21" customHeight="1" x14ac:dyDescent="0.5">
      <c r="A25" s="34"/>
      <c r="B25" s="34" t="s">
        <v>172</v>
      </c>
      <c r="E25" s="34"/>
      <c r="F25" s="29">
        <v>15.1</v>
      </c>
      <c r="G25" s="38"/>
      <c r="H25" s="39">
        <v>0</v>
      </c>
      <c r="I25" s="11"/>
      <c r="J25" s="9">
        <v>0</v>
      </c>
      <c r="K25" s="11"/>
      <c r="L25" s="9">
        <v>59029</v>
      </c>
      <c r="M25" s="9"/>
      <c r="N25" s="10">
        <v>80603</v>
      </c>
      <c r="O25" s="48"/>
      <c r="P25" s="48"/>
    </row>
    <row r="26" spans="1:17" ht="21" customHeight="1" x14ac:dyDescent="0.5">
      <c r="A26" s="34"/>
      <c r="B26" s="34" t="s">
        <v>138</v>
      </c>
      <c r="E26" s="34"/>
      <c r="F26" s="16"/>
      <c r="G26" s="38"/>
      <c r="H26" s="39">
        <v>7538</v>
      </c>
      <c r="I26" s="11"/>
      <c r="J26" s="9">
        <v>7538</v>
      </c>
      <c r="K26" s="11"/>
      <c r="L26" s="9">
        <v>7538</v>
      </c>
      <c r="M26" s="9"/>
      <c r="N26" s="9">
        <v>7538</v>
      </c>
      <c r="O26" s="48"/>
      <c r="P26" s="48"/>
    </row>
    <row r="27" spans="1:17" ht="21" customHeight="1" x14ac:dyDescent="0.5">
      <c r="A27" s="34"/>
      <c r="B27" s="34" t="s">
        <v>165</v>
      </c>
      <c r="E27" s="34"/>
      <c r="F27" s="16">
        <v>3</v>
      </c>
      <c r="G27" s="38"/>
      <c r="H27" s="39">
        <v>619963</v>
      </c>
      <c r="I27" s="11"/>
      <c r="J27" s="10">
        <v>740143</v>
      </c>
      <c r="K27" s="11"/>
      <c r="L27" s="9">
        <v>619963</v>
      </c>
      <c r="M27" s="9"/>
      <c r="N27" s="10">
        <v>740143</v>
      </c>
      <c r="O27" s="48"/>
      <c r="P27" s="48"/>
    </row>
    <row r="28" spans="1:17" ht="21" customHeight="1" x14ac:dyDescent="0.5">
      <c r="A28" s="34" t="s">
        <v>7</v>
      </c>
      <c r="B28" s="34" t="s">
        <v>139</v>
      </c>
      <c r="E28" s="34"/>
      <c r="F28" s="17">
        <v>7</v>
      </c>
      <c r="G28" s="38"/>
      <c r="H28" s="39">
        <v>89795</v>
      </c>
      <c r="I28" s="11"/>
      <c r="J28" s="10">
        <v>90064</v>
      </c>
      <c r="K28" s="11"/>
      <c r="L28" s="9">
        <v>238060</v>
      </c>
      <c r="M28" s="9"/>
      <c r="N28" s="10">
        <v>183492</v>
      </c>
      <c r="O28" s="48"/>
      <c r="P28" s="48"/>
    </row>
    <row r="29" spans="1:17" ht="21" customHeight="1" x14ac:dyDescent="0.5">
      <c r="A29" s="34" t="s">
        <v>7</v>
      </c>
      <c r="B29" s="3" t="s">
        <v>140</v>
      </c>
      <c r="E29" s="3"/>
      <c r="F29" s="16">
        <v>8</v>
      </c>
      <c r="G29" s="38"/>
      <c r="H29" s="39">
        <v>1381908</v>
      </c>
      <c r="I29" s="137"/>
      <c r="J29" s="10">
        <v>1413001</v>
      </c>
      <c r="K29" s="137"/>
      <c r="L29" s="9">
        <v>754993</v>
      </c>
      <c r="M29" s="9"/>
      <c r="N29" s="10">
        <v>827930</v>
      </c>
      <c r="O29" s="48"/>
      <c r="P29" s="48"/>
    </row>
    <row r="30" spans="1:17" ht="21" customHeight="1" x14ac:dyDescent="0.5">
      <c r="A30" s="34"/>
      <c r="B30" s="3" t="s">
        <v>141</v>
      </c>
      <c r="E30" s="3"/>
      <c r="F30" s="17">
        <v>9</v>
      </c>
      <c r="G30" s="38"/>
      <c r="H30" s="39">
        <v>27997</v>
      </c>
      <c r="I30" s="137"/>
      <c r="J30" s="10">
        <v>24583</v>
      </c>
      <c r="K30" s="137"/>
      <c r="L30" s="9">
        <v>1978</v>
      </c>
      <c r="M30" s="9"/>
      <c r="N30" s="10">
        <v>13787</v>
      </c>
      <c r="O30" s="48"/>
      <c r="P30" s="48"/>
    </row>
    <row r="31" spans="1:17" ht="21" customHeight="1" x14ac:dyDescent="0.5">
      <c r="A31" s="34" t="s">
        <v>7</v>
      </c>
      <c r="B31" s="3" t="s">
        <v>142</v>
      </c>
      <c r="E31" s="3"/>
      <c r="F31" s="16">
        <v>10</v>
      </c>
      <c r="G31" s="38"/>
      <c r="H31" s="9">
        <v>37016</v>
      </c>
      <c r="I31" s="137"/>
      <c r="J31" s="10">
        <v>49265</v>
      </c>
      <c r="K31" s="137"/>
      <c r="L31" s="9">
        <v>29282</v>
      </c>
      <c r="M31" s="9"/>
      <c r="N31" s="10">
        <v>39587</v>
      </c>
      <c r="O31" s="48"/>
      <c r="P31" s="48"/>
    </row>
    <row r="32" spans="1:17" ht="21" customHeight="1" x14ac:dyDescent="0.5">
      <c r="A32" s="34"/>
      <c r="B32" s="3" t="s">
        <v>12</v>
      </c>
      <c r="E32" s="3"/>
      <c r="F32" s="17"/>
      <c r="G32" s="38"/>
      <c r="H32" s="9">
        <v>164924</v>
      </c>
      <c r="I32" s="137"/>
      <c r="J32" s="10">
        <v>145209</v>
      </c>
      <c r="K32" s="137"/>
      <c r="L32" s="9">
        <v>73411</v>
      </c>
      <c r="M32" s="9"/>
      <c r="N32" s="10">
        <v>72223</v>
      </c>
      <c r="O32" s="48"/>
      <c r="P32" s="48"/>
    </row>
    <row r="33" spans="1:16" ht="21" customHeight="1" x14ac:dyDescent="0.5">
      <c r="A33" s="34" t="s">
        <v>7</v>
      </c>
      <c r="B33" s="3" t="s">
        <v>13</v>
      </c>
      <c r="E33" s="3"/>
      <c r="F33" s="17"/>
      <c r="G33" s="38"/>
      <c r="H33" s="134">
        <v>80602</v>
      </c>
      <c r="I33" s="137"/>
      <c r="J33" s="10">
        <v>80349</v>
      </c>
      <c r="K33" s="137"/>
      <c r="L33" s="9">
        <v>60563</v>
      </c>
      <c r="N33" s="10">
        <v>60710</v>
      </c>
      <c r="O33" s="48"/>
      <c r="P33" s="48"/>
    </row>
    <row r="34" spans="1:16" ht="21" customHeight="1" x14ac:dyDescent="0.5">
      <c r="A34" s="34"/>
      <c r="B34" s="34" t="s">
        <v>14</v>
      </c>
      <c r="E34" s="34"/>
      <c r="F34" s="91"/>
      <c r="G34" s="3"/>
      <c r="H34" s="105">
        <f>SUM(H23:H33)</f>
        <v>2432168</v>
      </c>
      <c r="I34" s="11"/>
      <c r="J34" s="105">
        <f>SUM(J23:J33)</f>
        <v>2579794</v>
      </c>
      <c r="K34" s="11"/>
      <c r="L34" s="105">
        <f>SUM(L23:L33)</f>
        <v>2254781</v>
      </c>
      <c r="M34" s="39"/>
      <c r="N34" s="105">
        <f>SUM(N23:N33)</f>
        <v>2371142</v>
      </c>
      <c r="O34" s="48"/>
      <c r="P34" s="48"/>
    </row>
    <row r="35" spans="1:16" s="2" customFormat="1" ht="21" customHeight="1" thickBot="1" x14ac:dyDescent="0.6">
      <c r="A35" s="13" t="s">
        <v>15</v>
      </c>
      <c r="B35" s="1"/>
      <c r="E35" s="1"/>
      <c r="F35" s="95"/>
      <c r="G35" s="1"/>
      <c r="H35" s="108">
        <f>+H21+H34</f>
        <v>3631062</v>
      </c>
      <c r="I35" s="14"/>
      <c r="J35" s="108">
        <f>+J21+J34</f>
        <v>3926315</v>
      </c>
      <c r="K35" s="14"/>
      <c r="L35" s="108">
        <f>+L21+L34</f>
        <v>2834407</v>
      </c>
      <c r="M35" s="109"/>
      <c r="N35" s="108">
        <f>+N21+N34</f>
        <v>3070269</v>
      </c>
    </row>
    <row r="36" spans="1:16" customFormat="1" ht="10.8" customHeight="1" thickTop="1" x14ac:dyDescent="0.5">
      <c r="F36" s="99"/>
      <c r="J36" s="9"/>
    </row>
    <row r="37" spans="1:16" s="2" customFormat="1" ht="21" customHeight="1" x14ac:dyDescent="0.55000000000000004">
      <c r="A37" s="8" t="s">
        <v>17</v>
      </c>
      <c r="D37" s="8"/>
      <c r="E37" s="8"/>
      <c r="F37" s="100"/>
      <c r="G37" s="15"/>
      <c r="H37" s="110"/>
      <c r="I37" s="111"/>
      <c r="J37" s="9"/>
      <c r="K37" s="111"/>
      <c r="L37" s="110"/>
      <c r="M37" s="110"/>
      <c r="N37" s="110"/>
    </row>
    <row r="38" spans="1:16" ht="21" customHeight="1" x14ac:dyDescent="0.5">
      <c r="A38" s="34" t="s">
        <v>18</v>
      </c>
      <c r="D38" s="3"/>
      <c r="E38" s="3"/>
      <c r="F38" s="91"/>
      <c r="G38" s="5"/>
      <c r="H38" s="3"/>
      <c r="I38" s="3"/>
      <c r="J38" s="9"/>
      <c r="K38" s="3"/>
      <c r="L38" s="9"/>
      <c r="M38" s="9"/>
      <c r="N38" s="3"/>
    </row>
    <row r="39" spans="1:16" ht="21" customHeight="1" x14ac:dyDescent="0.5">
      <c r="B39" s="34" t="s">
        <v>118</v>
      </c>
      <c r="C39" s="5"/>
      <c r="E39" s="3"/>
      <c r="F39" s="17">
        <v>11</v>
      </c>
      <c r="G39" s="38"/>
      <c r="H39" s="9">
        <v>257898</v>
      </c>
      <c r="I39" s="136"/>
      <c r="J39" s="10">
        <v>371992</v>
      </c>
      <c r="K39" s="136"/>
      <c r="L39" s="9">
        <v>101050</v>
      </c>
      <c r="M39" s="9"/>
      <c r="N39" s="9">
        <v>215837</v>
      </c>
      <c r="O39" s="48"/>
    </row>
    <row r="40" spans="1:16" ht="21" customHeight="1" x14ac:dyDescent="0.5">
      <c r="B40" s="34" t="s">
        <v>173</v>
      </c>
      <c r="C40" s="3"/>
      <c r="E40" s="3"/>
      <c r="F40" s="16" t="s">
        <v>180</v>
      </c>
      <c r="G40" s="7"/>
      <c r="H40" s="9">
        <v>450967</v>
      </c>
      <c r="I40" s="10"/>
      <c r="J40" s="10">
        <v>510098</v>
      </c>
      <c r="K40" s="10"/>
      <c r="L40" s="9">
        <v>234558</v>
      </c>
      <c r="M40" s="9"/>
      <c r="N40" s="9">
        <v>286964</v>
      </c>
      <c r="O40" s="48"/>
    </row>
    <row r="41" spans="1:16" ht="21" customHeight="1" x14ac:dyDescent="0.5">
      <c r="B41" s="34" t="s">
        <v>125</v>
      </c>
      <c r="C41" s="3"/>
      <c r="E41" s="3"/>
      <c r="F41" s="16" t="s">
        <v>179</v>
      </c>
      <c r="G41" s="7"/>
      <c r="H41" s="9">
        <v>311519</v>
      </c>
      <c r="I41" s="10"/>
      <c r="J41" s="10">
        <v>301332</v>
      </c>
      <c r="K41" s="10"/>
      <c r="L41" s="9">
        <v>61769</v>
      </c>
      <c r="M41" s="9"/>
      <c r="N41" s="9">
        <v>58217</v>
      </c>
      <c r="O41" s="48"/>
    </row>
    <row r="42" spans="1:16" ht="21" customHeight="1" x14ac:dyDescent="0.5">
      <c r="B42" s="34" t="s">
        <v>218</v>
      </c>
      <c r="C42" s="3"/>
      <c r="E42" s="3"/>
      <c r="F42" s="46">
        <v>15.1</v>
      </c>
      <c r="G42" s="7"/>
      <c r="H42" s="9">
        <v>0</v>
      </c>
      <c r="I42" s="10"/>
      <c r="J42" s="9">
        <v>0</v>
      </c>
      <c r="K42" s="10"/>
      <c r="L42" s="9">
        <v>20000</v>
      </c>
      <c r="M42" s="9"/>
      <c r="N42" s="9">
        <v>0</v>
      </c>
      <c r="O42" s="48"/>
    </row>
    <row r="43" spans="1:16" ht="21" customHeight="1" x14ac:dyDescent="0.5">
      <c r="B43" s="34" t="s">
        <v>143</v>
      </c>
      <c r="C43" s="3"/>
      <c r="E43" s="3"/>
      <c r="F43" s="16"/>
      <c r="G43" s="38"/>
      <c r="H43" s="9"/>
      <c r="I43" s="10"/>
      <c r="J43" s="9"/>
      <c r="K43" s="10"/>
      <c r="L43" s="9"/>
      <c r="M43" s="9"/>
      <c r="N43" s="9"/>
      <c r="O43" s="48"/>
    </row>
    <row r="44" spans="1:16" ht="21" customHeight="1" x14ac:dyDescent="0.5">
      <c r="B44" s="34"/>
      <c r="C44" s="3" t="s">
        <v>144</v>
      </c>
      <c r="E44" s="3"/>
      <c r="F44" s="16">
        <v>13</v>
      </c>
      <c r="G44" s="38"/>
      <c r="H44" s="9">
        <v>124974</v>
      </c>
      <c r="I44" s="10"/>
      <c r="J44" s="10">
        <v>282208</v>
      </c>
      <c r="K44" s="10"/>
      <c r="L44" s="9">
        <v>117710</v>
      </c>
      <c r="M44" s="9"/>
      <c r="N44" s="9">
        <v>147108</v>
      </c>
      <c r="O44" s="48"/>
    </row>
    <row r="45" spans="1:16" ht="21" customHeight="1" x14ac:dyDescent="0.5">
      <c r="B45" s="34" t="s">
        <v>119</v>
      </c>
      <c r="C45" s="3"/>
      <c r="E45" s="3"/>
      <c r="F45" s="16">
        <v>14</v>
      </c>
      <c r="G45" s="38"/>
      <c r="H45" s="9">
        <v>15399</v>
      </c>
      <c r="I45" s="10"/>
      <c r="J45" s="10">
        <v>17035</v>
      </c>
      <c r="K45" s="10"/>
      <c r="L45" s="9">
        <v>1716</v>
      </c>
      <c r="M45" s="9"/>
      <c r="N45" s="9">
        <v>6748</v>
      </c>
      <c r="O45" s="48"/>
    </row>
    <row r="46" spans="1:16" ht="21" customHeight="1" x14ac:dyDescent="0.5">
      <c r="B46" s="34" t="s">
        <v>120</v>
      </c>
      <c r="C46" s="3"/>
      <c r="E46" s="3"/>
      <c r="F46" s="16"/>
      <c r="G46" s="7"/>
      <c r="H46" s="134">
        <v>1157</v>
      </c>
      <c r="I46" s="10"/>
      <c r="J46" s="10">
        <v>1019</v>
      </c>
      <c r="K46" s="10"/>
      <c r="L46" s="9">
        <v>0</v>
      </c>
      <c r="M46" s="9"/>
      <c r="N46" s="9">
        <v>0</v>
      </c>
      <c r="O46" s="48"/>
    </row>
    <row r="47" spans="1:16" ht="21" customHeight="1" x14ac:dyDescent="0.5">
      <c r="B47" s="3" t="s">
        <v>104</v>
      </c>
      <c r="C47" s="3"/>
      <c r="E47" s="3"/>
      <c r="F47" s="16"/>
      <c r="G47" s="38"/>
      <c r="H47" s="9">
        <v>3112</v>
      </c>
      <c r="I47" s="10"/>
      <c r="J47" s="10">
        <v>2835</v>
      </c>
      <c r="K47" s="10"/>
      <c r="L47" s="9">
        <v>1324</v>
      </c>
      <c r="M47" s="9"/>
      <c r="N47" s="10">
        <v>2835</v>
      </c>
      <c r="O47" s="48"/>
    </row>
    <row r="48" spans="1:16" ht="21" customHeight="1" x14ac:dyDescent="0.5">
      <c r="B48" s="34" t="s">
        <v>20</v>
      </c>
      <c r="C48" s="3"/>
      <c r="E48" s="3"/>
      <c r="F48" s="46"/>
      <c r="G48" s="38"/>
      <c r="H48" s="9">
        <v>20186</v>
      </c>
      <c r="I48" s="10"/>
      <c r="J48" s="10">
        <v>20743</v>
      </c>
      <c r="K48" s="10"/>
      <c r="L48" s="9">
        <v>13147</v>
      </c>
      <c r="M48" s="9"/>
      <c r="N48" s="9">
        <v>15616</v>
      </c>
      <c r="O48" s="48"/>
    </row>
    <row r="49" spans="1:15" ht="21" customHeight="1" x14ac:dyDescent="0.5">
      <c r="B49" s="34" t="s">
        <v>21</v>
      </c>
      <c r="E49" s="34"/>
      <c r="F49" s="16"/>
      <c r="G49" s="7"/>
      <c r="H49" s="105">
        <f>SUM(H39:H48)</f>
        <v>1185212</v>
      </c>
      <c r="I49" s="10"/>
      <c r="J49" s="105">
        <f>SUM(J39:J48)</f>
        <v>1507262</v>
      </c>
      <c r="K49" s="10"/>
      <c r="L49" s="40">
        <f>SUM(L39:L48)</f>
        <v>551274</v>
      </c>
      <c r="M49" s="39"/>
      <c r="N49" s="40">
        <f>SUM(N39:N48)</f>
        <v>733325</v>
      </c>
      <c r="O49" s="48"/>
    </row>
    <row r="50" spans="1:15" ht="21" customHeight="1" x14ac:dyDescent="0.5">
      <c r="B50" s="34"/>
      <c r="E50" s="34"/>
      <c r="F50" s="16"/>
      <c r="G50" s="7"/>
      <c r="H50" s="39"/>
      <c r="I50" s="10"/>
      <c r="J50" s="39"/>
      <c r="K50" s="10"/>
      <c r="L50" s="9"/>
      <c r="M50" s="39"/>
      <c r="N50" s="9"/>
      <c r="O50" s="48"/>
    </row>
    <row r="51" spans="1:15" s="2" customFormat="1" ht="21" customHeight="1" x14ac:dyDescent="0.55000000000000004">
      <c r="A51" s="1" t="s">
        <v>0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21"/>
    </row>
    <row r="52" spans="1:15" s="2" customFormat="1" ht="21" customHeight="1" x14ac:dyDescent="0.55000000000000004">
      <c r="A52" s="1" t="s">
        <v>16</v>
      </c>
      <c r="D52" s="1"/>
      <c r="E52" s="1"/>
      <c r="F52" s="1"/>
      <c r="G52" s="1"/>
      <c r="H52" s="3"/>
      <c r="I52" s="1"/>
      <c r="J52" s="3"/>
      <c r="K52" s="1"/>
      <c r="L52" s="1"/>
      <c r="M52" s="1"/>
      <c r="N52" s="21"/>
    </row>
    <row r="53" spans="1:15" s="2" customFormat="1" ht="21" customHeight="1" x14ac:dyDescent="0.55000000000000004">
      <c r="A53" s="1"/>
      <c r="D53" s="1"/>
      <c r="E53" s="1"/>
      <c r="F53" s="1"/>
      <c r="G53" s="1"/>
      <c r="H53" s="3"/>
      <c r="I53" s="1"/>
      <c r="J53" s="3"/>
      <c r="K53" s="1"/>
      <c r="L53" s="1"/>
      <c r="M53" s="1"/>
      <c r="N53" s="3"/>
    </row>
    <row r="54" spans="1:15" s="2" customFormat="1" ht="21" customHeight="1" x14ac:dyDescent="0.55000000000000004">
      <c r="A54" s="1"/>
      <c r="D54" s="1"/>
      <c r="E54" s="1"/>
      <c r="F54" s="91"/>
      <c r="G54" s="5"/>
      <c r="H54" s="165" t="s">
        <v>114</v>
      </c>
      <c r="I54" s="165"/>
      <c r="J54" s="165"/>
      <c r="K54" s="165"/>
      <c r="L54" s="165"/>
      <c r="M54" s="165"/>
      <c r="N54" s="165"/>
    </row>
    <row r="55" spans="1:15" s="2" customFormat="1" ht="21" customHeight="1" x14ac:dyDescent="0.55000000000000004">
      <c r="A55" s="1"/>
      <c r="D55" s="1"/>
      <c r="E55" s="1"/>
      <c r="F55" s="91"/>
      <c r="G55" s="3"/>
      <c r="H55" s="166" t="s">
        <v>2</v>
      </c>
      <c r="I55" s="166"/>
      <c r="J55" s="166"/>
      <c r="K55" s="43"/>
      <c r="L55" s="166" t="s">
        <v>3</v>
      </c>
      <c r="M55" s="166"/>
      <c r="N55" s="166"/>
    </row>
    <row r="56" spans="1:15" ht="21" customHeight="1" x14ac:dyDescent="0.5">
      <c r="C56" s="5"/>
      <c r="D56" s="5"/>
      <c r="E56" s="5"/>
      <c r="F56" s="91"/>
      <c r="G56" s="3"/>
      <c r="H56" s="6" t="s">
        <v>211</v>
      </c>
      <c r="I56" s="6"/>
      <c r="J56" s="6" t="s">
        <v>106</v>
      </c>
      <c r="K56" s="6"/>
      <c r="L56" s="6" t="s">
        <v>211</v>
      </c>
      <c r="M56" s="6"/>
      <c r="N56" s="6" t="s">
        <v>106</v>
      </c>
    </row>
    <row r="57" spans="1:15" ht="21" customHeight="1" x14ac:dyDescent="0.5">
      <c r="C57" s="3"/>
      <c r="D57" s="3"/>
      <c r="E57" s="3"/>
      <c r="F57" s="4"/>
      <c r="G57" s="3"/>
      <c r="H57" s="33">
        <v>2566</v>
      </c>
      <c r="I57" s="5"/>
      <c r="J57" s="33">
        <v>2565</v>
      </c>
      <c r="K57" s="5"/>
      <c r="L57" s="33">
        <v>2566</v>
      </c>
      <c r="M57" s="5"/>
      <c r="N57" s="33">
        <v>2565</v>
      </c>
    </row>
    <row r="58" spans="1:15" ht="21" customHeight="1" x14ac:dyDescent="0.5">
      <c r="C58" s="3"/>
      <c r="D58" s="3"/>
      <c r="E58" s="3"/>
      <c r="F58" s="16"/>
      <c r="G58" s="3"/>
      <c r="H58" s="31" t="s">
        <v>116</v>
      </c>
      <c r="I58" s="5"/>
      <c r="J58" s="6"/>
      <c r="K58" s="5"/>
      <c r="L58" s="31" t="s">
        <v>116</v>
      </c>
      <c r="M58" s="5"/>
      <c r="N58" s="6"/>
    </row>
    <row r="59" spans="1:15" ht="21" customHeight="1" x14ac:dyDescent="0.5">
      <c r="C59" s="3"/>
      <c r="D59" s="3"/>
      <c r="E59" s="3"/>
      <c r="F59" s="92" t="s">
        <v>4</v>
      </c>
      <c r="G59" s="3"/>
      <c r="H59" s="33" t="s">
        <v>117</v>
      </c>
      <c r="I59" s="5"/>
      <c r="J59" s="75" t="s">
        <v>128</v>
      </c>
      <c r="K59" s="5"/>
      <c r="L59" s="33" t="s">
        <v>117</v>
      </c>
      <c r="M59" s="5"/>
      <c r="N59" s="75" t="s">
        <v>128</v>
      </c>
    </row>
    <row r="60" spans="1:15" ht="21" customHeight="1" x14ac:dyDescent="0.55000000000000004">
      <c r="A60" s="1" t="s">
        <v>181</v>
      </c>
      <c r="C60" s="34"/>
      <c r="D60" s="34"/>
      <c r="E60" s="7"/>
      <c r="G60" s="7"/>
      <c r="H60" s="29"/>
      <c r="I60" s="5"/>
      <c r="J60" s="6"/>
      <c r="K60" s="5"/>
      <c r="L60" s="29"/>
      <c r="M60" s="5"/>
      <c r="N60" s="6"/>
    </row>
    <row r="61" spans="1:15" ht="21" customHeight="1" x14ac:dyDescent="0.5">
      <c r="A61" s="34" t="s">
        <v>22</v>
      </c>
      <c r="C61" s="34"/>
      <c r="E61" s="34"/>
      <c r="F61" s="16"/>
      <c r="G61" s="7"/>
      <c r="H61" s="10"/>
      <c r="I61" s="10"/>
      <c r="J61" s="9"/>
      <c r="K61" s="10"/>
      <c r="L61" s="10"/>
      <c r="M61" s="10"/>
      <c r="N61" s="10"/>
    </row>
    <row r="62" spans="1:15" ht="21" customHeight="1" x14ac:dyDescent="0.5">
      <c r="A62" s="34"/>
      <c r="B62" s="34" t="s">
        <v>145</v>
      </c>
      <c r="C62" s="34"/>
      <c r="E62" s="34"/>
      <c r="F62" s="16">
        <v>13</v>
      </c>
      <c r="G62" s="7"/>
      <c r="H62" s="9">
        <v>533925</v>
      </c>
      <c r="I62" s="10"/>
      <c r="J62" s="10">
        <v>462062</v>
      </c>
      <c r="K62" s="10"/>
      <c r="L62" s="9">
        <v>428417</v>
      </c>
      <c r="M62" s="41"/>
      <c r="N62" s="9">
        <v>459012</v>
      </c>
    </row>
    <row r="63" spans="1:15" ht="21" customHeight="1" x14ac:dyDescent="0.5">
      <c r="A63" s="34"/>
      <c r="B63" s="34" t="s">
        <v>146</v>
      </c>
      <c r="C63" s="34"/>
      <c r="E63" s="34"/>
      <c r="F63" s="16">
        <v>14</v>
      </c>
      <c r="G63" s="7"/>
      <c r="H63" s="9">
        <v>17890</v>
      </c>
      <c r="I63" s="10"/>
      <c r="J63" s="10">
        <v>14797</v>
      </c>
      <c r="K63" s="10"/>
      <c r="L63" s="9">
        <v>362</v>
      </c>
      <c r="M63" s="41"/>
      <c r="N63" s="9">
        <v>7219</v>
      </c>
    </row>
    <row r="64" spans="1:15" ht="21" customHeight="1" x14ac:dyDescent="0.5">
      <c r="B64" s="3" t="s">
        <v>85</v>
      </c>
      <c r="C64" s="34"/>
      <c r="E64" s="34"/>
      <c r="F64" s="17"/>
      <c r="G64" s="17"/>
      <c r="H64" s="9">
        <v>211091</v>
      </c>
      <c r="I64" s="112"/>
      <c r="J64" s="39">
        <v>203591</v>
      </c>
      <c r="K64" s="112"/>
      <c r="L64" s="9">
        <v>149285</v>
      </c>
      <c r="M64" s="41"/>
      <c r="N64" s="9">
        <v>151844</v>
      </c>
    </row>
    <row r="65" spans="1:15" s="5" customFormat="1" ht="21" customHeight="1" x14ac:dyDescent="0.5">
      <c r="B65" s="3" t="s">
        <v>86</v>
      </c>
      <c r="C65" s="34"/>
      <c r="E65" s="34"/>
      <c r="F65" s="16"/>
      <c r="G65" s="17"/>
      <c r="H65" s="9">
        <v>170907</v>
      </c>
      <c r="I65" s="112"/>
      <c r="J65" s="10">
        <v>157843</v>
      </c>
      <c r="K65" s="112"/>
      <c r="L65" s="9">
        <v>39403</v>
      </c>
      <c r="M65" s="9"/>
      <c r="N65" s="9">
        <v>72486</v>
      </c>
    </row>
    <row r="66" spans="1:15" ht="21" customHeight="1" x14ac:dyDescent="0.5">
      <c r="B66" s="34" t="s">
        <v>23</v>
      </c>
      <c r="E66" s="34"/>
      <c r="F66" s="16"/>
      <c r="G66" s="7"/>
      <c r="H66" s="105">
        <f>SUM(H62:H65)</f>
        <v>933813</v>
      </c>
      <c r="I66" s="10"/>
      <c r="J66" s="105">
        <f>SUM(J62:J65)</f>
        <v>838293</v>
      </c>
      <c r="K66" s="10"/>
      <c r="L66" s="105">
        <f>SUM(L62:L65)</f>
        <v>617467</v>
      </c>
      <c r="M66" s="39"/>
      <c r="N66" s="105">
        <f>SUM(N62:N65)</f>
        <v>690561</v>
      </c>
      <c r="O66" s="48"/>
    </row>
    <row r="67" spans="1:15" ht="21" customHeight="1" x14ac:dyDescent="0.5">
      <c r="A67" s="3" t="s">
        <v>24</v>
      </c>
      <c r="B67" s="3"/>
      <c r="E67" s="34"/>
      <c r="F67" s="91"/>
      <c r="G67" s="3"/>
      <c r="H67" s="113">
        <f>+H66+H49</f>
        <v>2119025</v>
      </c>
      <c r="I67" s="10"/>
      <c r="J67" s="113">
        <f>+J66+J49</f>
        <v>2345555</v>
      </c>
      <c r="K67" s="10"/>
      <c r="L67" s="113">
        <f>+L66+L49</f>
        <v>1168741</v>
      </c>
      <c r="M67" s="9"/>
      <c r="N67" s="113">
        <f>+N66+N49</f>
        <v>1423886</v>
      </c>
    </row>
    <row r="68" spans="1:15" ht="21" customHeight="1" x14ac:dyDescent="0.5">
      <c r="A68" s="34" t="s">
        <v>25</v>
      </c>
      <c r="B68" s="7"/>
      <c r="C68" s="7"/>
      <c r="E68" s="7"/>
      <c r="F68" s="16"/>
      <c r="G68" s="7"/>
      <c r="H68" s="29"/>
      <c r="I68" s="5"/>
      <c r="J68" s="6"/>
      <c r="K68" s="5"/>
      <c r="L68" s="29"/>
      <c r="M68" s="5"/>
      <c r="N68" s="6"/>
    </row>
    <row r="69" spans="1:15" ht="21" customHeight="1" x14ac:dyDescent="0.5">
      <c r="A69" s="34" t="s">
        <v>19</v>
      </c>
      <c r="B69" s="3" t="s">
        <v>26</v>
      </c>
      <c r="C69" s="3"/>
      <c r="E69" s="7"/>
      <c r="F69" s="16"/>
      <c r="G69" s="7"/>
      <c r="H69" s="29"/>
      <c r="I69" s="5"/>
      <c r="J69" s="6"/>
      <c r="K69" s="5"/>
      <c r="L69" s="29"/>
      <c r="M69" s="5"/>
      <c r="N69" s="6"/>
    </row>
    <row r="70" spans="1:15" ht="21" customHeight="1" x14ac:dyDescent="0.5">
      <c r="A70" s="34"/>
      <c r="B70" s="3"/>
      <c r="C70" s="3" t="s">
        <v>27</v>
      </c>
      <c r="E70" s="7"/>
      <c r="F70" s="16"/>
      <c r="G70" s="7"/>
      <c r="H70" s="29"/>
      <c r="I70" s="5"/>
      <c r="J70" s="6"/>
      <c r="K70" s="5"/>
      <c r="L70" s="29"/>
      <c r="M70" s="5"/>
      <c r="N70" s="6"/>
    </row>
    <row r="71" spans="1:15" ht="21" customHeight="1" x14ac:dyDescent="0.5">
      <c r="A71" s="34"/>
      <c r="B71" s="3"/>
      <c r="C71" s="3"/>
      <c r="D71" s="34" t="s">
        <v>28</v>
      </c>
      <c r="E71" s="7"/>
      <c r="F71" s="16"/>
      <c r="G71" s="7"/>
      <c r="H71" s="36">
        <v>79487</v>
      </c>
      <c r="I71" s="5"/>
      <c r="J71" s="36">
        <v>79487</v>
      </c>
      <c r="K71" s="5"/>
      <c r="L71" s="36">
        <v>79487</v>
      </c>
      <c r="M71" s="5"/>
      <c r="N71" s="36">
        <v>79487</v>
      </c>
    </row>
    <row r="72" spans="1:15" ht="21" customHeight="1" thickBot="1" x14ac:dyDescent="0.55000000000000004">
      <c r="A72" s="34"/>
      <c r="B72" s="3"/>
      <c r="C72" s="3"/>
      <c r="D72" s="34" t="s">
        <v>29</v>
      </c>
      <c r="E72" s="7"/>
      <c r="F72" s="16"/>
      <c r="G72" s="7"/>
      <c r="H72" s="114">
        <v>520756</v>
      </c>
      <c r="I72" s="5"/>
      <c r="J72" s="114">
        <v>520756</v>
      </c>
      <c r="K72" s="5"/>
      <c r="L72" s="115">
        <v>520756</v>
      </c>
      <c r="M72" s="5"/>
      <c r="N72" s="115">
        <v>520756</v>
      </c>
    </row>
    <row r="73" spans="1:15" ht="21" customHeight="1" thickTop="1" x14ac:dyDescent="0.5">
      <c r="A73" s="34"/>
      <c r="C73" s="3" t="s">
        <v>30</v>
      </c>
      <c r="F73" s="91"/>
      <c r="G73" s="5"/>
      <c r="H73" s="9"/>
      <c r="I73" s="30"/>
      <c r="J73" s="9"/>
      <c r="K73" s="30"/>
      <c r="L73" s="12"/>
      <c r="M73" s="30"/>
      <c r="N73" s="12"/>
    </row>
    <row r="74" spans="1:15" ht="21" customHeight="1" x14ac:dyDescent="0.5">
      <c r="A74" s="34"/>
      <c r="C74" s="3"/>
      <c r="D74" s="34" t="s">
        <v>28</v>
      </c>
      <c r="F74" s="16"/>
      <c r="G74" s="5"/>
      <c r="H74" s="88">
        <v>79487</v>
      </c>
      <c r="I74" s="30"/>
      <c r="J74" s="88">
        <v>79487</v>
      </c>
      <c r="K74" s="30"/>
      <c r="L74" s="88">
        <v>79487</v>
      </c>
      <c r="M74" s="39"/>
      <c r="N74" s="88">
        <v>79487</v>
      </c>
      <c r="O74" s="87"/>
    </row>
    <row r="75" spans="1:15" ht="21" customHeight="1" x14ac:dyDescent="0.5">
      <c r="A75" s="34"/>
      <c r="B75" s="3"/>
      <c r="C75" s="3"/>
      <c r="D75" s="34" t="s">
        <v>29</v>
      </c>
      <c r="F75" s="16"/>
      <c r="G75" s="38"/>
      <c r="H75" s="88">
        <v>520756</v>
      </c>
      <c r="I75" s="30"/>
      <c r="J75" s="88">
        <v>520756</v>
      </c>
      <c r="K75" s="30"/>
      <c r="L75" s="88">
        <v>520756</v>
      </c>
      <c r="M75" s="39"/>
      <c r="N75" s="88">
        <v>520756</v>
      </c>
      <c r="O75" s="87"/>
    </row>
    <row r="76" spans="1:15" ht="21" customHeight="1" x14ac:dyDescent="0.5">
      <c r="A76" s="34"/>
      <c r="B76" s="5" t="s">
        <v>31</v>
      </c>
      <c r="C76" s="3"/>
      <c r="D76" s="34"/>
      <c r="F76" s="16"/>
      <c r="G76" s="38"/>
      <c r="H76" s="88">
        <v>4556</v>
      </c>
      <c r="I76" s="30"/>
      <c r="J76" s="88">
        <v>4556</v>
      </c>
      <c r="K76" s="30"/>
      <c r="L76" s="88">
        <v>4769</v>
      </c>
      <c r="M76" s="39"/>
      <c r="N76" s="88">
        <v>4769</v>
      </c>
      <c r="O76" s="87"/>
    </row>
    <row r="77" spans="1:15" ht="21" customHeight="1" x14ac:dyDescent="0.5">
      <c r="A77" s="34" t="s">
        <v>7</v>
      </c>
      <c r="B77" s="5" t="s">
        <v>32</v>
      </c>
      <c r="C77" s="34"/>
      <c r="F77" s="16"/>
      <c r="G77" s="16"/>
      <c r="H77" s="88">
        <v>14912</v>
      </c>
      <c r="I77" s="39"/>
      <c r="J77" s="88">
        <v>14912</v>
      </c>
      <c r="K77" s="39"/>
      <c r="L77" s="132">
        <v>14912</v>
      </c>
      <c r="M77" s="39"/>
      <c r="N77" s="88">
        <v>14912</v>
      </c>
      <c r="O77" s="87"/>
    </row>
    <row r="78" spans="1:15" ht="21" customHeight="1" x14ac:dyDescent="0.5">
      <c r="A78" s="34" t="s">
        <v>7</v>
      </c>
      <c r="B78" s="5" t="s">
        <v>33</v>
      </c>
      <c r="C78" s="34"/>
      <c r="F78" s="16"/>
      <c r="G78" s="38"/>
      <c r="H78" s="88">
        <v>-22089</v>
      </c>
      <c r="I78" s="30"/>
      <c r="J78" s="88">
        <v>-22089</v>
      </c>
      <c r="K78" s="30"/>
      <c r="L78" s="88">
        <v>-22089</v>
      </c>
      <c r="M78" s="106"/>
      <c r="N78" s="88">
        <v>-22089</v>
      </c>
      <c r="O78" s="87"/>
    </row>
    <row r="79" spans="1:15" ht="21" customHeight="1" x14ac:dyDescent="0.5">
      <c r="A79" s="34"/>
      <c r="B79" s="5" t="s">
        <v>34</v>
      </c>
      <c r="C79" s="34"/>
      <c r="F79" s="16"/>
      <c r="G79" s="38"/>
      <c r="H79" s="107"/>
      <c r="I79" s="30"/>
      <c r="J79" s="107"/>
      <c r="K79" s="30"/>
      <c r="L79" s="9"/>
      <c r="M79" s="106"/>
      <c r="N79" s="9"/>
      <c r="O79" s="87"/>
    </row>
    <row r="80" spans="1:15" ht="21" customHeight="1" x14ac:dyDescent="0.5">
      <c r="A80" s="34"/>
      <c r="B80" s="5"/>
      <c r="C80" s="34" t="s">
        <v>35</v>
      </c>
      <c r="F80" s="16"/>
      <c r="G80" s="38"/>
      <c r="H80" s="88">
        <v>-3555</v>
      </c>
      <c r="I80" s="30"/>
      <c r="J80" s="88">
        <v>-3555</v>
      </c>
      <c r="K80" s="30"/>
      <c r="L80" s="9">
        <v>0</v>
      </c>
      <c r="M80" s="39"/>
      <c r="N80" s="9">
        <v>0</v>
      </c>
      <c r="O80" s="87"/>
    </row>
    <row r="81" spans="1:15" ht="21" customHeight="1" x14ac:dyDescent="0.5">
      <c r="A81" s="34" t="s">
        <v>7</v>
      </c>
      <c r="B81" s="3" t="s">
        <v>37</v>
      </c>
      <c r="C81" s="3"/>
      <c r="F81" s="91"/>
      <c r="G81" s="5"/>
      <c r="H81" s="9"/>
      <c r="I81" s="30"/>
      <c r="J81" s="9"/>
      <c r="K81" s="30"/>
      <c r="L81" s="9"/>
      <c r="M81" s="9"/>
      <c r="N81" s="9"/>
      <c r="O81" s="87"/>
    </row>
    <row r="82" spans="1:15" ht="21" customHeight="1" x14ac:dyDescent="0.5">
      <c r="A82" s="34" t="s">
        <v>19</v>
      </c>
      <c r="B82" s="3"/>
      <c r="C82" s="3" t="s">
        <v>38</v>
      </c>
      <c r="F82" s="17"/>
      <c r="G82" s="38"/>
      <c r="H82" s="88">
        <v>60024</v>
      </c>
      <c r="I82" s="30"/>
      <c r="J82" s="88">
        <v>60024</v>
      </c>
      <c r="K82" s="30"/>
      <c r="L82" s="88">
        <v>60024</v>
      </c>
      <c r="M82" s="39"/>
      <c r="N82" s="88">
        <v>60024</v>
      </c>
      <c r="O82" s="87"/>
    </row>
    <row r="83" spans="1:15" ht="21" customHeight="1" x14ac:dyDescent="0.5">
      <c r="A83" s="34" t="s">
        <v>19</v>
      </c>
      <c r="B83" s="3"/>
      <c r="C83" s="3" t="s">
        <v>39</v>
      </c>
      <c r="F83" s="17"/>
      <c r="G83" s="38"/>
      <c r="H83" s="39">
        <v>173794</v>
      </c>
      <c r="I83" s="88"/>
      <c r="J83" s="88">
        <v>241651</v>
      </c>
      <c r="K83" s="88"/>
      <c r="L83" s="88">
        <v>404715</v>
      </c>
      <c r="M83" s="88"/>
      <c r="N83" s="88">
        <v>382951</v>
      </c>
      <c r="O83" s="87"/>
    </row>
    <row r="84" spans="1:15" ht="21" customHeight="1" x14ac:dyDescent="0.5">
      <c r="A84" s="34"/>
      <c r="B84" s="5" t="s">
        <v>40</v>
      </c>
      <c r="C84" s="34"/>
      <c r="F84" s="101"/>
      <c r="G84" s="38"/>
      <c r="H84" s="42">
        <v>655510</v>
      </c>
      <c r="I84" s="30"/>
      <c r="J84" s="89">
        <v>658888</v>
      </c>
      <c r="K84" s="30"/>
      <c r="L84" s="133">
        <v>603092</v>
      </c>
      <c r="M84" s="9"/>
      <c r="N84" s="89">
        <v>605573</v>
      </c>
      <c r="O84" s="87"/>
    </row>
    <row r="85" spans="1:15" ht="21" customHeight="1" x14ac:dyDescent="0.5">
      <c r="A85" s="3"/>
      <c r="B85" s="34" t="s">
        <v>41</v>
      </c>
      <c r="C85" s="34"/>
      <c r="F85" s="91"/>
      <c r="G85" s="5"/>
      <c r="H85" s="9">
        <f>SUM(H74:H84)</f>
        <v>1483395</v>
      </c>
      <c r="I85" s="30"/>
      <c r="J85" s="9">
        <f>SUM(J74:J84)</f>
        <v>1554630</v>
      </c>
      <c r="K85" s="30"/>
      <c r="L85" s="9">
        <f>SUM(L74:L84)</f>
        <v>1665666</v>
      </c>
      <c r="M85" s="9"/>
      <c r="N85" s="9">
        <f>SUM(N74:N84)</f>
        <v>1646383</v>
      </c>
    </row>
    <row r="86" spans="1:15" ht="21" customHeight="1" x14ac:dyDescent="0.5">
      <c r="A86" s="34" t="s">
        <v>7</v>
      </c>
      <c r="B86" s="34" t="s">
        <v>42</v>
      </c>
      <c r="C86" s="34"/>
      <c r="F86" s="91"/>
      <c r="G86" s="5"/>
      <c r="H86" s="42">
        <v>28642</v>
      </c>
      <c r="I86" s="30"/>
      <c r="J86" s="42">
        <v>26130</v>
      </c>
      <c r="K86" s="30"/>
      <c r="L86" s="64">
        <v>0</v>
      </c>
      <c r="M86" s="9"/>
      <c r="N86" s="64">
        <v>0</v>
      </c>
    </row>
    <row r="87" spans="1:15" ht="21" customHeight="1" x14ac:dyDescent="0.5">
      <c r="A87" s="3"/>
      <c r="B87" s="34" t="s">
        <v>43</v>
      </c>
      <c r="C87" s="34"/>
      <c r="F87" s="91"/>
      <c r="G87" s="5"/>
      <c r="H87" s="9">
        <f>SUM(H85:H86)</f>
        <v>1512037</v>
      </c>
      <c r="I87" s="30"/>
      <c r="J87" s="9">
        <f>SUM(J85:J86)</f>
        <v>1580760</v>
      </c>
      <c r="K87" s="30"/>
      <c r="L87" s="9">
        <f>SUM(L85:L86)</f>
        <v>1665666</v>
      </c>
      <c r="M87" s="9"/>
      <c r="N87" s="9">
        <f>SUM(N85:N86)</f>
        <v>1646383</v>
      </c>
    </row>
    <row r="88" spans="1:15" s="2" customFormat="1" ht="21" customHeight="1" thickBot="1" x14ac:dyDescent="0.6">
      <c r="A88" s="13" t="s">
        <v>44</v>
      </c>
      <c r="B88" s="1"/>
      <c r="C88" s="1"/>
      <c r="F88" s="95"/>
      <c r="G88" s="1"/>
      <c r="H88" s="44">
        <v>3631062</v>
      </c>
      <c r="I88" s="90"/>
      <c r="J88" s="44">
        <v>3926315</v>
      </c>
      <c r="K88" s="90"/>
      <c r="L88" s="44">
        <v>2834407</v>
      </c>
      <c r="M88" s="45"/>
      <c r="N88" s="44">
        <v>3070269</v>
      </c>
    </row>
    <row r="89" spans="1:15" ht="21" customHeight="1" thickTop="1" x14ac:dyDescent="0.5">
      <c r="C89" s="3"/>
      <c r="D89" s="34"/>
      <c r="E89" s="34"/>
      <c r="F89" s="91"/>
      <c r="G89" s="3"/>
      <c r="H89" s="10"/>
      <c r="I89" s="10"/>
      <c r="J89" s="10"/>
      <c r="K89" s="10"/>
      <c r="L89" s="10"/>
      <c r="M89" s="10"/>
      <c r="N89" s="10"/>
    </row>
    <row r="90" spans="1:15" ht="21" customHeight="1" x14ac:dyDescent="0.5">
      <c r="C90" s="34"/>
      <c r="D90" s="34"/>
      <c r="F90" s="4"/>
      <c r="H90" s="48"/>
      <c r="I90" s="48"/>
      <c r="J90" s="48"/>
      <c r="K90" s="48"/>
      <c r="L90" s="48"/>
      <c r="M90" s="48"/>
      <c r="N90" s="48"/>
    </row>
    <row r="91" spans="1:15" ht="21" customHeight="1" x14ac:dyDescent="0.5">
      <c r="C91" s="34"/>
      <c r="D91" s="34"/>
      <c r="F91" s="4"/>
      <c r="H91" s="18"/>
      <c r="J91" s="18"/>
      <c r="L91" s="48"/>
      <c r="N91" s="18"/>
    </row>
    <row r="92" spans="1:15" ht="21" customHeight="1" x14ac:dyDescent="0.5">
      <c r="C92" s="34"/>
      <c r="D92" s="34"/>
      <c r="F92" s="4"/>
    </row>
    <row r="93" spans="1:15" ht="21" customHeight="1" x14ac:dyDescent="0.5">
      <c r="F93" s="4"/>
    </row>
    <row r="94" spans="1:15" ht="21" customHeight="1" x14ac:dyDescent="0.5">
      <c r="F94" s="4"/>
    </row>
    <row r="95" spans="1:15" x14ac:dyDescent="0.5">
      <c r="F95" s="4"/>
    </row>
    <row r="96" spans="1:15" x14ac:dyDescent="0.5">
      <c r="F96" s="4"/>
    </row>
    <row r="97" spans="6:6" x14ac:dyDescent="0.5">
      <c r="F97" s="4"/>
    </row>
    <row r="98" spans="6:6" x14ac:dyDescent="0.5">
      <c r="F98" s="4"/>
    </row>
    <row r="99" spans="6:6" x14ac:dyDescent="0.5">
      <c r="F99" s="4"/>
    </row>
    <row r="100" spans="6:6" x14ac:dyDescent="0.5">
      <c r="F100" s="4"/>
    </row>
    <row r="101" spans="6:6" x14ac:dyDescent="0.5">
      <c r="F101" s="4"/>
    </row>
  </sheetData>
  <mergeCells count="6">
    <mergeCell ref="H4:N4"/>
    <mergeCell ref="H5:J5"/>
    <mergeCell ref="L5:N5"/>
    <mergeCell ref="H54:N54"/>
    <mergeCell ref="H55:J55"/>
    <mergeCell ref="L55:N55"/>
  </mergeCells>
  <pageMargins left="0.66929133858267698" right="0.66929133858267698" top="0.70866141732283505" bottom="0.39370078740157499" header="0.39370078740157499" footer="0.196850393700787"/>
  <pageSetup paperSize="9" scale="67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  <rowBreaks count="1" manualBreakCount="1">
    <brk id="5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9"/>
  <sheetViews>
    <sheetView view="pageBreakPreview" topLeftCell="A21" zoomScale="80" zoomScaleNormal="90" zoomScaleSheetLayoutView="80" workbookViewId="0">
      <selection activeCell="G27" sqref="G27"/>
    </sheetView>
  </sheetViews>
  <sheetFormatPr defaultColWidth="9.8984375" defaultRowHeight="19.8" x14ac:dyDescent="0.5"/>
  <cols>
    <col min="1" max="1" width="8.3984375" style="4" customWidth="1"/>
    <col min="2" max="2" width="13.3984375" style="4" customWidth="1"/>
    <col min="3" max="3" width="10.3984375" style="4" customWidth="1"/>
    <col min="4" max="4" width="12" style="4" customWidth="1"/>
    <col min="5" max="5" width="7.8984375" style="4" customWidth="1"/>
    <col min="6" max="6" width="1.3984375" style="4" customWidth="1"/>
    <col min="7" max="7" width="12.8984375" style="18" customWidth="1"/>
    <col min="8" max="8" width="1.3984375" style="4" customWidth="1"/>
    <col min="9" max="9" width="12.8984375" style="4" customWidth="1"/>
    <col min="10" max="10" width="1.3984375" style="4" customWidth="1"/>
    <col min="11" max="11" width="12.8984375" style="18" customWidth="1"/>
    <col min="12" max="12" width="1.3984375" style="18" customWidth="1"/>
    <col min="13" max="13" width="12.8984375" style="18" customWidth="1"/>
    <col min="14" max="14" width="10.8984375" style="48" bestFit="1" customWidth="1"/>
    <col min="15" max="15" width="11.5" style="4" bestFit="1" customWidth="1"/>
    <col min="16" max="16384" width="9.8984375" style="4"/>
  </cols>
  <sheetData>
    <row r="1" spans="1:15" s="2" customFormat="1" ht="21" customHeight="1" x14ac:dyDescent="0.55000000000000004">
      <c r="A1" s="19" t="s">
        <v>45</v>
      </c>
      <c r="B1" s="19"/>
      <c r="C1" s="19"/>
      <c r="D1" s="19"/>
      <c r="E1" s="19"/>
      <c r="F1" s="19"/>
      <c r="G1" s="20"/>
      <c r="H1" s="19"/>
      <c r="I1" s="19"/>
      <c r="J1" s="19"/>
      <c r="K1" s="20"/>
      <c r="L1" s="20"/>
      <c r="M1" s="21" t="s">
        <v>116</v>
      </c>
      <c r="N1" s="86"/>
    </row>
    <row r="2" spans="1:15" s="2" customFormat="1" ht="21" customHeight="1" x14ac:dyDescent="0.55000000000000004">
      <c r="A2" s="19" t="s">
        <v>46</v>
      </c>
      <c r="B2" s="19"/>
      <c r="C2" s="19"/>
      <c r="D2" s="19"/>
      <c r="E2" s="19"/>
      <c r="F2" s="19"/>
      <c r="G2" s="20"/>
      <c r="H2" s="19"/>
      <c r="I2" s="19"/>
      <c r="J2" s="19"/>
      <c r="K2" s="20"/>
      <c r="L2" s="20"/>
      <c r="M2" s="21" t="s">
        <v>117</v>
      </c>
      <c r="N2" s="86"/>
    </row>
    <row r="3" spans="1:15" s="2" customFormat="1" ht="21" customHeight="1" x14ac:dyDescent="0.55000000000000004">
      <c r="A3" s="19" t="s">
        <v>212</v>
      </c>
      <c r="B3" s="19"/>
      <c r="C3" s="19"/>
      <c r="D3" s="19"/>
      <c r="E3" s="19"/>
      <c r="F3" s="19"/>
      <c r="G3" s="20"/>
      <c r="H3" s="19"/>
      <c r="I3" s="19"/>
      <c r="J3" s="19"/>
      <c r="K3" s="20"/>
      <c r="L3" s="20"/>
      <c r="M3" s="20"/>
      <c r="N3" s="86"/>
    </row>
    <row r="4" spans="1:15" s="2" customFormat="1" ht="21" customHeight="1" x14ac:dyDescent="0.55000000000000004">
      <c r="A4" s="19"/>
      <c r="B4" s="19"/>
      <c r="C4" s="19"/>
      <c r="D4" s="19"/>
      <c r="E4" s="19"/>
      <c r="F4" s="19"/>
      <c r="G4" s="20"/>
      <c r="H4" s="19"/>
      <c r="I4" s="19"/>
      <c r="J4" s="19"/>
      <c r="K4" s="20"/>
      <c r="L4" s="20"/>
      <c r="M4" s="20"/>
      <c r="N4" s="86"/>
    </row>
    <row r="5" spans="1:15" ht="21" customHeight="1" x14ac:dyDescent="0.5">
      <c r="A5" s="7"/>
      <c r="B5" s="7"/>
      <c r="C5" s="7"/>
      <c r="D5" s="7"/>
      <c r="E5" s="7"/>
      <c r="F5" s="7"/>
      <c r="G5" s="167" t="s">
        <v>114</v>
      </c>
      <c r="H5" s="167"/>
      <c r="I5" s="167"/>
      <c r="J5" s="167"/>
      <c r="K5" s="167"/>
      <c r="L5" s="167"/>
      <c r="M5" s="167"/>
    </row>
    <row r="6" spans="1:15" ht="21" customHeight="1" x14ac:dyDescent="0.5">
      <c r="A6" s="3"/>
      <c r="B6" s="3"/>
      <c r="C6" s="3"/>
      <c r="D6" s="3"/>
      <c r="E6" s="7"/>
      <c r="F6" s="7"/>
      <c r="G6" s="166" t="s">
        <v>47</v>
      </c>
      <c r="H6" s="166"/>
      <c r="I6" s="166"/>
      <c r="J6" s="43"/>
      <c r="K6" s="166" t="s">
        <v>48</v>
      </c>
      <c r="L6" s="166"/>
      <c r="M6" s="166"/>
    </row>
    <row r="7" spans="1:15" ht="21" customHeight="1" x14ac:dyDescent="0.5">
      <c r="A7" s="3"/>
      <c r="B7" s="3"/>
      <c r="C7" s="3"/>
      <c r="D7" s="3"/>
      <c r="E7" s="65" t="s">
        <v>4</v>
      </c>
      <c r="F7" s="7"/>
      <c r="G7" s="77" t="s">
        <v>169</v>
      </c>
      <c r="H7" s="7"/>
      <c r="I7" s="77" t="s">
        <v>147</v>
      </c>
      <c r="J7" s="7"/>
      <c r="K7" s="77" t="s">
        <v>169</v>
      </c>
      <c r="L7" s="7"/>
      <c r="M7" s="77" t="s">
        <v>147</v>
      </c>
    </row>
    <row r="8" spans="1:15" ht="21" customHeight="1" x14ac:dyDescent="0.5">
      <c r="A8" s="34" t="s">
        <v>148</v>
      </c>
      <c r="B8" s="34"/>
      <c r="C8" s="5"/>
      <c r="D8" s="34"/>
      <c r="E8" s="16"/>
      <c r="F8" s="38"/>
      <c r="G8" s="144">
        <v>202625</v>
      </c>
      <c r="H8" s="38"/>
      <c r="I8" s="49">
        <v>530559</v>
      </c>
      <c r="J8" s="10"/>
      <c r="K8" s="144">
        <v>97060</v>
      </c>
      <c r="L8" s="49"/>
      <c r="M8" s="49">
        <v>137899</v>
      </c>
      <c r="O8" s="48"/>
    </row>
    <row r="9" spans="1:15" ht="21" customHeight="1" x14ac:dyDescent="0.5">
      <c r="A9" s="34" t="s">
        <v>149</v>
      </c>
      <c r="B9" s="34"/>
      <c r="C9" s="5"/>
      <c r="D9" s="34"/>
      <c r="E9" s="16"/>
      <c r="F9" s="38"/>
      <c r="G9" s="145">
        <v>233938</v>
      </c>
      <c r="H9" s="38"/>
      <c r="I9" s="80">
        <v>118054</v>
      </c>
      <c r="J9" s="10"/>
      <c r="K9" s="145">
        <v>17521</v>
      </c>
      <c r="L9" s="49"/>
      <c r="M9" s="80">
        <v>101512</v>
      </c>
      <c r="O9" s="48"/>
    </row>
    <row r="10" spans="1:15" ht="21" customHeight="1" x14ac:dyDescent="0.55000000000000004">
      <c r="A10" s="138" t="s">
        <v>150</v>
      </c>
      <c r="B10" s="139"/>
      <c r="C10" s="5"/>
      <c r="D10" s="34"/>
      <c r="E10" s="16"/>
      <c r="F10" s="38"/>
      <c r="G10" s="49">
        <v>436563</v>
      </c>
      <c r="H10" s="38"/>
      <c r="I10" s="49">
        <v>648613</v>
      </c>
      <c r="J10" s="10"/>
      <c r="K10" s="104">
        <v>114581</v>
      </c>
      <c r="L10" s="49"/>
      <c r="M10" s="49">
        <v>239411</v>
      </c>
    </row>
    <row r="11" spans="1:15" ht="21" customHeight="1" x14ac:dyDescent="0.5">
      <c r="A11" s="139" t="s">
        <v>163</v>
      </c>
      <c r="B11" s="139"/>
      <c r="C11" s="5"/>
      <c r="D11" s="34"/>
      <c r="E11" s="16"/>
      <c r="F11" s="38"/>
      <c r="G11" s="37">
        <v>-316224</v>
      </c>
      <c r="H11" s="38"/>
      <c r="I11" s="37">
        <v>-537187</v>
      </c>
      <c r="J11" s="10"/>
      <c r="K11" s="37">
        <v>-98874</v>
      </c>
      <c r="L11" s="9"/>
      <c r="M11" s="37">
        <v>-207033</v>
      </c>
    </row>
    <row r="12" spans="1:15" ht="21" customHeight="1" x14ac:dyDescent="0.55000000000000004">
      <c r="A12" s="140" t="s">
        <v>219</v>
      </c>
      <c r="B12" s="141"/>
      <c r="C12" s="5"/>
      <c r="D12" s="34"/>
      <c r="E12" s="17"/>
      <c r="F12" s="38"/>
      <c r="G12" s="49">
        <v>120339</v>
      </c>
      <c r="H12" s="38"/>
      <c r="I12" s="49">
        <v>111426</v>
      </c>
      <c r="J12" s="10"/>
      <c r="K12" s="104">
        <v>15707</v>
      </c>
      <c r="L12" s="49"/>
      <c r="M12" s="49">
        <v>32378</v>
      </c>
    </row>
    <row r="13" spans="1:15" ht="21" customHeight="1" x14ac:dyDescent="0.5">
      <c r="A13" s="139" t="s">
        <v>49</v>
      </c>
      <c r="B13" s="139"/>
      <c r="C13" s="5"/>
      <c r="D13" s="34"/>
      <c r="E13" s="46"/>
      <c r="F13" s="38"/>
      <c r="G13" s="49">
        <v>18932</v>
      </c>
      <c r="H13" s="38"/>
      <c r="I13" s="49">
        <v>39408</v>
      </c>
      <c r="J13" s="10"/>
      <c r="K13" s="126">
        <v>79864</v>
      </c>
      <c r="L13" s="49"/>
      <c r="M13" s="81">
        <v>49983</v>
      </c>
    </row>
    <row r="14" spans="1:15" ht="21" customHeight="1" x14ac:dyDescent="0.55000000000000004">
      <c r="A14" s="140" t="s">
        <v>50</v>
      </c>
      <c r="B14" s="141"/>
      <c r="C14" s="5"/>
      <c r="D14" s="34"/>
      <c r="E14" s="38"/>
      <c r="F14" s="38"/>
      <c r="G14" s="82">
        <v>139271</v>
      </c>
      <c r="H14" s="38"/>
      <c r="I14" s="82">
        <v>150834</v>
      </c>
      <c r="J14" s="10"/>
      <c r="K14" s="127">
        <v>95571</v>
      </c>
      <c r="L14" s="49"/>
      <c r="M14" s="82">
        <v>82361</v>
      </c>
    </row>
    <row r="15" spans="1:15" ht="21" customHeight="1" x14ac:dyDescent="0.5">
      <c r="A15" s="139" t="s">
        <v>95</v>
      </c>
      <c r="B15" s="139"/>
      <c r="C15" s="5"/>
      <c r="D15" s="34"/>
      <c r="E15" s="38"/>
      <c r="F15" s="38"/>
      <c r="G15" s="9">
        <v>-115175</v>
      </c>
      <c r="H15" s="38"/>
      <c r="I15" s="9">
        <v>-93036</v>
      </c>
      <c r="J15" s="10"/>
      <c r="K15" s="9">
        <v>-4863</v>
      </c>
      <c r="L15" s="9"/>
      <c r="M15" s="9">
        <v>-36587</v>
      </c>
    </row>
    <row r="16" spans="1:15" ht="21" customHeight="1" x14ac:dyDescent="0.5">
      <c r="A16" s="139" t="s">
        <v>51</v>
      </c>
      <c r="B16" s="139"/>
      <c r="C16" s="5"/>
      <c r="D16" s="34"/>
      <c r="E16" s="7"/>
      <c r="F16" s="38"/>
      <c r="G16" s="9">
        <v>-34491</v>
      </c>
      <c r="H16" s="38"/>
      <c r="I16" s="9">
        <v>-67524</v>
      </c>
      <c r="J16" s="10"/>
      <c r="K16" s="9">
        <v>-16280</v>
      </c>
      <c r="L16" s="9"/>
      <c r="M16" s="9">
        <v>-44321</v>
      </c>
    </row>
    <row r="17" spans="1:14" ht="21" customHeight="1" x14ac:dyDescent="0.55000000000000004">
      <c r="A17" s="138" t="s">
        <v>52</v>
      </c>
      <c r="B17" s="139"/>
      <c r="C17" s="5"/>
      <c r="D17" s="34"/>
      <c r="E17" s="66"/>
      <c r="F17" s="7"/>
      <c r="G17" s="40">
        <v>-149666</v>
      </c>
      <c r="H17" s="3"/>
      <c r="I17" s="40">
        <v>-160560</v>
      </c>
      <c r="J17" s="10"/>
      <c r="K17" s="40">
        <v>-21143</v>
      </c>
      <c r="L17" s="9"/>
      <c r="M17" s="40">
        <v>-80908</v>
      </c>
    </row>
    <row r="18" spans="1:14" ht="21" customHeight="1" x14ac:dyDescent="0.55000000000000004">
      <c r="A18" s="140" t="s">
        <v>217</v>
      </c>
      <c r="B18" s="141"/>
      <c r="C18" s="5"/>
      <c r="D18" s="34"/>
      <c r="E18" s="7"/>
      <c r="F18" s="7"/>
      <c r="G18" s="49">
        <v>-10395</v>
      </c>
      <c r="H18" s="3"/>
      <c r="I18" s="49">
        <v>-9726</v>
      </c>
      <c r="J18" s="10"/>
      <c r="K18" s="128">
        <v>74428</v>
      </c>
      <c r="L18" s="9"/>
      <c r="M18" s="83">
        <v>1453</v>
      </c>
    </row>
    <row r="19" spans="1:14" ht="21" customHeight="1" x14ac:dyDescent="0.5">
      <c r="A19" s="139" t="s">
        <v>53</v>
      </c>
      <c r="B19" s="139"/>
      <c r="C19" s="3"/>
      <c r="D19" s="3"/>
      <c r="E19" s="67"/>
      <c r="F19" s="38"/>
      <c r="G19" s="76">
        <v>-13755</v>
      </c>
      <c r="H19" s="38"/>
      <c r="I19" s="76">
        <v>-12392</v>
      </c>
      <c r="J19" s="10"/>
      <c r="K19" s="37">
        <v>-9636</v>
      </c>
      <c r="L19" s="9"/>
      <c r="M19" s="37">
        <v>-8409</v>
      </c>
    </row>
    <row r="20" spans="1:14" s="2" customFormat="1" ht="21" customHeight="1" x14ac:dyDescent="0.55000000000000004">
      <c r="A20" s="138" t="s">
        <v>220</v>
      </c>
      <c r="B20" s="139"/>
      <c r="C20" s="13"/>
      <c r="D20" s="1"/>
      <c r="E20" s="15"/>
      <c r="F20" s="15"/>
      <c r="G20" s="49">
        <v>-24150</v>
      </c>
      <c r="H20" s="68"/>
      <c r="I20" s="49">
        <v>-22118</v>
      </c>
      <c r="J20" s="69"/>
      <c r="K20" s="128">
        <v>64792</v>
      </c>
      <c r="L20" s="62"/>
      <c r="M20" s="83">
        <v>-6956</v>
      </c>
      <c r="N20" s="86"/>
    </row>
    <row r="21" spans="1:14" s="2" customFormat="1" ht="21" customHeight="1" x14ac:dyDescent="0.55000000000000004">
      <c r="A21" s="139" t="s">
        <v>221</v>
      </c>
      <c r="B21" s="139"/>
      <c r="C21" s="13"/>
      <c r="D21" s="1"/>
      <c r="E21" s="17"/>
      <c r="F21" s="15"/>
      <c r="G21" s="37">
        <v>-402</v>
      </c>
      <c r="H21" s="68"/>
      <c r="I21" s="37">
        <v>7509</v>
      </c>
      <c r="J21" s="70"/>
      <c r="K21" s="84">
        <v>-7027</v>
      </c>
      <c r="L21" s="9"/>
      <c r="M21" s="84">
        <v>1798</v>
      </c>
      <c r="N21" s="86"/>
    </row>
    <row r="22" spans="1:14" s="2" customFormat="1" ht="21" customHeight="1" x14ac:dyDescent="0.55000000000000004">
      <c r="A22" s="138" t="s">
        <v>222</v>
      </c>
      <c r="B22" s="138"/>
      <c r="C22" s="13"/>
      <c r="D22" s="1"/>
      <c r="E22" s="15"/>
      <c r="F22" s="15"/>
      <c r="G22" s="52">
        <f>SUM(G20:G21)</f>
        <v>-24552</v>
      </c>
      <c r="H22" s="68"/>
      <c r="I22" s="52">
        <f>SUM(I20:I21)</f>
        <v>-14609</v>
      </c>
      <c r="J22" s="68"/>
      <c r="K22" s="50">
        <f>SUM(K20:K21)</f>
        <v>57765</v>
      </c>
      <c r="L22" s="50"/>
      <c r="M22" s="50">
        <f>SUM(M20:M21)</f>
        <v>-5158</v>
      </c>
      <c r="N22" s="86"/>
    </row>
    <row r="23" spans="1:14" s="2" customFormat="1" ht="21" customHeight="1" x14ac:dyDescent="0.55000000000000004">
      <c r="A23" s="139" t="s">
        <v>54</v>
      </c>
      <c r="B23" s="139"/>
      <c r="C23" s="13"/>
      <c r="D23" s="1"/>
      <c r="E23" s="15"/>
      <c r="F23" s="15"/>
      <c r="G23" s="59"/>
      <c r="H23" s="68"/>
      <c r="I23" s="59"/>
      <c r="J23" s="69"/>
      <c r="K23" s="9"/>
      <c r="L23" s="9"/>
      <c r="M23" s="9"/>
      <c r="N23" s="86"/>
    </row>
    <row r="24" spans="1:14" s="2" customFormat="1" ht="21" customHeight="1" x14ac:dyDescent="0.55000000000000004">
      <c r="A24" s="138" t="s">
        <v>96</v>
      </c>
      <c r="B24" s="139"/>
      <c r="C24" s="13"/>
      <c r="D24" s="1"/>
      <c r="E24" s="15"/>
      <c r="F24" s="15"/>
      <c r="G24" s="59"/>
      <c r="H24" s="68"/>
      <c r="I24" s="59"/>
      <c r="J24" s="69"/>
      <c r="K24" s="9"/>
      <c r="L24" s="9"/>
      <c r="M24" s="9"/>
      <c r="N24" s="86"/>
    </row>
    <row r="25" spans="1:14" s="2" customFormat="1" ht="21" customHeight="1" x14ac:dyDescent="0.55000000000000004">
      <c r="A25" s="139" t="s">
        <v>87</v>
      </c>
      <c r="B25" s="139"/>
      <c r="C25" s="13"/>
      <c r="D25" s="1"/>
      <c r="E25" s="15"/>
      <c r="F25" s="15"/>
      <c r="G25" s="9">
        <v>682</v>
      </c>
      <c r="H25" s="68"/>
      <c r="I25" s="9">
        <v>4466</v>
      </c>
      <c r="J25" s="69"/>
      <c r="K25" s="9">
        <v>0</v>
      </c>
      <c r="L25" s="9"/>
      <c r="M25" s="9">
        <v>0</v>
      </c>
      <c r="N25" s="86"/>
    </row>
    <row r="26" spans="1:14" s="2" customFormat="1" ht="21" customHeight="1" x14ac:dyDescent="0.55000000000000004">
      <c r="A26" s="138" t="s">
        <v>223</v>
      </c>
      <c r="B26" s="139"/>
      <c r="C26" s="13"/>
      <c r="D26" s="1"/>
      <c r="E26" s="15"/>
      <c r="F26" s="15"/>
      <c r="G26" s="51">
        <f>SUM(G25:G25)</f>
        <v>682</v>
      </c>
      <c r="H26" s="68"/>
      <c r="I26" s="51">
        <f>SUM(I25:I25)</f>
        <v>4466</v>
      </c>
      <c r="J26" s="68"/>
      <c r="K26" s="51">
        <f>SUM(K25:K25)</f>
        <v>0</v>
      </c>
      <c r="L26" s="50"/>
      <c r="M26" s="51">
        <f>SUM(M25:M25)</f>
        <v>0</v>
      </c>
      <c r="N26" s="86"/>
    </row>
    <row r="27" spans="1:14" s="2" customFormat="1" ht="21" customHeight="1" thickBot="1" x14ac:dyDescent="0.6">
      <c r="A27" s="138" t="s">
        <v>115</v>
      </c>
      <c r="B27" s="139"/>
      <c r="C27" s="13"/>
      <c r="D27" s="1"/>
      <c r="E27" s="15"/>
      <c r="F27" s="15"/>
      <c r="G27" s="53">
        <f>G22+G26</f>
        <v>-23870</v>
      </c>
      <c r="H27" s="68"/>
      <c r="I27" s="53">
        <f>I22+I26</f>
        <v>-10143</v>
      </c>
      <c r="J27" s="68"/>
      <c r="K27" s="53">
        <f>K22+K26</f>
        <v>57765</v>
      </c>
      <c r="L27" s="50"/>
      <c r="M27" s="53">
        <f>M22+M26</f>
        <v>-5158</v>
      </c>
      <c r="N27" s="86"/>
    </row>
    <row r="28" spans="1:14" s="2" customFormat="1" ht="21" customHeight="1" thickTop="1" x14ac:dyDescent="0.55000000000000004">
      <c r="A28" s="140" t="s">
        <v>98</v>
      </c>
      <c r="B28" s="140"/>
      <c r="C28" s="13"/>
      <c r="D28" s="1"/>
      <c r="E28" s="71"/>
      <c r="F28" s="71"/>
      <c r="G28" s="60"/>
      <c r="H28" s="71"/>
      <c r="I28" s="60"/>
      <c r="J28" s="72"/>
      <c r="K28" s="54"/>
      <c r="L28" s="54"/>
      <c r="M28" s="54"/>
      <c r="N28" s="86"/>
    </row>
    <row r="29" spans="1:14" ht="21" customHeight="1" x14ac:dyDescent="0.5">
      <c r="A29" s="141" t="s">
        <v>19</v>
      </c>
      <c r="B29" s="141" t="s">
        <v>99</v>
      </c>
      <c r="C29" s="34"/>
      <c r="D29" s="3"/>
      <c r="E29" s="17"/>
      <c r="F29" s="38"/>
      <c r="G29" s="9">
        <v>-27618</v>
      </c>
      <c r="H29" s="10"/>
      <c r="I29" s="9">
        <v>-14574</v>
      </c>
      <c r="J29" s="73"/>
      <c r="K29" s="9">
        <v>57765</v>
      </c>
      <c r="L29" s="10"/>
      <c r="M29" s="9">
        <v>-5158</v>
      </c>
    </row>
    <row r="30" spans="1:14" ht="21" customHeight="1" x14ac:dyDescent="0.5">
      <c r="A30" s="139" t="s">
        <v>19</v>
      </c>
      <c r="B30" s="139" t="s">
        <v>55</v>
      </c>
      <c r="C30" s="3"/>
      <c r="D30" s="3"/>
      <c r="E30" s="7"/>
      <c r="F30" s="7"/>
      <c r="G30" s="81">
        <v>3066</v>
      </c>
      <c r="H30" s="30"/>
      <c r="I30" s="81">
        <v>-35</v>
      </c>
      <c r="J30" s="30"/>
      <c r="K30" s="37">
        <v>0</v>
      </c>
      <c r="L30" s="9"/>
      <c r="M30" s="37">
        <v>0</v>
      </c>
    </row>
    <row r="31" spans="1:14" ht="21" customHeight="1" thickBot="1" x14ac:dyDescent="0.55000000000000004">
      <c r="A31" s="142"/>
      <c r="B31" s="142"/>
      <c r="C31" s="34"/>
      <c r="D31" s="3"/>
      <c r="E31" s="7"/>
      <c r="F31" s="7"/>
      <c r="G31" s="55">
        <f>G22</f>
        <v>-24552</v>
      </c>
      <c r="H31" s="30"/>
      <c r="I31" s="55">
        <f>I22</f>
        <v>-14609</v>
      </c>
      <c r="J31" s="30"/>
      <c r="K31" s="55">
        <f>+K22</f>
        <v>57765</v>
      </c>
      <c r="L31" s="62"/>
      <c r="M31" s="55">
        <f>+M22</f>
        <v>-5158</v>
      </c>
    </row>
    <row r="32" spans="1:14" s="2" customFormat="1" ht="21" customHeight="1" thickTop="1" x14ac:dyDescent="0.55000000000000004">
      <c r="A32" s="140" t="s">
        <v>97</v>
      </c>
      <c r="B32" s="140"/>
      <c r="C32" s="13"/>
      <c r="D32" s="1"/>
      <c r="E32" s="71"/>
      <c r="F32" s="71"/>
      <c r="G32" s="60"/>
      <c r="H32" s="71"/>
      <c r="I32" s="60"/>
      <c r="J32" s="72"/>
      <c r="K32" s="9"/>
      <c r="L32" s="9">
        <v>53612</v>
      </c>
      <c r="M32" s="9"/>
      <c r="N32" s="86"/>
    </row>
    <row r="33" spans="1:13" ht="21" customHeight="1" x14ac:dyDescent="0.5">
      <c r="A33" s="141" t="s">
        <v>19</v>
      </c>
      <c r="B33" s="141" t="s">
        <v>99</v>
      </c>
      <c r="C33" s="34"/>
      <c r="D33" s="3"/>
      <c r="E33" s="38"/>
      <c r="F33" s="38"/>
      <c r="G33" s="9">
        <v>-26936</v>
      </c>
      <c r="H33" s="10"/>
      <c r="I33" s="9">
        <v>-10108</v>
      </c>
      <c r="J33" s="73"/>
      <c r="K33" s="9">
        <v>57765</v>
      </c>
      <c r="L33" s="10"/>
      <c r="M33" s="9">
        <v>-5158</v>
      </c>
    </row>
    <row r="34" spans="1:13" ht="21" customHeight="1" x14ac:dyDescent="0.55000000000000004">
      <c r="A34" s="139" t="s">
        <v>19</v>
      </c>
      <c r="B34" s="139" t="s">
        <v>55</v>
      </c>
      <c r="C34" s="3"/>
      <c r="D34" s="3"/>
      <c r="E34" s="7"/>
      <c r="F34" s="7"/>
      <c r="G34" s="37">
        <v>3066</v>
      </c>
      <c r="H34" s="71"/>
      <c r="I34" s="37">
        <v>-35</v>
      </c>
      <c r="J34" s="30"/>
      <c r="K34" s="37">
        <v>0</v>
      </c>
      <c r="L34" s="9"/>
      <c r="M34" s="37">
        <v>0</v>
      </c>
    </row>
    <row r="35" spans="1:13" ht="21" customHeight="1" thickBot="1" x14ac:dyDescent="0.55000000000000004">
      <c r="A35" s="142"/>
      <c r="B35" s="142"/>
      <c r="C35" s="34"/>
      <c r="D35" s="3"/>
      <c r="E35" s="7"/>
      <c r="F35" s="7"/>
      <c r="G35" s="55">
        <f>+G27</f>
        <v>-23870</v>
      </c>
      <c r="H35" s="62"/>
      <c r="I35" s="55">
        <f>+I27</f>
        <v>-10143</v>
      </c>
      <c r="J35" s="30"/>
      <c r="K35" s="55">
        <f>+K27</f>
        <v>57765</v>
      </c>
      <c r="L35" s="62"/>
      <c r="M35" s="55">
        <f>+M27</f>
        <v>-5158</v>
      </c>
    </row>
    <row r="36" spans="1:13" ht="21" customHeight="1" thickTop="1" x14ac:dyDescent="0.55000000000000004">
      <c r="A36" s="140" t="s">
        <v>124</v>
      </c>
      <c r="B36" s="141"/>
      <c r="C36" s="34"/>
      <c r="D36" s="3"/>
      <c r="E36" s="17"/>
      <c r="F36" s="38"/>
      <c r="G36" s="12"/>
      <c r="H36" s="3"/>
      <c r="I36" s="12"/>
      <c r="J36" s="10"/>
      <c r="K36" s="9"/>
      <c r="L36" s="9"/>
      <c r="M36" s="9"/>
    </row>
    <row r="37" spans="1:13" ht="21" customHeight="1" thickBot="1" x14ac:dyDescent="0.55000000000000004">
      <c r="A37" s="139" t="s">
        <v>19</v>
      </c>
      <c r="B37" s="139" t="s">
        <v>224</v>
      </c>
      <c r="C37" s="34"/>
      <c r="D37" s="34"/>
      <c r="E37" s="5"/>
      <c r="F37" s="5"/>
      <c r="G37" s="56">
        <v>-5.3034434552842409E-2</v>
      </c>
      <c r="H37" s="38"/>
      <c r="I37" s="56">
        <v>-2.7986235396231633E-2</v>
      </c>
      <c r="J37" s="3"/>
      <c r="K37" s="56">
        <v>0.11092527018411694</v>
      </c>
      <c r="L37" s="74"/>
      <c r="M37" s="56">
        <v>-9.9048306692577706E-3</v>
      </c>
    </row>
    <row r="38" spans="1:13" ht="21" customHeight="1" thickTop="1" thickBot="1" x14ac:dyDescent="0.55000000000000004">
      <c r="A38" s="139" t="s">
        <v>56</v>
      </c>
      <c r="B38" s="139" t="s">
        <v>133</v>
      </c>
      <c r="C38" s="5"/>
      <c r="D38" s="5"/>
      <c r="E38" s="7"/>
      <c r="F38" s="7"/>
      <c r="G38" s="61">
        <v>520756</v>
      </c>
      <c r="H38" s="10"/>
      <c r="I38" s="61">
        <v>520756</v>
      </c>
      <c r="J38" s="10"/>
      <c r="K38" s="61">
        <v>520756</v>
      </c>
      <c r="L38" s="9"/>
      <c r="M38" s="61">
        <v>520756</v>
      </c>
    </row>
    <row r="39" spans="1:13" ht="21" customHeight="1" thickTop="1" x14ac:dyDescent="0.5">
      <c r="A39" s="5"/>
      <c r="B39" s="5"/>
      <c r="C39" s="5"/>
      <c r="D39" s="5"/>
      <c r="E39" s="7"/>
      <c r="F39" s="7"/>
      <c r="G39" s="41"/>
      <c r="H39" s="10"/>
      <c r="I39" s="10"/>
      <c r="J39" s="10"/>
      <c r="K39" s="41"/>
      <c r="L39" s="41"/>
      <c r="M39" s="41"/>
    </row>
  </sheetData>
  <mergeCells count="3">
    <mergeCell ref="G5:M5"/>
    <mergeCell ref="G6:I6"/>
    <mergeCell ref="K6:M6"/>
  </mergeCells>
  <pageMargins left="0.6692913385826772" right="0.59055118110236227" top="0.70866141732283472" bottom="0.39370078740157483" header="0.39370078740157483" footer="0.19685039370078741"/>
  <pageSetup paperSize="9" scale="76" firstPageNumber="3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view="pageBreakPreview" topLeftCell="A21" zoomScale="90" zoomScaleNormal="90" zoomScaleSheetLayoutView="90" workbookViewId="0">
      <selection activeCell="G40" sqref="G40:M41"/>
    </sheetView>
  </sheetViews>
  <sheetFormatPr defaultColWidth="9.8984375" defaultRowHeight="19.8" x14ac:dyDescent="0.5"/>
  <cols>
    <col min="1" max="1" width="8.3984375" style="4" customWidth="1"/>
    <col min="2" max="2" width="13.3984375" style="4" customWidth="1"/>
    <col min="3" max="3" width="10.3984375" style="4" customWidth="1"/>
    <col min="4" max="4" width="12" style="4" customWidth="1"/>
    <col min="5" max="5" width="7.8984375" style="4" customWidth="1"/>
    <col min="6" max="6" width="1.3984375" style="4" customWidth="1"/>
    <col min="7" max="7" width="12.8984375" style="18" customWidth="1"/>
    <col min="8" max="8" width="1.3984375" style="4" customWidth="1"/>
    <col min="9" max="9" width="12.8984375" style="4" customWidth="1"/>
    <col min="10" max="10" width="1.3984375" style="4" customWidth="1"/>
    <col min="11" max="11" width="12.8984375" style="18" customWidth="1"/>
    <col min="12" max="12" width="1.3984375" style="18" customWidth="1"/>
    <col min="13" max="13" width="12.8984375" style="18" customWidth="1"/>
    <col min="14" max="14" width="10.8984375" style="48" bestFit="1" customWidth="1"/>
    <col min="15" max="15" width="11.5" style="4" bestFit="1" customWidth="1"/>
    <col min="16" max="16384" width="9.8984375" style="4"/>
  </cols>
  <sheetData>
    <row r="1" spans="1:15" s="2" customFormat="1" ht="21" customHeight="1" x14ac:dyDescent="0.55000000000000004">
      <c r="A1" s="19" t="s">
        <v>45</v>
      </c>
      <c r="B1" s="19"/>
      <c r="C1" s="19"/>
      <c r="D1" s="19"/>
      <c r="E1" s="19"/>
      <c r="F1" s="19"/>
      <c r="G1" s="20"/>
      <c r="H1" s="19"/>
      <c r="I1" s="19"/>
      <c r="J1" s="19"/>
      <c r="K1" s="20"/>
      <c r="L1" s="20"/>
      <c r="M1" s="21" t="s">
        <v>116</v>
      </c>
      <c r="N1" s="86"/>
    </row>
    <row r="2" spans="1:15" s="2" customFormat="1" ht="21" customHeight="1" x14ac:dyDescent="0.55000000000000004">
      <c r="A2" s="19" t="s">
        <v>46</v>
      </c>
      <c r="B2" s="19"/>
      <c r="C2" s="19"/>
      <c r="D2" s="19"/>
      <c r="E2" s="19"/>
      <c r="F2" s="19"/>
      <c r="G2" s="20"/>
      <c r="H2" s="19"/>
      <c r="I2" s="19"/>
      <c r="J2" s="19"/>
      <c r="K2" s="20"/>
      <c r="L2" s="20"/>
      <c r="M2" s="21" t="s">
        <v>117</v>
      </c>
      <c r="N2" s="86"/>
    </row>
    <row r="3" spans="1:15" s="2" customFormat="1" ht="21" customHeight="1" x14ac:dyDescent="0.55000000000000004">
      <c r="A3" s="19" t="s">
        <v>215</v>
      </c>
      <c r="B3" s="19"/>
      <c r="C3" s="19"/>
      <c r="D3" s="19"/>
      <c r="E3" s="19"/>
      <c r="F3" s="19"/>
      <c r="G3" s="20"/>
      <c r="H3" s="19"/>
      <c r="I3" s="19"/>
      <c r="J3" s="19"/>
      <c r="K3" s="20"/>
      <c r="L3" s="20"/>
      <c r="M3" s="20"/>
      <c r="N3" s="86"/>
    </row>
    <row r="4" spans="1:15" s="2" customFormat="1" ht="21" customHeight="1" x14ac:dyDescent="0.55000000000000004">
      <c r="A4" s="19"/>
      <c r="B4" s="19"/>
      <c r="C4" s="19"/>
      <c r="D4" s="19"/>
      <c r="E4" s="19"/>
      <c r="F4" s="19"/>
      <c r="G4" s="20"/>
      <c r="H4" s="19"/>
      <c r="I4" s="19"/>
      <c r="J4" s="19"/>
      <c r="K4" s="20"/>
      <c r="L4" s="20"/>
      <c r="M4" s="20"/>
      <c r="N4" s="86"/>
    </row>
    <row r="5" spans="1:15" ht="21" customHeight="1" x14ac:dyDescent="0.5">
      <c r="A5" s="7"/>
      <c r="B5" s="7"/>
      <c r="C5" s="7"/>
      <c r="D5" s="7"/>
      <c r="E5" s="7"/>
      <c r="F5" s="7"/>
      <c r="G5" s="167" t="s">
        <v>114</v>
      </c>
      <c r="H5" s="167"/>
      <c r="I5" s="167"/>
      <c r="J5" s="167"/>
      <c r="K5" s="167"/>
      <c r="L5" s="167"/>
      <c r="M5" s="167"/>
    </row>
    <row r="6" spans="1:15" ht="21" customHeight="1" x14ac:dyDescent="0.5">
      <c r="A6" s="3"/>
      <c r="B6" s="3"/>
      <c r="C6" s="3"/>
      <c r="D6" s="3"/>
      <c r="E6" s="7"/>
      <c r="F6" s="7"/>
      <c r="G6" s="166" t="s">
        <v>47</v>
      </c>
      <c r="H6" s="166"/>
      <c r="I6" s="166"/>
      <c r="J6" s="43"/>
      <c r="K6" s="166" t="s">
        <v>48</v>
      </c>
      <c r="L6" s="166"/>
      <c r="M6" s="166"/>
    </row>
    <row r="7" spans="1:15" ht="21" customHeight="1" x14ac:dyDescent="0.5">
      <c r="A7" s="141"/>
      <c r="B7" s="141"/>
      <c r="C7" s="3"/>
      <c r="D7" s="3"/>
      <c r="E7" s="65" t="s">
        <v>4</v>
      </c>
      <c r="F7" s="7"/>
      <c r="G7" s="77" t="s">
        <v>169</v>
      </c>
      <c r="H7" s="7"/>
      <c r="I7" s="77" t="s">
        <v>147</v>
      </c>
      <c r="J7" s="7"/>
      <c r="K7" s="77" t="s">
        <v>169</v>
      </c>
      <c r="L7" s="7"/>
      <c r="M7" s="77" t="s">
        <v>147</v>
      </c>
    </row>
    <row r="8" spans="1:15" ht="21" customHeight="1" x14ac:dyDescent="0.5">
      <c r="A8" s="139" t="s">
        <v>148</v>
      </c>
      <c r="B8" s="139"/>
      <c r="C8" s="5"/>
      <c r="D8" s="34"/>
      <c r="E8" s="16"/>
      <c r="F8" s="38"/>
      <c r="G8" s="144">
        <v>644821</v>
      </c>
      <c r="H8" s="38"/>
      <c r="I8" s="49">
        <v>1307751</v>
      </c>
      <c r="J8" s="10"/>
      <c r="K8" s="144">
        <v>242747</v>
      </c>
      <c r="L8" s="49"/>
      <c r="M8" s="49">
        <v>648953</v>
      </c>
      <c r="O8" s="48"/>
    </row>
    <row r="9" spans="1:15" ht="21" customHeight="1" x14ac:dyDescent="0.5">
      <c r="A9" s="139" t="s">
        <v>149</v>
      </c>
      <c r="B9" s="139"/>
      <c r="C9" s="5"/>
      <c r="D9" s="34"/>
      <c r="E9" s="16"/>
      <c r="F9" s="38"/>
      <c r="G9" s="145">
        <v>618265</v>
      </c>
      <c r="H9" s="38"/>
      <c r="I9" s="80">
        <v>539141</v>
      </c>
      <c r="J9" s="10"/>
      <c r="K9" s="145">
        <v>57875</v>
      </c>
      <c r="L9" s="49"/>
      <c r="M9" s="80">
        <v>141963</v>
      </c>
      <c r="O9" s="48"/>
    </row>
    <row r="10" spans="1:15" ht="21" customHeight="1" x14ac:dyDescent="0.55000000000000004">
      <c r="A10" s="138" t="s">
        <v>150</v>
      </c>
      <c r="B10" s="139"/>
      <c r="C10" s="5"/>
      <c r="D10" s="34"/>
      <c r="E10" s="16"/>
      <c r="F10" s="38"/>
      <c r="G10" s="49">
        <v>1263086</v>
      </c>
      <c r="H10" s="38"/>
      <c r="I10" s="49">
        <v>1846892</v>
      </c>
      <c r="J10" s="10"/>
      <c r="K10" s="49">
        <v>300622</v>
      </c>
      <c r="L10" s="49"/>
      <c r="M10" s="49">
        <v>790916</v>
      </c>
    </row>
    <row r="11" spans="1:15" ht="21" customHeight="1" x14ac:dyDescent="0.5">
      <c r="A11" s="139" t="s">
        <v>163</v>
      </c>
      <c r="B11" s="139"/>
      <c r="C11" s="5"/>
      <c r="D11" s="34"/>
      <c r="E11" s="16"/>
      <c r="F11" s="38"/>
      <c r="G11" s="37">
        <v>-924898</v>
      </c>
      <c r="H11" s="38"/>
      <c r="I11" s="37">
        <v>-1595209</v>
      </c>
      <c r="J11" s="10"/>
      <c r="K11" s="37">
        <v>-255576</v>
      </c>
      <c r="L11" s="9"/>
      <c r="M11" s="37">
        <v>-762344</v>
      </c>
    </row>
    <row r="12" spans="1:15" ht="21" customHeight="1" x14ac:dyDescent="0.55000000000000004">
      <c r="A12" s="140" t="s">
        <v>219</v>
      </c>
      <c r="B12" s="141"/>
      <c r="C12" s="5"/>
      <c r="D12" s="34"/>
      <c r="E12" s="17"/>
      <c r="F12" s="38"/>
      <c r="G12" s="49">
        <v>338188</v>
      </c>
      <c r="H12" s="38"/>
      <c r="I12" s="49">
        <v>251683</v>
      </c>
      <c r="J12" s="10"/>
      <c r="K12" s="49">
        <v>45046</v>
      </c>
      <c r="L12" s="49"/>
      <c r="M12" s="49">
        <v>28572</v>
      </c>
    </row>
    <row r="13" spans="1:15" ht="21" customHeight="1" x14ac:dyDescent="0.5">
      <c r="A13" s="139" t="s">
        <v>49</v>
      </c>
      <c r="B13" s="139"/>
      <c r="C13" s="5"/>
      <c r="D13" s="34"/>
      <c r="E13" s="46"/>
      <c r="F13" s="38"/>
      <c r="G13" s="49">
        <v>73355</v>
      </c>
      <c r="H13" s="38"/>
      <c r="I13" s="49">
        <v>80318</v>
      </c>
      <c r="J13" s="10"/>
      <c r="K13" s="81">
        <v>180879</v>
      </c>
      <c r="L13" s="49"/>
      <c r="M13" s="81">
        <v>127818</v>
      </c>
    </row>
    <row r="14" spans="1:15" ht="21" customHeight="1" x14ac:dyDescent="0.55000000000000004">
      <c r="A14" s="140" t="s">
        <v>50</v>
      </c>
      <c r="B14" s="141"/>
      <c r="C14" s="5"/>
      <c r="D14" s="34"/>
      <c r="E14" s="38"/>
      <c r="F14" s="38"/>
      <c r="G14" s="82">
        <v>411543</v>
      </c>
      <c r="H14" s="38"/>
      <c r="I14" s="82">
        <v>332001</v>
      </c>
      <c r="J14" s="10"/>
      <c r="K14" s="82">
        <v>225925</v>
      </c>
      <c r="L14" s="49"/>
      <c r="M14" s="82">
        <v>156390</v>
      </c>
    </row>
    <row r="15" spans="1:15" ht="21" customHeight="1" x14ac:dyDescent="0.5">
      <c r="A15" s="139" t="s">
        <v>95</v>
      </c>
      <c r="B15" s="139"/>
      <c r="C15" s="5"/>
      <c r="D15" s="34"/>
      <c r="E15" s="38"/>
      <c r="F15" s="38"/>
      <c r="G15" s="9">
        <v>-268349</v>
      </c>
      <c r="H15" s="38"/>
      <c r="I15" s="9">
        <v>-224147</v>
      </c>
      <c r="J15" s="10"/>
      <c r="K15" s="9">
        <v>-72547</v>
      </c>
      <c r="L15" s="9"/>
      <c r="M15" s="9">
        <v>-90547</v>
      </c>
    </row>
    <row r="16" spans="1:15" ht="21" customHeight="1" x14ac:dyDescent="0.5">
      <c r="A16" s="139" t="s">
        <v>51</v>
      </c>
      <c r="B16" s="139"/>
      <c r="C16" s="5"/>
      <c r="D16" s="34"/>
      <c r="E16" s="7"/>
      <c r="F16" s="38"/>
      <c r="G16" s="9">
        <v>-179072</v>
      </c>
      <c r="H16" s="38"/>
      <c r="I16" s="9">
        <v>-237534</v>
      </c>
      <c r="J16" s="10"/>
      <c r="K16" s="9">
        <v>-109438</v>
      </c>
      <c r="L16" s="9"/>
      <c r="M16" s="9">
        <v>-184079</v>
      </c>
    </row>
    <row r="17" spans="1:14" ht="21" customHeight="1" x14ac:dyDescent="0.55000000000000004">
      <c r="A17" s="138" t="s">
        <v>52</v>
      </c>
      <c r="B17" s="139"/>
      <c r="C17" s="5"/>
      <c r="D17" s="34"/>
      <c r="E17" s="66"/>
      <c r="F17" s="7"/>
      <c r="G17" s="40">
        <v>-447421</v>
      </c>
      <c r="H17" s="3"/>
      <c r="I17" s="40">
        <v>-461681</v>
      </c>
      <c r="J17" s="10"/>
      <c r="K17" s="40">
        <v>-181985</v>
      </c>
      <c r="L17" s="9"/>
      <c r="M17" s="40">
        <v>-274626</v>
      </c>
    </row>
    <row r="18" spans="1:14" ht="21" customHeight="1" x14ac:dyDescent="0.55000000000000004">
      <c r="A18" s="140" t="s">
        <v>217</v>
      </c>
      <c r="B18" s="141"/>
      <c r="C18" s="5"/>
      <c r="D18" s="34"/>
      <c r="E18" s="7"/>
      <c r="F18" s="7"/>
      <c r="G18" s="49">
        <v>-35878</v>
      </c>
      <c r="H18" s="3"/>
      <c r="I18" s="49">
        <v>-129680</v>
      </c>
      <c r="J18" s="10"/>
      <c r="K18" s="83">
        <v>43940</v>
      </c>
      <c r="L18" s="9"/>
      <c r="M18" s="83">
        <v>-118236</v>
      </c>
    </row>
    <row r="19" spans="1:14" ht="21" customHeight="1" x14ac:dyDescent="0.5">
      <c r="A19" s="139" t="s">
        <v>53</v>
      </c>
      <c r="B19" s="139"/>
      <c r="C19" s="3"/>
      <c r="D19" s="3"/>
      <c r="E19" s="67"/>
      <c r="F19" s="38"/>
      <c r="G19" s="76">
        <v>-41034</v>
      </c>
      <c r="H19" s="38"/>
      <c r="I19" s="76">
        <v>-35852</v>
      </c>
      <c r="J19" s="10"/>
      <c r="K19" s="37">
        <v>-28028</v>
      </c>
      <c r="L19" s="9"/>
      <c r="M19" s="37">
        <v>-23862</v>
      </c>
    </row>
    <row r="20" spans="1:14" s="2" customFormat="1" ht="21" customHeight="1" x14ac:dyDescent="0.55000000000000004">
      <c r="A20" s="138" t="s">
        <v>220</v>
      </c>
      <c r="B20" s="139"/>
      <c r="C20" s="13"/>
      <c r="D20" s="1"/>
      <c r="E20" s="15"/>
      <c r="F20" s="15"/>
      <c r="G20" s="49">
        <v>-76912</v>
      </c>
      <c r="H20" s="68"/>
      <c r="I20" s="49">
        <v>-165532</v>
      </c>
      <c r="J20" s="69"/>
      <c r="K20" s="83">
        <v>15912</v>
      </c>
      <c r="L20" s="62"/>
      <c r="M20" s="83">
        <v>-142098</v>
      </c>
      <c r="N20" s="86"/>
    </row>
    <row r="21" spans="1:14" s="2" customFormat="1" ht="21" customHeight="1" x14ac:dyDescent="0.55000000000000004">
      <c r="A21" s="139" t="s">
        <v>207</v>
      </c>
      <c r="B21" s="139"/>
      <c r="C21" s="13"/>
      <c r="D21" s="1"/>
      <c r="E21" s="17"/>
      <c r="F21" s="15"/>
      <c r="G21" s="37">
        <v>10055</v>
      </c>
      <c r="H21" s="68"/>
      <c r="I21" s="37">
        <v>24401</v>
      </c>
      <c r="J21" s="70"/>
      <c r="K21" s="84">
        <v>3672</v>
      </c>
      <c r="L21" s="9"/>
      <c r="M21" s="84">
        <v>28141</v>
      </c>
      <c r="N21" s="86"/>
    </row>
    <row r="22" spans="1:14" s="2" customFormat="1" ht="21" customHeight="1" x14ac:dyDescent="0.55000000000000004">
      <c r="A22" s="138" t="s">
        <v>222</v>
      </c>
      <c r="B22" s="138"/>
      <c r="C22" s="13"/>
      <c r="D22" s="1"/>
      <c r="E22" s="15"/>
      <c r="F22" s="15"/>
      <c r="G22" s="52">
        <f>SUM(G20:G21)</f>
        <v>-66857</v>
      </c>
      <c r="H22" s="68"/>
      <c r="I22" s="52">
        <f>SUM(I20:I21)</f>
        <v>-141131</v>
      </c>
      <c r="J22" s="68"/>
      <c r="K22" s="50">
        <f>SUM(K20:K21)</f>
        <v>19584</v>
      </c>
      <c r="L22" s="50"/>
      <c r="M22" s="50">
        <f>SUM(M20:M21)</f>
        <v>-113957</v>
      </c>
      <c r="N22" s="86"/>
    </row>
    <row r="23" spans="1:14" s="2" customFormat="1" ht="21" customHeight="1" x14ac:dyDescent="0.55000000000000004">
      <c r="A23" s="139" t="s">
        <v>54</v>
      </c>
      <c r="B23" s="139"/>
      <c r="C23" s="13"/>
      <c r="D23" s="1"/>
      <c r="E23" s="15"/>
      <c r="F23" s="15"/>
      <c r="G23" s="59"/>
      <c r="H23" s="68"/>
      <c r="I23" s="59"/>
      <c r="J23" s="69"/>
      <c r="K23" s="9"/>
      <c r="L23" s="9"/>
      <c r="M23" s="9"/>
      <c r="N23" s="86"/>
    </row>
    <row r="24" spans="1:14" s="2" customFormat="1" ht="21" customHeight="1" x14ac:dyDescent="0.55000000000000004">
      <c r="A24" s="138" t="s">
        <v>96</v>
      </c>
      <c r="B24" s="139"/>
      <c r="C24" s="13"/>
      <c r="D24" s="1"/>
      <c r="E24" s="15"/>
      <c r="F24" s="15"/>
      <c r="G24" s="59"/>
      <c r="H24" s="68"/>
      <c r="I24" s="59"/>
      <c r="J24" s="69"/>
      <c r="K24" s="9"/>
      <c r="L24" s="9"/>
      <c r="M24" s="9"/>
      <c r="N24" s="86"/>
    </row>
    <row r="25" spans="1:14" s="2" customFormat="1" ht="21" customHeight="1" x14ac:dyDescent="0.55000000000000004">
      <c r="A25" s="139" t="s">
        <v>87</v>
      </c>
      <c r="B25" s="139"/>
      <c r="C25" s="13"/>
      <c r="D25" s="1"/>
      <c r="E25" s="15"/>
      <c r="F25" s="15"/>
      <c r="G25" s="9">
        <v>-897</v>
      </c>
      <c r="H25" s="68"/>
      <c r="I25" s="9">
        <v>-1040</v>
      </c>
      <c r="J25" s="69"/>
      <c r="K25" s="9">
        <v>0</v>
      </c>
      <c r="L25" s="9"/>
      <c r="M25" s="9">
        <v>0</v>
      </c>
      <c r="N25" s="86"/>
    </row>
    <row r="26" spans="1:14" s="2" customFormat="1" ht="21" customHeight="1" x14ac:dyDescent="0.55000000000000004">
      <c r="A26" s="138" t="s">
        <v>197</v>
      </c>
      <c r="B26" s="139"/>
      <c r="C26" s="13"/>
      <c r="D26" s="1"/>
      <c r="E26" s="15"/>
      <c r="F26" s="15"/>
      <c r="G26" s="9"/>
      <c r="H26" s="68"/>
      <c r="I26" s="9"/>
      <c r="J26" s="69"/>
      <c r="K26" s="9"/>
      <c r="L26" s="9"/>
      <c r="M26" s="9"/>
      <c r="N26" s="86"/>
    </row>
    <row r="27" spans="1:14" s="2" customFormat="1" ht="21" customHeight="1" x14ac:dyDescent="0.55000000000000004">
      <c r="A27" s="143" t="s">
        <v>208</v>
      </c>
      <c r="B27" s="143"/>
      <c r="C27" s="13"/>
      <c r="D27" s="1"/>
      <c r="E27" s="15"/>
      <c r="F27" s="15"/>
      <c r="G27" s="9"/>
      <c r="H27" s="68"/>
      <c r="I27" s="9"/>
      <c r="J27" s="69"/>
      <c r="L27" s="9"/>
      <c r="M27" s="9"/>
      <c r="N27" s="86"/>
    </row>
    <row r="28" spans="1:14" s="2" customFormat="1" ht="21" customHeight="1" x14ac:dyDescent="0.55000000000000004">
      <c r="A28" s="143"/>
      <c r="B28" s="143" t="s">
        <v>198</v>
      </c>
      <c r="C28" s="13"/>
      <c r="D28" s="1"/>
      <c r="E28" s="15"/>
      <c r="F28" s="15"/>
      <c r="G28" s="9">
        <v>-969</v>
      </c>
      <c r="H28" s="68"/>
      <c r="I28" s="9">
        <v>0</v>
      </c>
      <c r="J28" s="69"/>
      <c r="K28" s="9">
        <v>-301</v>
      </c>
      <c r="L28" s="9"/>
      <c r="M28" s="9">
        <v>0</v>
      </c>
      <c r="N28" s="86"/>
    </row>
    <row r="29" spans="1:14" s="2" customFormat="1" ht="21" customHeight="1" x14ac:dyDescent="0.55000000000000004">
      <c r="A29" s="138" t="s">
        <v>209</v>
      </c>
      <c r="B29" s="139"/>
      <c r="C29" s="13"/>
      <c r="D29" s="1"/>
      <c r="E29" s="15"/>
      <c r="F29" s="15"/>
      <c r="G29" s="51">
        <f>SUM(G25:G28)</f>
        <v>-1866</v>
      </c>
      <c r="H29" s="68"/>
      <c r="I29" s="51">
        <f>SUM(I25:I28)</f>
        <v>-1040</v>
      </c>
      <c r="J29" s="68"/>
      <c r="K29" s="51">
        <v>-301</v>
      </c>
      <c r="L29" s="50"/>
      <c r="M29" s="51">
        <f>SUM(M25:M28)</f>
        <v>0</v>
      </c>
      <c r="N29" s="86"/>
    </row>
    <row r="30" spans="1:14" s="2" customFormat="1" ht="21" customHeight="1" thickBot="1" x14ac:dyDescent="0.6">
      <c r="A30" s="138" t="s">
        <v>115</v>
      </c>
      <c r="B30" s="139"/>
      <c r="C30" s="13"/>
      <c r="D30" s="1"/>
      <c r="E30" s="15"/>
      <c r="F30" s="15"/>
      <c r="G30" s="53">
        <f>G22+G29</f>
        <v>-68723</v>
      </c>
      <c r="H30" s="68"/>
      <c r="I30" s="53">
        <f>I22+I29</f>
        <v>-142171</v>
      </c>
      <c r="J30" s="68"/>
      <c r="K30" s="53">
        <f>K22+K29</f>
        <v>19283</v>
      </c>
      <c r="L30" s="50"/>
      <c r="M30" s="53">
        <f>M22+M29</f>
        <v>-113957</v>
      </c>
      <c r="N30" s="86"/>
    </row>
    <row r="31" spans="1:14" s="2" customFormat="1" ht="21" customHeight="1" thickTop="1" x14ac:dyDescent="0.55000000000000004">
      <c r="A31" s="140" t="s">
        <v>98</v>
      </c>
      <c r="B31" s="140"/>
      <c r="C31" s="13"/>
      <c r="D31" s="1"/>
      <c r="E31" s="71"/>
      <c r="F31" s="71"/>
      <c r="G31" s="60"/>
      <c r="H31" s="71"/>
      <c r="I31" s="60"/>
      <c r="J31" s="72"/>
      <c r="K31" s="54"/>
      <c r="L31" s="54"/>
      <c r="M31" s="54"/>
      <c r="N31" s="86"/>
    </row>
    <row r="32" spans="1:14" ht="21" customHeight="1" x14ac:dyDescent="0.5">
      <c r="A32" s="141" t="s">
        <v>19</v>
      </c>
      <c r="B32" s="141" t="s">
        <v>99</v>
      </c>
      <c r="C32" s="34"/>
      <c r="D32" s="3"/>
      <c r="E32" s="17"/>
      <c r="F32" s="38"/>
      <c r="G32" s="9">
        <v>-69369</v>
      </c>
      <c r="H32" s="10"/>
      <c r="I32" s="9">
        <v>-139775</v>
      </c>
      <c r="J32" s="73"/>
      <c r="K32" s="9">
        <v>19584</v>
      </c>
      <c r="L32" s="10"/>
      <c r="M32" s="9">
        <v>-113957</v>
      </c>
    </row>
    <row r="33" spans="1:14" ht="21" customHeight="1" x14ac:dyDescent="0.5">
      <c r="A33" s="139" t="s">
        <v>19</v>
      </c>
      <c r="B33" s="139" t="s">
        <v>55</v>
      </c>
      <c r="C33" s="3"/>
      <c r="D33" s="3"/>
      <c r="E33" s="7"/>
      <c r="F33" s="7"/>
      <c r="G33" s="81">
        <v>2512</v>
      </c>
      <c r="H33" s="30"/>
      <c r="I33" s="81">
        <v>-1356</v>
      </c>
      <c r="J33" s="30"/>
      <c r="K33" s="37">
        <v>0</v>
      </c>
      <c r="L33" s="9"/>
      <c r="M33" s="37">
        <v>0</v>
      </c>
    </row>
    <row r="34" spans="1:14" ht="21" customHeight="1" thickBot="1" x14ac:dyDescent="0.55000000000000004">
      <c r="A34" s="142"/>
      <c r="B34" s="142"/>
      <c r="C34" s="34"/>
      <c r="D34" s="3"/>
      <c r="E34" s="7"/>
      <c r="F34" s="7"/>
      <c r="G34" s="55">
        <f>G22</f>
        <v>-66857</v>
      </c>
      <c r="H34" s="30"/>
      <c r="I34" s="55">
        <f>I22</f>
        <v>-141131</v>
      </c>
      <c r="J34" s="30"/>
      <c r="K34" s="55">
        <f>+K22</f>
        <v>19584</v>
      </c>
      <c r="L34" s="62"/>
      <c r="M34" s="55">
        <f>+M22</f>
        <v>-113957</v>
      </c>
    </row>
    <row r="35" spans="1:14" s="2" customFormat="1" ht="21" customHeight="1" thickTop="1" x14ac:dyDescent="0.55000000000000004">
      <c r="A35" s="140" t="s">
        <v>97</v>
      </c>
      <c r="B35" s="140"/>
      <c r="C35" s="13"/>
      <c r="D35" s="1"/>
      <c r="E35" s="71"/>
      <c r="F35" s="71"/>
      <c r="G35" s="60"/>
      <c r="H35" s="71"/>
      <c r="I35" s="60"/>
      <c r="J35" s="72"/>
      <c r="K35" s="9"/>
      <c r="L35" s="9">
        <v>53612</v>
      </c>
      <c r="M35" s="9"/>
      <c r="N35" s="86"/>
    </row>
    <row r="36" spans="1:14" ht="21" customHeight="1" x14ac:dyDescent="0.5">
      <c r="A36" s="141" t="s">
        <v>19</v>
      </c>
      <c r="B36" s="141" t="s">
        <v>99</v>
      </c>
      <c r="C36" s="34"/>
      <c r="D36" s="3"/>
      <c r="E36" s="38"/>
      <c r="F36" s="38"/>
      <c r="G36" s="9">
        <v>-71235</v>
      </c>
      <c r="H36" s="10"/>
      <c r="I36" s="9">
        <v>-140815</v>
      </c>
      <c r="J36" s="73"/>
      <c r="K36" s="9">
        <v>19283</v>
      </c>
      <c r="L36" s="10"/>
      <c r="M36" s="9">
        <v>-113957</v>
      </c>
    </row>
    <row r="37" spans="1:14" ht="21" customHeight="1" x14ac:dyDescent="0.55000000000000004">
      <c r="A37" s="139" t="s">
        <v>19</v>
      </c>
      <c r="B37" s="139" t="s">
        <v>55</v>
      </c>
      <c r="C37" s="3"/>
      <c r="D37" s="3"/>
      <c r="E37" s="7"/>
      <c r="F37" s="7"/>
      <c r="G37" s="37">
        <v>2512</v>
      </c>
      <c r="H37" s="71"/>
      <c r="I37" s="37">
        <v>-1356</v>
      </c>
      <c r="J37" s="30"/>
      <c r="K37" s="37">
        <v>0</v>
      </c>
      <c r="L37" s="9"/>
      <c r="M37" s="37">
        <v>0</v>
      </c>
    </row>
    <row r="38" spans="1:14" ht="21" customHeight="1" thickBot="1" x14ac:dyDescent="0.55000000000000004">
      <c r="A38" s="142"/>
      <c r="B38" s="142"/>
      <c r="C38" s="34"/>
      <c r="D38" s="3"/>
      <c r="E38" s="7"/>
      <c r="F38" s="7"/>
      <c r="G38" s="55">
        <f>+G30</f>
        <v>-68723</v>
      </c>
      <c r="H38" s="62"/>
      <c r="I38" s="55">
        <f>+I30</f>
        <v>-142171</v>
      </c>
      <c r="J38" s="30"/>
      <c r="K38" s="55">
        <f>+K30</f>
        <v>19283</v>
      </c>
      <c r="L38" s="62"/>
      <c r="M38" s="55">
        <f>+M30</f>
        <v>-113957</v>
      </c>
    </row>
    <row r="39" spans="1:14" ht="21" customHeight="1" thickTop="1" x14ac:dyDescent="0.55000000000000004">
      <c r="A39" s="140" t="s">
        <v>124</v>
      </c>
      <c r="B39" s="141"/>
      <c r="C39" s="34"/>
      <c r="D39" s="3"/>
      <c r="E39" s="17"/>
      <c r="F39" s="38"/>
      <c r="G39" s="12"/>
      <c r="H39" s="3"/>
      <c r="I39" s="12"/>
      <c r="J39" s="10"/>
      <c r="K39" s="9"/>
      <c r="L39" s="9"/>
      <c r="M39" s="9"/>
    </row>
    <row r="40" spans="1:14" ht="21" customHeight="1" thickBot="1" x14ac:dyDescent="0.55000000000000004">
      <c r="A40" s="139" t="s">
        <v>19</v>
      </c>
      <c r="B40" s="139" t="s">
        <v>224</v>
      </c>
      <c r="C40" s="34"/>
      <c r="D40" s="34"/>
      <c r="E40" s="5"/>
      <c r="F40" s="5"/>
      <c r="G40" s="56">
        <v>-0.13320825876226103</v>
      </c>
      <c r="H40" s="38"/>
      <c r="I40" s="56">
        <v>-0.26840785319804283</v>
      </c>
      <c r="J40" s="3"/>
      <c r="K40" s="56">
        <v>3.7606863867146997E-2</v>
      </c>
      <c r="L40" s="74"/>
      <c r="M40" s="56">
        <v>-0.21882993186828381</v>
      </c>
    </row>
    <row r="41" spans="1:14" ht="21" customHeight="1" thickTop="1" thickBot="1" x14ac:dyDescent="0.55000000000000004">
      <c r="A41" s="139" t="s">
        <v>56</v>
      </c>
      <c r="B41" s="139" t="s">
        <v>133</v>
      </c>
      <c r="C41" s="5"/>
      <c r="D41" s="5"/>
      <c r="E41" s="7"/>
      <c r="F41" s="7"/>
      <c r="G41" s="61">
        <v>520756</v>
      </c>
      <c r="H41" s="10"/>
      <c r="I41" s="61">
        <v>520756</v>
      </c>
      <c r="J41" s="10"/>
      <c r="K41" s="61">
        <v>520756</v>
      </c>
      <c r="L41" s="9"/>
      <c r="M41" s="61">
        <v>520756</v>
      </c>
    </row>
    <row r="42" spans="1:14" ht="21" customHeight="1" thickTop="1" x14ac:dyDescent="0.5">
      <c r="A42" s="5"/>
      <c r="B42" s="5"/>
      <c r="C42" s="5"/>
      <c r="D42" s="5"/>
      <c r="E42" s="7"/>
      <c r="F42" s="7"/>
      <c r="G42" s="41"/>
      <c r="H42" s="10"/>
      <c r="I42" s="10"/>
      <c r="J42" s="10"/>
      <c r="K42" s="41"/>
      <c r="L42" s="41"/>
      <c r="M42" s="41"/>
    </row>
  </sheetData>
  <mergeCells count="3">
    <mergeCell ref="G5:M5"/>
    <mergeCell ref="G6:I6"/>
    <mergeCell ref="K6:M6"/>
  </mergeCells>
  <pageMargins left="0.66929133858267698" right="0.59055118110236204" top="0.70866141732283505" bottom="0.39370078740157499" header="0.39370078740157499" footer="0.196850393700787"/>
  <pageSetup paperSize="9" scale="76" firstPageNumber="4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I26"/>
  <sheetViews>
    <sheetView view="pageBreakPreview" topLeftCell="A6" zoomScale="70" zoomScaleNormal="70" zoomScaleSheetLayoutView="70" workbookViewId="0">
      <selection activeCell="AB26" sqref="N25:AB26"/>
    </sheetView>
  </sheetViews>
  <sheetFormatPr defaultColWidth="9.09765625" defaultRowHeight="19.8" x14ac:dyDescent="0.5"/>
  <cols>
    <col min="1" max="2" width="9.09765625" style="11" customWidth="1"/>
    <col min="3" max="3" width="10" style="11" customWidth="1"/>
    <col min="4" max="4" width="8.3984375" style="29" customWidth="1"/>
    <col min="5" max="5" width="1.3984375" style="11" customWidth="1"/>
    <col min="6" max="6" width="11.3984375" style="11" customWidth="1"/>
    <col min="7" max="7" width="1.09765625" style="11" customWidth="1"/>
    <col min="8" max="8" width="11.3984375" style="11" customWidth="1"/>
    <col min="9" max="9" width="1" style="11" customWidth="1"/>
    <col min="10" max="10" width="11" style="11" customWidth="1"/>
    <col min="11" max="11" width="1.09765625" style="11" customWidth="1"/>
    <col min="12" max="12" width="11.296875" style="11" customWidth="1"/>
    <col min="13" max="13" width="1.09765625" style="11" customWidth="1"/>
    <col min="14" max="14" width="10.8984375" style="11" customWidth="1"/>
    <col min="15" max="15" width="1.09765625" style="11" customWidth="1"/>
    <col min="16" max="16" width="11.09765625" style="11" customWidth="1"/>
    <col min="17" max="17" width="1.09765625" style="11" customWidth="1"/>
    <col min="18" max="18" width="11.3984375" style="11" customWidth="1"/>
    <col min="19" max="19" width="1.09765625" style="11" customWidth="1"/>
    <col min="20" max="20" width="11.3984375" style="11" bestFit="1" customWidth="1"/>
    <col min="21" max="21" width="1.19921875" style="11" customWidth="1"/>
    <col min="22" max="22" width="11.19921875" style="11" customWidth="1"/>
    <col min="23" max="23" width="1.19921875" style="11" customWidth="1"/>
    <col min="24" max="24" width="11.09765625" style="11" customWidth="1"/>
    <col min="25" max="25" width="1.09765625" style="11" customWidth="1"/>
    <col min="26" max="26" width="12.3984375" style="11" customWidth="1"/>
    <col min="27" max="27" width="1.3984375" style="11" customWidth="1"/>
    <col min="28" max="28" width="12.3984375" style="11" customWidth="1"/>
    <col min="29" max="29" width="1.09765625" style="11" customWidth="1"/>
    <col min="30" max="30" width="12" style="11" customWidth="1"/>
    <col min="31" max="31" width="1.09765625" style="11" customWidth="1"/>
    <col min="32" max="32" width="10.8984375" style="11" customWidth="1"/>
    <col min="33" max="33" width="1.09765625" style="11" customWidth="1"/>
    <col min="34" max="34" width="12.09765625" style="11" customWidth="1"/>
    <col min="35" max="243" width="9.09765625" style="11" customWidth="1"/>
    <col min="244" max="16384" width="9.09765625" style="11"/>
  </cols>
  <sheetData>
    <row r="1" spans="1:34" s="5" customFormat="1" ht="20.399999999999999" x14ac:dyDescent="0.55000000000000004">
      <c r="A1" s="19" t="s">
        <v>45</v>
      </c>
      <c r="B1" s="19"/>
      <c r="C1" s="19"/>
      <c r="D1" s="24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AE1" s="21"/>
      <c r="AF1" s="19"/>
      <c r="AH1" s="21" t="s">
        <v>116</v>
      </c>
    </row>
    <row r="2" spans="1:34" s="5" customFormat="1" ht="20.399999999999999" x14ac:dyDescent="0.55000000000000004">
      <c r="A2" s="19" t="s">
        <v>57</v>
      </c>
      <c r="B2" s="19"/>
      <c r="C2" s="19"/>
      <c r="D2" s="24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AE2" s="21"/>
      <c r="AF2" s="19"/>
      <c r="AH2" s="21" t="s">
        <v>117</v>
      </c>
    </row>
    <row r="3" spans="1:34" s="5" customFormat="1" ht="20.399999999999999" x14ac:dyDescent="0.55000000000000004">
      <c r="A3" s="19" t="s">
        <v>215</v>
      </c>
      <c r="B3" s="19"/>
      <c r="C3" s="19"/>
      <c r="D3" s="24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4" x14ac:dyDescent="0.5">
      <c r="A4" s="25"/>
      <c r="B4" s="25"/>
      <c r="C4" s="25"/>
      <c r="D4" s="22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5" spans="1:34" x14ac:dyDescent="0.5">
      <c r="A5" s="25"/>
      <c r="B5" s="25"/>
      <c r="C5" s="25"/>
      <c r="D5" s="22"/>
      <c r="E5" s="25"/>
      <c r="F5" s="176" t="s">
        <v>114</v>
      </c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7"/>
      <c r="W5" s="177"/>
      <c r="X5" s="176"/>
      <c r="Y5" s="176"/>
      <c r="Z5" s="176"/>
      <c r="AA5" s="178"/>
      <c r="AB5" s="178"/>
      <c r="AC5" s="176"/>
      <c r="AD5" s="176"/>
      <c r="AE5" s="176"/>
      <c r="AF5" s="176"/>
      <c r="AG5" s="176"/>
      <c r="AH5" s="176"/>
    </row>
    <row r="6" spans="1:34" ht="20.399999999999999" x14ac:dyDescent="0.55000000000000004">
      <c r="A6" s="14"/>
      <c r="B6" s="14"/>
      <c r="C6" s="14"/>
      <c r="D6" s="26"/>
      <c r="E6" s="25"/>
      <c r="F6" s="179" t="s">
        <v>2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5"/>
      <c r="W6" s="175"/>
      <c r="X6" s="179"/>
      <c r="Y6" s="179"/>
      <c r="Z6" s="179"/>
      <c r="AA6" s="175"/>
      <c r="AB6" s="175"/>
      <c r="AC6" s="179"/>
      <c r="AD6" s="179"/>
      <c r="AE6" s="179"/>
      <c r="AF6" s="179"/>
      <c r="AG6" s="179"/>
      <c r="AH6" s="179"/>
    </row>
    <row r="7" spans="1:34" ht="20.399999999999999" x14ac:dyDescent="0.55000000000000004">
      <c r="A7" s="14"/>
      <c r="B7" s="14"/>
      <c r="C7" s="14"/>
      <c r="D7" s="26"/>
      <c r="E7" s="25"/>
      <c r="F7" s="176" t="s">
        <v>88</v>
      </c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7"/>
      <c r="W7" s="177"/>
      <c r="X7" s="176"/>
      <c r="Y7" s="176"/>
      <c r="Z7" s="176"/>
      <c r="AA7" s="178"/>
      <c r="AB7" s="178"/>
      <c r="AC7" s="176"/>
      <c r="AD7" s="176"/>
      <c r="AF7" s="25"/>
      <c r="AG7" s="25"/>
      <c r="AH7" s="25"/>
    </row>
    <row r="8" spans="1:34" ht="20.399999999999999" x14ac:dyDescent="0.55000000000000004">
      <c r="A8" s="26"/>
      <c r="B8" s="26"/>
      <c r="C8" s="26"/>
      <c r="D8" s="27"/>
      <c r="E8" s="25"/>
      <c r="F8" s="180" t="s">
        <v>30</v>
      </c>
      <c r="G8" s="180"/>
      <c r="H8" s="180"/>
      <c r="I8" s="180"/>
      <c r="R8" s="180" t="s">
        <v>37</v>
      </c>
      <c r="S8" s="180"/>
      <c r="T8" s="180"/>
      <c r="V8" s="175" t="s">
        <v>40</v>
      </c>
      <c r="W8" s="175"/>
      <c r="X8" s="175"/>
      <c r="Y8" s="175"/>
      <c r="Z8" s="175"/>
      <c r="AA8" s="175"/>
      <c r="AB8" s="175"/>
      <c r="AC8" s="175"/>
      <c r="AD8" s="175"/>
      <c r="AH8" s="28"/>
    </row>
    <row r="9" spans="1:34" ht="20.399999999999999" x14ac:dyDescent="0.55000000000000004">
      <c r="A9" s="26"/>
      <c r="B9" s="26"/>
      <c r="C9" s="26"/>
      <c r="D9" s="27"/>
      <c r="E9" s="25"/>
      <c r="F9" s="29"/>
      <c r="G9" s="29"/>
      <c r="H9" s="29"/>
      <c r="I9" s="29"/>
      <c r="R9" s="29"/>
      <c r="S9" s="29"/>
      <c r="T9" s="31"/>
      <c r="V9" s="175" t="s">
        <v>105</v>
      </c>
      <c r="W9" s="175"/>
      <c r="X9" s="175"/>
      <c r="Y9" s="175"/>
      <c r="Z9" s="175"/>
      <c r="AA9" s="175"/>
      <c r="AB9" s="175"/>
      <c r="AC9" s="175"/>
      <c r="AD9" s="175"/>
      <c r="AH9" s="28"/>
    </row>
    <row r="10" spans="1:34" ht="99.45" customHeight="1" x14ac:dyDescent="0.5">
      <c r="D10" s="22"/>
      <c r="E10" s="25"/>
      <c r="F10" s="172" t="s">
        <v>35</v>
      </c>
      <c r="G10" s="5"/>
      <c r="H10" s="172" t="s">
        <v>36</v>
      </c>
      <c r="I10" s="5"/>
      <c r="J10" s="29" t="s">
        <v>58</v>
      </c>
      <c r="K10" s="25"/>
      <c r="L10" s="29" t="s">
        <v>58</v>
      </c>
      <c r="M10" s="29"/>
      <c r="N10" s="29" t="s">
        <v>59</v>
      </c>
      <c r="O10" s="29"/>
      <c r="P10" s="29" t="s">
        <v>60</v>
      </c>
      <c r="Q10" s="29"/>
      <c r="R10" s="29" t="s">
        <v>61</v>
      </c>
      <c r="S10" s="5"/>
      <c r="T10" s="170" t="s">
        <v>39</v>
      </c>
      <c r="U10" s="5"/>
      <c r="V10" s="173" t="s">
        <v>210</v>
      </c>
      <c r="W10" s="5"/>
      <c r="X10" s="170" t="s">
        <v>87</v>
      </c>
      <c r="Y10" s="29"/>
      <c r="Z10" s="29" t="s">
        <v>62</v>
      </c>
      <c r="AA10" s="29"/>
      <c r="AB10" s="57" t="s">
        <v>153</v>
      </c>
      <c r="AC10" s="5"/>
      <c r="AD10" s="29" t="s">
        <v>63</v>
      </c>
      <c r="AE10" s="5"/>
      <c r="AF10" s="170" t="s">
        <v>102</v>
      </c>
      <c r="AG10" s="5"/>
      <c r="AH10" s="168" t="s">
        <v>93</v>
      </c>
    </row>
    <row r="11" spans="1:34" x14ac:dyDescent="0.5">
      <c r="D11" s="22"/>
      <c r="E11" s="25"/>
      <c r="F11" s="172"/>
      <c r="G11" s="29"/>
      <c r="H11" s="172"/>
      <c r="I11" s="29"/>
      <c r="J11" s="29" t="s">
        <v>64</v>
      </c>
      <c r="K11" s="29"/>
      <c r="L11" s="29" t="s">
        <v>64</v>
      </c>
      <c r="M11" s="29"/>
      <c r="N11" s="29" t="s">
        <v>65</v>
      </c>
      <c r="O11" s="29"/>
      <c r="P11" s="29" t="s">
        <v>66</v>
      </c>
      <c r="Q11" s="29"/>
      <c r="R11" s="25" t="s">
        <v>67</v>
      </c>
      <c r="S11" s="5"/>
      <c r="T11" s="170"/>
      <c r="U11" s="5"/>
      <c r="V11" s="170"/>
      <c r="W11" s="5"/>
      <c r="X11" s="170"/>
      <c r="Y11" s="29"/>
      <c r="Z11" s="29" t="s">
        <v>68</v>
      </c>
      <c r="AA11" s="29"/>
      <c r="AB11" s="29" t="s">
        <v>161</v>
      </c>
      <c r="AC11" s="5"/>
      <c r="AD11" s="25" t="s">
        <v>69</v>
      </c>
      <c r="AE11" s="5"/>
      <c r="AF11" s="170"/>
      <c r="AG11" s="5"/>
      <c r="AH11" s="168"/>
    </row>
    <row r="12" spans="1:34" x14ac:dyDescent="0.5">
      <c r="D12" s="33" t="s">
        <v>4</v>
      </c>
      <c r="E12" s="25"/>
      <c r="F12" s="165"/>
      <c r="G12" s="29"/>
      <c r="H12" s="165"/>
      <c r="I12" s="29"/>
      <c r="J12" s="33" t="s">
        <v>70</v>
      </c>
      <c r="K12" s="29"/>
      <c r="L12" s="33" t="s">
        <v>71</v>
      </c>
      <c r="M12" s="29"/>
      <c r="N12" s="33" t="s">
        <v>36</v>
      </c>
      <c r="O12" s="25"/>
      <c r="P12" s="33" t="s">
        <v>72</v>
      </c>
      <c r="Q12" s="29"/>
      <c r="R12" s="33" t="s">
        <v>73</v>
      </c>
      <c r="T12" s="171"/>
      <c r="U12" s="5"/>
      <c r="V12" s="174"/>
      <c r="W12" s="5"/>
      <c r="X12" s="171"/>
      <c r="Y12" s="5"/>
      <c r="Z12" s="33" t="s">
        <v>74</v>
      </c>
      <c r="AA12" s="29"/>
      <c r="AB12" s="79" t="s">
        <v>162</v>
      </c>
      <c r="AC12" s="5"/>
      <c r="AD12" s="33" t="s">
        <v>75</v>
      </c>
      <c r="AE12" s="5"/>
      <c r="AF12" s="171"/>
      <c r="AG12" s="5"/>
      <c r="AH12" s="169"/>
    </row>
    <row r="13" spans="1:34" x14ac:dyDescent="0.5">
      <c r="E13" s="25"/>
      <c r="F13" s="5"/>
      <c r="G13" s="5"/>
      <c r="H13" s="5"/>
      <c r="I13" s="5"/>
      <c r="J13" s="23"/>
      <c r="K13" s="5"/>
      <c r="L13" s="23"/>
      <c r="M13" s="5"/>
      <c r="N13" s="5"/>
      <c r="O13" s="5"/>
      <c r="P13" s="5"/>
      <c r="Q13" s="5"/>
      <c r="R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 spans="1:34" ht="22.5" customHeight="1" x14ac:dyDescent="0.5">
      <c r="A14" s="5" t="s">
        <v>170</v>
      </c>
      <c r="E14" s="25"/>
      <c r="F14" s="9">
        <v>79487</v>
      </c>
      <c r="G14" s="25"/>
      <c r="H14" s="9">
        <v>520756</v>
      </c>
      <c r="I14" s="25"/>
      <c r="J14" s="9">
        <v>4556</v>
      </c>
      <c r="K14" s="25"/>
      <c r="L14" s="9">
        <v>14912</v>
      </c>
      <c r="M14" s="25"/>
      <c r="N14" s="9">
        <v>-22089</v>
      </c>
      <c r="O14" s="25"/>
      <c r="P14" s="9">
        <v>-3555</v>
      </c>
      <c r="Q14" s="25"/>
      <c r="R14" s="9">
        <v>60024</v>
      </c>
      <c r="S14" s="25"/>
      <c r="T14" s="9">
        <v>241651</v>
      </c>
      <c r="U14" s="25"/>
      <c r="V14" s="124">
        <v>0</v>
      </c>
      <c r="W14" s="25"/>
      <c r="X14" s="9">
        <v>-5503</v>
      </c>
      <c r="Y14" s="25"/>
      <c r="Z14" s="9">
        <v>664462</v>
      </c>
      <c r="AA14" s="9"/>
      <c r="AB14" s="9">
        <v>-71</v>
      </c>
      <c r="AC14" s="25"/>
      <c r="AD14" s="9">
        <f>SUM(V14:AB14)</f>
        <v>658888</v>
      </c>
      <c r="AE14" s="25"/>
      <c r="AF14" s="9">
        <v>26130</v>
      </c>
      <c r="AG14" s="25"/>
      <c r="AH14" s="9">
        <f>SUM(F14:T14,AD14,AF14)</f>
        <v>1580760</v>
      </c>
    </row>
    <row r="15" spans="1:34" ht="22.5" customHeight="1" x14ac:dyDescent="0.5">
      <c r="A15" s="5" t="s">
        <v>151</v>
      </c>
      <c r="E15" s="25"/>
      <c r="F15" s="9">
        <v>0</v>
      </c>
      <c r="G15" s="25"/>
      <c r="H15" s="9">
        <v>0</v>
      </c>
      <c r="I15" s="25"/>
      <c r="J15" s="9">
        <v>0</v>
      </c>
      <c r="K15" s="25"/>
      <c r="L15" s="9">
        <v>0</v>
      </c>
      <c r="M15" s="25"/>
      <c r="N15" s="9">
        <v>0</v>
      </c>
      <c r="O15" s="25"/>
      <c r="P15" s="9">
        <v>0</v>
      </c>
      <c r="Q15" s="25"/>
      <c r="R15" s="9">
        <v>0</v>
      </c>
      <c r="S15" s="25"/>
      <c r="T15" s="9">
        <v>2481</v>
      </c>
      <c r="U15" s="25"/>
      <c r="V15" s="124">
        <v>0</v>
      </c>
      <c r="W15" s="25"/>
      <c r="X15" s="9">
        <v>0</v>
      </c>
      <c r="Y15" s="25"/>
      <c r="Z15" s="9">
        <v>-2481</v>
      </c>
      <c r="AA15" s="9"/>
      <c r="AB15" s="9">
        <v>0</v>
      </c>
      <c r="AC15" s="25"/>
      <c r="AD15" s="9">
        <f t="shared" ref="AD15:AD17" si="0">SUM(V15:AB15)</f>
        <v>-2481</v>
      </c>
      <c r="AE15" s="25"/>
      <c r="AF15" s="9">
        <v>0</v>
      </c>
      <c r="AG15" s="25"/>
      <c r="AH15" s="9">
        <f>SUM(F15:T15,AD15,AF15)</f>
        <v>0</v>
      </c>
    </row>
    <row r="16" spans="1:34" ht="22.5" customHeight="1" x14ac:dyDescent="0.5">
      <c r="A16" s="5" t="s">
        <v>199</v>
      </c>
      <c r="E16" s="25"/>
      <c r="F16" s="9">
        <v>0</v>
      </c>
      <c r="G16" s="25"/>
      <c r="H16" s="9">
        <v>0</v>
      </c>
      <c r="I16" s="25"/>
      <c r="J16" s="9">
        <v>0</v>
      </c>
      <c r="K16" s="25"/>
      <c r="L16" s="9">
        <v>0</v>
      </c>
      <c r="M16" s="25"/>
      <c r="N16" s="9">
        <v>0</v>
      </c>
      <c r="O16" s="25"/>
      <c r="P16" s="9">
        <v>0</v>
      </c>
      <c r="Q16" s="25"/>
      <c r="R16" s="9">
        <v>0</v>
      </c>
      <c r="S16" s="25"/>
      <c r="T16" s="9">
        <v>-969</v>
      </c>
      <c r="U16" s="25"/>
      <c r="V16" s="135">
        <v>969</v>
      </c>
      <c r="W16" s="25"/>
      <c r="X16" s="9">
        <v>0</v>
      </c>
      <c r="Y16" s="25"/>
      <c r="Z16" s="9">
        <v>0</v>
      </c>
      <c r="AA16" s="9"/>
      <c r="AB16" s="9">
        <v>0</v>
      </c>
      <c r="AC16" s="25"/>
      <c r="AD16" s="9">
        <f>SUM(V16:AB16)</f>
        <v>969</v>
      </c>
      <c r="AE16" s="25"/>
      <c r="AF16" s="9">
        <v>0</v>
      </c>
      <c r="AG16" s="25"/>
      <c r="AH16" s="9">
        <f>SUM(F16:T16,AD16,AF16)</f>
        <v>0</v>
      </c>
    </row>
    <row r="17" spans="1:35" x14ac:dyDescent="0.5">
      <c r="A17" s="5" t="s">
        <v>115</v>
      </c>
      <c r="E17" s="25"/>
      <c r="F17" s="9">
        <v>0</v>
      </c>
      <c r="G17" s="25"/>
      <c r="H17" s="9">
        <v>0</v>
      </c>
      <c r="I17" s="25"/>
      <c r="J17" s="9">
        <v>0</v>
      </c>
      <c r="K17" s="25"/>
      <c r="L17" s="9">
        <v>0</v>
      </c>
      <c r="M17" s="25"/>
      <c r="N17" s="9">
        <v>0</v>
      </c>
      <c r="O17" s="25"/>
      <c r="P17" s="9">
        <v>0</v>
      </c>
      <c r="Q17" s="25"/>
      <c r="R17" s="9">
        <v>0</v>
      </c>
      <c r="S17" s="25"/>
      <c r="T17" s="9">
        <v>-69369</v>
      </c>
      <c r="U17" s="25"/>
      <c r="V17" s="135">
        <v>-969</v>
      </c>
      <c r="W17" s="25"/>
      <c r="X17" s="9">
        <v>-897</v>
      </c>
      <c r="Y17" s="25"/>
      <c r="Z17" s="9">
        <v>0</v>
      </c>
      <c r="AA17" s="9"/>
      <c r="AB17" s="9">
        <v>0</v>
      </c>
      <c r="AC17" s="25"/>
      <c r="AD17" s="9">
        <f t="shared" si="0"/>
        <v>-1866</v>
      </c>
      <c r="AE17" s="25"/>
      <c r="AF17" s="9">
        <f>'งบกำไรขาดทุน(9M)'!G33</f>
        <v>2512</v>
      </c>
      <c r="AG17" s="25"/>
      <c r="AH17" s="9">
        <f>SUM(F17:T17,AD17,AF17)</f>
        <v>-68723</v>
      </c>
    </row>
    <row r="18" spans="1:35" ht="20.399999999999999" thickBot="1" x14ac:dyDescent="0.55000000000000004">
      <c r="A18" s="11" t="s">
        <v>213</v>
      </c>
      <c r="E18" s="25"/>
      <c r="F18" s="58">
        <f>SUM(F14:F17)</f>
        <v>79487</v>
      </c>
      <c r="G18" s="25"/>
      <c r="H18" s="58">
        <f>SUM(H14:H17)</f>
        <v>520756</v>
      </c>
      <c r="I18" s="25"/>
      <c r="J18" s="58">
        <f>SUM(J14:J17)</f>
        <v>4556</v>
      </c>
      <c r="K18" s="25"/>
      <c r="L18" s="58">
        <f>SUM(L14:L17)</f>
        <v>14912</v>
      </c>
      <c r="M18" s="25"/>
      <c r="N18" s="58">
        <f>SUM(N14:N17)</f>
        <v>-22089</v>
      </c>
      <c r="O18" s="25"/>
      <c r="P18" s="58">
        <f>SUM(P14:P17)</f>
        <v>-3555</v>
      </c>
      <c r="Q18" s="25"/>
      <c r="R18" s="58">
        <f>SUM(R14:R17)</f>
        <v>60024</v>
      </c>
      <c r="S18" s="25"/>
      <c r="T18" s="58">
        <f>SUM(T14:T17)</f>
        <v>173794</v>
      </c>
      <c r="U18" s="25"/>
      <c r="V18" s="58">
        <f>SUM(V14:V17)</f>
        <v>0</v>
      </c>
      <c r="W18" s="25"/>
      <c r="X18" s="58">
        <f>SUM(X14:X17)</f>
        <v>-6400</v>
      </c>
      <c r="Y18" s="25"/>
      <c r="Z18" s="58">
        <f>SUM(Z14:Z17)</f>
        <v>661981</v>
      </c>
      <c r="AA18" s="9">
        <f>SUM(AA14:AA17)</f>
        <v>0</v>
      </c>
      <c r="AB18" s="58">
        <f>SUM(AB14:AB17)</f>
        <v>-71</v>
      </c>
      <c r="AC18" s="25"/>
      <c r="AD18" s="58">
        <f>SUM(AD14:AD17)</f>
        <v>655510</v>
      </c>
      <c r="AE18" s="25"/>
      <c r="AF18" s="58">
        <f>SUM(AF14:AF17)</f>
        <v>28642</v>
      </c>
      <c r="AG18" s="25"/>
      <c r="AH18" s="58">
        <f>SUM(AH14:AH17)</f>
        <v>1512037</v>
      </c>
      <c r="AI18" s="12"/>
    </row>
    <row r="19" spans="1:35" ht="20.399999999999999" thickTop="1" x14ac:dyDescent="0.5">
      <c r="E19" s="25"/>
      <c r="F19" s="5"/>
      <c r="G19" s="25"/>
      <c r="H19" s="5"/>
      <c r="I19" s="25"/>
      <c r="J19" s="23"/>
      <c r="K19" s="25"/>
      <c r="L19" s="23"/>
      <c r="M19" s="25"/>
      <c r="N19" s="5"/>
      <c r="O19" s="25"/>
      <c r="P19" s="5"/>
      <c r="Q19" s="25"/>
      <c r="R19" s="5"/>
      <c r="S19" s="25"/>
      <c r="T19" s="5"/>
      <c r="U19" s="25"/>
      <c r="V19" s="25"/>
      <c r="W19" s="25"/>
      <c r="X19" s="5"/>
      <c r="Y19" s="25"/>
      <c r="Z19" s="5"/>
      <c r="AA19" s="5"/>
      <c r="AB19" s="5"/>
      <c r="AC19" s="25"/>
      <c r="AD19" s="5"/>
      <c r="AE19" s="25"/>
      <c r="AF19" s="5"/>
      <c r="AG19" s="25"/>
      <c r="AH19" s="5"/>
    </row>
    <row r="20" spans="1:35" x14ac:dyDescent="0.5">
      <c r="A20" s="5" t="s">
        <v>152</v>
      </c>
      <c r="E20" s="25"/>
      <c r="F20" s="9">
        <v>79487</v>
      </c>
      <c r="G20" s="25"/>
      <c r="H20" s="9">
        <v>520756</v>
      </c>
      <c r="I20" s="25"/>
      <c r="J20" s="9">
        <v>4556</v>
      </c>
      <c r="K20" s="25"/>
      <c r="L20" s="9">
        <v>14912</v>
      </c>
      <c r="M20" s="25"/>
      <c r="N20" s="9">
        <v>-22089</v>
      </c>
      <c r="O20" s="25"/>
      <c r="P20" s="9">
        <v>-3555</v>
      </c>
      <c r="Q20" s="25"/>
      <c r="R20" s="9">
        <v>60024</v>
      </c>
      <c r="S20" s="25"/>
      <c r="T20" s="9">
        <v>374996</v>
      </c>
      <c r="U20" s="25"/>
      <c r="V20" s="124">
        <v>0</v>
      </c>
      <c r="W20" s="25"/>
      <c r="X20" s="9">
        <v>-4736</v>
      </c>
      <c r="Y20" s="25"/>
      <c r="Z20" s="9">
        <v>620195</v>
      </c>
      <c r="AA20" s="9"/>
      <c r="AB20" s="9">
        <v>-71</v>
      </c>
      <c r="AC20" s="25"/>
      <c r="AD20" s="9">
        <f>SUM(X20:AB20)</f>
        <v>615388</v>
      </c>
      <c r="AE20" s="25"/>
      <c r="AF20" s="9">
        <v>24778</v>
      </c>
      <c r="AG20" s="25"/>
      <c r="AH20" s="9">
        <f>SUM(F20:T20,AD20,AF20)</f>
        <v>1669253</v>
      </c>
    </row>
    <row r="21" spans="1:35" x14ac:dyDescent="0.5">
      <c r="A21" s="5" t="s">
        <v>193</v>
      </c>
      <c r="E21" s="25"/>
      <c r="F21" s="9">
        <v>0</v>
      </c>
      <c r="G21" s="25"/>
      <c r="H21" s="9">
        <v>0</v>
      </c>
      <c r="I21" s="25"/>
      <c r="J21" s="9">
        <v>0</v>
      </c>
      <c r="K21" s="25"/>
      <c r="L21" s="9">
        <v>0</v>
      </c>
      <c r="M21" s="25"/>
      <c r="N21" s="9">
        <v>0</v>
      </c>
      <c r="O21" s="25"/>
      <c r="P21" s="9">
        <v>0</v>
      </c>
      <c r="Q21" s="25"/>
      <c r="R21" s="9">
        <v>0</v>
      </c>
      <c r="S21" s="25"/>
      <c r="T21" s="9">
        <v>-35650</v>
      </c>
      <c r="U21" s="25"/>
      <c r="V21" s="122">
        <v>0</v>
      </c>
      <c r="W21" s="25"/>
      <c r="X21" s="9">
        <v>0</v>
      </c>
      <c r="Y21" s="25"/>
      <c r="Z21" s="9">
        <v>0</v>
      </c>
      <c r="AA21" s="9"/>
      <c r="AB21" s="9">
        <v>0</v>
      </c>
      <c r="AC21" s="25"/>
      <c r="AD21" s="9">
        <f>SUM(X21:AB21)</f>
        <v>0</v>
      </c>
      <c r="AE21" s="25"/>
      <c r="AF21" s="9">
        <v>-990</v>
      </c>
      <c r="AG21" s="25"/>
      <c r="AH21" s="9">
        <f>SUM(F21:T21,AD21,AF21)</f>
        <v>-36640</v>
      </c>
    </row>
    <row r="22" spans="1:35" x14ac:dyDescent="0.5">
      <c r="A22" s="5" t="s">
        <v>151</v>
      </c>
      <c r="E22" s="25"/>
      <c r="F22" s="9">
        <v>0</v>
      </c>
      <c r="G22" s="25"/>
      <c r="H22" s="9">
        <v>0</v>
      </c>
      <c r="I22" s="25"/>
      <c r="J22" s="9">
        <v>0</v>
      </c>
      <c r="K22" s="25"/>
      <c r="L22" s="9">
        <v>0</v>
      </c>
      <c r="M22" s="25"/>
      <c r="N22" s="9">
        <v>0</v>
      </c>
      <c r="O22" s="25"/>
      <c r="P22" s="9">
        <v>0</v>
      </c>
      <c r="Q22" s="25"/>
      <c r="R22" s="9">
        <v>0</v>
      </c>
      <c r="S22" s="25"/>
      <c r="T22" s="9">
        <v>2300</v>
      </c>
      <c r="U22" s="25"/>
      <c r="V22" s="122">
        <v>0</v>
      </c>
      <c r="W22" s="25"/>
      <c r="X22" s="9">
        <v>0</v>
      </c>
      <c r="Y22" s="25"/>
      <c r="Z22" s="9">
        <v>-2300</v>
      </c>
      <c r="AA22" s="9"/>
      <c r="AB22" s="9">
        <v>0</v>
      </c>
      <c r="AC22" s="25"/>
      <c r="AD22" s="9">
        <f>SUM(X22:AB22)</f>
        <v>-2300</v>
      </c>
      <c r="AE22" s="25"/>
      <c r="AF22" s="9">
        <v>0</v>
      </c>
      <c r="AG22" s="25"/>
      <c r="AH22" s="9">
        <f>SUM(F22:T22,AD22,AF22)</f>
        <v>0</v>
      </c>
    </row>
    <row r="23" spans="1:35" x14ac:dyDescent="0.5">
      <c r="A23" s="11" t="s">
        <v>115</v>
      </c>
      <c r="E23" s="25"/>
      <c r="F23" s="9">
        <v>0</v>
      </c>
      <c r="G23" s="25"/>
      <c r="H23" s="9">
        <v>0</v>
      </c>
      <c r="I23" s="25"/>
      <c r="J23" s="9">
        <v>0</v>
      </c>
      <c r="K23" s="25"/>
      <c r="L23" s="9">
        <v>0</v>
      </c>
      <c r="M23" s="25"/>
      <c r="N23" s="9">
        <v>0</v>
      </c>
      <c r="O23" s="25"/>
      <c r="P23" s="9">
        <v>0</v>
      </c>
      <c r="Q23" s="25"/>
      <c r="R23" s="9">
        <v>0</v>
      </c>
      <c r="S23" s="25"/>
      <c r="T23" s="9">
        <v>-139775</v>
      </c>
      <c r="U23" s="25"/>
      <c r="V23" s="122">
        <v>0</v>
      </c>
      <c r="W23" s="25"/>
      <c r="X23" s="9">
        <v>-1040</v>
      </c>
      <c r="Y23" s="25"/>
      <c r="Z23" s="9">
        <v>0</v>
      </c>
      <c r="AA23" s="9"/>
      <c r="AB23" s="9">
        <v>0</v>
      </c>
      <c r="AC23" s="25"/>
      <c r="AD23" s="9">
        <f>SUM(X23:AB23)</f>
        <v>-1040</v>
      </c>
      <c r="AE23" s="25"/>
      <c r="AF23" s="9">
        <v>-1356</v>
      </c>
      <c r="AG23" s="25"/>
      <c r="AH23" s="9">
        <f>SUM(F23:T23,AD23,AF23)</f>
        <v>-142171</v>
      </c>
    </row>
    <row r="24" spans="1:35" ht="20.399999999999999" thickBot="1" x14ac:dyDescent="0.55000000000000004">
      <c r="A24" s="11" t="s">
        <v>214</v>
      </c>
      <c r="E24" s="25"/>
      <c r="F24" s="58">
        <f>SUM(F20:F23)</f>
        <v>79487</v>
      </c>
      <c r="G24" s="25"/>
      <c r="H24" s="58">
        <f>SUM(H20:H23)</f>
        <v>520756</v>
      </c>
      <c r="I24" s="25"/>
      <c r="J24" s="58">
        <f>SUM(J20:J23)</f>
        <v>4556</v>
      </c>
      <c r="K24" s="25"/>
      <c r="L24" s="58">
        <f>SUM(L20:L23)</f>
        <v>14912</v>
      </c>
      <c r="M24" s="25"/>
      <c r="N24" s="58">
        <f>SUM(N20:N23)</f>
        <v>-22089</v>
      </c>
      <c r="O24" s="25"/>
      <c r="P24" s="58">
        <f>SUM(P20:P23)</f>
        <v>-3555</v>
      </c>
      <c r="Q24" s="25"/>
      <c r="R24" s="58">
        <f>SUM(R20:R23)</f>
        <v>60024</v>
      </c>
      <c r="S24" s="25"/>
      <c r="T24" s="58">
        <f>SUM(T20:T23)</f>
        <v>201871</v>
      </c>
      <c r="U24" s="25"/>
      <c r="V24" s="58">
        <v>0</v>
      </c>
      <c r="W24" s="25"/>
      <c r="X24" s="58">
        <f>SUM(X20:X23)</f>
        <v>-5776</v>
      </c>
      <c r="Y24" s="25"/>
      <c r="Z24" s="58">
        <f>SUM(Z20:Z23)</f>
        <v>617895</v>
      </c>
      <c r="AA24" s="9"/>
      <c r="AB24" s="58">
        <f>SUM(AB20:AB23)</f>
        <v>-71</v>
      </c>
      <c r="AC24" s="25"/>
      <c r="AD24" s="58">
        <f>SUM(AD20:AD23)</f>
        <v>612048</v>
      </c>
      <c r="AE24" s="25"/>
      <c r="AF24" s="58">
        <f>SUM(AF20:AF23)</f>
        <v>22432</v>
      </c>
      <c r="AG24" s="25"/>
      <c r="AH24" s="58">
        <f>SUM(AH20:AH23)</f>
        <v>1490442</v>
      </c>
    </row>
    <row r="25" spans="1:35" ht="20.399999999999999" thickTop="1" x14ac:dyDescent="0.5">
      <c r="AF25" s="30"/>
    </row>
    <row r="26" spans="1:35" x14ac:dyDescent="0.5">
      <c r="T26" s="102"/>
    </row>
  </sheetData>
  <mergeCells count="14">
    <mergeCell ref="V9:AD9"/>
    <mergeCell ref="F5:AH5"/>
    <mergeCell ref="F6:AH6"/>
    <mergeCell ref="F7:AD7"/>
    <mergeCell ref="F8:I8"/>
    <mergeCell ref="R8:T8"/>
    <mergeCell ref="V8:AD8"/>
    <mergeCell ref="AH10:AH12"/>
    <mergeCell ref="AF10:AF12"/>
    <mergeCell ref="F10:F12"/>
    <mergeCell ref="H10:H12"/>
    <mergeCell ref="T10:T12"/>
    <mergeCell ref="X10:X12"/>
    <mergeCell ref="V10:V12"/>
  </mergeCells>
  <pageMargins left="0.66929133858267698" right="0.59055118110236204" top="0.70866141732283505" bottom="0.39370078740157499" header="0.39370078740157499" footer="0.196850393700787"/>
  <pageSetup paperSize="9" scale="55" firstPageNumber="5" fitToHeight="0" orientation="landscape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27"/>
  <sheetViews>
    <sheetView view="pageBreakPreview" topLeftCell="A6" zoomScale="70" zoomScaleNormal="70" zoomScaleSheetLayoutView="70" workbookViewId="0">
      <selection activeCell="Z19" sqref="Z19"/>
    </sheetView>
  </sheetViews>
  <sheetFormatPr defaultColWidth="8.3984375" defaultRowHeight="19.8" x14ac:dyDescent="0.5"/>
  <cols>
    <col min="1" max="2" width="8.3984375" style="11" customWidth="1"/>
    <col min="3" max="3" width="11.8984375" style="11" customWidth="1"/>
    <col min="4" max="4" width="8.3984375" style="25" customWidth="1"/>
    <col min="5" max="5" width="1" style="11" customWidth="1"/>
    <col min="6" max="6" width="10.3984375" style="11" customWidth="1"/>
    <col min="7" max="7" width="1" style="11" customWidth="1"/>
    <col min="8" max="8" width="11" style="11" customWidth="1"/>
    <col min="9" max="9" width="1.09765625" style="11" customWidth="1"/>
    <col min="10" max="10" width="11.3984375" style="11" customWidth="1"/>
    <col min="11" max="11" width="1" style="11" customWidth="1"/>
    <col min="12" max="12" width="10.3984375" style="11" customWidth="1"/>
    <col min="13" max="13" width="1" style="11" customWidth="1"/>
    <col min="14" max="14" width="10.59765625" style="11" bestFit="1" customWidth="1"/>
    <col min="15" max="15" width="1" style="11" customWidth="1"/>
    <col min="16" max="16" width="12.3984375" style="11" customWidth="1"/>
    <col min="17" max="17" width="1.09765625" style="11" customWidth="1"/>
    <col min="18" max="18" width="12.3984375" style="11" customWidth="1"/>
    <col min="19" max="19" width="1" style="11" customWidth="1"/>
    <col min="20" max="20" width="14" style="11" customWidth="1"/>
    <col min="21" max="21" width="1" style="11" customWidth="1"/>
    <col min="22" max="22" width="14" style="11" customWidth="1"/>
    <col min="23" max="23" width="1" style="11" customWidth="1"/>
    <col min="24" max="24" width="12" style="11" customWidth="1"/>
    <col min="25" max="25" width="1" style="11" customWidth="1"/>
    <col min="26" max="26" width="12.3984375" style="11" customWidth="1"/>
    <col min="27" max="27" width="11.5" style="11" bestFit="1" customWidth="1"/>
    <col min="28" max="16384" width="8.3984375" style="11"/>
  </cols>
  <sheetData>
    <row r="1" spans="1:27" s="5" customFormat="1" ht="20.399999999999999" x14ac:dyDescent="0.55000000000000004">
      <c r="A1" s="19" t="s">
        <v>45</v>
      </c>
      <c r="B1" s="19"/>
      <c r="C1" s="19"/>
      <c r="D1" s="24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X1" s="19"/>
      <c r="Z1" s="21" t="s">
        <v>116</v>
      </c>
    </row>
    <row r="2" spans="1:27" s="5" customFormat="1" ht="20.399999999999999" x14ac:dyDescent="0.55000000000000004">
      <c r="A2" s="19" t="s">
        <v>57</v>
      </c>
      <c r="B2" s="19"/>
      <c r="C2" s="19"/>
      <c r="D2" s="24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X2" s="19"/>
      <c r="Z2" s="21" t="s">
        <v>117</v>
      </c>
    </row>
    <row r="3" spans="1:27" s="5" customFormat="1" ht="20.399999999999999" x14ac:dyDescent="0.55000000000000004">
      <c r="A3" s="19" t="s">
        <v>215</v>
      </c>
      <c r="B3" s="19"/>
      <c r="C3" s="19"/>
      <c r="D3" s="24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7" x14ac:dyDescent="0.5">
      <c r="A4" s="181"/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</row>
    <row r="5" spans="1:27" x14ac:dyDescent="0.5">
      <c r="A5" s="25"/>
      <c r="B5" s="25"/>
      <c r="C5" s="25"/>
      <c r="E5" s="25"/>
      <c r="F5" s="176" t="s">
        <v>114</v>
      </c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7"/>
      <c r="U5" s="177"/>
      <c r="V5" s="176"/>
      <c r="W5" s="176"/>
      <c r="X5" s="176"/>
      <c r="Y5" s="176"/>
      <c r="Z5" s="176"/>
    </row>
    <row r="6" spans="1:27" ht="20.399999999999999" x14ac:dyDescent="0.55000000000000004">
      <c r="A6" s="14"/>
      <c r="B6" s="14"/>
      <c r="C6" s="14"/>
      <c r="D6" s="26"/>
      <c r="E6" s="14"/>
      <c r="F6" s="175" t="s">
        <v>48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</row>
    <row r="7" spans="1:27" x14ac:dyDescent="0.5">
      <c r="F7" s="182" t="s">
        <v>30</v>
      </c>
      <c r="G7" s="182"/>
      <c r="H7" s="182"/>
      <c r="I7" s="182"/>
      <c r="K7" s="29"/>
      <c r="M7" s="29"/>
      <c r="O7" s="25"/>
      <c r="P7" s="178" t="s">
        <v>37</v>
      </c>
      <c r="Q7" s="178"/>
      <c r="R7" s="178"/>
      <c r="T7" s="183" t="s">
        <v>40</v>
      </c>
      <c r="U7" s="183"/>
      <c r="V7" s="183"/>
      <c r="W7" s="183"/>
      <c r="X7" s="183"/>
      <c r="Y7" s="5"/>
      <c r="Z7" s="170" t="s">
        <v>93</v>
      </c>
    </row>
    <row r="8" spans="1:27" x14ac:dyDescent="0.5">
      <c r="F8" s="29"/>
      <c r="G8" s="29"/>
      <c r="H8" s="29"/>
      <c r="I8" s="29"/>
      <c r="K8" s="29"/>
      <c r="M8" s="29"/>
      <c r="O8" s="25"/>
      <c r="P8" s="25"/>
      <c r="Q8" s="25"/>
      <c r="R8" s="25"/>
      <c r="S8" s="5"/>
      <c r="T8" s="184" t="s">
        <v>105</v>
      </c>
      <c r="U8" s="184"/>
      <c r="V8" s="184"/>
      <c r="W8" s="184"/>
      <c r="X8" s="184"/>
      <c r="Y8" s="5"/>
      <c r="Z8" s="170"/>
    </row>
    <row r="9" spans="1:27" ht="60" customHeight="1" x14ac:dyDescent="0.5">
      <c r="F9" s="172" t="s">
        <v>35</v>
      </c>
      <c r="G9" s="5"/>
      <c r="H9" s="172" t="s">
        <v>36</v>
      </c>
      <c r="I9" s="5"/>
      <c r="J9" s="29" t="s">
        <v>58</v>
      </c>
      <c r="K9" s="25"/>
      <c r="L9" s="29" t="s">
        <v>58</v>
      </c>
      <c r="M9" s="29"/>
      <c r="N9" s="29" t="s">
        <v>59</v>
      </c>
      <c r="O9" s="5"/>
      <c r="P9" s="29" t="s">
        <v>61</v>
      </c>
      <c r="Q9" s="25"/>
      <c r="R9" s="25"/>
      <c r="S9" s="5"/>
      <c r="T9" s="173" t="s">
        <v>206</v>
      </c>
      <c r="U9" s="5"/>
      <c r="V9" s="29" t="s">
        <v>62</v>
      </c>
      <c r="W9" s="5"/>
      <c r="X9" s="170" t="s">
        <v>103</v>
      </c>
      <c r="Y9" s="5"/>
      <c r="Z9" s="170"/>
    </row>
    <row r="10" spans="1:27" x14ac:dyDescent="0.5">
      <c r="F10" s="172"/>
      <c r="G10" s="29"/>
      <c r="H10" s="172"/>
      <c r="I10" s="29"/>
      <c r="J10" s="29" t="s">
        <v>64</v>
      </c>
      <c r="K10" s="29"/>
      <c r="L10" s="29" t="s">
        <v>64</v>
      </c>
      <c r="M10" s="29"/>
      <c r="N10" s="29" t="s">
        <v>65</v>
      </c>
      <c r="O10" s="5"/>
      <c r="P10" s="25" t="s">
        <v>67</v>
      </c>
      <c r="Q10" s="29"/>
      <c r="S10" s="5"/>
      <c r="T10" s="170"/>
      <c r="U10" s="5"/>
      <c r="V10" s="29" t="s">
        <v>68</v>
      </c>
      <c r="W10" s="29"/>
      <c r="X10" s="170"/>
      <c r="Y10" s="29"/>
      <c r="Z10" s="170"/>
    </row>
    <row r="11" spans="1:27" x14ac:dyDescent="0.5">
      <c r="D11" s="32" t="s">
        <v>4</v>
      </c>
      <c r="F11" s="165"/>
      <c r="G11" s="29"/>
      <c r="H11" s="165"/>
      <c r="I11" s="29"/>
      <c r="J11" s="33" t="s">
        <v>70</v>
      </c>
      <c r="K11" s="29"/>
      <c r="L11" s="33" t="s">
        <v>71</v>
      </c>
      <c r="M11" s="29"/>
      <c r="N11" s="33" t="s">
        <v>36</v>
      </c>
      <c r="O11" s="5"/>
      <c r="P11" s="32" t="s">
        <v>73</v>
      </c>
      <c r="Q11" s="29"/>
      <c r="R11" s="33" t="s">
        <v>39</v>
      </c>
      <c r="S11" s="5"/>
      <c r="T11" s="174"/>
      <c r="U11" s="5"/>
      <c r="V11" s="32" t="s">
        <v>74</v>
      </c>
      <c r="W11" s="29"/>
      <c r="X11" s="171"/>
      <c r="Y11" s="29"/>
      <c r="Z11" s="171"/>
    </row>
    <row r="12" spans="1:27" x14ac:dyDescent="0.5">
      <c r="F12" s="29"/>
      <c r="G12" s="29"/>
      <c r="H12" s="29"/>
      <c r="I12" s="29"/>
      <c r="J12" s="29"/>
      <c r="K12" s="29"/>
      <c r="L12" s="29"/>
      <c r="M12" s="29"/>
      <c r="N12" s="29"/>
      <c r="O12" s="5"/>
      <c r="P12" s="25"/>
      <c r="Q12" s="29"/>
      <c r="R12" s="29"/>
      <c r="S12" s="5"/>
      <c r="T12" s="5"/>
      <c r="U12" s="5"/>
      <c r="V12" s="25"/>
      <c r="W12" s="29"/>
      <c r="X12" s="29"/>
      <c r="Y12" s="29"/>
      <c r="Z12" s="29"/>
    </row>
    <row r="13" spans="1:27" x14ac:dyDescent="0.5">
      <c r="A13" s="5" t="s">
        <v>170</v>
      </c>
      <c r="C13" s="5"/>
      <c r="D13" s="29"/>
      <c r="E13" s="5"/>
      <c r="F13" s="9">
        <v>79487</v>
      </c>
      <c r="G13" s="5"/>
      <c r="H13" s="9">
        <v>520756</v>
      </c>
      <c r="I13" s="5"/>
      <c r="J13" s="9">
        <v>4769</v>
      </c>
      <c r="K13" s="5"/>
      <c r="L13" s="9">
        <v>14912</v>
      </c>
      <c r="M13" s="5"/>
      <c r="N13" s="9">
        <v>-22089</v>
      </c>
      <c r="O13" s="5"/>
      <c r="P13" s="9">
        <v>60024</v>
      </c>
      <c r="Q13" s="9"/>
      <c r="R13" s="9">
        <v>382951</v>
      </c>
      <c r="S13" s="5"/>
      <c r="T13" s="123">
        <v>0</v>
      </c>
      <c r="U13" s="5"/>
      <c r="V13" s="9">
        <v>605573</v>
      </c>
      <c r="W13" s="9"/>
      <c r="X13" s="9">
        <f>SUM(T13:V13)</f>
        <v>605573</v>
      </c>
      <c r="Y13" s="9"/>
      <c r="Z13" s="9">
        <f>SUM(F13:R13,X13)</f>
        <v>1646383</v>
      </c>
    </row>
    <row r="14" spans="1:27" x14ac:dyDescent="0.5">
      <c r="A14" s="5" t="s">
        <v>151</v>
      </c>
      <c r="C14" s="5"/>
      <c r="D14" s="29"/>
      <c r="E14" s="5"/>
      <c r="F14" s="9">
        <v>0</v>
      </c>
      <c r="G14" s="9"/>
      <c r="H14" s="129">
        <v>0</v>
      </c>
      <c r="I14" s="9"/>
      <c r="J14" s="129">
        <v>0</v>
      </c>
      <c r="K14" s="9"/>
      <c r="L14" s="129">
        <v>0</v>
      </c>
      <c r="M14" s="9"/>
      <c r="N14" s="129">
        <v>0</v>
      </c>
      <c r="O14" s="9"/>
      <c r="P14" s="129">
        <v>0</v>
      </c>
      <c r="Q14" s="9"/>
      <c r="R14" s="9">
        <v>2481</v>
      </c>
      <c r="S14" s="5"/>
      <c r="T14" s="125">
        <v>0</v>
      </c>
      <c r="U14" s="5"/>
      <c r="V14" s="9">
        <v>-2481</v>
      </c>
      <c r="W14" s="9"/>
      <c r="X14" s="9">
        <f t="shared" ref="X14:X16" si="0">SUM(T14:V14)</f>
        <v>-2481</v>
      </c>
      <c r="Y14" s="9"/>
      <c r="Z14" s="9">
        <f>SUM(F14:R14,X14)</f>
        <v>0</v>
      </c>
    </row>
    <row r="15" spans="1:27" x14ac:dyDescent="0.5">
      <c r="A15" s="103" t="s">
        <v>199</v>
      </c>
      <c r="C15" s="5"/>
      <c r="D15" s="29"/>
      <c r="E15" s="5"/>
      <c r="F15" s="9">
        <v>0</v>
      </c>
      <c r="G15" s="9"/>
      <c r="H15" s="129">
        <v>0</v>
      </c>
      <c r="I15" s="9"/>
      <c r="J15" s="129">
        <v>0</v>
      </c>
      <c r="K15" s="9"/>
      <c r="L15" s="129">
        <v>0</v>
      </c>
      <c r="M15" s="9"/>
      <c r="N15" s="129">
        <v>0</v>
      </c>
      <c r="O15" s="9"/>
      <c r="P15" s="129">
        <v>0</v>
      </c>
      <c r="Q15" s="9"/>
      <c r="R15" s="9">
        <v>-301</v>
      </c>
      <c r="S15" s="5"/>
      <c r="T15" s="125">
        <v>301</v>
      </c>
      <c r="U15" s="5"/>
      <c r="V15" s="9">
        <v>0</v>
      </c>
      <c r="W15" s="9"/>
      <c r="X15" s="9">
        <f>SUM(T15:V15)</f>
        <v>301</v>
      </c>
      <c r="Y15" s="9"/>
      <c r="Z15" s="9">
        <f t="shared" ref="Z15" si="1">SUM(F15:R15,X15)</f>
        <v>0</v>
      </c>
    </row>
    <row r="16" spans="1:27" x14ac:dyDescent="0.5">
      <c r="A16" s="5" t="s">
        <v>115</v>
      </c>
      <c r="C16" s="5"/>
      <c r="D16" s="29"/>
      <c r="E16" s="5"/>
      <c r="F16" s="37">
        <v>0</v>
      </c>
      <c r="G16" s="9"/>
      <c r="H16" s="130">
        <v>0</v>
      </c>
      <c r="I16" s="9"/>
      <c r="J16" s="130">
        <v>0</v>
      </c>
      <c r="K16" s="9"/>
      <c r="L16" s="130">
        <v>0</v>
      </c>
      <c r="M16" s="9"/>
      <c r="N16" s="130">
        <v>0</v>
      </c>
      <c r="O16" s="9"/>
      <c r="P16" s="130">
        <v>0</v>
      </c>
      <c r="R16" s="9">
        <v>19584</v>
      </c>
      <c r="S16" s="5"/>
      <c r="T16" s="125">
        <v>-301</v>
      </c>
      <c r="U16" s="5"/>
      <c r="V16" s="9">
        <v>0</v>
      </c>
      <c r="W16" s="9"/>
      <c r="X16" s="9">
        <f t="shared" si="0"/>
        <v>-301</v>
      </c>
      <c r="Y16" s="9"/>
      <c r="Z16" s="9">
        <f>SUM(F16:R16,X16)</f>
        <v>19283</v>
      </c>
      <c r="AA16" s="12"/>
    </row>
    <row r="17" spans="1:27" ht="20.399999999999999" thickBot="1" x14ac:dyDescent="0.55000000000000004">
      <c r="A17" s="11" t="s">
        <v>213</v>
      </c>
      <c r="C17" s="5"/>
      <c r="D17" s="29"/>
      <c r="E17" s="5"/>
      <c r="F17" s="58">
        <f>SUM(F13:F16)</f>
        <v>79487</v>
      </c>
      <c r="G17" s="5"/>
      <c r="H17" s="58">
        <f>SUM(H13:H16)</f>
        <v>520756</v>
      </c>
      <c r="I17" s="5"/>
      <c r="J17" s="58">
        <f>SUM(J13:J16)</f>
        <v>4769</v>
      </c>
      <c r="K17" s="5"/>
      <c r="L17" s="58">
        <f>SUM(L13:L16)</f>
        <v>14912</v>
      </c>
      <c r="M17" s="5"/>
      <c r="N17" s="58">
        <f>SUM(N13:N16)</f>
        <v>-22089</v>
      </c>
      <c r="O17" s="5"/>
      <c r="P17" s="58">
        <f>SUM(P13:P16)</f>
        <v>60024</v>
      </c>
      <c r="R17" s="58">
        <f>SUM(R13:R16)</f>
        <v>404715</v>
      </c>
      <c r="S17" s="5"/>
      <c r="T17" s="58">
        <f>SUM(T13:T16)</f>
        <v>0</v>
      </c>
      <c r="U17" s="5"/>
      <c r="V17" s="58">
        <f>SUM(V13:V16)</f>
        <v>603092</v>
      </c>
      <c r="W17" s="9"/>
      <c r="X17" s="58">
        <f>SUM(X13:X16)</f>
        <v>603092</v>
      </c>
      <c r="Y17" s="9"/>
      <c r="Z17" s="58">
        <f>SUM(Z13:Z16)</f>
        <v>1665666</v>
      </c>
      <c r="AA17" s="12"/>
    </row>
    <row r="18" spans="1:27" ht="20.399999999999999" thickTop="1" x14ac:dyDescent="0.5">
      <c r="F18" s="29"/>
      <c r="G18" s="29"/>
      <c r="H18" s="29"/>
      <c r="I18" s="29"/>
      <c r="J18" s="29"/>
      <c r="K18" s="29"/>
      <c r="L18" s="29"/>
      <c r="M18" s="29"/>
      <c r="N18" s="29"/>
      <c r="O18" s="5"/>
      <c r="P18" s="25"/>
      <c r="Q18" s="29"/>
      <c r="R18" s="29"/>
      <c r="S18" s="5"/>
      <c r="T18" s="5"/>
      <c r="U18" s="5"/>
      <c r="V18" s="25"/>
      <c r="W18" s="29"/>
      <c r="X18" s="29"/>
      <c r="Y18" s="29"/>
      <c r="Z18" s="29"/>
    </row>
    <row r="19" spans="1:27" x14ac:dyDescent="0.5">
      <c r="A19" s="5" t="s">
        <v>152</v>
      </c>
      <c r="C19" s="5"/>
      <c r="D19" s="29"/>
      <c r="E19" s="5"/>
      <c r="F19" s="9">
        <v>79487</v>
      </c>
      <c r="G19" s="5"/>
      <c r="H19" s="9">
        <v>520756</v>
      </c>
      <c r="I19" s="5"/>
      <c r="J19" s="9">
        <v>4769</v>
      </c>
      <c r="K19" s="5"/>
      <c r="L19" s="9">
        <v>14912</v>
      </c>
      <c r="M19" s="5"/>
      <c r="N19" s="9">
        <v>-22089</v>
      </c>
      <c r="O19" s="5"/>
      <c r="P19" s="9">
        <v>60024</v>
      </c>
      <c r="R19" s="9">
        <v>536318</v>
      </c>
      <c r="S19" s="5"/>
      <c r="T19" s="102">
        <v>0</v>
      </c>
      <c r="U19" s="5"/>
      <c r="V19" s="9">
        <v>569667</v>
      </c>
      <c r="W19" s="9"/>
      <c r="X19" s="9">
        <f>SUM(V19:W19)</f>
        <v>569667</v>
      </c>
      <c r="Y19" s="9"/>
      <c r="Z19" s="9">
        <f>SUM(F19:R19,X19)</f>
        <v>1763844</v>
      </c>
    </row>
    <row r="20" spans="1:27" x14ac:dyDescent="0.5">
      <c r="A20" s="5" t="s">
        <v>193</v>
      </c>
      <c r="C20" s="5"/>
      <c r="D20" s="29"/>
      <c r="E20" s="5"/>
      <c r="F20" s="9">
        <v>0</v>
      </c>
      <c r="G20" s="5"/>
      <c r="H20" s="9">
        <v>0</v>
      </c>
      <c r="I20" s="5"/>
      <c r="J20" s="9">
        <v>0</v>
      </c>
      <c r="K20" s="5"/>
      <c r="L20" s="9">
        <v>0</v>
      </c>
      <c r="M20" s="5"/>
      <c r="N20" s="9">
        <v>0</v>
      </c>
      <c r="O20" s="5"/>
      <c r="P20" s="9">
        <v>0</v>
      </c>
      <c r="R20" s="9">
        <v>-35735</v>
      </c>
      <c r="S20" s="5"/>
      <c r="T20" s="102">
        <v>0</v>
      </c>
      <c r="U20" s="5"/>
      <c r="V20" s="9">
        <v>0</v>
      </c>
      <c r="W20" s="9"/>
      <c r="X20" s="9">
        <f>SUM(V20:W20)</f>
        <v>0</v>
      </c>
      <c r="Y20" s="9"/>
      <c r="Z20" s="9">
        <f>SUM(F20:R20,X20)</f>
        <v>-35735</v>
      </c>
    </row>
    <row r="21" spans="1:27" x14ac:dyDescent="0.5">
      <c r="A21" s="5" t="s">
        <v>151</v>
      </c>
      <c r="C21" s="5"/>
      <c r="D21" s="29"/>
      <c r="E21" s="5"/>
      <c r="F21" s="9">
        <v>0</v>
      </c>
      <c r="G21" s="5"/>
      <c r="H21" s="9">
        <v>0</v>
      </c>
      <c r="I21" s="5"/>
      <c r="J21" s="9">
        <v>0</v>
      </c>
      <c r="K21" s="5"/>
      <c r="L21" s="9">
        <v>0</v>
      </c>
      <c r="M21" s="5"/>
      <c r="N21" s="9">
        <v>0</v>
      </c>
      <c r="O21" s="5"/>
      <c r="P21" s="9">
        <v>0</v>
      </c>
      <c r="R21" s="9">
        <v>2300</v>
      </c>
      <c r="S21" s="5"/>
      <c r="T21" s="102">
        <v>0</v>
      </c>
      <c r="U21" s="5"/>
      <c r="V21" s="9">
        <v>-2300</v>
      </c>
      <c r="W21" s="9"/>
      <c r="X21" s="9">
        <f t="shared" ref="X21:X22" si="2">SUM(V21:W21)</f>
        <v>-2300</v>
      </c>
      <c r="Y21" s="9"/>
      <c r="Z21" s="9">
        <f>SUM(F21:R21,X21)</f>
        <v>0</v>
      </c>
    </row>
    <row r="22" spans="1:27" x14ac:dyDescent="0.5">
      <c r="A22" s="5" t="s">
        <v>115</v>
      </c>
      <c r="C22" s="5"/>
      <c r="D22" s="29"/>
      <c r="E22" s="5"/>
      <c r="F22" s="37">
        <v>0</v>
      </c>
      <c r="G22" s="9"/>
      <c r="H22" s="37">
        <v>0</v>
      </c>
      <c r="I22" s="9"/>
      <c r="J22" s="37">
        <v>0</v>
      </c>
      <c r="K22" s="9"/>
      <c r="L22" s="37">
        <v>0</v>
      </c>
      <c r="M22" s="9"/>
      <c r="N22" s="37">
        <v>0</v>
      </c>
      <c r="O22" s="9"/>
      <c r="P22" s="37">
        <v>0</v>
      </c>
      <c r="Q22" s="9"/>
      <c r="R22" s="9">
        <v>-113957</v>
      </c>
      <c r="S22" s="5"/>
      <c r="T22" s="102">
        <v>0</v>
      </c>
      <c r="U22" s="5"/>
      <c r="V22" s="9">
        <v>0</v>
      </c>
      <c r="W22" s="9"/>
      <c r="X22" s="9">
        <f t="shared" si="2"/>
        <v>0</v>
      </c>
      <c r="Y22" s="9"/>
      <c r="Z22" s="9">
        <f>SUM(F22:R22,X22)</f>
        <v>-113957</v>
      </c>
    </row>
    <row r="23" spans="1:27" ht="20.399999999999999" thickBot="1" x14ac:dyDescent="0.55000000000000004">
      <c r="A23" s="11" t="s">
        <v>214</v>
      </c>
      <c r="C23" s="5"/>
      <c r="D23" s="29"/>
      <c r="E23" s="5"/>
      <c r="F23" s="58">
        <f>SUM(F19:F22)</f>
        <v>79487</v>
      </c>
      <c r="G23" s="5"/>
      <c r="H23" s="58">
        <f>SUM(H19:H22)</f>
        <v>520756</v>
      </c>
      <c r="I23" s="5"/>
      <c r="J23" s="58">
        <f>SUM(J19:J22)</f>
        <v>4769</v>
      </c>
      <c r="K23" s="5"/>
      <c r="L23" s="58">
        <f>SUM(L19:L22)</f>
        <v>14912</v>
      </c>
      <c r="M23" s="5"/>
      <c r="N23" s="58">
        <f>SUM(N19:N22)</f>
        <v>-22089</v>
      </c>
      <c r="O23" s="5"/>
      <c r="P23" s="58">
        <f>SUM(P19:P22)</f>
        <v>60024</v>
      </c>
      <c r="R23" s="58">
        <f>SUM(R19:R22)</f>
        <v>388926</v>
      </c>
      <c r="S23" s="5"/>
      <c r="T23" s="58">
        <f>SUM(T19:T22)</f>
        <v>0</v>
      </c>
      <c r="U23" s="5"/>
      <c r="V23" s="58">
        <f>SUM(V19:V22)</f>
        <v>567367</v>
      </c>
      <c r="W23" s="9"/>
      <c r="X23" s="58">
        <f>SUM(X19:X22)</f>
        <v>567367</v>
      </c>
      <c r="Y23" s="9"/>
      <c r="Z23" s="58">
        <f>SUM(Z19:Z22)</f>
        <v>1614152</v>
      </c>
    </row>
    <row r="24" spans="1:27" ht="19.350000000000001" customHeight="1" thickTop="1" x14ac:dyDescent="0.5">
      <c r="C24" s="5"/>
      <c r="D24" s="29"/>
      <c r="E24" s="5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5"/>
      <c r="T24" s="5"/>
      <c r="U24" s="5"/>
      <c r="V24" s="9"/>
      <c r="W24" s="9"/>
      <c r="X24" s="9"/>
      <c r="Y24" s="9"/>
      <c r="Z24" s="9"/>
    </row>
    <row r="25" spans="1:27" customFormat="1" ht="13.8" x14ac:dyDescent="0.25">
      <c r="R25" s="78"/>
    </row>
    <row r="27" spans="1:27" x14ac:dyDescent="0.5">
      <c r="P27" s="102"/>
      <c r="R27" s="102"/>
    </row>
  </sheetData>
  <mergeCells count="12">
    <mergeCell ref="X9:X11"/>
    <mergeCell ref="Z7:Z11"/>
    <mergeCell ref="F9:F11"/>
    <mergeCell ref="H9:H11"/>
    <mergeCell ref="T8:X8"/>
    <mergeCell ref="T9:T11"/>
    <mergeCell ref="A4:Z4"/>
    <mergeCell ref="F5:Z5"/>
    <mergeCell ref="F6:Z6"/>
    <mergeCell ref="F7:I7"/>
    <mergeCell ref="P7:R7"/>
    <mergeCell ref="T7:X7"/>
  </mergeCells>
  <pageMargins left="0.6692913385826772" right="0.59055118110236227" top="0.70866141732283472" bottom="0.39370078740157483" header="0.39370078740157483" footer="0.19685039370078741"/>
  <pageSetup paperSize="9" scale="69" firstPageNumber="6" fitToHeight="0" orientation="landscape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91"/>
  <sheetViews>
    <sheetView tabSelected="1" view="pageBreakPreview" topLeftCell="B66" zoomScale="70" zoomScaleNormal="80" zoomScaleSheetLayoutView="70" workbookViewId="0">
      <selection activeCell="O81" sqref="O81"/>
    </sheetView>
  </sheetViews>
  <sheetFormatPr defaultColWidth="8.8984375" defaultRowHeight="21" customHeight="1" x14ac:dyDescent="0.5"/>
  <cols>
    <col min="1" max="3" width="3" style="5" customWidth="1"/>
    <col min="4" max="4" width="9.8984375" style="5" customWidth="1"/>
    <col min="5" max="5" width="9" style="5" customWidth="1"/>
    <col min="6" max="6" width="29.09765625" style="5" customWidth="1"/>
    <col min="7" max="7" width="8" style="5" customWidth="1"/>
    <col min="8" max="8" width="1.3984375" style="5" customWidth="1"/>
    <col min="9" max="9" width="12.3984375" style="29" customWidth="1"/>
    <col min="10" max="10" width="1.8984375" style="5" customWidth="1"/>
    <col min="11" max="11" width="12.3984375" style="5" customWidth="1"/>
    <col min="12" max="12" width="1.8984375" style="5" customWidth="1"/>
    <col min="13" max="13" width="13.3984375" style="5" customWidth="1"/>
    <col min="14" max="14" width="1.8984375" style="5" customWidth="1"/>
    <col min="15" max="15" width="12.3984375" style="11" customWidth="1"/>
    <col min="16" max="24" width="8.8984375" style="5" customWidth="1"/>
    <col min="25" max="25" width="14.796875" style="102" customWidth="1"/>
    <col min="26" max="35" width="8.8984375" style="5" customWidth="1"/>
    <col min="36" max="16384" width="8.8984375" style="5"/>
  </cols>
  <sheetData>
    <row r="1" spans="1:16" ht="21" customHeight="1" x14ac:dyDescent="0.55000000000000004">
      <c r="A1" s="19" t="s">
        <v>45</v>
      </c>
      <c r="D1" s="19"/>
      <c r="E1" s="19"/>
      <c r="F1" s="19"/>
      <c r="G1" s="19"/>
      <c r="H1" s="19"/>
      <c r="I1" s="24"/>
      <c r="J1" s="19"/>
      <c r="K1" s="19"/>
      <c r="L1" s="19"/>
      <c r="M1" s="21"/>
      <c r="N1" s="21"/>
      <c r="O1" s="21" t="s">
        <v>116</v>
      </c>
    </row>
    <row r="2" spans="1:16" ht="21" customHeight="1" x14ac:dyDescent="0.55000000000000004">
      <c r="A2" s="19" t="s">
        <v>76</v>
      </c>
      <c r="D2" s="19"/>
      <c r="E2" s="19"/>
      <c r="F2" s="19"/>
      <c r="G2" s="19"/>
      <c r="H2" s="19"/>
      <c r="I2" s="24"/>
      <c r="J2" s="19"/>
      <c r="K2" s="19"/>
      <c r="L2" s="19"/>
      <c r="M2" s="21"/>
      <c r="N2" s="21"/>
      <c r="O2" s="21" t="s">
        <v>117</v>
      </c>
    </row>
    <row r="3" spans="1:16" ht="21" customHeight="1" x14ac:dyDescent="0.55000000000000004">
      <c r="A3" s="19" t="s">
        <v>215</v>
      </c>
      <c r="D3" s="19"/>
      <c r="E3" s="19"/>
      <c r="F3" s="19"/>
      <c r="G3" s="19"/>
      <c r="H3" s="19"/>
      <c r="I3" s="24"/>
      <c r="J3" s="19"/>
      <c r="K3" s="19"/>
      <c r="L3" s="19"/>
      <c r="M3" s="19"/>
      <c r="N3" s="19"/>
      <c r="O3" s="19"/>
    </row>
    <row r="4" spans="1:16" ht="21" customHeight="1" x14ac:dyDescent="0.55000000000000004">
      <c r="A4" s="19"/>
      <c r="D4" s="19"/>
      <c r="E4" s="19"/>
      <c r="F4" s="19"/>
      <c r="G4" s="19"/>
      <c r="H4" s="19"/>
      <c r="I4" s="24"/>
      <c r="J4" s="19"/>
      <c r="K4" s="19"/>
      <c r="L4" s="19"/>
      <c r="M4" s="19"/>
      <c r="N4" s="19"/>
      <c r="O4" s="19"/>
    </row>
    <row r="5" spans="1:16" ht="21" customHeight="1" x14ac:dyDescent="0.5">
      <c r="C5" s="25"/>
      <c r="D5" s="25"/>
      <c r="E5" s="25"/>
      <c r="F5" s="25"/>
      <c r="G5" s="25"/>
      <c r="H5" s="25"/>
      <c r="I5" s="176" t="s">
        <v>114</v>
      </c>
      <c r="J5" s="176"/>
      <c r="K5" s="176"/>
      <c r="L5" s="176"/>
      <c r="M5" s="176"/>
      <c r="N5" s="176"/>
      <c r="O5" s="176"/>
    </row>
    <row r="6" spans="1:16" ht="21" customHeight="1" x14ac:dyDescent="0.5">
      <c r="C6" s="11"/>
      <c r="D6" s="11"/>
      <c r="E6" s="11"/>
      <c r="F6" s="11"/>
      <c r="G6" s="25"/>
      <c r="H6" s="11"/>
      <c r="I6" s="167" t="s">
        <v>2</v>
      </c>
      <c r="J6" s="167"/>
      <c r="K6" s="167"/>
      <c r="L6" s="3"/>
      <c r="M6" s="167" t="s">
        <v>3</v>
      </c>
      <c r="N6" s="167"/>
      <c r="O6" s="167"/>
    </row>
    <row r="7" spans="1:16" ht="21" customHeight="1" x14ac:dyDescent="0.5">
      <c r="C7" s="11"/>
      <c r="D7" s="11"/>
      <c r="E7" s="11"/>
      <c r="F7" s="11"/>
      <c r="G7" s="32" t="s">
        <v>4</v>
      </c>
      <c r="H7" s="11"/>
      <c r="I7" s="35" t="s">
        <v>169</v>
      </c>
      <c r="J7" s="7"/>
      <c r="K7" s="35" t="s">
        <v>147</v>
      </c>
      <c r="L7" s="7"/>
      <c r="M7" s="35" t="s">
        <v>169</v>
      </c>
      <c r="N7" s="7"/>
      <c r="O7" s="35" t="s">
        <v>147</v>
      </c>
    </row>
    <row r="8" spans="1:16" ht="21" customHeight="1" x14ac:dyDescent="0.55000000000000004">
      <c r="A8" s="19" t="s">
        <v>77</v>
      </c>
      <c r="C8" s="11"/>
      <c r="D8" s="11"/>
      <c r="E8" s="11"/>
      <c r="F8" s="11"/>
      <c r="G8" s="11"/>
      <c r="H8" s="11"/>
      <c r="I8" s="157"/>
      <c r="J8" s="158"/>
      <c r="K8" s="158"/>
      <c r="L8" s="142"/>
      <c r="M8" s="142"/>
      <c r="N8" s="142"/>
      <c r="O8" s="142"/>
    </row>
    <row r="9" spans="1:16" ht="21" customHeight="1" x14ac:dyDescent="0.5">
      <c r="B9" s="11" t="s">
        <v>220</v>
      </c>
      <c r="D9" s="11"/>
      <c r="E9" s="11"/>
      <c r="F9" s="11"/>
      <c r="G9" s="11"/>
      <c r="H9" s="11"/>
      <c r="I9" s="148">
        <v>-76912</v>
      </c>
      <c r="J9" s="148"/>
      <c r="K9" s="148">
        <v>-165532</v>
      </c>
      <c r="L9" s="148"/>
      <c r="M9" s="148">
        <v>15912</v>
      </c>
      <c r="N9" s="148"/>
      <c r="O9" s="148">
        <v>-142098</v>
      </c>
    </row>
    <row r="10" spans="1:16" ht="21" customHeight="1" x14ac:dyDescent="0.5">
      <c r="B10" s="11" t="s">
        <v>154</v>
      </c>
      <c r="D10" s="11"/>
      <c r="E10" s="11"/>
      <c r="F10" s="11"/>
      <c r="G10" s="11"/>
      <c r="H10" s="11"/>
      <c r="I10" s="153"/>
      <c r="J10" s="148"/>
      <c r="K10" s="153"/>
      <c r="L10" s="148"/>
      <c r="M10" s="159"/>
      <c r="N10" s="148"/>
      <c r="O10" s="159"/>
    </row>
    <row r="11" spans="1:16" ht="21" customHeight="1" x14ac:dyDescent="0.5">
      <c r="B11" s="11"/>
      <c r="C11" s="5" t="s">
        <v>228</v>
      </c>
      <c r="D11" s="11"/>
      <c r="E11" s="11"/>
      <c r="F11" s="11"/>
      <c r="G11" s="11"/>
      <c r="H11" s="11"/>
      <c r="I11" s="148">
        <v>187622</v>
      </c>
      <c r="J11" s="148"/>
      <c r="K11" s="148">
        <v>107295</v>
      </c>
      <c r="L11" s="148"/>
      <c r="M11" s="148">
        <v>198187</v>
      </c>
      <c r="N11" s="148"/>
      <c r="O11" s="148">
        <v>106568</v>
      </c>
      <c r="P11" s="9"/>
    </row>
    <row r="12" spans="1:16" ht="21" customHeight="1" x14ac:dyDescent="0.5">
      <c r="B12" s="11"/>
      <c r="C12" s="5" t="s">
        <v>166</v>
      </c>
      <c r="D12" s="11"/>
      <c r="E12" s="11"/>
      <c r="F12" s="11"/>
      <c r="G12" s="11"/>
      <c r="H12" s="11"/>
      <c r="I12" s="148">
        <v>0</v>
      </c>
      <c r="J12" s="148"/>
      <c r="K12" s="148">
        <v>0</v>
      </c>
      <c r="L12" s="148"/>
      <c r="M12" s="148">
        <v>21574</v>
      </c>
      <c r="N12" s="148"/>
      <c r="O12" s="148">
        <v>12853</v>
      </c>
      <c r="P12" s="9"/>
    </row>
    <row r="13" spans="1:16" ht="21" customHeight="1" x14ac:dyDescent="0.5">
      <c r="B13" s="11"/>
      <c r="C13" s="5" t="s">
        <v>167</v>
      </c>
      <c r="D13" s="11"/>
      <c r="E13" s="11"/>
      <c r="F13" s="11"/>
      <c r="G13" s="11"/>
      <c r="H13" s="11"/>
      <c r="I13" s="148">
        <v>72674</v>
      </c>
      <c r="J13" s="148"/>
      <c r="K13" s="148">
        <v>16851</v>
      </c>
      <c r="L13" s="148"/>
      <c r="M13" s="148">
        <v>72674</v>
      </c>
      <c r="N13" s="148"/>
      <c r="O13" s="148">
        <v>16851</v>
      </c>
      <c r="P13" s="9"/>
    </row>
    <row r="14" spans="1:16" ht="21" customHeight="1" x14ac:dyDescent="0.5">
      <c r="B14" s="11"/>
      <c r="C14" s="5" t="s">
        <v>203</v>
      </c>
      <c r="D14" s="11"/>
      <c r="E14" s="11"/>
      <c r="F14" s="11"/>
      <c r="G14" s="11"/>
      <c r="H14" s="11"/>
      <c r="I14" s="148">
        <v>18478</v>
      </c>
      <c r="J14" s="148"/>
      <c r="K14" s="148">
        <v>182010</v>
      </c>
      <c r="L14" s="148"/>
      <c r="M14" s="148">
        <v>19190</v>
      </c>
      <c r="N14" s="148"/>
      <c r="O14" s="148">
        <v>179242</v>
      </c>
    </row>
    <row r="15" spans="1:16" ht="21" customHeight="1" x14ac:dyDescent="0.5">
      <c r="B15" s="11"/>
      <c r="C15" s="5" t="s">
        <v>155</v>
      </c>
      <c r="D15" s="11"/>
      <c r="E15" s="11"/>
      <c r="F15" s="11"/>
      <c r="G15" s="11"/>
      <c r="H15" s="11"/>
      <c r="I15" s="148">
        <v>43987</v>
      </c>
      <c r="J15" s="148"/>
      <c r="K15" s="148">
        <v>-291492</v>
      </c>
      <c r="L15" s="148"/>
      <c r="M15" s="148">
        <v>7588</v>
      </c>
      <c r="N15" s="148"/>
      <c r="O15" s="148">
        <v>-218392</v>
      </c>
    </row>
    <row r="16" spans="1:16" ht="21" customHeight="1" x14ac:dyDescent="0.5">
      <c r="B16" s="11"/>
      <c r="C16" s="5" t="s">
        <v>175</v>
      </c>
      <c r="D16" s="11"/>
      <c r="E16" s="11"/>
      <c r="F16" s="11"/>
      <c r="G16" s="11"/>
      <c r="H16" s="11"/>
      <c r="I16" s="148">
        <v>168</v>
      </c>
      <c r="J16" s="148"/>
      <c r="K16" s="148">
        <v>0</v>
      </c>
      <c r="L16" s="148"/>
      <c r="M16" s="148">
        <v>0</v>
      </c>
      <c r="N16" s="148"/>
      <c r="O16" s="148">
        <v>0</v>
      </c>
    </row>
    <row r="17" spans="2:25" ht="21" customHeight="1" x14ac:dyDescent="0.5">
      <c r="B17" s="11"/>
      <c r="C17" s="5" t="s">
        <v>185</v>
      </c>
      <c r="D17" s="11"/>
      <c r="E17" s="11"/>
      <c r="F17" s="11"/>
      <c r="G17" s="11"/>
      <c r="H17" s="11"/>
      <c r="I17" s="148">
        <v>6848</v>
      </c>
      <c r="J17" s="148"/>
      <c r="K17" s="148">
        <v>-8751</v>
      </c>
      <c r="L17" s="148"/>
      <c r="M17" s="148">
        <v>153</v>
      </c>
      <c r="N17" s="148"/>
      <c r="O17" s="148">
        <v>-958</v>
      </c>
    </row>
    <row r="18" spans="2:25" ht="21" customHeight="1" x14ac:dyDescent="0.5">
      <c r="B18" s="11"/>
      <c r="C18" s="5" t="s">
        <v>204</v>
      </c>
      <c r="D18" s="11"/>
      <c r="E18" s="11"/>
      <c r="F18" s="11"/>
      <c r="G18" s="11"/>
      <c r="H18" s="11"/>
      <c r="I18" s="148">
        <v>1710</v>
      </c>
      <c r="J18" s="148"/>
      <c r="K18" s="148">
        <v>437</v>
      </c>
      <c r="L18" s="148"/>
      <c r="M18" s="148">
        <v>-41</v>
      </c>
      <c r="N18" s="148"/>
      <c r="O18" s="148">
        <v>461</v>
      </c>
      <c r="R18" s="9"/>
    </row>
    <row r="19" spans="2:25" ht="21" customHeight="1" x14ac:dyDescent="0.5">
      <c r="B19" s="11"/>
      <c r="C19" s="5" t="s">
        <v>174</v>
      </c>
      <c r="D19" s="11"/>
      <c r="E19" s="11"/>
      <c r="F19" s="11"/>
      <c r="G19" s="11"/>
      <c r="H19" s="11"/>
      <c r="I19" s="148">
        <v>-57839</v>
      </c>
      <c r="J19" s="148"/>
      <c r="K19" s="148">
        <v>-139938</v>
      </c>
      <c r="L19" s="148"/>
      <c r="M19" s="148">
        <v>-97774</v>
      </c>
      <c r="N19" s="148"/>
      <c r="O19" s="148">
        <v>-135287</v>
      </c>
    </row>
    <row r="20" spans="2:25" ht="21" customHeight="1" x14ac:dyDescent="0.5">
      <c r="B20" s="11"/>
      <c r="C20" s="5" t="s">
        <v>186</v>
      </c>
      <c r="D20" s="11"/>
      <c r="E20" s="11"/>
      <c r="F20" s="11"/>
      <c r="G20" s="11"/>
      <c r="H20" s="11"/>
      <c r="I20" s="148">
        <v>10187</v>
      </c>
      <c r="J20" s="148"/>
      <c r="K20" s="148">
        <v>-78111</v>
      </c>
      <c r="L20" s="148"/>
      <c r="M20" s="148">
        <v>3553</v>
      </c>
      <c r="N20" s="148"/>
      <c r="O20" s="148">
        <v>-148055</v>
      </c>
    </row>
    <row r="21" spans="2:25" ht="21" customHeight="1" x14ac:dyDescent="0.5">
      <c r="B21" s="11"/>
      <c r="C21" s="5" t="s">
        <v>216</v>
      </c>
      <c r="D21" s="11"/>
      <c r="E21" s="11"/>
      <c r="F21" s="11"/>
      <c r="G21" s="11"/>
      <c r="H21" s="11"/>
      <c r="I21" s="148">
        <v>0</v>
      </c>
      <c r="J21" s="148"/>
      <c r="K21" s="148">
        <v>-19103</v>
      </c>
      <c r="L21" s="148"/>
      <c r="M21" s="148">
        <v>0</v>
      </c>
      <c r="N21" s="148"/>
      <c r="O21" s="148">
        <v>-19103</v>
      </c>
    </row>
    <row r="22" spans="2:25" ht="21" customHeight="1" x14ac:dyDescent="0.5">
      <c r="B22" s="11"/>
      <c r="C22" s="11" t="s">
        <v>94</v>
      </c>
      <c r="D22" s="11"/>
      <c r="E22" s="11"/>
      <c r="F22" s="11"/>
      <c r="G22" s="11"/>
      <c r="H22" s="11"/>
      <c r="I22" s="148">
        <v>32857</v>
      </c>
      <c r="J22" s="148"/>
      <c r="K22" s="148">
        <v>39439</v>
      </c>
      <c r="L22" s="148"/>
      <c r="M22" s="148">
        <v>10489</v>
      </c>
      <c r="N22" s="148"/>
      <c r="O22" s="148">
        <v>14922</v>
      </c>
    </row>
    <row r="23" spans="2:25" ht="21" customHeight="1" x14ac:dyDescent="0.5">
      <c r="B23" s="11"/>
      <c r="C23" s="11" t="s">
        <v>129</v>
      </c>
      <c r="D23" s="11"/>
      <c r="E23" s="11"/>
      <c r="F23" s="11"/>
      <c r="G23" s="11"/>
      <c r="H23" s="11"/>
      <c r="I23" s="148">
        <v>13575</v>
      </c>
      <c r="J23" s="148"/>
      <c r="K23" s="148">
        <v>13209</v>
      </c>
      <c r="L23" s="148"/>
      <c r="M23" s="148">
        <v>11356</v>
      </c>
      <c r="N23" s="148"/>
      <c r="O23" s="148">
        <v>11544</v>
      </c>
    </row>
    <row r="24" spans="2:25" ht="21" customHeight="1" x14ac:dyDescent="0.5">
      <c r="C24" s="11" t="s">
        <v>123</v>
      </c>
      <c r="E24" s="11"/>
      <c r="F24" s="11"/>
      <c r="G24" s="11"/>
      <c r="H24" s="11"/>
      <c r="I24" s="148">
        <v>9371</v>
      </c>
      <c r="J24" s="148"/>
      <c r="K24" s="148">
        <v>6938</v>
      </c>
      <c r="L24" s="148"/>
      <c r="M24" s="148">
        <v>4032</v>
      </c>
      <c r="N24" s="148"/>
      <c r="O24" s="148">
        <v>3816</v>
      </c>
    </row>
    <row r="25" spans="2:25" ht="21" customHeight="1" x14ac:dyDescent="0.5">
      <c r="C25" s="11" t="s">
        <v>122</v>
      </c>
      <c r="E25" s="11"/>
      <c r="F25" s="11"/>
      <c r="G25" s="11"/>
      <c r="H25" s="11"/>
      <c r="I25" s="148">
        <v>0</v>
      </c>
      <c r="J25" s="148"/>
      <c r="K25" s="148">
        <v>402</v>
      </c>
      <c r="L25" s="148"/>
      <c r="M25" s="148">
        <v>0</v>
      </c>
      <c r="N25" s="148"/>
      <c r="O25" s="148">
        <v>0</v>
      </c>
    </row>
    <row r="26" spans="2:25" ht="21" customHeight="1" x14ac:dyDescent="0.5">
      <c r="C26" s="11" t="s">
        <v>156</v>
      </c>
      <c r="F26" s="11"/>
      <c r="G26" s="11"/>
      <c r="H26" s="11"/>
      <c r="I26" s="148">
        <v>-17316</v>
      </c>
      <c r="J26" s="148"/>
      <c r="K26" s="148">
        <v>-19450</v>
      </c>
      <c r="L26" s="148"/>
      <c r="M26" s="148">
        <v>-23745</v>
      </c>
      <c r="N26" s="148"/>
      <c r="O26" s="148">
        <v>-2493</v>
      </c>
    </row>
    <row r="27" spans="2:25" ht="21" customHeight="1" x14ac:dyDescent="0.5">
      <c r="C27" s="11" t="s">
        <v>229</v>
      </c>
      <c r="F27" s="11"/>
      <c r="G27" s="11"/>
      <c r="H27" s="11"/>
      <c r="I27" s="148">
        <v>3339</v>
      </c>
      <c r="J27" s="148"/>
      <c r="K27" s="148">
        <v>-590</v>
      </c>
      <c r="L27" s="148"/>
      <c r="M27" s="148">
        <v>1019</v>
      </c>
      <c r="N27" s="148"/>
      <c r="O27" s="148">
        <v>-4112</v>
      </c>
    </row>
    <row r="28" spans="2:25" ht="21" customHeight="1" x14ac:dyDescent="0.5">
      <c r="C28" s="11" t="s">
        <v>205</v>
      </c>
      <c r="F28" s="11"/>
      <c r="G28" s="11"/>
      <c r="H28" s="11"/>
      <c r="I28" s="148">
        <v>12787</v>
      </c>
      <c r="J28" s="148"/>
      <c r="K28" s="148">
        <v>3152</v>
      </c>
      <c r="L28" s="148"/>
      <c r="M28" s="148">
        <v>9391</v>
      </c>
      <c r="N28" s="148"/>
      <c r="O28" s="125">
        <v>2225</v>
      </c>
    </row>
    <row r="29" spans="2:25" ht="21" customHeight="1" x14ac:dyDescent="0.5">
      <c r="C29" s="11" t="s">
        <v>157</v>
      </c>
      <c r="F29" s="11"/>
      <c r="G29" s="11"/>
      <c r="H29" s="11"/>
      <c r="I29" s="148">
        <v>-6397</v>
      </c>
      <c r="J29" s="148"/>
      <c r="K29" s="148">
        <v>-2071</v>
      </c>
      <c r="L29" s="148"/>
      <c r="M29" s="148">
        <v>-16706</v>
      </c>
      <c r="N29" s="148"/>
      <c r="O29" s="148">
        <v>-1039</v>
      </c>
    </row>
    <row r="30" spans="2:25" ht="21" customHeight="1" x14ac:dyDescent="0.5">
      <c r="C30" s="11" t="s">
        <v>182</v>
      </c>
      <c r="F30" s="11"/>
      <c r="G30" s="11"/>
      <c r="H30" s="11"/>
      <c r="I30" s="148">
        <v>5762</v>
      </c>
      <c r="J30" s="148"/>
      <c r="K30" s="148">
        <v>0</v>
      </c>
      <c r="L30" s="148"/>
      <c r="M30" s="148">
        <v>5525</v>
      </c>
      <c r="N30" s="148"/>
      <c r="O30" s="148">
        <v>0</v>
      </c>
    </row>
    <row r="31" spans="2:25" s="146" customFormat="1" ht="21" customHeight="1" x14ac:dyDescent="0.5">
      <c r="C31" s="11" t="s">
        <v>225</v>
      </c>
      <c r="F31" s="11"/>
      <c r="G31" s="11"/>
      <c r="H31" s="11"/>
      <c r="I31" s="148">
        <v>0</v>
      </c>
      <c r="J31" s="148"/>
      <c r="K31" s="148">
        <v>0</v>
      </c>
      <c r="L31" s="148"/>
      <c r="M31" s="148">
        <v>-81</v>
      </c>
      <c r="N31" s="148"/>
      <c r="O31" s="148">
        <v>0</v>
      </c>
      <c r="Y31" s="102"/>
    </row>
    <row r="32" spans="2:25" ht="21" customHeight="1" x14ac:dyDescent="0.5">
      <c r="C32" s="11" t="s">
        <v>187</v>
      </c>
      <c r="F32" s="11"/>
      <c r="G32" s="11"/>
      <c r="H32" s="11"/>
      <c r="I32" s="148">
        <v>0</v>
      </c>
      <c r="J32" s="148"/>
      <c r="K32" s="148">
        <v>0</v>
      </c>
      <c r="L32" s="148"/>
      <c r="M32" s="148">
        <v>-26854</v>
      </c>
      <c r="N32" s="148"/>
      <c r="O32" s="148">
        <v>-7383</v>
      </c>
    </row>
    <row r="33" spans="1:15" ht="21" customHeight="1" x14ac:dyDescent="0.5">
      <c r="C33" s="11" t="s">
        <v>176</v>
      </c>
      <c r="F33" s="11"/>
      <c r="G33" s="11"/>
      <c r="H33" s="11"/>
      <c r="I33" s="148">
        <v>-996</v>
      </c>
      <c r="J33" s="148"/>
      <c r="K33" s="148">
        <v>0</v>
      </c>
      <c r="L33" s="148"/>
      <c r="M33" s="148">
        <v>-945</v>
      </c>
      <c r="N33" s="148"/>
      <c r="O33" s="148">
        <v>0</v>
      </c>
    </row>
    <row r="34" spans="1:15" ht="21" customHeight="1" x14ac:dyDescent="0.5">
      <c r="C34" s="11" t="s">
        <v>183</v>
      </c>
      <c r="F34" s="11"/>
      <c r="G34" s="11"/>
      <c r="H34" s="11"/>
      <c r="I34" s="148">
        <v>-558</v>
      </c>
      <c r="J34" s="148"/>
      <c r="K34" s="148">
        <v>2728</v>
      </c>
      <c r="L34" s="148"/>
      <c r="M34" s="148">
        <v>-2469</v>
      </c>
      <c r="N34" s="148"/>
      <c r="O34" s="148">
        <v>304</v>
      </c>
    </row>
    <row r="35" spans="1:15" ht="21" customHeight="1" x14ac:dyDescent="0.5">
      <c r="C35" s="11" t="s">
        <v>231</v>
      </c>
      <c r="F35" s="11"/>
      <c r="G35" s="11"/>
      <c r="H35" s="11"/>
      <c r="I35" s="148">
        <v>17352</v>
      </c>
      <c r="J35" s="148"/>
      <c r="K35" s="148">
        <v>18359</v>
      </c>
      <c r="L35" s="148"/>
      <c r="M35" s="148">
        <v>-33843</v>
      </c>
      <c r="N35" s="148"/>
      <c r="O35" s="148">
        <v>10570</v>
      </c>
    </row>
    <row r="36" spans="1:15" ht="21" customHeight="1" x14ac:dyDescent="0.5">
      <c r="C36" s="11" t="s">
        <v>78</v>
      </c>
      <c r="F36" s="11"/>
      <c r="G36" s="11"/>
      <c r="H36" s="11"/>
      <c r="I36" s="148">
        <v>-28319</v>
      </c>
      <c r="J36" s="148"/>
      <c r="K36" s="148">
        <v>-12498</v>
      </c>
      <c r="L36" s="148"/>
      <c r="M36" s="148">
        <v>-32521</v>
      </c>
      <c r="N36" s="148"/>
      <c r="O36" s="148">
        <v>-19865</v>
      </c>
    </row>
    <row r="37" spans="1:15" ht="21" customHeight="1" x14ac:dyDescent="0.5">
      <c r="C37" s="11" t="s">
        <v>53</v>
      </c>
      <c r="F37" s="11"/>
      <c r="G37" s="11"/>
      <c r="H37" s="11"/>
      <c r="I37" s="148">
        <v>41034</v>
      </c>
      <c r="J37" s="148"/>
      <c r="K37" s="148">
        <v>35852</v>
      </c>
      <c r="L37" s="148"/>
      <c r="M37" s="148">
        <v>28028</v>
      </c>
      <c r="N37" s="148"/>
      <c r="O37" s="148">
        <v>23862</v>
      </c>
    </row>
    <row r="38" spans="1:15" ht="21" customHeight="1" x14ac:dyDescent="0.5">
      <c r="C38" s="11" t="s">
        <v>195</v>
      </c>
      <c r="F38" s="11"/>
      <c r="G38" s="11"/>
      <c r="H38" s="11"/>
      <c r="I38" s="152">
        <v>0</v>
      </c>
      <c r="J38" s="148"/>
      <c r="K38" s="152">
        <v>0</v>
      </c>
      <c r="L38" s="148"/>
      <c r="M38" s="148">
        <v>0</v>
      </c>
      <c r="N38" s="148"/>
      <c r="O38" s="152">
        <v>-3960</v>
      </c>
    </row>
    <row r="39" spans="1:15" ht="21" customHeight="1" x14ac:dyDescent="0.5">
      <c r="B39" s="5" t="s">
        <v>188</v>
      </c>
      <c r="C39" s="11"/>
      <c r="E39" s="11"/>
      <c r="F39" s="11"/>
      <c r="G39" s="11"/>
      <c r="H39" s="11"/>
      <c r="I39" s="151">
        <f>SUM(I9:I38)</f>
        <v>289414</v>
      </c>
      <c r="J39" s="159"/>
      <c r="K39" s="151">
        <f>SUM(K9:K38)</f>
        <v>-310864</v>
      </c>
      <c r="L39" s="159"/>
      <c r="M39" s="160">
        <f>SUM(M9:M38)</f>
        <v>173692</v>
      </c>
      <c r="N39" s="159"/>
      <c r="O39" s="151">
        <f>SUM(O9:O38)</f>
        <v>-319527</v>
      </c>
    </row>
    <row r="40" spans="1:15" ht="21" customHeight="1" x14ac:dyDescent="0.55000000000000004">
      <c r="A40" s="19" t="s">
        <v>89</v>
      </c>
      <c r="C40" s="11"/>
      <c r="D40" s="11"/>
      <c r="E40" s="11"/>
      <c r="F40" s="11"/>
      <c r="G40" s="25"/>
      <c r="H40" s="11"/>
      <c r="I40" s="161"/>
      <c r="J40" s="153"/>
      <c r="K40" s="161"/>
      <c r="L40" s="153"/>
      <c r="M40" s="161"/>
      <c r="N40" s="153"/>
      <c r="O40" s="161"/>
    </row>
    <row r="41" spans="1:15" ht="21" customHeight="1" x14ac:dyDescent="0.5">
      <c r="C41" s="11"/>
      <c r="D41" s="11" t="s">
        <v>107</v>
      </c>
      <c r="E41" s="11"/>
      <c r="F41" s="11"/>
      <c r="G41" s="11"/>
      <c r="H41" s="11"/>
      <c r="I41" s="153">
        <v>28319</v>
      </c>
      <c r="J41" s="148"/>
      <c r="K41" s="153">
        <v>12498</v>
      </c>
      <c r="L41" s="148"/>
      <c r="M41" s="148">
        <v>35199</v>
      </c>
      <c r="N41" s="148"/>
      <c r="O41" s="148">
        <v>32267</v>
      </c>
    </row>
    <row r="42" spans="1:15" ht="21" customHeight="1" x14ac:dyDescent="0.5">
      <c r="C42" s="11"/>
      <c r="D42" s="11" t="s">
        <v>108</v>
      </c>
      <c r="E42" s="11"/>
      <c r="F42" s="11"/>
      <c r="G42" s="11"/>
      <c r="H42" s="11"/>
      <c r="I42" s="153">
        <v>-40706</v>
      </c>
      <c r="J42" s="148"/>
      <c r="K42" s="153">
        <v>-36358</v>
      </c>
      <c r="L42" s="148"/>
      <c r="M42" s="148">
        <v>-27988</v>
      </c>
      <c r="N42" s="148"/>
      <c r="O42" s="148">
        <v>-23862</v>
      </c>
    </row>
    <row r="43" spans="1:15" ht="21" customHeight="1" x14ac:dyDescent="0.5">
      <c r="C43" s="11"/>
      <c r="D43" s="11" t="s">
        <v>130</v>
      </c>
      <c r="E43" s="11"/>
      <c r="F43" s="11"/>
      <c r="G43" s="11"/>
      <c r="H43" s="11"/>
      <c r="I43" s="153">
        <v>0</v>
      </c>
      <c r="J43" s="148"/>
      <c r="K43" s="153">
        <v>20583</v>
      </c>
      <c r="L43" s="148"/>
      <c r="M43" s="148">
        <v>0</v>
      </c>
      <c r="N43" s="148"/>
      <c r="O43" s="148">
        <v>0</v>
      </c>
    </row>
    <row r="44" spans="1:15" ht="21" customHeight="1" x14ac:dyDescent="0.5">
      <c r="D44" s="11" t="s">
        <v>109</v>
      </c>
      <c r="E44" s="11"/>
      <c r="F44" s="11"/>
      <c r="G44" s="11"/>
      <c r="H44" s="11"/>
      <c r="I44" s="153">
        <v>-14458</v>
      </c>
      <c r="J44" s="148"/>
      <c r="K44" s="153">
        <v>-25944</v>
      </c>
      <c r="L44" s="148"/>
      <c r="M44" s="148">
        <v>-8966</v>
      </c>
      <c r="N44" s="148"/>
      <c r="O44" s="148">
        <v>-10483</v>
      </c>
    </row>
    <row r="45" spans="1:15" ht="21" customHeight="1" x14ac:dyDescent="0.5">
      <c r="D45" s="11" t="s">
        <v>110</v>
      </c>
      <c r="E45" s="11"/>
      <c r="F45" s="11"/>
      <c r="G45" s="11"/>
      <c r="H45" s="11"/>
      <c r="I45" s="153">
        <v>-5222</v>
      </c>
      <c r="J45" s="148"/>
      <c r="K45" s="153">
        <v>-4131</v>
      </c>
      <c r="L45" s="148"/>
      <c r="M45" s="148">
        <v>-1128</v>
      </c>
      <c r="N45" s="148"/>
      <c r="O45" s="148">
        <v>-3187</v>
      </c>
    </row>
    <row r="46" spans="1:15" ht="21" customHeight="1" x14ac:dyDescent="0.5">
      <c r="C46" s="5" t="s">
        <v>189</v>
      </c>
      <c r="D46" s="11"/>
      <c r="E46" s="11"/>
      <c r="F46" s="11"/>
      <c r="G46" s="11"/>
      <c r="H46" s="11"/>
      <c r="I46" s="149">
        <f>SUM(I39:I45)</f>
        <v>257347</v>
      </c>
      <c r="J46" s="148"/>
      <c r="K46" s="149">
        <f>SUM(K39:K45)</f>
        <v>-344216</v>
      </c>
      <c r="L46" s="148"/>
      <c r="M46" s="149">
        <f>SUM(M39:M45)</f>
        <v>170809</v>
      </c>
      <c r="N46" s="148"/>
      <c r="O46" s="149">
        <f>SUM(O39:O45)</f>
        <v>-324792</v>
      </c>
    </row>
    <row r="47" spans="1:15" ht="21" customHeight="1" x14ac:dyDescent="0.5">
      <c r="D47" s="11"/>
      <c r="E47" s="11"/>
      <c r="F47" s="11"/>
      <c r="G47" s="11"/>
      <c r="H47" s="11"/>
      <c r="I47" s="153"/>
      <c r="J47" s="148"/>
      <c r="K47" s="148"/>
      <c r="L47" s="148"/>
      <c r="M47" s="148"/>
      <c r="N47" s="148"/>
      <c r="O47" s="148"/>
    </row>
    <row r="48" spans="1:15" ht="21" customHeight="1" x14ac:dyDescent="0.55000000000000004">
      <c r="A48" s="19" t="s">
        <v>45</v>
      </c>
      <c r="D48" s="19"/>
      <c r="E48" s="19"/>
      <c r="F48" s="19"/>
      <c r="G48" s="19"/>
      <c r="H48" s="19"/>
      <c r="I48" s="162"/>
      <c r="J48" s="163"/>
      <c r="K48" s="163"/>
      <c r="L48" s="163"/>
      <c r="M48" s="164"/>
      <c r="N48" s="164"/>
      <c r="O48" s="164" t="s">
        <v>116</v>
      </c>
    </row>
    <row r="49" spans="1:15" ht="21" customHeight="1" x14ac:dyDescent="0.55000000000000004">
      <c r="A49" s="19" t="s">
        <v>79</v>
      </c>
      <c r="D49" s="19"/>
      <c r="E49" s="19"/>
      <c r="F49" s="19"/>
      <c r="G49" s="19"/>
      <c r="H49" s="19"/>
      <c r="I49" s="162"/>
      <c r="J49" s="163"/>
      <c r="K49" s="163"/>
      <c r="L49" s="163"/>
      <c r="M49" s="164"/>
      <c r="N49" s="164"/>
      <c r="O49" s="164" t="s">
        <v>117</v>
      </c>
    </row>
    <row r="50" spans="1:15" ht="21" customHeight="1" x14ac:dyDescent="0.55000000000000004">
      <c r="A50" s="19" t="s">
        <v>215</v>
      </c>
      <c r="D50" s="19"/>
      <c r="E50" s="19"/>
      <c r="F50" s="19"/>
      <c r="G50" s="19"/>
      <c r="H50" s="19"/>
      <c r="I50" s="162"/>
      <c r="J50" s="163"/>
      <c r="K50" s="163"/>
      <c r="L50" s="163"/>
      <c r="M50" s="163"/>
      <c r="N50" s="163"/>
      <c r="O50" s="163"/>
    </row>
    <row r="51" spans="1:15" ht="21" customHeight="1" x14ac:dyDescent="0.5">
      <c r="C51" s="25"/>
      <c r="D51" s="25"/>
      <c r="E51" s="25"/>
      <c r="F51" s="25"/>
      <c r="G51" s="25"/>
      <c r="H51" s="25"/>
      <c r="I51" s="153"/>
      <c r="J51" s="153"/>
      <c r="K51" s="153"/>
      <c r="L51" s="153"/>
      <c r="M51" s="153"/>
      <c r="N51" s="153"/>
      <c r="O51" s="153"/>
    </row>
    <row r="52" spans="1:15" ht="21" customHeight="1" x14ac:dyDescent="0.5">
      <c r="C52" s="25"/>
      <c r="D52" s="25"/>
      <c r="E52" s="25"/>
      <c r="F52" s="25"/>
      <c r="G52" s="25"/>
      <c r="H52" s="25"/>
      <c r="I52" s="185" t="s">
        <v>114</v>
      </c>
      <c r="J52" s="185"/>
      <c r="K52" s="185"/>
      <c r="L52" s="185"/>
      <c r="M52" s="185"/>
      <c r="N52" s="185"/>
      <c r="O52" s="185"/>
    </row>
    <row r="53" spans="1:15" ht="21" customHeight="1" x14ac:dyDescent="0.5">
      <c r="C53" s="11"/>
      <c r="D53" s="11"/>
      <c r="E53" s="11"/>
      <c r="F53" s="11"/>
      <c r="G53" s="25"/>
      <c r="H53" s="11"/>
      <c r="I53" s="186" t="s">
        <v>2</v>
      </c>
      <c r="J53" s="186"/>
      <c r="K53" s="186"/>
      <c r="L53" s="141"/>
      <c r="M53" s="186" t="s">
        <v>3</v>
      </c>
      <c r="N53" s="186"/>
      <c r="O53" s="186"/>
    </row>
    <row r="54" spans="1:15" ht="21" customHeight="1" x14ac:dyDescent="0.5">
      <c r="C54" s="11"/>
      <c r="D54" s="11"/>
      <c r="E54" s="11"/>
      <c r="F54" s="11"/>
      <c r="G54" s="32" t="s">
        <v>4</v>
      </c>
      <c r="H54" s="11"/>
      <c r="I54" s="155">
        <v>2566</v>
      </c>
      <c r="J54" s="156"/>
      <c r="K54" s="155">
        <v>2565</v>
      </c>
      <c r="L54" s="156"/>
      <c r="M54" s="155">
        <v>2566</v>
      </c>
      <c r="N54" s="156"/>
      <c r="O54" s="155">
        <v>2565</v>
      </c>
    </row>
    <row r="55" spans="1:15" ht="21" customHeight="1" x14ac:dyDescent="0.55000000000000004">
      <c r="A55" s="14" t="s">
        <v>80</v>
      </c>
      <c r="D55" s="11"/>
      <c r="E55" s="11"/>
      <c r="F55" s="11"/>
      <c r="G55" s="11"/>
      <c r="H55" s="11"/>
      <c r="I55" s="153"/>
      <c r="J55" s="148"/>
      <c r="K55" s="153"/>
      <c r="L55" s="148"/>
      <c r="M55" s="148"/>
      <c r="N55" s="148"/>
      <c r="O55" s="148"/>
    </row>
    <row r="56" spans="1:15" ht="21" customHeight="1" x14ac:dyDescent="0.5">
      <c r="C56" s="5" t="s">
        <v>56</v>
      </c>
      <c r="D56" s="11" t="s">
        <v>230</v>
      </c>
      <c r="E56" s="11"/>
      <c r="I56" s="153">
        <v>7217</v>
      </c>
      <c r="J56" s="148"/>
      <c r="K56" s="153">
        <v>35387</v>
      </c>
      <c r="L56" s="148"/>
      <c r="M56" s="148">
        <v>2018</v>
      </c>
      <c r="N56" s="148"/>
      <c r="O56" s="148">
        <v>106</v>
      </c>
    </row>
    <row r="57" spans="1:15" ht="21" customHeight="1" x14ac:dyDescent="0.5">
      <c r="D57" s="11" t="s">
        <v>111</v>
      </c>
      <c r="E57" s="11"/>
      <c r="F57" s="11"/>
      <c r="G57" s="11"/>
      <c r="H57" s="11"/>
      <c r="I57" s="153">
        <v>0</v>
      </c>
      <c r="J57" s="148"/>
      <c r="K57" s="153">
        <v>0</v>
      </c>
      <c r="L57" s="148"/>
      <c r="M57" s="148">
        <v>15526</v>
      </c>
      <c r="N57" s="148"/>
      <c r="O57" s="148">
        <v>194000</v>
      </c>
    </row>
    <row r="58" spans="1:15" ht="21" customHeight="1" x14ac:dyDescent="0.5">
      <c r="D58" s="11" t="s">
        <v>112</v>
      </c>
      <c r="E58" s="11"/>
      <c r="F58" s="11"/>
      <c r="G58" s="11"/>
      <c r="H58" s="11"/>
      <c r="I58" s="153">
        <v>0</v>
      </c>
      <c r="J58" s="148"/>
      <c r="K58" s="153">
        <v>0</v>
      </c>
      <c r="L58" s="148"/>
      <c r="M58" s="148">
        <v>0</v>
      </c>
      <c r="N58" s="148"/>
      <c r="O58" s="148">
        <v>-134000</v>
      </c>
    </row>
    <row r="59" spans="1:15" ht="21" customHeight="1" x14ac:dyDescent="0.5">
      <c r="C59" s="11" t="s">
        <v>56</v>
      </c>
      <c r="D59" s="11" t="s">
        <v>90</v>
      </c>
      <c r="E59" s="11"/>
      <c r="I59" s="153">
        <v>6506</v>
      </c>
      <c r="J59" s="148"/>
      <c r="K59" s="153">
        <v>2382</v>
      </c>
      <c r="L59" s="148"/>
      <c r="M59" s="148">
        <v>19887</v>
      </c>
      <c r="N59" s="148"/>
      <c r="O59" s="148">
        <v>1296</v>
      </c>
    </row>
    <row r="60" spans="1:15" ht="21" customHeight="1" x14ac:dyDescent="0.5">
      <c r="C60" s="11"/>
      <c r="D60" s="11" t="s">
        <v>200</v>
      </c>
      <c r="E60" s="11"/>
      <c r="I60" s="153">
        <v>0</v>
      </c>
      <c r="J60" s="148"/>
      <c r="K60" s="153">
        <v>0</v>
      </c>
      <c r="L60" s="148"/>
      <c r="M60" s="148">
        <v>137</v>
      </c>
      <c r="N60" s="148"/>
      <c r="O60" s="148">
        <v>0</v>
      </c>
    </row>
    <row r="61" spans="1:15" ht="21" customHeight="1" x14ac:dyDescent="0.5">
      <c r="C61" s="11" t="s">
        <v>56</v>
      </c>
      <c r="D61" s="11" t="s">
        <v>91</v>
      </c>
      <c r="E61" s="11"/>
      <c r="I61" s="153">
        <v>-8195</v>
      </c>
      <c r="J61" s="148"/>
      <c r="K61" s="153">
        <v>-12027</v>
      </c>
      <c r="L61" s="148"/>
      <c r="M61" s="148">
        <v>-905</v>
      </c>
      <c r="N61" s="148"/>
      <c r="O61" s="148">
        <v>-4040</v>
      </c>
    </row>
    <row r="62" spans="1:15" ht="21" customHeight="1" x14ac:dyDescent="0.5">
      <c r="C62" s="11"/>
      <c r="D62" s="11" t="s">
        <v>184</v>
      </c>
      <c r="E62" s="11"/>
      <c r="I62" s="153">
        <v>-107</v>
      </c>
      <c r="J62" s="148"/>
      <c r="K62" s="153">
        <v>0</v>
      </c>
      <c r="L62" s="148"/>
      <c r="M62" s="148">
        <v>0</v>
      </c>
      <c r="N62" s="148"/>
      <c r="O62" s="148">
        <v>0</v>
      </c>
    </row>
    <row r="63" spans="1:15" ht="21" customHeight="1" x14ac:dyDescent="0.5">
      <c r="C63" s="11" t="s">
        <v>56</v>
      </c>
      <c r="D63" s="11" t="s">
        <v>92</v>
      </c>
      <c r="E63" s="11"/>
      <c r="I63" s="153">
        <v>-43</v>
      </c>
      <c r="J63" s="148"/>
      <c r="K63" s="153">
        <v>-4616</v>
      </c>
      <c r="L63" s="148"/>
      <c r="M63" s="148">
        <v>-7</v>
      </c>
      <c r="N63" s="148"/>
      <c r="O63" s="148">
        <v>-970</v>
      </c>
    </row>
    <row r="64" spans="1:15" ht="21" customHeight="1" x14ac:dyDescent="0.5">
      <c r="C64" s="11"/>
      <c r="D64" s="11" t="s">
        <v>201</v>
      </c>
      <c r="E64" s="11"/>
      <c r="I64" s="153">
        <v>0</v>
      </c>
      <c r="J64" s="148"/>
      <c r="K64" s="153">
        <v>0</v>
      </c>
      <c r="L64" s="9"/>
      <c r="M64" s="148">
        <v>-39998</v>
      </c>
      <c r="N64" s="9"/>
      <c r="O64" s="9">
        <v>0</v>
      </c>
    </row>
    <row r="65" spans="1:25" ht="21" customHeight="1" x14ac:dyDescent="0.5">
      <c r="C65" s="11"/>
      <c r="D65" s="11" t="s">
        <v>196</v>
      </c>
      <c r="E65" s="11"/>
      <c r="I65" s="153">
        <v>0</v>
      </c>
      <c r="J65" s="148"/>
      <c r="K65" s="153">
        <v>0</v>
      </c>
      <c r="L65" s="9"/>
      <c r="M65" s="148">
        <v>0</v>
      </c>
      <c r="N65" s="9"/>
      <c r="O65" s="9">
        <v>3960</v>
      </c>
    </row>
    <row r="66" spans="1:25" ht="21" customHeight="1" x14ac:dyDescent="0.5">
      <c r="C66" s="5" t="s">
        <v>190</v>
      </c>
      <c r="D66" s="11"/>
      <c r="E66" s="11"/>
      <c r="F66" s="11"/>
      <c r="G66" s="11"/>
      <c r="H66" s="11"/>
      <c r="I66" s="150">
        <f>SUM(I56:I65)</f>
        <v>5378</v>
      </c>
      <c r="J66" s="148"/>
      <c r="K66" s="150">
        <f>SUM(K56:K65)</f>
        <v>21126</v>
      </c>
      <c r="L66" s="9"/>
      <c r="M66" s="118">
        <f>SUM(M56:M65)</f>
        <v>-3342</v>
      </c>
      <c r="N66" s="9"/>
      <c r="O66" s="118">
        <f>SUM(O56:O65)</f>
        <v>60352</v>
      </c>
    </row>
    <row r="67" spans="1:25" ht="21" customHeight="1" x14ac:dyDescent="0.5">
      <c r="D67" s="11"/>
      <c r="E67" s="11"/>
      <c r="F67" s="11"/>
      <c r="G67" s="11"/>
      <c r="H67" s="11"/>
      <c r="I67" s="153"/>
      <c r="J67" s="148"/>
      <c r="K67" s="153"/>
      <c r="L67" s="9"/>
      <c r="M67" s="9"/>
      <c r="N67" s="9"/>
      <c r="O67" s="9"/>
    </row>
    <row r="68" spans="1:25" ht="21" customHeight="1" x14ac:dyDescent="0.55000000000000004">
      <c r="A68" s="14" t="s">
        <v>81</v>
      </c>
      <c r="D68" s="11"/>
      <c r="E68" s="11"/>
      <c r="F68" s="11"/>
      <c r="G68" s="11"/>
      <c r="H68" s="11"/>
      <c r="I68" s="153"/>
      <c r="J68" s="9"/>
      <c r="K68" s="36"/>
      <c r="L68" s="9"/>
      <c r="M68" s="9"/>
      <c r="N68" s="9"/>
      <c r="O68" s="9"/>
    </row>
    <row r="69" spans="1:25" ht="21" customHeight="1" x14ac:dyDescent="0.5">
      <c r="C69" s="11" t="s">
        <v>56</v>
      </c>
      <c r="D69" s="11" t="s">
        <v>82</v>
      </c>
      <c r="E69" s="11"/>
      <c r="F69" s="11"/>
      <c r="G69" s="11"/>
      <c r="H69" s="11"/>
      <c r="I69" s="153"/>
      <c r="J69" s="9"/>
      <c r="K69" s="36"/>
      <c r="L69" s="9"/>
      <c r="M69" s="9"/>
      <c r="N69" s="9"/>
      <c r="O69" s="9"/>
    </row>
    <row r="70" spans="1:25" ht="21" customHeight="1" x14ac:dyDescent="0.5">
      <c r="D70" s="11" t="s">
        <v>168</v>
      </c>
      <c r="F70" s="11"/>
      <c r="G70" s="11"/>
      <c r="H70" s="11"/>
      <c r="I70" s="153">
        <v>-89513</v>
      </c>
      <c r="J70" s="9"/>
      <c r="K70" s="36">
        <v>40085</v>
      </c>
      <c r="L70" s="9"/>
      <c r="M70" s="148">
        <v>-101287</v>
      </c>
      <c r="N70" s="9"/>
      <c r="O70" s="9">
        <v>11560</v>
      </c>
    </row>
    <row r="71" spans="1:25" ht="21" customHeight="1" x14ac:dyDescent="0.5">
      <c r="D71" s="142" t="s">
        <v>101</v>
      </c>
      <c r="E71" s="11"/>
      <c r="F71" s="11"/>
      <c r="G71" s="11"/>
      <c r="H71" s="11"/>
      <c r="I71" s="153">
        <v>476054</v>
      </c>
      <c r="J71" s="9"/>
      <c r="K71" s="36">
        <v>840698</v>
      </c>
      <c r="L71" s="9"/>
      <c r="M71" s="148">
        <v>173000</v>
      </c>
      <c r="N71" s="9"/>
      <c r="O71" s="9">
        <v>423940</v>
      </c>
    </row>
    <row r="72" spans="1:25" s="147" customFormat="1" ht="21" customHeight="1" x14ac:dyDescent="0.5">
      <c r="D72" s="142" t="s">
        <v>226</v>
      </c>
      <c r="E72" s="11"/>
      <c r="F72" s="11"/>
      <c r="G72" s="11"/>
      <c r="H72" s="11"/>
      <c r="I72" s="153">
        <v>0</v>
      </c>
      <c r="J72" s="9"/>
      <c r="K72" s="36">
        <v>0</v>
      </c>
      <c r="L72" s="9"/>
      <c r="M72" s="148">
        <v>35000</v>
      </c>
      <c r="N72" s="9"/>
      <c r="O72" s="9">
        <v>0</v>
      </c>
      <c r="Y72" s="102"/>
    </row>
    <row r="73" spans="1:25" ht="21" customHeight="1" x14ac:dyDescent="0.5">
      <c r="D73" s="142" t="s">
        <v>83</v>
      </c>
      <c r="E73" s="11"/>
      <c r="F73" s="11"/>
      <c r="G73" s="11"/>
      <c r="H73" s="11"/>
      <c r="I73" s="148">
        <v>0</v>
      </c>
      <c r="J73" s="9"/>
      <c r="K73" s="9">
        <v>201511</v>
      </c>
      <c r="L73" s="9"/>
      <c r="M73" s="148">
        <v>0</v>
      </c>
      <c r="N73" s="9"/>
      <c r="O73" s="9">
        <v>201511</v>
      </c>
    </row>
    <row r="74" spans="1:25" ht="21" customHeight="1" x14ac:dyDescent="0.5">
      <c r="D74" s="142" t="s">
        <v>158</v>
      </c>
      <c r="E74" s="11"/>
      <c r="F74" s="11"/>
      <c r="G74" s="11"/>
      <c r="H74" s="11"/>
      <c r="I74" s="153">
        <v>-500634</v>
      </c>
      <c r="J74" s="9"/>
      <c r="K74" s="36">
        <v>-850266</v>
      </c>
      <c r="L74" s="9"/>
      <c r="M74" s="148">
        <v>-186500</v>
      </c>
      <c r="N74" s="9"/>
      <c r="O74" s="9">
        <v>-456370</v>
      </c>
    </row>
    <row r="75" spans="1:25" s="147" customFormat="1" ht="21" customHeight="1" x14ac:dyDescent="0.5">
      <c r="D75" s="142" t="s">
        <v>227</v>
      </c>
      <c r="E75" s="11"/>
      <c r="F75" s="11"/>
      <c r="G75" s="11"/>
      <c r="H75" s="11"/>
      <c r="I75" s="153">
        <v>0</v>
      </c>
      <c r="J75" s="9"/>
      <c r="K75" s="36">
        <v>0</v>
      </c>
      <c r="L75" s="9"/>
      <c r="M75" s="148">
        <v>-15000</v>
      </c>
      <c r="N75" s="9"/>
      <c r="O75" s="9">
        <v>0</v>
      </c>
      <c r="Y75" s="102"/>
    </row>
    <row r="76" spans="1:25" ht="21" customHeight="1" x14ac:dyDescent="0.5">
      <c r="D76" s="142" t="s">
        <v>159</v>
      </c>
      <c r="E76" s="11"/>
      <c r="F76" s="11"/>
      <c r="G76" s="11"/>
      <c r="H76" s="11"/>
      <c r="I76" s="153">
        <v>-85370</v>
      </c>
      <c r="J76" s="9"/>
      <c r="K76" s="36">
        <v>-117700</v>
      </c>
      <c r="L76" s="9"/>
      <c r="M76" s="148">
        <f>-59993</f>
        <v>-59993</v>
      </c>
      <c r="N76" s="9"/>
      <c r="O76" s="9">
        <v>-74787</v>
      </c>
    </row>
    <row r="77" spans="1:25" ht="21" customHeight="1" x14ac:dyDescent="0.5">
      <c r="D77" s="142" t="s">
        <v>160</v>
      </c>
      <c r="E77" s="11"/>
      <c r="F77" s="11"/>
      <c r="G77" s="11"/>
      <c r="H77" s="11"/>
      <c r="I77" s="153">
        <v>-12972</v>
      </c>
      <c r="J77" s="9"/>
      <c r="K77" s="36">
        <v>-12071</v>
      </c>
      <c r="L77" s="9"/>
      <c r="M77" s="148">
        <v>-4362</v>
      </c>
      <c r="N77" s="9"/>
      <c r="O77" s="9">
        <v>-4972</v>
      </c>
    </row>
    <row r="78" spans="1:25" ht="21" customHeight="1" x14ac:dyDescent="0.5">
      <c r="D78" s="5" t="s">
        <v>202</v>
      </c>
      <c r="E78" s="11"/>
      <c r="F78" s="11"/>
      <c r="G78" s="11"/>
      <c r="H78" s="11"/>
      <c r="I78" s="153">
        <v>1</v>
      </c>
      <c r="J78" s="9"/>
      <c r="K78" s="36">
        <v>0</v>
      </c>
      <c r="L78" s="9"/>
      <c r="M78" s="148">
        <v>0</v>
      </c>
      <c r="N78" s="9"/>
      <c r="O78" s="9">
        <v>0</v>
      </c>
    </row>
    <row r="79" spans="1:25" ht="21" customHeight="1" x14ac:dyDescent="0.5">
      <c r="D79" s="5" t="s">
        <v>194</v>
      </c>
      <c r="E79" s="11"/>
      <c r="F79" s="11"/>
      <c r="G79" s="11"/>
      <c r="H79" s="11"/>
      <c r="I79" s="153">
        <v>0</v>
      </c>
      <c r="J79" s="9"/>
      <c r="K79" s="36">
        <v>-36640</v>
      </c>
      <c r="L79" s="9"/>
      <c r="M79" s="148">
        <v>0</v>
      </c>
      <c r="N79" s="9"/>
      <c r="O79" s="9">
        <v>-35735</v>
      </c>
    </row>
    <row r="80" spans="1:25" ht="21" customHeight="1" x14ac:dyDescent="0.5">
      <c r="C80" s="5" t="s">
        <v>191</v>
      </c>
      <c r="D80" s="11"/>
      <c r="E80" s="11"/>
      <c r="F80" s="11"/>
      <c r="G80" s="11"/>
      <c r="H80" s="11"/>
      <c r="I80" s="150">
        <f>SUM(I70:I79)</f>
        <v>-212434</v>
      </c>
      <c r="J80" s="9"/>
      <c r="K80" s="118">
        <f>SUM(K70:K79)</f>
        <v>65617</v>
      </c>
      <c r="L80" s="9"/>
      <c r="M80" s="150">
        <f>SUM(M70:M79)</f>
        <v>-159142</v>
      </c>
      <c r="N80" s="9"/>
      <c r="O80" s="118">
        <f>SUM(O70:O79)</f>
        <v>65147</v>
      </c>
    </row>
    <row r="81" spans="3:15" ht="21" customHeight="1" x14ac:dyDescent="0.5">
      <c r="C81" s="11" t="s">
        <v>177</v>
      </c>
      <c r="D81" s="11"/>
      <c r="E81" s="11"/>
      <c r="F81" s="11"/>
      <c r="G81" s="11"/>
      <c r="H81" s="11"/>
      <c r="I81" s="151">
        <f>I46+I66+I80</f>
        <v>50291</v>
      </c>
      <c r="J81" s="11"/>
      <c r="K81" s="117">
        <f>K46+K66+K80</f>
        <v>-257473</v>
      </c>
      <c r="L81" s="9"/>
      <c r="M81" s="151">
        <f>M46+M66+M80</f>
        <v>8325</v>
      </c>
      <c r="N81" s="9"/>
      <c r="O81" s="117">
        <f>O46+O66+O80</f>
        <v>-199293</v>
      </c>
    </row>
    <row r="82" spans="3:15" ht="21" customHeight="1" x14ac:dyDescent="0.5">
      <c r="C82" s="11" t="s">
        <v>131</v>
      </c>
      <c r="D82" s="11"/>
      <c r="E82" s="11"/>
      <c r="F82" s="11"/>
      <c r="G82" s="11"/>
      <c r="H82" s="11"/>
      <c r="I82" s="148">
        <v>78430</v>
      </c>
      <c r="J82" s="9"/>
      <c r="K82" s="9">
        <v>372166</v>
      </c>
      <c r="L82" s="9"/>
      <c r="M82" s="148">
        <v>9479</v>
      </c>
      <c r="N82" s="9"/>
      <c r="O82" s="9">
        <v>216385</v>
      </c>
    </row>
    <row r="83" spans="3:15" ht="21" customHeight="1" x14ac:dyDescent="0.5">
      <c r="C83" s="11" t="s">
        <v>84</v>
      </c>
      <c r="E83" s="11"/>
      <c r="F83" s="11"/>
      <c r="G83" s="11"/>
      <c r="H83" s="11"/>
      <c r="I83" s="154">
        <v>-13685</v>
      </c>
      <c r="J83" s="9"/>
      <c r="K83" s="119">
        <v>-4192</v>
      </c>
      <c r="L83" s="9"/>
      <c r="M83" s="152">
        <v>-10366</v>
      </c>
      <c r="N83" s="9"/>
      <c r="O83" s="116">
        <v>-4415</v>
      </c>
    </row>
    <row r="84" spans="3:15" ht="21" customHeight="1" thickBot="1" x14ac:dyDescent="0.55000000000000004">
      <c r="C84" s="11" t="s">
        <v>132</v>
      </c>
      <c r="D84" s="11"/>
      <c r="E84" s="11"/>
      <c r="F84" s="11"/>
      <c r="G84" s="11"/>
      <c r="H84" s="11"/>
      <c r="I84" s="120">
        <f>SUM(I81:I83)</f>
        <v>115036</v>
      </c>
      <c r="J84" s="11"/>
      <c r="K84" s="120">
        <f>SUM(K81:K83)</f>
        <v>110501</v>
      </c>
      <c r="M84" s="120">
        <f>SUM(M81:M83)</f>
        <v>7438</v>
      </c>
      <c r="N84" s="9"/>
      <c r="O84" s="120">
        <f>SUM(O81:O83)</f>
        <v>12677</v>
      </c>
    </row>
    <row r="85" spans="3:15" ht="21" customHeight="1" thickTop="1" x14ac:dyDescent="0.5">
      <c r="C85" s="11"/>
      <c r="D85" s="11"/>
      <c r="E85" s="11"/>
      <c r="F85" s="11"/>
      <c r="G85" s="11"/>
      <c r="H85" s="11"/>
      <c r="I85" s="22"/>
      <c r="J85" s="11"/>
      <c r="M85" s="9"/>
      <c r="N85" s="9"/>
      <c r="O85" s="9"/>
    </row>
    <row r="86" spans="3:15" ht="21" customHeight="1" x14ac:dyDescent="0.5">
      <c r="C86" s="11"/>
      <c r="D86" s="11"/>
      <c r="E86" s="11"/>
      <c r="F86" s="11"/>
      <c r="G86" s="11"/>
      <c r="H86" s="11"/>
      <c r="I86" s="22"/>
      <c r="J86" s="11"/>
      <c r="M86" s="9"/>
      <c r="N86" s="9"/>
      <c r="O86" s="9"/>
    </row>
    <row r="87" spans="3:15" ht="22.5" customHeight="1" x14ac:dyDescent="0.5">
      <c r="C87" s="11" t="s">
        <v>113</v>
      </c>
      <c r="D87" s="11"/>
      <c r="E87" s="11"/>
      <c r="F87" s="11"/>
      <c r="G87" s="11"/>
      <c r="H87" s="11"/>
      <c r="I87" s="22"/>
      <c r="J87" s="11"/>
      <c r="M87" s="9"/>
      <c r="N87" s="9"/>
      <c r="O87" s="9"/>
    </row>
    <row r="88" spans="3:15" ht="21" customHeight="1" x14ac:dyDescent="0.5">
      <c r="C88" s="11"/>
      <c r="D88" s="11" t="s">
        <v>121</v>
      </c>
      <c r="E88" s="11"/>
      <c r="F88" s="11"/>
      <c r="G88" s="11"/>
      <c r="H88" s="11"/>
      <c r="I88" s="153">
        <v>23905</v>
      </c>
      <c r="J88" s="11"/>
      <c r="K88" s="36">
        <v>110501</v>
      </c>
      <c r="L88" s="36"/>
      <c r="M88" s="153">
        <v>2645</v>
      </c>
      <c r="N88" s="36"/>
      <c r="O88" s="36">
        <v>11125.977000000001</v>
      </c>
    </row>
    <row r="89" spans="3:15" ht="21" customHeight="1" x14ac:dyDescent="0.5">
      <c r="C89" s="11"/>
      <c r="D89" s="11" t="s">
        <v>192</v>
      </c>
      <c r="E89" s="11"/>
      <c r="F89" s="11"/>
      <c r="G89" s="11"/>
      <c r="H89" s="11"/>
      <c r="I89" s="153">
        <v>0</v>
      </c>
      <c r="J89" s="11"/>
      <c r="K89" s="36">
        <v>0</v>
      </c>
      <c r="M89" s="148">
        <v>45504</v>
      </c>
      <c r="N89" s="9"/>
      <c r="O89" s="9">
        <v>0</v>
      </c>
    </row>
    <row r="90" spans="3:15" ht="21" customHeight="1" x14ac:dyDescent="0.5">
      <c r="I90" s="36"/>
      <c r="M90" s="9"/>
    </row>
    <row r="91" spans="3:15" ht="21" customHeight="1" x14ac:dyDescent="0.5">
      <c r="I91" s="85"/>
    </row>
  </sheetData>
  <mergeCells count="6">
    <mergeCell ref="I52:O52"/>
    <mergeCell ref="I5:O5"/>
    <mergeCell ref="I6:K6"/>
    <mergeCell ref="M6:O6"/>
    <mergeCell ref="I53:K53"/>
    <mergeCell ref="M53:O53"/>
  </mergeCells>
  <pageMargins left="0.6692913385826772" right="0.59055118110236227" top="0.70866141732283472" bottom="0.39370078740157483" header="0.39370078740157483" footer="0.19685039370078741"/>
  <pageSetup paperSize="9" scale="68" firstPageNumber="7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  <rowBreaks count="1" manualBreakCount="1">
    <brk id="4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 </vt:lpstr>
      <vt:lpstr>งบกำไรขาดทุน(3M)</vt:lpstr>
      <vt:lpstr>งบกำไรขาดทุน(9M)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'งบกำไรขาดทุน(3M)'!Print_Area</vt:lpstr>
      <vt:lpstr>'งบกำไรขาดทุน(9M)'!Print_Area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2023-11-10T06:15:24Z</cp:lastPrinted>
  <dcterms:created xsi:type="dcterms:W3CDTF">2017-05-01T04:34:31Z</dcterms:created>
  <dcterms:modified xsi:type="dcterms:W3CDTF">2023-11-10T10:57:35Z</dcterms:modified>
</cp:coreProperties>
</file>