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3/KST_CHOTI Q3_2023/4. FS/SET File/"/>
    </mc:Choice>
  </mc:AlternateContent>
  <xr:revisionPtr revIDLastSave="482" documentId="13_ncr:1_{263B3BFD-FC43-4EEB-BB56-0155A3D79072}" xr6:coauthVersionLast="47" xr6:coauthVersionMax="47" xr10:uidLastSave="{CAD08E65-D77A-485F-A0D3-6A586DFFF182}"/>
  <bookViews>
    <workbookView xWindow="-108" yWindow="-108" windowWidth="23256" windowHeight="12576" tabRatio="694" xr2:uid="{00000000-000D-0000-FFFF-FFFF00000000}"/>
  </bookViews>
  <sheets>
    <sheet name="BS3-5" sheetId="36" r:id="rId1"/>
    <sheet name="Sheet1" sheetId="30" state="hidden" r:id="rId2"/>
    <sheet name="SOCI 6-9" sheetId="34" r:id="rId3"/>
    <sheet name="SCE 10" sheetId="38" r:id="rId4"/>
    <sheet name="SCE 11" sheetId="40" r:id="rId5"/>
    <sheet name="SCE 12-13" sheetId="39" r:id="rId6"/>
    <sheet name="CF 14-15" sheetId="20" r:id="rId7"/>
  </sheets>
  <definedNames>
    <definedName name="_xlnm.Print_Area" localSheetId="0">'BS3-5'!$A$1:$J$89</definedName>
    <definedName name="_xlnm.Print_Area" localSheetId="6">'CF 14-15'!$A$1:$I$68</definedName>
    <definedName name="_xlnm.Print_Area" localSheetId="3">'SCE 10'!$A$1:$N$26</definedName>
    <definedName name="_xlnm.Print_Area" localSheetId="4">'SCE 11'!$A$1:$R$29</definedName>
    <definedName name="_xlnm.Print_Area" localSheetId="5">'SCE 12-13'!$A$1:$K$46</definedName>
    <definedName name="_xlnm.Print_Area" localSheetId="2">'SOCI 6-9'!$A$1:$J$123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39" l="1"/>
  <c r="E20" i="39"/>
  <c r="G20" i="39"/>
  <c r="H114" i="34" l="1"/>
  <c r="J114" i="34"/>
  <c r="F57" i="36"/>
  <c r="J55" i="36"/>
  <c r="P21" i="40" l="1"/>
  <c r="P26" i="40" l="1"/>
  <c r="P28" i="40" s="1"/>
  <c r="L21" i="40"/>
  <c r="D21" i="40"/>
  <c r="F21" i="40"/>
  <c r="H21" i="40"/>
  <c r="J21" i="40"/>
  <c r="N20" i="40"/>
  <c r="R20" i="40" s="1"/>
  <c r="C43" i="39"/>
  <c r="E43" i="39"/>
  <c r="G43" i="39"/>
  <c r="I53" i="20" l="1"/>
  <c r="I61" i="20"/>
  <c r="E61" i="20"/>
  <c r="E53" i="20"/>
  <c r="K14" i="39"/>
  <c r="K15" i="39" s="1"/>
  <c r="C22" i="39"/>
  <c r="G22" i="39"/>
  <c r="E22" i="39"/>
  <c r="K19" i="39"/>
  <c r="I15" i="39"/>
  <c r="G15" i="39"/>
  <c r="E15" i="39"/>
  <c r="C15" i="39"/>
  <c r="K10" i="39"/>
  <c r="H26" i="40"/>
  <c r="F26" i="40"/>
  <c r="D26" i="40"/>
  <c r="N25" i="40"/>
  <c r="R25" i="40" s="1"/>
  <c r="D28" i="40"/>
  <c r="N17" i="40"/>
  <c r="R17" i="40" s="1"/>
  <c r="N13" i="40"/>
  <c r="K42" i="39"/>
  <c r="I38" i="39"/>
  <c r="G38" i="39"/>
  <c r="G45" i="39" s="1"/>
  <c r="E38" i="39"/>
  <c r="E45" i="39" s="1"/>
  <c r="C38" i="39"/>
  <c r="C45" i="39" s="1"/>
  <c r="K33" i="39"/>
  <c r="H23" i="38"/>
  <c r="H25" i="38" s="1"/>
  <c r="F23" i="38"/>
  <c r="F25" i="38" s="1"/>
  <c r="D23" i="38"/>
  <c r="N22" i="38"/>
  <c r="L18" i="38"/>
  <c r="J18" i="38"/>
  <c r="H18" i="38"/>
  <c r="F18" i="38"/>
  <c r="D18" i="38"/>
  <c r="D25" i="38" s="1"/>
  <c r="N17" i="38"/>
  <c r="N18" i="38" s="1"/>
  <c r="N13" i="38"/>
  <c r="J48" i="34"/>
  <c r="H48" i="34"/>
  <c r="D48" i="34"/>
  <c r="F48" i="34"/>
  <c r="D15" i="36"/>
  <c r="F15" i="36"/>
  <c r="H15" i="36"/>
  <c r="J15" i="36"/>
  <c r="F28" i="36"/>
  <c r="J28" i="36"/>
  <c r="D28" i="36"/>
  <c r="H28" i="36"/>
  <c r="D49" i="36"/>
  <c r="F49" i="36"/>
  <c r="H49" i="36"/>
  <c r="J49" i="36"/>
  <c r="D55" i="36"/>
  <c r="F55" i="36"/>
  <c r="H55" i="36"/>
  <c r="D84" i="36"/>
  <c r="D86" i="36" s="1"/>
  <c r="H84" i="36"/>
  <c r="H86" i="36" s="1"/>
  <c r="J84" i="36"/>
  <c r="J86" i="36" s="1"/>
  <c r="G53" i="20"/>
  <c r="C61" i="20"/>
  <c r="G61" i="20"/>
  <c r="H14" i="34"/>
  <c r="H17" i="34" s="1"/>
  <c r="H24" i="34" s="1"/>
  <c r="H28" i="34" s="1"/>
  <c r="H30" i="34" s="1"/>
  <c r="D14" i="34"/>
  <c r="D17" i="34" s="1"/>
  <c r="F14" i="34"/>
  <c r="F17" i="34" s="1"/>
  <c r="F24" i="34" s="1"/>
  <c r="J14" i="34"/>
  <c r="J17" i="34" s="1"/>
  <c r="J24" i="34" s="1"/>
  <c r="J28" i="34" s="1"/>
  <c r="J30" i="34" s="1"/>
  <c r="J52" i="34" s="1"/>
  <c r="D76" i="34"/>
  <c r="D79" i="34" s="1"/>
  <c r="D86" i="34" s="1"/>
  <c r="D90" i="34" s="1"/>
  <c r="D92" i="34" s="1"/>
  <c r="C12" i="20" s="1"/>
  <c r="F76" i="34"/>
  <c r="F79" i="34" s="1"/>
  <c r="F86" i="34" s="1"/>
  <c r="F90" i="34" s="1"/>
  <c r="F92" i="34" s="1"/>
  <c r="H76" i="34"/>
  <c r="H79" i="34" s="1"/>
  <c r="H86" i="34" s="1"/>
  <c r="H90" i="34" s="1"/>
  <c r="H92" i="34" s="1"/>
  <c r="G12" i="20" s="1"/>
  <c r="G23" i="20" s="1"/>
  <c r="G29" i="20" s="1"/>
  <c r="J76" i="34"/>
  <c r="J79" i="34" s="1"/>
  <c r="J86" i="34" s="1"/>
  <c r="J90" i="34" s="1"/>
  <c r="J92" i="34" s="1"/>
  <c r="D110" i="34"/>
  <c r="F110" i="34"/>
  <c r="H110" i="34"/>
  <c r="J110" i="34"/>
  <c r="K37" i="39" l="1"/>
  <c r="K38" i="39" s="1"/>
  <c r="F30" i="36"/>
  <c r="R13" i="40"/>
  <c r="R21" i="40"/>
  <c r="N21" i="40"/>
  <c r="J57" i="36"/>
  <c r="J88" i="36" s="1"/>
  <c r="F84" i="36"/>
  <c r="F86" i="36" s="1"/>
  <c r="H57" i="36"/>
  <c r="H88" i="36" s="1"/>
  <c r="J30" i="36"/>
  <c r="I20" i="39"/>
  <c r="I22" i="39" s="1"/>
  <c r="I12" i="20"/>
  <c r="I23" i="20" s="1"/>
  <c r="I29" i="20" s="1"/>
  <c r="I32" i="20" s="1"/>
  <c r="I63" i="20" s="1"/>
  <c r="I65" i="20" s="1"/>
  <c r="F114" i="34"/>
  <c r="E12" i="20"/>
  <c r="E23" i="20" s="1"/>
  <c r="E29" i="20" s="1"/>
  <c r="E32" i="20" s="1"/>
  <c r="E63" i="20" s="1"/>
  <c r="E65" i="20" s="1"/>
  <c r="G32" i="20"/>
  <c r="G63" i="20" s="1"/>
  <c r="G65" i="20" s="1"/>
  <c r="C53" i="20"/>
  <c r="F28" i="40"/>
  <c r="H28" i="40"/>
  <c r="L26" i="40"/>
  <c r="L28" i="40" s="1"/>
  <c r="L23" i="38"/>
  <c r="L25" i="38" s="1"/>
  <c r="H49" i="34"/>
  <c r="H57" i="34" s="1"/>
  <c r="H52" i="34"/>
  <c r="D24" i="34"/>
  <c r="D28" i="34" s="1"/>
  <c r="D30" i="34" s="1"/>
  <c r="J49" i="34"/>
  <c r="F28" i="34"/>
  <c r="F30" i="34" s="1"/>
  <c r="F52" i="34" s="1"/>
  <c r="D57" i="36"/>
  <c r="D88" i="36" s="1"/>
  <c r="H30" i="36"/>
  <c r="D30" i="36"/>
  <c r="D114" i="34"/>
  <c r="C23" i="20"/>
  <c r="C29" i="20" s="1"/>
  <c r="C32" i="20" s="1"/>
  <c r="D111" i="34"/>
  <c r="F111" i="34"/>
  <c r="J111" i="34"/>
  <c r="J119" i="34" s="1"/>
  <c r="J121" i="34" s="1"/>
  <c r="H111" i="34"/>
  <c r="K18" i="39" l="1"/>
  <c r="K20" i="39" s="1"/>
  <c r="K22" i="39" s="1"/>
  <c r="F88" i="36"/>
  <c r="D49" i="34"/>
  <c r="D57" i="34" s="1"/>
  <c r="D52" i="34"/>
  <c r="J57" i="34"/>
  <c r="J59" i="34" s="1"/>
  <c r="N24" i="40"/>
  <c r="J23" i="38"/>
  <c r="J25" i="38" s="1"/>
  <c r="N21" i="38"/>
  <c r="N23" i="38" s="1"/>
  <c r="N25" i="38" s="1"/>
  <c r="C63" i="20"/>
  <c r="C65" i="20" s="1"/>
  <c r="F119" i="34"/>
  <c r="F121" i="34" s="1"/>
  <c r="J54" i="34"/>
  <c r="F49" i="34"/>
  <c r="D116" i="34"/>
  <c r="J116" i="34"/>
  <c r="H119" i="34"/>
  <c r="F116" i="34"/>
  <c r="H116" i="34"/>
  <c r="D119" i="34"/>
  <c r="N26" i="40" l="1"/>
  <c r="R24" i="40"/>
  <c r="R26" i="40" s="1"/>
  <c r="N28" i="40"/>
  <c r="J26" i="40"/>
  <c r="J28" i="40" s="1"/>
  <c r="K41" i="39"/>
  <c r="K43" i="39" s="1"/>
  <c r="K45" i="39" s="1"/>
  <c r="I43" i="39"/>
  <c r="I45" i="39" s="1"/>
  <c r="F57" i="34"/>
  <c r="F59" i="34" s="1"/>
  <c r="F54" i="34"/>
  <c r="H54" i="34"/>
  <c r="D59" i="34"/>
  <c r="D121" i="34"/>
  <c r="H59" i="34"/>
  <c r="H121" i="34"/>
  <c r="D54" i="34"/>
  <c r="R28" i="40" l="1"/>
</calcChain>
</file>

<file path=xl/sharedStrings.xml><?xml version="1.0" encoding="utf-8"?>
<sst xmlns="http://schemas.openxmlformats.org/spreadsheetml/2006/main" count="453" uniqueCount="213">
  <si>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</si>
  <si>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</si>
  <si>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</si>
  <si>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</si>
  <si>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</si>
  <si>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</si>
  <si>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</si>
  <si>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</si>
  <si>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</si>
  <si>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</si>
  <si>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</si>
  <si>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</si>
  <si>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</si>
  <si>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</si>
  <si>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</si>
  <si>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</si>
  <si>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</si>
  <si>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</si>
  <si>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</si>
  <si>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</si>
  <si>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</si>
  <si>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</si>
  <si>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</si>
  <si>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</si>
  <si>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</si>
  <si>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</si>
  <si>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</si>
  <si>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</si>
  <si>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</si>
  <si>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</si>
  <si>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</si>
  <si>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</si>
  <si>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</si>
  <si>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</si>
  <si>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</si>
  <si>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</si>
  <si>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</si>
  <si>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</si>
  <si>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</si>
  <si>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</si>
  <si>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</si>
  <si>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</si>
  <si>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</si>
  <si>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</si>
  <si>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</si>
  <si>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</si>
  <si>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</si>
  <si>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</si>
  <si>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</si>
  <si>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</si>
  <si>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</si>
  <si>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</si>
  <si>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</si>
  <si>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</si>
  <si>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</si>
  <si>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</si>
  <si>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</si>
  <si>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</si>
  <si>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</si>
  <si>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</si>
  <si>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</si>
  <si>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</si>
  <si>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</si>
  <si>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</si>
  <si>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</si>
  <si>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</si>
  <si>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</si>
  <si>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</si>
  <si>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</si>
  <si>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</si>
  <si>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</si>
  <si>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</si>
  <si>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</si>
  <si>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</si>
  <si>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</si>
  <si>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</si>
  <si>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</si>
  <si>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</si>
  <si>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</si>
  <si>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</si>
  <si>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</si>
  <si>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</si>
  <si>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</si>
  <si>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</si>
  <si>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</si>
  <si>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</si>
  <si>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</si>
  <si>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</si>
  <si>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</si>
  <si>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</si>
  <si>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</si>
  <si>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</si>
  <si>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</si>
  <si>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</si>
  <si>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</si>
  <si>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</si>
  <si>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</si>
  <si>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</si>
  <si>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</si>
  <si>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</si>
  <si>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</si>
  <si>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</si>
  <si>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</si>
  <si>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</si>
  <si>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</si>
  <si>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</si>
  <si>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</si>
  <si>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</si>
  <si>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</si>
  <si>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</si>
  <si>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</si>
  <si>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</si>
  <si>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</si>
  <si>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</si>
  <si>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</si>
  <si>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</si>
  <si>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</si>
  <si>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</si>
  <si>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</si>
  <si>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</si>
  <si>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</si>
  <si>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</si>
  <si>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</si>
  <si>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</si>
  <si>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</si>
  <si>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</si>
  <si>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</si>
  <si>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</si>
  <si>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</si>
  <si>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</si>
  <si>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</si>
  <si>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</si>
  <si>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</si>
  <si>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</si>
  <si>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</si>
  <si>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</si>
  <si>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</si>
  <si>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</si>
  <si>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</si>
  <si>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</si>
  <si>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</si>
  <si>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</si>
  <si>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</si>
  <si>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</si>
  <si>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</si>
  <si>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ยอดคงเหลือ ณ วันที่ 1 มกราคม 2565</t>
  </si>
  <si>
    <t>งบการเงินที่แสดงเงินลงทุนตามวิธีส่วนได้เสีย</t>
  </si>
  <si>
    <t xml:space="preserve">    กำไร</t>
  </si>
  <si>
    <t>กระแสเงินสดสุทธิได้มาจากกิจกรรมจัดหาเงิน</t>
  </si>
  <si>
    <t>รวมกำไรขาดทุนเบ็ดเสร็จสำหรับงวด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</si>
  <si>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</si>
  <si>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</si>
  <si>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</si>
  <si>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</si>
  <si>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</si>
  <si>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จ่ายเงินปันผลให้ผู้ถือหุ้นบริษัท</t>
  </si>
  <si>
    <t xml:space="preserve">ขาดทุนจากอัตราแลกเปลี่ยน </t>
  </si>
  <si>
    <t>กำไรก่อนภาษีเงินได้</t>
  </si>
  <si>
    <t>กำไรจากกิจกรรมดำเนินงาน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</si>
  <si>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</si>
  <si>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</si>
  <si>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</si>
  <si>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</si>
  <si>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</si>
  <si>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t>ยอดคงเหลือ ณ วันที่ 1 มกราคม 2566</t>
  </si>
  <si>
    <t>การแบ่งปันกำไร</t>
  </si>
  <si>
    <t>การแบ่งปันกำไรเบ็ดเสร็จรวม</t>
  </si>
  <si>
    <t>ปรับรายการที่กระทบกำไรเป็นเงินสดรับ (จ่าย)</t>
  </si>
  <si>
    <t>ภาษีเงินได้นิติบุคคลค้างจ่าย</t>
  </si>
  <si>
    <t>30 กันยายน</t>
  </si>
  <si>
    <t>วันที่ 30 กันยายน</t>
  </si>
  <si>
    <t>สำหรับงวดเก้าเดือนสิ้นสุด</t>
  </si>
  <si>
    <t>เงินปันผลรับจากบริษัทร่วม</t>
  </si>
  <si>
    <t>(ค่าใช้จ่าย) รายได้ภาษีเงินได้</t>
  </si>
  <si>
    <t>กำไรขาดทุนเบ็ดเสร็จอื่น</t>
  </si>
  <si>
    <t xml:space="preserve">กำไรขาดทุนเบ็ดเสร็จอื่นสำหรับงวด - </t>
  </si>
  <si>
    <t>สำหรับงวดเก้าเดือนสิ้นสุดวันที่ 30 กันยายน 2565</t>
  </si>
  <si>
    <t>ยอดคงเหลือ ณ วันที่ 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</si>
  <si>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</si>
  <si>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</si>
  <si>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 30 กันยายน 2566</t>
  </si>
  <si>
    <t>ยอดคงเหลือ ณ วันที่ 30 กันยายน 2566</t>
  </si>
  <si>
    <t>เงินปันผลรับ</t>
  </si>
  <si>
    <t>เงินสดและรายการเทียบเท่าเงินสด ณ 30 กันยายน</t>
  </si>
  <si>
    <t>บริษัท ห้องเย็นโชติวัฒน์หาดใหญ่ จำกัด (มหาชน) และบริษัทย่อย</t>
  </si>
  <si>
    <t>งบการเงินที่</t>
  </si>
  <si>
    <t>แสดงเงินลงทุน</t>
  </si>
  <si>
    <t>ตามวิธีส่วนได้เสีย</t>
  </si>
  <si>
    <t>งบการเงินรวม</t>
  </si>
  <si>
    <t>เงินลงทุนในบริษัทย่อย</t>
  </si>
  <si>
    <t>รายได้เงินชดเชยและรายได้อื่น</t>
  </si>
  <si>
    <t>รวมส่วนของบริษัทใหญ่</t>
  </si>
  <si>
    <t>ส่วนได้เสียที่ไม่มีอำนาจควบคุม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</si>
  <si>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</si>
  <si>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</t>
  </si>
  <si>
    <t>ของบริษัทใหญ่</t>
  </si>
  <si>
    <t>ส่วนได้เสีย</t>
  </si>
  <si>
    <t>รวม</t>
  </si>
  <si>
    <t>ที่ไม่มีอำนาจ</t>
  </si>
  <si>
    <t>ส่วนของ</t>
  </si>
  <si>
    <t>ควบคุม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</si>
  <si>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</si>
  <si>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เงินสดจ่ายเพื่อซื้อเงินลงทุนในบริษัทย่อย</t>
  </si>
  <si>
    <t xml:space="preserve">    - ส่วนได้เสียที่ไม่มีอำนาจควบคุม</t>
  </si>
  <si>
    <t>เงินสดรับจากการเรียกชำระค่าหุ้นของบริษัทย่อย</t>
  </si>
  <si>
    <t>ส่วนแบ่งขาดทุนจากเงินลงทุนในบริษัทร่วม</t>
  </si>
  <si>
    <t xml:space="preserve">กำไร (ขาดทุน) เบ็ดเสร็จอื่นสำหรับงวด - </t>
  </si>
  <si>
    <t xml:space="preserve">    กำไร (ขาดทุน) เบ็ดเสร็จอื่น</t>
  </si>
  <si>
    <t>รวมกำไร (ขาดทุน) เบ็ดเสร็จสำหรับงวด</t>
  </si>
  <si>
    <t>(กำไร) ขาดทุนจากการจำหน่ายที่ดิน อาคารและอุปกรณ์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</si>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</sst>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66" fontId="10" fillId="0" borderId="0" xfId="1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3" fontId="3" fillId="0" borderId="0" xfId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9" fillId="0" borderId="0" xfId="0" applyNumberFormat="1" applyFont="1"/>
    <xf numFmtId="0" fontId="18" fillId="0" borderId="0" xfId="0" applyFont="1" applyAlignment="1">
      <alignment horizontal="center"/>
    </xf>
    <xf numFmtId="0" fontId="9" fillId="0" borderId="0" xfId="0" applyFont="1"/>
    <xf numFmtId="9" fontId="9" fillId="0" borderId="0" xfId="11" applyFont="1" applyFill="1"/>
    <xf numFmtId="10" fontId="9" fillId="0" borderId="0" xfId="11" applyNumberFormat="1" applyFont="1" applyFill="1"/>
    <xf numFmtId="166" fontId="9" fillId="0" borderId="0" xfId="0" applyNumberFormat="1" applyFont="1"/>
    <xf numFmtId="166" fontId="21" fillId="0" borderId="0" xfId="0" applyNumberFormat="1" applyFont="1"/>
    <xf numFmtId="3" fontId="9" fillId="0" borderId="0" xfId="0" applyNumberFormat="1" applyFont="1" applyAlignment="1">
      <alignment vertical="center" wrapText="1"/>
    </xf>
    <xf numFmtId="43" fontId="9" fillId="0" borderId="0" xfId="0" applyNumberFormat="1" applyFont="1"/>
    <xf numFmtId="0" fontId="17" fillId="0" borderId="0" xfId="0" applyFont="1"/>
    <xf numFmtId="49" fontId="3" fillId="0" borderId="0" xfId="0" applyNumberFormat="1" applyFont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49" fontId="2" fillId="0" borderId="0" xfId="0" applyNumberFormat="1" applyFont="1"/>
    <xf numFmtId="0" fontId="1" fillId="0" borderId="0" xfId="0" applyFont="1"/>
    <xf numFmtId="0" fontId="9" fillId="0" borderId="0" xfId="0" applyFont="1" applyAlignment="1">
      <alignment horizontal="center"/>
    </xf>
    <xf numFmtId="49" fontId="19" fillId="0" borderId="0" xfId="0" applyNumberFormat="1" applyFont="1"/>
    <xf numFmtId="49" fontId="10" fillId="0" borderId="0" xfId="0" applyNumberFormat="1" applyFont="1"/>
    <xf numFmtId="0" fontId="10" fillId="0" borderId="0" xfId="0" applyFont="1" applyAlignment="1">
      <alignment horizontal="left"/>
    </xf>
    <xf numFmtId="0" fontId="21" fillId="0" borderId="0" xfId="0" applyFont="1"/>
    <xf numFmtId="0" fontId="16" fillId="0" borderId="0" xfId="0" applyFont="1" applyAlignment="1">
      <alignment horizontal="center"/>
    </xf>
    <xf numFmtId="49" fontId="18" fillId="0" borderId="0" xfId="0" applyNumberFormat="1" applyFont="1"/>
    <xf numFmtId="0" fontId="9" fillId="0" borderId="0" xfId="0" applyFont="1" applyAlignment="1">
      <alignment horizontal="left"/>
    </xf>
    <xf numFmtId="166" fontId="9" fillId="0" borderId="3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6" fontId="9" fillId="0" borderId="0" xfId="0" applyNumberFormat="1" applyFont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19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18" fillId="0" borderId="0" xfId="0" applyFont="1"/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right"/>
    </xf>
    <xf numFmtId="165" fontId="10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6" fontId="10" fillId="0" borderId="0" xfId="0" applyNumberFormat="1" applyFont="1"/>
    <xf numFmtId="166" fontId="10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20" fillId="0" borderId="0" xfId="0" applyFont="1" applyAlignment="1">
      <alignment horizontal="center"/>
    </xf>
    <xf numFmtId="165" fontId="9" fillId="0" borderId="0" xfId="0" applyNumberFormat="1" applyFont="1"/>
    <xf numFmtId="166" fontId="10" fillId="0" borderId="2" xfId="0" applyNumberFormat="1" applyFont="1" applyBorder="1"/>
    <xf numFmtId="0" fontId="5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3" fontId="3" fillId="0" borderId="0" xfId="1" applyFont="1" applyFill="1" applyAlignment="1"/>
    <xf numFmtId="43" fontId="9" fillId="0" borderId="0" xfId="1" applyFont="1" applyFill="1" applyAlignment="1"/>
    <xf numFmtId="43" fontId="0" fillId="0" borderId="0" xfId="1" applyFont="1" applyAlignment="1">
      <alignment horizontal="center"/>
    </xf>
    <xf numFmtId="166" fontId="0" fillId="0" borderId="0" xfId="0" applyNumberFormat="1"/>
    <xf numFmtId="166" fontId="3" fillId="0" borderId="0" xfId="0" applyNumberFormat="1" applyFont="1"/>
    <xf numFmtId="43" fontId="3" fillId="0" borderId="0" xfId="0" applyNumberFormat="1" applyFont="1"/>
    <xf numFmtId="166" fontId="9" fillId="0" borderId="0" xfId="0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 vertical="top"/>
    </xf>
    <xf numFmtId="166" fontId="9" fillId="0" borderId="0" xfId="0" applyNumberFormat="1" applyFont="1" applyFill="1"/>
    <xf numFmtId="0" fontId="9" fillId="0" borderId="0" xfId="0" applyFont="1" applyFill="1"/>
    <xf numFmtId="166" fontId="9" fillId="0" borderId="2" xfId="0" applyNumberFormat="1" applyFont="1" applyFill="1" applyBorder="1"/>
    <xf numFmtId="166" fontId="9" fillId="0" borderId="3" xfId="0" applyNumberFormat="1" applyFont="1" applyFill="1" applyBorder="1"/>
    <xf numFmtId="0" fontId="10" fillId="0" borderId="0" xfId="0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dimension ref="A1:S89"/>
  <sheetViews>
    <sheetView tabSelected="1" view="pageBreakPreview" zoomScale="85" zoomScaleNormal="74" zoomScaleSheetLayoutView="85" workbookViewId="0"/>
  </sheetViews>
  <sheetFormatPr defaultColWidth="9.125" defaultRowHeight="21.6"/>
  <cols>
    <col min="1" max="1" width="33.25" style="140" customWidth="1"/>
    <col min="2" max="2" width="8.125" style="128" customWidth="1"/>
    <col min="3" max="3" width="1.125" style="129" customWidth="1"/>
    <col min="4" max="4" width="13.625" style="110" customWidth="1"/>
    <col min="5" max="5" width="1.125" style="110" customWidth="1"/>
    <col min="6" max="6" width="13.625" style="110" customWidth="1"/>
    <col min="7" max="7" width="1.125" style="110" customWidth="1"/>
    <col min="8" max="8" width="13.625" style="110" customWidth="1"/>
    <col min="9" max="9" width="1.125" style="110" customWidth="1"/>
    <col min="10" max="10" width="13.625" style="110" customWidth="1"/>
    <col min="11" max="11" width="14.625" style="129" customWidth="1"/>
    <col min="12" max="13" width="15.125" style="116" bestFit="1" customWidth="1"/>
    <col min="14" max="14" width="15.125" style="129" bestFit="1" customWidth="1"/>
    <col min="15" max="16384" width="9.125" style="129"/>
  </cols>
  <sheetData>
    <row r="1" spans="1:13" ht="22.35" customHeight="1">
      <c r="A1" s="152" t="s">
        <v>184</v>
      </c>
      <c r="C1" s="153"/>
      <c r="F1" s="112"/>
    </row>
    <row r="2" spans="1:13" ht="22.35" customHeight="1">
      <c r="A2" s="152" t="s">
        <v>37</v>
      </c>
      <c r="C2" s="153"/>
    </row>
    <row r="3" spans="1:13" ht="21.6" customHeight="1">
      <c r="A3" s="152"/>
      <c r="C3" s="153"/>
    </row>
    <row r="4" spans="1:13" ht="21.6" customHeight="1">
      <c r="A4" s="152"/>
      <c r="C4" s="153"/>
      <c r="F4" s="193" t="s">
        <v>185</v>
      </c>
    </row>
    <row r="5" spans="1:13" s="132" customFormat="1" ht="21.6" customHeight="1">
      <c r="A5" s="130"/>
      <c r="B5" s="131"/>
      <c r="C5" s="154"/>
      <c r="D5" s="84"/>
      <c r="E5" s="84"/>
      <c r="F5" s="193" t="s">
        <v>186</v>
      </c>
      <c r="G5" s="193"/>
      <c r="H5" s="193"/>
      <c r="I5" s="193"/>
      <c r="J5" s="193"/>
      <c r="L5" s="151"/>
      <c r="M5" s="111"/>
    </row>
    <row r="6" spans="1:13" s="132" customFormat="1" ht="21.6" customHeight="1">
      <c r="A6" s="130"/>
      <c r="B6" s="131"/>
      <c r="C6" s="154"/>
      <c r="D6" s="208" t="s">
        <v>188</v>
      </c>
      <c r="E6" s="84"/>
      <c r="F6" s="193" t="s">
        <v>187</v>
      </c>
      <c r="G6" s="193"/>
      <c r="H6" s="216" t="s">
        <v>26</v>
      </c>
      <c r="I6" s="216"/>
      <c r="J6" s="216"/>
      <c r="L6" s="151"/>
      <c r="M6" s="111"/>
    </row>
    <row r="7" spans="1:13" s="132" customFormat="1" ht="21.6" customHeight="1">
      <c r="A7" s="130"/>
      <c r="B7" s="131"/>
      <c r="C7" s="154"/>
      <c r="D7" s="169" t="s">
        <v>169</v>
      </c>
      <c r="E7" s="112"/>
      <c r="F7" s="112" t="s">
        <v>35</v>
      </c>
      <c r="G7" s="112"/>
      <c r="H7" s="169" t="s">
        <v>169</v>
      </c>
      <c r="I7" s="112"/>
      <c r="J7" s="112" t="s">
        <v>35</v>
      </c>
      <c r="L7" s="111"/>
      <c r="M7" s="111"/>
    </row>
    <row r="8" spans="1:13" s="132" customFormat="1" ht="21.6" customHeight="1">
      <c r="A8" s="156" t="s">
        <v>19</v>
      </c>
      <c r="B8" s="197" t="s">
        <v>0</v>
      </c>
      <c r="C8" s="154"/>
      <c r="D8" s="113">
        <v>2566</v>
      </c>
      <c r="E8" s="113"/>
      <c r="F8" s="113">
        <v>2565</v>
      </c>
      <c r="G8" s="113"/>
      <c r="H8" s="113">
        <v>2566</v>
      </c>
      <c r="I8" s="113"/>
      <c r="J8" s="113">
        <v>2565</v>
      </c>
      <c r="L8" s="111"/>
      <c r="M8" s="111"/>
    </row>
    <row r="9" spans="1:13" s="132" customFormat="1" ht="21.6" customHeight="1">
      <c r="A9" s="152"/>
      <c r="B9" s="131"/>
      <c r="C9" s="154"/>
      <c r="D9" s="112" t="s">
        <v>99</v>
      </c>
      <c r="E9" s="112"/>
      <c r="F9" s="112"/>
      <c r="G9" s="112"/>
      <c r="H9" s="112" t="s">
        <v>99</v>
      </c>
      <c r="I9" s="112"/>
      <c r="J9" s="112"/>
      <c r="L9" s="111"/>
      <c r="M9" s="111"/>
    </row>
    <row r="10" spans="1:13" s="132" customFormat="1" ht="21.6" customHeight="1">
      <c r="A10" s="130"/>
      <c r="B10" s="131"/>
      <c r="C10" s="154"/>
      <c r="D10" s="217" t="s">
        <v>36</v>
      </c>
      <c r="E10" s="217"/>
      <c r="F10" s="217"/>
      <c r="G10" s="217"/>
      <c r="H10" s="217"/>
      <c r="I10" s="217"/>
      <c r="J10" s="217"/>
      <c r="L10" s="111"/>
      <c r="M10" s="111"/>
    </row>
    <row r="11" spans="1:13" s="132" customFormat="1" ht="21.6" customHeight="1">
      <c r="A11" s="155" t="s">
        <v>1</v>
      </c>
      <c r="B11" s="131"/>
      <c r="C11" s="154"/>
      <c r="D11" s="117"/>
      <c r="E11" s="117"/>
      <c r="F11" s="117"/>
      <c r="G11" s="117"/>
      <c r="H11" s="70"/>
      <c r="I11" s="70"/>
      <c r="J11" s="70"/>
      <c r="L11" s="111"/>
      <c r="M11" s="111"/>
    </row>
    <row r="12" spans="1:13" s="132" customFormat="1" ht="21.6" customHeight="1">
      <c r="A12" s="130" t="s">
        <v>2</v>
      </c>
      <c r="B12" s="131"/>
      <c r="C12" s="154"/>
      <c r="D12" s="112">
        <v>31581</v>
      </c>
      <c r="E12" s="110"/>
      <c r="F12" s="78">
        <v>7745</v>
      </c>
      <c r="G12" s="110"/>
      <c r="H12" s="110">
        <v>22912</v>
      </c>
      <c r="I12" s="110"/>
      <c r="J12" s="209">
        <v>7745</v>
      </c>
      <c r="L12" s="111"/>
      <c r="M12" s="111"/>
    </row>
    <row r="13" spans="1:13" s="132" customFormat="1" ht="21.6" customHeight="1">
      <c r="A13" s="130" t="s">
        <v>95</v>
      </c>
      <c r="B13" s="131"/>
      <c r="C13" s="154"/>
      <c r="D13" s="110">
        <v>78285</v>
      </c>
      <c r="E13" s="110"/>
      <c r="F13" s="209">
        <v>183610</v>
      </c>
      <c r="G13" s="110"/>
      <c r="H13" s="110">
        <v>75278</v>
      </c>
      <c r="I13" s="110"/>
      <c r="J13" s="209">
        <v>183610</v>
      </c>
      <c r="L13" s="111"/>
      <c r="M13" s="111"/>
    </row>
    <row r="14" spans="1:13" s="132" customFormat="1" ht="21.6" customHeight="1">
      <c r="A14" s="130" t="s">
        <v>15</v>
      </c>
      <c r="B14" s="131"/>
      <c r="C14" s="154"/>
      <c r="D14" s="209">
        <v>1774876</v>
      </c>
      <c r="E14" s="110"/>
      <c r="F14" s="209">
        <v>1649036</v>
      </c>
      <c r="G14" s="110"/>
      <c r="H14" s="110">
        <v>1774876</v>
      </c>
      <c r="I14" s="110"/>
      <c r="J14" s="209">
        <v>1649036</v>
      </c>
      <c r="L14" s="70"/>
      <c r="M14" s="111"/>
    </row>
    <row r="15" spans="1:13" s="132" customFormat="1" ht="21.6" customHeight="1">
      <c r="A15" s="156" t="s">
        <v>3</v>
      </c>
      <c r="B15" s="131"/>
      <c r="C15" s="154"/>
      <c r="D15" s="118">
        <f>SUM(D12:D14)</f>
        <v>1884742</v>
      </c>
      <c r="E15" s="117"/>
      <c r="F15" s="118">
        <f>SUM(F12:F14)</f>
        <v>1840391</v>
      </c>
      <c r="G15" s="117"/>
      <c r="H15" s="118">
        <f>SUM(H12:H14)</f>
        <v>1873066</v>
      </c>
      <c r="I15" s="117"/>
      <c r="J15" s="118">
        <f>SUM(J12:J14)</f>
        <v>1840391</v>
      </c>
      <c r="L15" s="111"/>
      <c r="M15" s="111"/>
    </row>
    <row r="16" spans="1:13" s="132" customFormat="1" ht="21.6" customHeight="1">
      <c r="A16" s="157"/>
      <c r="B16" s="131"/>
      <c r="C16" s="154"/>
      <c r="D16" s="70"/>
      <c r="E16" s="70"/>
      <c r="F16" s="70"/>
      <c r="G16" s="70"/>
      <c r="H16" s="70"/>
      <c r="I16" s="70"/>
      <c r="J16" s="70"/>
    </row>
    <row r="17" spans="1:19" s="132" customFormat="1" ht="21.6" customHeight="1">
      <c r="A17" s="155" t="s">
        <v>4</v>
      </c>
      <c r="B17" s="131"/>
      <c r="C17" s="154"/>
      <c r="D17" s="70"/>
      <c r="E17" s="70"/>
      <c r="F17" s="70"/>
      <c r="G17" s="70"/>
      <c r="H17" s="70"/>
      <c r="I17" s="70"/>
      <c r="J17" s="70"/>
      <c r="L17" s="111"/>
      <c r="M17" s="111"/>
    </row>
    <row r="18" spans="1:19" s="132" customFormat="1" ht="21.6" customHeight="1">
      <c r="A18" s="130" t="s">
        <v>189</v>
      </c>
      <c r="B18" s="214">
        <v>3</v>
      </c>
      <c r="C18" s="154"/>
      <c r="D18" s="110">
        <v>0</v>
      </c>
      <c r="E18" s="110"/>
      <c r="F18" s="78">
        <v>0</v>
      </c>
      <c r="G18" s="110"/>
      <c r="H18" s="110">
        <v>52495</v>
      </c>
      <c r="I18" s="110"/>
      <c r="J18" s="209">
        <v>0</v>
      </c>
      <c r="K18" s="133"/>
      <c r="L18" s="134"/>
      <c r="N18" s="133"/>
    </row>
    <row r="19" spans="1:19" s="132" customFormat="1" ht="21.6" customHeight="1">
      <c r="A19" s="130" t="s">
        <v>119</v>
      </c>
      <c r="B19" s="197">
        <v>4</v>
      </c>
      <c r="C19" s="198"/>
      <c r="D19" s="110">
        <v>129372</v>
      </c>
      <c r="E19" s="110"/>
      <c r="F19" s="78">
        <v>137586</v>
      </c>
      <c r="G19" s="110"/>
      <c r="H19" s="110">
        <v>42177</v>
      </c>
      <c r="I19" s="110"/>
      <c r="J19" s="209">
        <v>42177</v>
      </c>
      <c r="K19" s="133"/>
      <c r="L19" s="134"/>
      <c r="N19" s="133"/>
    </row>
    <row r="20" spans="1:19" s="132" customFormat="1" ht="21.6" customHeight="1">
      <c r="A20" s="130" t="s">
        <v>143</v>
      </c>
      <c r="B20" s="131"/>
      <c r="C20" s="154"/>
      <c r="D20" s="110"/>
      <c r="E20" s="110"/>
      <c r="F20" s="110"/>
      <c r="G20" s="110"/>
      <c r="H20" s="110"/>
      <c r="I20" s="110"/>
      <c r="J20" s="209"/>
      <c r="L20" s="111"/>
      <c r="M20" s="111"/>
    </row>
    <row r="21" spans="1:19" s="132" customFormat="1" ht="21.6" customHeight="1">
      <c r="A21" s="130" t="s">
        <v>144</v>
      </c>
      <c r="B21" s="131"/>
      <c r="C21" s="154"/>
      <c r="D21" s="110">
        <v>50</v>
      </c>
      <c r="E21" s="110"/>
      <c r="F21" s="209">
        <v>50</v>
      </c>
      <c r="G21" s="110"/>
      <c r="H21" s="110">
        <v>50</v>
      </c>
      <c r="I21" s="110"/>
      <c r="J21" s="209">
        <v>50</v>
      </c>
      <c r="L21" s="111"/>
      <c r="M21" s="111"/>
      <c r="N21" s="111"/>
      <c r="O21" s="111"/>
      <c r="P21" s="111"/>
      <c r="Q21" s="111"/>
      <c r="R21" s="111"/>
      <c r="S21" s="111"/>
    </row>
    <row r="22" spans="1:19" s="132" customFormat="1" ht="21.6" customHeight="1">
      <c r="A22" s="130" t="s">
        <v>142</v>
      </c>
      <c r="B22" s="131"/>
      <c r="C22" s="154"/>
      <c r="D22" s="110">
        <v>17390</v>
      </c>
      <c r="E22" s="110"/>
      <c r="F22" s="209">
        <v>17390</v>
      </c>
      <c r="G22" s="110"/>
      <c r="H22" s="110">
        <v>17390</v>
      </c>
      <c r="I22" s="110"/>
      <c r="J22" s="209">
        <v>17390</v>
      </c>
      <c r="L22" s="111"/>
      <c r="M22" s="111"/>
      <c r="N22" s="111"/>
      <c r="O22" s="111"/>
      <c r="P22" s="111"/>
      <c r="Q22" s="111"/>
      <c r="R22" s="111"/>
      <c r="S22" s="111"/>
    </row>
    <row r="23" spans="1:19" s="132" customFormat="1" ht="21.6" customHeight="1">
      <c r="A23" s="130" t="s">
        <v>120</v>
      </c>
      <c r="B23" s="131">
        <v>5</v>
      </c>
      <c r="C23" s="154"/>
      <c r="D23" s="110">
        <v>370310</v>
      </c>
      <c r="E23" s="110"/>
      <c r="F23" s="209">
        <v>339359</v>
      </c>
      <c r="G23" s="110"/>
      <c r="H23" s="110">
        <v>327351</v>
      </c>
      <c r="I23" s="110"/>
      <c r="J23" s="209">
        <v>339359</v>
      </c>
      <c r="L23" s="111"/>
      <c r="M23" s="111"/>
      <c r="N23" s="111"/>
      <c r="O23" s="111"/>
      <c r="P23" s="111"/>
      <c r="Q23" s="111"/>
      <c r="R23" s="111"/>
      <c r="S23" s="111"/>
    </row>
    <row r="24" spans="1:19" s="132" customFormat="1" ht="21.6" customHeight="1">
      <c r="A24" s="130" t="s">
        <v>114</v>
      </c>
      <c r="B24" s="131"/>
      <c r="C24" s="154"/>
      <c r="D24" s="110">
        <v>63252</v>
      </c>
      <c r="E24" s="110"/>
      <c r="F24" s="209">
        <v>77783</v>
      </c>
      <c r="G24" s="110"/>
      <c r="H24" s="110">
        <v>63252</v>
      </c>
      <c r="I24" s="110"/>
      <c r="J24" s="209">
        <v>77783</v>
      </c>
      <c r="L24" s="111"/>
      <c r="M24" s="111"/>
      <c r="N24" s="111"/>
      <c r="O24" s="111"/>
      <c r="P24" s="111"/>
      <c r="Q24" s="111"/>
      <c r="R24" s="111"/>
      <c r="S24" s="111"/>
    </row>
    <row r="25" spans="1:19" s="132" customFormat="1" ht="21.6" customHeight="1">
      <c r="A25" s="130" t="s">
        <v>126</v>
      </c>
      <c r="B25" s="131"/>
      <c r="C25" s="154"/>
      <c r="D25" s="110">
        <v>3443</v>
      </c>
      <c r="E25" s="110"/>
      <c r="F25" s="209">
        <v>3910</v>
      </c>
      <c r="G25" s="110"/>
      <c r="H25" s="110">
        <v>3443</v>
      </c>
      <c r="I25" s="110"/>
      <c r="J25" s="209">
        <v>3910</v>
      </c>
      <c r="L25" s="111"/>
      <c r="M25" s="111"/>
    </row>
    <row r="26" spans="1:19" s="132" customFormat="1" ht="21.6" customHeight="1">
      <c r="A26" s="130" t="s">
        <v>56</v>
      </c>
      <c r="B26" s="131"/>
      <c r="C26" s="154"/>
      <c r="D26" s="110">
        <v>16444</v>
      </c>
      <c r="E26" s="110"/>
      <c r="F26" s="209">
        <v>17599</v>
      </c>
      <c r="G26" s="110"/>
      <c r="H26" s="110">
        <v>16444</v>
      </c>
      <c r="I26" s="110"/>
      <c r="J26" s="209">
        <v>17599</v>
      </c>
      <c r="K26" s="135"/>
      <c r="L26" s="111"/>
      <c r="M26" s="111"/>
    </row>
    <row r="27" spans="1:19" s="132" customFormat="1" ht="21.6" customHeight="1">
      <c r="A27" s="130" t="s">
        <v>24</v>
      </c>
      <c r="B27" s="131"/>
      <c r="C27" s="154"/>
      <c r="D27" s="110">
        <v>1367</v>
      </c>
      <c r="E27" s="110"/>
      <c r="F27" s="209">
        <v>1441</v>
      </c>
      <c r="G27" s="110"/>
      <c r="H27" s="110">
        <v>1367</v>
      </c>
      <c r="I27" s="110"/>
      <c r="J27" s="209">
        <v>1441</v>
      </c>
      <c r="L27" s="111"/>
      <c r="M27" s="111"/>
    </row>
    <row r="28" spans="1:19" s="132" customFormat="1" ht="21.6" customHeight="1">
      <c r="A28" s="156" t="s">
        <v>5</v>
      </c>
      <c r="B28" s="131"/>
      <c r="C28" s="154"/>
      <c r="D28" s="118">
        <f>SUM(D18:D27)</f>
        <v>601628</v>
      </c>
      <c r="E28" s="117"/>
      <c r="F28" s="118">
        <f>SUM(F18:F27)</f>
        <v>595118</v>
      </c>
      <c r="G28" s="117"/>
      <c r="H28" s="118">
        <f>SUM(H18:H27)</f>
        <v>523969</v>
      </c>
      <c r="I28" s="117"/>
      <c r="J28" s="118">
        <f>SUM(J18:J27)</f>
        <v>499709</v>
      </c>
      <c r="N28" s="134"/>
    </row>
    <row r="29" spans="1:19" s="132" customFormat="1" ht="21.6" customHeight="1">
      <c r="A29" s="157"/>
      <c r="B29" s="131"/>
      <c r="C29" s="154"/>
      <c r="D29" s="70"/>
      <c r="E29" s="70"/>
      <c r="F29" s="70"/>
      <c r="G29" s="70"/>
      <c r="H29" s="70"/>
      <c r="I29" s="70"/>
      <c r="J29" s="70"/>
    </row>
    <row r="30" spans="1:19" s="132" customFormat="1" ht="21.6" customHeight="1" thickBot="1">
      <c r="A30" s="156" t="s">
        <v>6</v>
      </c>
      <c r="B30" s="131"/>
      <c r="C30" s="154"/>
      <c r="D30" s="119">
        <f>SUM(D15+D28)</f>
        <v>2486370</v>
      </c>
      <c r="E30" s="117"/>
      <c r="F30" s="119">
        <f>SUM(F15+F28)</f>
        <v>2435509</v>
      </c>
      <c r="G30" s="117"/>
      <c r="H30" s="119">
        <f>SUM(H15+H28)</f>
        <v>2397035</v>
      </c>
      <c r="I30" s="117"/>
      <c r="J30" s="119">
        <f>SUM(J15+J28)</f>
        <v>2340100</v>
      </c>
      <c r="K30" s="135"/>
      <c r="L30" s="135"/>
      <c r="M30" s="135"/>
      <c r="N30" s="135"/>
      <c r="O30" s="135"/>
    </row>
    <row r="31" spans="1:19" s="132" customFormat="1" ht="21" customHeight="1" thickTop="1">
      <c r="A31" s="130"/>
      <c r="B31" s="131"/>
      <c r="D31" s="110"/>
      <c r="E31" s="110"/>
      <c r="F31" s="110"/>
      <c r="G31" s="110"/>
      <c r="H31" s="110"/>
      <c r="I31" s="110"/>
      <c r="J31" s="110"/>
      <c r="L31" s="111"/>
      <c r="M31" s="111"/>
    </row>
    <row r="32" spans="1:19" s="132" customFormat="1" ht="21" customHeight="1">
      <c r="A32" s="156"/>
      <c r="B32" s="131"/>
      <c r="C32" s="154"/>
      <c r="D32" s="115"/>
      <c r="E32" s="115"/>
      <c r="F32" s="115"/>
      <c r="G32" s="115"/>
      <c r="H32" s="115"/>
      <c r="I32" s="115"/>
      <c r="J32" s="115"/>
      <c r="L32" s="111"/>
      <c r="M32" s="111"/>
    </row>
    <row r="33" spans="1:13" ht="22.35" customHeight="1">
      <c r="A33" s="152" t="s">
        <v>184</v>
      </c>
      <c r="C33" s="153"/>
    </row>
    <row r="34" spans="1:13" ht="22.35" customHeight="1">
      <c r="A34" s="152" t="s">
        <v>37</v>
      </c>
      <c r="C34" s="153"/>
    </row>
    <row r="35" spans="1:13" s="132" customFormat="1" ht="21.6" customHeight="1">
      <c r="A35" s="156"/>
      <c r="B35" s="131"/>
      <c r="D35" s="110"/>
      <c r="E35" s="110"/>
      <c r="F35" s="110"/>
      <c r="G35" s="110"/>
      <c r="H35" s="110"/>
      <c r="I35" s="110"/>
      <c r="J35" s="110"/>
    </row>
    <row r="36" spans="1:13" s="132" customFormat="1" ht="21.6" customHeight="1">
      <c r="A36" s="156"/>
      <c r="B36" s="192"/>
      <c r="D36" s="110"/>
      <c r="E36" s="110"/>
      <c r="F36" s="193" t="s">
        <v>185</v>
      </c>
      <c r="G36" s="110"/>
      <c r="H36" s="110"/>
      <c r="I36" s="110"/>
      <c r="J36" s="110"/>
    </row>
    <row r="37" spans="1:13" s="132" customFormat="1" ht="21.6" customHeight="1">
      <c r="A37" s="130"/>
      <c r="B37" s="131"/>
      <c r="C37" s="154"/>
      <c r="D37" s="84"/>
      <c r="E37" s="84"/>
      <c r="F37" s="193" t="s">
        <v>186</v>
      </c>
      <c r="G37" s="193"/>
      <c r="H37" s="193"/>
      <c r="I37" s="193"/>
      <c r="J37" s="193"/>
    </row>
    <row r="38" spans="1:13" s="132" customFormat="1" ht="21.6" customHeight="1">
      <c r="A38" s="130"/>
      <c r="B38" s="131"/>
      <c r="C38" s="154"/>
      <c r="D38" s="208" t="s">
        <v>188</v>
      </c>
      <c r="E38" s="84"/>
      <c r="F38" s="193" t="s">
        <v>187</v>
      </c>
      <c r="G38" s="193"/>
      <c r="H38" s="216" t="s">
        <v>26</v>
      </c>
      <c r="I38" s="216"/>
      <c r="J38" s="216"/>
    </row>
    <row r="39" spans="1:13" s="132" customFormat="1" ht="21.6" customHeight="1">
      <c r="A39" s="130"/>
      <c r="B39" s="131"/>
      <c r="C39" s="154"/>
      <c r="D39" s="169" t="s">
        <v>169</v>
      </c>
      <c r="E39" s="112"/>
      <c r="F39" s="112" t="s">
        <v>35</v>
      </c>
      <c r="G39" s="112"/>
      <c r="H39" s="169" t="s">
        <v>169</v>
      </c>
      <c r="I39" s="112"/>
      <c r="J39" s="112" t="s">
        <v>35</v>
      </c>
      <c r="L39" s="111"/>
      <c r="M39" s="111"/>
    </row>
    <row r="40" spans="1:13" s="132" customFormat="1" ht="21.6" customHeight="1">
      <c r="A40" s="156" t="s">
        <v>40</v>
      </c>
      <c r="B40" s="131" t="s">
        <v>0</v>
      </c>
      <c r="C40" s="154"/>
      <c r="D40" s="113">
        <v>2566</v>
      </c>
      <c r="E40" s="113"/>
      <c r="F40" s="113">
        <v>2565</v>
      </c>
      <c r="G40" s="113"/>
      <c r="H40" s="113">
        <v>2566</v>
      </c>
      <c r="I40" s="113"/>
      <c r="J40" s="113">
        <v>2565</v>
      </c>
    </row>
    <row r="41" spans="1:13" s="132" customFormat="1" ht="21.6" customHeight="1">
      <c r="A41" s="152"/>
      <c r="B41" s="131"/>
      <c r="C41" s="154"/>
      <c r="D41" s="112" t="s">
        <v>99</v>
      </c>
      <c r="E41" s="112"/>
      <c r="F41" s="112"/>
      <c r="G41" s="112"/>
      <c r="H41" s="112" t="s">
        <v>99</v>
      </c>
      <c r="I41" s="112"/>
      <c r="J41" s="112"/>
    </row>
    <row r="42" spans="1:13" s="132" customFormat="1" ht="21.6" customHeight="1">
      <c r="A42" s="156"/>
      <c r="B42" s="131"/>
      <c r="C42" s="154"/>
      <c r="D42" s="217" t="s">
        <v>36</v>
      </c>
      <c r="E42" s="217"/>
      <c r="F42" s="217"/>
      <c r="G42" s="217"/>
      <c r="H42" s="217"/>
      <c r="I42" s="217"/>
      <c r="J42" s="217"/>
    </row>
    <row r="43" spans="1:13" s="132" customFormat="1" ht="21.6" customHeight="1">
      <c r="A43" s="155" t="s">
        <v>7</v>
      </c>
      <c r="B43" s="131"/>
      <c r="C43" s="154"/>
      <c r="D43" s="112"/>
      <c r="E43" s="112"/>
      <c r="F43" s="112"/>
      <c r="G43" s="112"/>
      <c r="H43" s="112"/>
      <c r="I43" s="112"/>
      <c r="J43" s="112"/>
    </row>
    <row r="44" spans="1:13" s="132" customFormat="1" ht="21.6" customHeight="1">
      <c r="A44" s="130" t="s">
        <v>115</v>
      </c>
      <c r="B44" s="131">
        <v>6</v>
      </c>
      <c r="C44" s="154"/>
      <c r="D44" s="112">
        <v>1287005</v>
      </c>
      <c r="E44" s="112"/>
      <c r="F44" s="209">
        <v>1172767</v>
      </c>
      <c r="G44" s="112"/>
      <c r="H44" s="112">
        <v>1287005</v>
      </c>
      <c r="I44" s="112"/>
      <c r="J44" s="209">
        <v>1172767</v>
      </c>
      <c r="K44" s="158"/>
      <c r="L44" s="136"/>
      <c r="M44" s="136"/>
    </row>
    <row r="45" spans="1:13" s="132" customFormat="1" ht="21.6" customHeight="1">
      <c r="A45" s="130" t="s">
        <v>96</v>
      </c>
      <c r="B45" s="131"/>
      <c r="C45" s="154"/>
      <c r="D45" s="110">
        <v>101975</v>
      </c>
      <c r="E45" s="70"/>
      <c r="F45" s="209">
        <v>199922</v>
      </c>
      <c r="G45" s="70"/>
      <c r="H45" s="110">
        <v>99829</v>
      </c>
      <c r="I45" s="70"/>
      <c r="J45" s="209">
        <v>199922</v>
      </c>
      <c r="L45" s="111"/>
      <c r="M45" s="111"/>
    </row>
    <row r="46" spans="1:13" s="132" customFormat="1" ht="21.6" customHeight="1">
      <c r="A46" s="130" t="s">
        <v>116</v>
      </c>
      <c r="B46" s="131"/>
      <c r="C46" s="154"/>
      <c r="D46" s="210"/>
      <c r="E46" s="70"/>
      <c r="F46" s="70"/>
      <c r="G46" s="70"/>
      <c r="H46" s="210"/>
      <c r="I46" s="70"/>
      <c r="J46" s="210"/>
      <c r="L46" s="111"/>
      <c r="M46" s="111"/>
    </row>
    <row r="47" spans="1:13" s="132" customFormat="1" ht="21.6" customHeight="1">
      <c r="A47" s="130" t="s">
        <v>55</v>
      </c>
      <c r="B47" s="131">
        <v>6</v>
      </c>
      <c r="D47" s="70">
        <v>6744</v>
      </c>
      <c r="E47" s="110"/>
      <c r="F47" s="209">
        <v>6740</v>
      </c>
      <c r="G47" s="110"/>
      <c r="H47" s="70">
        <v>6744</v>
      </c>
      <c r="I47" s="110"/>
      <c r="J47" s="209">
        <v>6740</v>
      </c>
      <c r="L47" s="111"/>
      <c r="M47" s="111"/>
    </row>
    <row r="48" spans="1:13" s="132" customFormat="1" ht="21.6" customHeight="1">
      <c r="A48" s="130" t="s">
        <v>168</v>
      </c>
      <c r="B48" s="131"/>
      <c r="D48" s="70">
        <v>81</v>
      </c>
      <c r="E48" s="110"/>
      <c r="F48" s="209">
        <v>0</v>
      </c>
      <c r="G48" s="110"/>
      <c r="H48" s="70">
        <v>81</v>
      </c>
      <c r="I48" s="110"/>
      <c r="J48" s="209">
        <v>0</v>
      </c>
      <c r="L48" s="111"/>
      <c r="M48" s="111"/>
    </row>
    <row r="49" spans="1:14" s="132" customFormat="1" ht="21.6" customHeight="1">
      <c r="A49" s="156" t="s">
        <v>8</v>
      </c>
      <c r="B49" s="131"/>
      <c r="C49" s="154"/>
      <c r="D49" s="71">
        <f>SUM(D44:D48)</f>
        <v>1395805</v>
      </c>
      <c r="E49" s="115"/>
      <c r="F49" s="71">
        <f>SUM(F44:F48)</f>
        <v>1379429</v>
      </c>
      <c r="G49" s="115"/>
      <c r="H49" s="71">
        <f>SUM(H44:H48)</f>
        <v>1393659</v>
      </c>
      <c r="I49" s="115"/>
      <c r="J49" s="71">
        <f>SUM(J44:J48)</f>
        <v>1379429</v>
      </c>
      <c r="L49" s="111"/>
      <c r="M49" s="137"/>
    </row>
    <row r="50" spans="1:14" s="132" customFormat="1" ht="21.6" customHeight="1">
      <c r="A50" s="157"/>
      <c r="B50" s="131"/>
      <c r="C50" s="154"/>
      <c r="D50" s="70"/>
      <c r="E50" s="70"/>
      <c r="F50" s="70"/>
      <c r="G50" s="70"/>
      <c r="H50" s="70"/>
      <c r="I50" s="70"/>
      <c r="J50" s="70"/>
    </row>
    <row r="51" spans="1:14" s="132" customFormat="1" ht="21.6" customHeight="1">
      <c r="A51" s="155" t="s">
        <v>9</v>
      </c>
      <c r="B51" s="131"/>
      <c r="C51" s="154"/>
      <c r="D51" s="70"/>
      <c r="E51" s="70"/>
      <c r="F51" s="70"/>
      <c r="G51" s="70"/>
      <c r="H51" s="70"/>
      <c r="I51" s="70"/>
      <c r="J51" s="70"/>
      <c r="L51" s="111"/>
      <c r="M51" s="111"/>
    </row>
    <row r="52" spans="1:14" s="132" customFormat="1" ht="21.6" customHeight="1">
      <c r="A52" s="130" t="s">
        <v>117</v>
      </c>
      <c r="B52" s="131">
        <v>6</v>
      </c>
      <c r="D52" s="110">
        <v>62741</v>
      </c>
      <c r="E52" s="110"/>
      <c r="F52" s="209">
        <v>76815</v>
      </c>
      <c r="G52" s="110"/>
      <c r="H52" s="110">
        <v>62741</v>
      </c>
      <c r="I52" s="110"/>
      <c r="J52" s="209">
        <v>76815</v>
      </c>
      <c r="L52" s="111"/>
      <c r="M52" s="111"/>
    </row>
    <row r="53" spans="1:14" s="132" customFormat="1" ht="21.6" customHeight="1">
      <c r="A53" s="130" t="s">
        <v>92</v>
      </c>
      <c r="B53" s="131"/>
      <c r="C53" s="154"/>
      <c r="D53" s="120"/>
      <c r="E53" s="70"/>
      <c r="F53" s="209"/>
      <c r="G53" s="70"/>
      <c r="H53" s="120"/>
      <c r="I53" s="70"/>
      <c r="J53" s="78"/>
      <c r="L53" s="111"/>
      <c r="M53" s="111"/>
    </row>
    <row r="54" spans="1:14" s="132" customFormat="1" ht="21.6" customHeight="1">
      <c r="A54" s="130" t="s">
        <v>110</v>
      </c>
      <c r="B54" s="131"/>
      <c r="C54" s="154"/>
      <c r="D54" s="120">
        <v>38821</v>
      </c>
      <c r="E54" s="70"/>
      <c r="F54" s="209">
        <v>35354</v>
      </c>
      <c r="G54" s="70"/>
      <c r="H54" s="120">
        <v>38821</v>
      </c>
      <c r="I54" s="70"/>
      <c r="J54" s="209">
        <v>35354</v>
      </c>
      <c r="L54" s="111"/>
      <c r="M54" s="111"/>
    </row>
    <row r="55" spans="1:14" s="132" customFormat="1" ht="21.6" customHeight="1">
      <c r="A55" s="156" t="s">
        <v>10</v>
      </c>
      <c r="B55" s="131"/>
      <c r="C55" s="154"/>
      <c r="D55" s="71">
        <f>SUM(D52:D54)</f>
        <v>101562</v>
      </c>
      <c r="E55" s="115"/>
      <c r="F55" s="71">
        <f>SUM(F52:F54)</f>
        <v>112169</v>
      </c>
      <c r="G55" s="115"/>
      <c r="H55" s="71">
        <f>SUM(H52:H54)</f>
        <v>101562</v>
      </c>
      <c r="I55" s="115"/>
      <c r="J55" s="71">
        <f>SUM(J52:J54)</f>
        <v>112169</v>
      </c>
      <c r="L55" s="111"/>
      <c r="M55" s="111"/>
    </row>
    <row r="56" spans="1:14" s="132" customFormat="1" ht="21.6" customHeight="1">
      <c r="A56" s="157"/>
      <c r="B56" s="131"/>
      <c r="C56" s="154"/>
      <c r="D56" s="70"/>
      <c r="E56" s="70"/>
      <c r="F56" s="70"/>
      <c r="G56" s="70"/>
      <c r="H56" s="70"/>
      <c r="I56" s="70"/>
      <c r="J56" s="70"/>
    </row>
    <row r="57" spans="1:14" s="132" customFormat="1" ht="21.6" customHeight="1">
      <c r="A57" s="156" t="s">
        <v>11</v>
      </c>
      <c r="B57" s="131"/>
      <c r="C57" s="154"/>
      <c r="D57" s="102">
        <f>SUM(D49+D55)</f>
        <v>1497367</v>
      </c>
      <c r="E57" s="115"/>
      <c r="F57" s="102">
        <f>SUM(F49+F55)</f>
        <v>1491598</v>
      </c>
      <c r="G57" s="115"/>
      <c r="H57" s="102">
        <f>SUM(H49+H55)</f>
        <v>1495221</v>
      </c>
      <c r="I57" s="115"/>
      <c r="J57" s="102">
        <f>SUM(J49+J55)</f>
        <v>1491598</v>
      </c>
      <c r="L57" s="111"/>
      <c r="M57" s="111"/>
      <c r="N57" s="138"/>
    </row>
    <row r="58" spans="1:14" s="132" customFormat="1" ht="21" customHeight="1">
      <c r="A58" s="130"/>
      <c r="B58" s="131"/>
      <c r="D58" s="110"/>
      <c r="E58" s="110"/>
      <c r="F58" s="110"/>
      <c r="G58" s="110"/>
      <c r="H58" s="110"/>
      <c r="I58" s="110"/>
      <c r="J58" s="110"/>
      <c r="L58" s="111"/>
      <c r="M58" s="111"/>
    </row>
    <row r="59" spans="1:14" ht="22.35" customHeight="1">
      <c r="A59" s="152" t="s">
        <v>184</v>
      </c>
      <c r="C59" s="153"/>
    </row>
    <row r="60" spans="1:14" ht="22.35" customHeight="1">
      <c r="A60" s="152" t="s">
        <v>37</v>
      </c>
      <c r="C60" s="153"/>
    </row>
    <row r="61" spans="1:14" s="139" customFormat="1" ht="21.6" customHeight="1">
      <c r="A61" s="152"/>
      <c r="B61" s="159"/>
      <c r="D61" s="110"/>
      <c r="E61" s="110"/>
      <c r="F61" s="110"/>
      <c r="G61" s="110"/>
      <c r="H61" s="110"/>
      <c r="I61" s="110"/>
      <c r="J61" s="110"/>
    </row>
    <row r="62" spans="1:14" s="139" customFormat="1" ht="21.6" customHeight="1">
      <c r="A62" s="152"/>
      <c r="B62" s="159"/>
      <c r="D62" s="110"/>
      <c r="E62" s="110"/>
      <c r="F62" s="193" t="s">
        <v>185</v>
      </c>
      <c r="G62" s="110"/>
      <c r="H62" s="110"/>
      <c r="I62" s="110"/>
      <c r="J62" s="110"/>
    </row>
    <row r="63" spans="1:14" s="132" customFormat="1" ht="21.6" customHeight="1">
      <c r="A63" s="130"/>
      <c r="B63" s="131"/>
      <c r="C63" s="154"/>
      <c r="D63" s="84"/>
      <c r="E63" s="84"/>
      <c r="F63" s="193" t="s">
        <v>186</v>
      </c>
      <c r="G63" s="193"/>
      <c r="H63" s="193"/>
      <c r="I63" s="193"/>
      <c r="J63" s="193"/>
    </row>
    <row r="64" spans="1:14" s="132" customFormat="1" ht="21.6" customHeight="1">
      <c r="A64" s="130"/>
      <c r="B64" s="131"/>
      <c r="C64" s="154"/>
      <c r="D64" s="208" t="s">
        <v>188</v>
      </c>
      <c r="E64" s="84"/>
      <c r="F64" s="193" t="s">
        <v>187</v>
      </c>
      <c r="G64" s="193"/>
      <c r="H64" s="216" t="s">
        <v>26</v>
      </c>
      <c r="I64" s="216"/>
      <c r="J64" s="216"/>
    </row>
    <row r="65" spans="1:13" s="132" customFormat="1" ht="21.6" customHeight="1">
      <c r="A65" s="130"/>
      <c r="B65" s="131"/>
      <c r="C65" s="154"/>
      <c r="D65" s="169" t="s">
        <v>169</v>
      </c>
      <c r="E65" s="112"/>
      <c r="F65" s="112" t="s">
        <v>35</v>
      </c>
      <c r="G65" s="112"/>
      <c r="H65" s="169" t="s">
        <v>169</v>
      </c>
      <c r="I65" s="112"/>
      <c r="J65" s="112" t="s">
        <v>35</v>
      </c>
      <c r="L65" s="111"/>
      <c r="M65" s="111"/>
    </row>
    <row r="66" spans="1:13" s="132" customFormat="1" ht="21.6" customHeight="1">
      <c r="A66" s="156" t="s">
        <v>40</v>
      </c>
      <c r="B66" s="131"/>
      <c r="C66" s="154"/>
      <c r="D66" s="113">
        <v>2566</v>
      </c>
      <c r="E66" s="113"/>
      <c r="F66" s="113">
        <v>2565</v>
      </c>
      <c r="G66" s="113"/>
      <c r="H66" s="113">
        <v>2566</v>
      </c>
      <c r="I66" s="113"/>
      <c r="J66" s="113">
        <v>2565</v>
      </c>
    </row>
    <row r="67" spans="1:13" s="132" customFormat="1" ht="21.6" customHeight="1">
      <c r="A67" s="152"/>
      <c r="B67" s="131"/>
      <c r="C67" s="154"/>
      <c r="D67" s="112" t="s">
        <v>99</v>
      </c>
      <c r="E67" s="112"/>
      <c r="F67" s="112"/>
      <c r="G67" s="112"/>
      <c r="H67" s="112" t="s">
        <v>99</v>
      </c>
      <c r="I67" s="112"/>
      <c r="J67" s="112"/>
    </row>
    <row r="68" spans="1:13" s="132" customFormat="1" ht="21.6" customHeight="1">
      <c r="A68" s="156"/>
      <c r="B68" s="131"/>
      <c r="C68" s="154"/>
      <c r="D68" s="217" t="s">
        <v>36</v>
      </c>
      <c r="E68" s="217"/>
      <c r="F68" s="217"/>
      <c r="G68" s="217"/>
      <c r="H68" s="217"/>
      <c r="I68" s="217"/>
      <c r="J68" s="217"/>
    </row>
    <row r="69" spans="1:13" s="132" customFormat="1" ht="21.6" customHeight="1">
      <c r="A69" s="155" t="s">
        <v>41</v>
      </c>
      <c r="B69" s="131"/>
      <c r="C69" s="154"/>
      <c r="D69" s="70"/>
      <c r="E69" s="70"/>
      <c r="F69" s="70"/>
      <c r="G69" s="70"/>
      <c r="H69" s="70"/>
      <c r="I69" s="70"/>
      <c r="J69" s="70"/>
      <c r="L69" s="111"/>
      <c r="M69" s="111"/>
    </row>
    <row r="70" spans="1:13" s="132" customFormat="1" ht="21.6" customHeight="1">
      <c r="A70" s="130" t="s">
        <v>21</v>
      </c>
      <c r="B70" s="131"/>
      <c r="C70" s="154"/>
      <c r="D70" s="70"/>
      <c r="E70" s="70"/>
      <c r="F70" s="70"/>
      <c r="G70" s="70"/>
      <c r="H70" s="70"/>
      <c r="I70" s="70"/>
      <c r="J70" s="70"/>
      <c r="L70" s="111"/>
      <c r="M70" s="111"/>
    </row>
    <row r="71" spans="1:13" s="132" customFormat="1" ht="21.6" customHeight="1">
      <c r="A71" s="130" t="s">
        <v>80</v>
      </c>
      <c r="B71" s="131"/>
      <c r="C71" s="154"/>
      <c r="D71" s="70"/>
      <c r="E71" s="70"/>
      <c r="F71" s="70"/>
      <c r="G71" s="70"/>
      <c r="H71" s="70"/>
      <c r="I71" s="70"/>
      <c r="J71" s="70"/>
      <c r="L71" s="111"/>
      <c r="M71" s="111"/>
    </row>
    <row r="72" spans="1:13" s="132" customFormat="1" ht="21.6" customHeight="1">
      <c r="A72" s="160" t="s">
        <v>136</v>
      </c>
      <c r="B72" s="131"/>
      <c r="C72" s="154"/>
      <c r="D72" s="70"/>
      <c r="E72" s="70"/>
      <c r="F72" s="70"/>
      <c r="G72" s="70"/>
      <c r="H72" s="70"/>
      <c r="I72" s="70"/>
      <c r="J72" s="70"/>
      <c r="L72" s="111"/>
      <c r="M72" s="111"/>
    </row>
    <row r="73" spans="1:13" s="132" customFormat="1" ht="21.6" customHeight="1" thickBot="1">
      <c r="A73" s="160" t="s">
        <v>121</v>
      </c>
      <c r="B73" s="131"/>
      <c r="C73" s="154"/>
      <c r="D73" s="123">
        <v>75000</v>
      </c>
      <c r="E73" s="70"/>
      <c r="F73" s="211">
        <v>75000</v>
      </c>
      <c r="G73" s="70"/>
      <c r="H73" s="123">
        <v>75000</v>
      </c>
      <c r="I73" s="70"/>
      <c r="J73" s="211">
        <v>75000</v>
      </c>
      <c r="L73" s="111"/>
      <c r="M73" s="111"/>
    </row>
    <row r="74" spans="1:13" s="132" customFormat="1" ht="21.6" customHeight="1" thickTop="1">
      <c r="A74" s="130" t="s">
        <v>81</v>
      </c>
      <c r="B74" s="131"/>
      <c r="C74" s="154"/>
      <c r="D74" s="70"/>
      <c r="E74" s="70"/>
      <c r="F74" s="70"/>
      <c r="G74" s="70"/>
      <c r="H74" s="70"/>
      <c r="I74" s="70"/>
      <c r="J74" s="70"/>
      <c r="L74" s="111"/>
      <c r="M74" s="111"/>
    </row>
    <row r="75" spans="1:13" s="132" customFormat="1" ht="21.6" customHeight="1">
      <c r="A75" s="160" t="s">
        <v>136</v>
      </c>
      <c r="B75" s="131"/>
      <c r="C75" s="154"/>
      <c r="D75" s="70"/>
      <c r="E75" s="70"/>
      <c r="F75" s="70"/>
      <c r="G75" s="70"/>
      <c r="H75" s="70"/>
      <c r="I75" s="70"/>
      <c r="J75" s="70"/>
      <c r="L75" s="111"/>
      <c r="M75" s="111"/>
    </row>
    <row r="76" spans="1:13" s="132" customFormat="1" ht="21.6" customHeight="1">
      <c r="A76" s="160" t="s">
        <v>121</v>
      </c>
      <c r="B76" s="131"/>
      <c r="C76" s="154"/>
      <c r="D76" s="70">
        <v>75000</v>
      </c>
      <c r="E76" s="70"/>
      <c r="F76" s="209">
        <v>75000</v>
      </c>
      <c r="G76" s="70"/>
      <c r="H76" s="70">
        <v>75000</v>
      </c>
      <c r="I76" s="70"/>
      <c r="J76" s="209">
        <v>75000</v>
      </c>
      <c r="L76" s="111"/>
      <c r="M76" s="111"/>
    </row>
    <row r="77" spans="1:13" s="132" customFormat="1" ht="21.6" customHeight="1">
      <c r="A77" s="130" t="s">
        <v>97</v>
      </c>
      <c r="B77" s="131"/>
      <c r="C77" s="154"/>
      <c r="D77" s="70"/>
      <c r="E77" s="70"/>
      <c r="F77" s="70"/>
      <c r="G77" s="70"/>
      <c r="H77" s="70"/>
      <c r="I77" s="70"/>
      <c r="J77" s="70"/>
      <c r="L77" s="111"/>
      <c r="M77" s="111"/>
    </row>
    <row r="78" spans="1:13" s="132" customFormat="1" ht="21.6" customHeight="1">
      <c r="A78" s="130" t="s">
        <v>98</v>
      </c>
      <c r="B78" s="131"/>
      <c r="C78" s="154"/>
      <c r="D78" s="70">
        <v>156000</v>
      </c>
      <c r="E78" s="70"/>
      <c r="F78" s="209">
        <v>156000</v>
      </c>
      <c r="G78" s="70"/>
      <c r="H78" s="70">
        <v>156000</v>
      </c>
      <c r="I78" s="70"/>
      <c r="J78" s="209">
        <v>156000</v>
      </c>
      <c r="L78" s="111"/>
      <c r="M78" s="111"/>
    </row>
    <row r="79" spans="1:13" s="132" customFormat="1" ht="21.6" customHeight="1">
      <c r="A79" s="161" t="s">
        <v>85</v>
      </c>
      <c r="B79" s="131"/>
      <c r="C79" s="154"/>
      <c r="D79" s="70"/>
      <c r="E79" s="70"/>
      <c r="F79" s="70"/>
      <c r="G79" s="70"/>
      <c r="H79" s="70"/>
      <c r="I79" s="70"/>
      <c r="J79" s="70"/>
      <c r="L79" s="111"/>
      <c r="M79" s="111"/>
    </row>
    <row r="80" spans="1:13" s="132" customFormat="1" ht="21.6" customHeight="1">
      <c r="A80" s="130" t="s">
        <v>82</v>
      </c>
      <c r="B80" s="131"/>
      <c r="C80" s="154"/>
      <c r="D80" s="70"/>
      <c r="E80" s="70"/>
      <c r="F80" s="70"/>
      <c r="G80" s="70"/>
      <c r="H80" s="70"/>
      <c r="I80" s="70"/>
      <c r="J80" s="70"/>
      <c r="L80" s="111"/>
      <c r="M80" s="111"/>
    </row>
    <row r="81" spans="1:14" s="132" customFormat="1" ht="21.6" customHeight="1">
      <c r="A81" s="130" t="s">
        <v>83</v>
      </c>
      <c r="B81" s="131"/>
      <c r="C81" s="154"/>
      <c r="D81" s="70">
        <v>7500</v>
      </c>
      <c r="E81" s="70"/>
      <c r="F81" s="209">
        <v>7500</v>
      </c>
      <c r="G81" s="70"/>
      <c r="H81" s="70">
        <v>7500</v>
      </c>
      <c r="I81" s="70"/>
      <c r="J81" s="209">
        <v>7500</v>
      </c>
      <c r="L81" s="111"/>
      <c r="M81" s="111"/>
    </row>
    <row r="82" spans="1:14" s="132" customFormat="1" ht="21.6" customHeight="1">
      <c r="A82" s="130" t="s">
        <v>84</v>
      </c>
      <c r="B82" s="131"/>
      <c r="C82" s="154"/>
      <c r="D82" s="70">
        <v>784374</v>
      </c>
      <c r="E82" s="70"/>
      <c r="F82" s="209">
        <v>735663</v>
      </c>
      <c r="G82" s="70"/>
      <c r="H82" s="70">
        <v>663314</v>
      </c>
      <c r="I82" s="70"/>
      <c r="J82" s="209">
        <v>610002</v>
      </c>
      <c r="L82" s="111"/>
      <c r="M82" s="138"/>
      <c r="N82" s="111"/>
    </row>
    <row r="83" spans="1:14" s="132" customFormat="1" ht="21.6" customHeight="1">
      <c r="A83" s="130" t="s">
        <v>38</v>
      </c>
      <c r="B83" s="131"/>
      <c r="C83" s="154"/>
      <c r="D83" s="121">
        <v>-33876</v>
      </c>
      <c r="E83" s="70"/>
      <c r="F83" s="212">
        <v>-30252</v>
      </c>
      <c r="G83" s="70"/>
      <c r="H83" s="121">
        <v>0</v>
      </c>
      <c r="I83" s="70"/>
      <c r="J83" s="162">
        <v>0</v>
      </c>
      <c r="K83" s="111"/>
      <c r="M83" s="111"/>
      <c r="N83" s="138"/>
    </row>
    <row r="84" spans="1:14" s="132" customFormat="1" ht="21.6" customHeight="1">
      <c r="A84" s="157" t="s">
        <v>191</v>
      </c>
      <c r="B84" s="131"/>
      <c r="C84" s="154"/>
      <c r="D84" s="95">
        <f>SUM(D76:D83)</f>
        <v>988998</v>
      </c>
      <c r="E84" s="72"/>
      <c r="F84" s="95">
        <f>SUM(F76:F83)</f>
        <v>943911</v>
      </c>
      <c r="G84" s="72"/>
      <c r="H84" s="95">
        <f>SUM(H76:H83)</f>
        <v>901814</v>
      </c>
      <c r="I84" s="72"/>
      <c r="J84" s="95">
        <f>SUM(J76:J83)</f>
        <v>848502</v>
      </c>
      <c r="L84" s="111"/>
      <c r="M84" s="111"/>
    </row>
    <row r="85" spans="1:14" s="132" customFormat="1" ht="21.6" customHeight="1">
      <c r="A85" s="130" t="s">
        <v>192</v>
      </c>
      <c r="B85" s="197"/>
      <c r="C85" s="198"/>
      <c r="D85" s="121">
        <v>5</v>
      </c>
      <c r="E85" s="70"/>
      <c r="F85" s="212">
        <v>0</v>
      </c>
      <c r="G85" s="70"/>
      <c r="H85" s="121">
        <v>0</v>
      </c>
      <c r="I85" s="70"/>
      <c r="J85" s="162">
        <v>0</v>
      </c>
      <c r="K85" s="111"/>
      <c r="M85" s="111"/>
      <c r="N85" s="138"/>
    </row>
    <row r="86" spans="1:14" s="132" customFormat="1" ht="21.6" customHeight="1">
      <c r="A86" s="157" t="s">
        <v>42</v>
      </c>
      <c r="B86" s="197"/>
      <c r="C86" s="198"/>
      <c r="D86" s="71">
        <f>SUM(D84:D85)</f>
        <v>989003</v>
      </c>
      <c r="E86" s="115"/>
      <c r="F86" s="71">
        <f>SUM(F84:F85)</f>
        <v>943911</v>
      </c>
      <c r="G86" s="115"/>
      <c r="H86" s="71">
        <f>SUM(H84:H85)</f>
        <v>901814</v>
      </c>
      <c r="I86" s="115"/>
      <c r="J86" s="71">
        <f>SUM(J84:J85)</f>
        <v>848502</v>
      </c>
      <c r="L86" s="111"/>
      <c r="M86" s="111"/>
    </row>
    <row r="87" spans="1:14" s="132" customFormat="1" ht="21.6" customHeight="1">
      <c r="A87" s="157"/>
      <c r="B87" s="131"/>
      <c r="C87" s="154"/>
      <c r="D87" s="70"/>
      <c r="E87" s="70"/>
      <c r="F87" s="70"/>
      <c r="G87" s="70"/>
      <c r="H87" s="70"/>
      <c r="I87" s="70"/>
      <c r="J87" s="70"/>
    </row>
    <row r="88" spans="1:14" s="132" customFormat="1" ht="21.6" customHeight="1" thickBot="1">
      <c r="A88" s="156" t="s">
        <v>43</v>
      </c>
      <c r="B88" s="131"/>
      <c r="C88" s="154"/>
      <c r="D88" s="107">
        <f>SUM(D57+D86)</f>
        <v>2486370</v>
      </c>
      <c r="E88" s="115"/>
      <c r="F88" s="107">
        <f>SUM(F57+F86)</f>
        <v>2435509</v>
      </c>
      <c r="G88" s="115"/>
      <c r="H88" s="107">
        <f>SUM(H57+H86)</f>
        <v>2397035</v>
      </c>
      <c r="I88" s="115"/>
      <c r="J88" s="107">
        <f>SUM(J57+J86)</f>
        <v>2340100</v>
      </c>
      <c r="K88" s="135"/>
      <c r="L88" s="135"/>
    </row>
    <row r="89" spans="1:14" s="132" customFormat="1" ht="21" customHeight="1" thickTop="1">
      <c r="A89" s="130"/>
      <c r="B89" s="131"/>
      <c r="D89" s="110"/>
      <c r="E89" s="110"/>
      <c r="F89" s="110"/>
      <c r="G89" s="110"/>
      <c r="H89" s="110"/>
      <c r="I89" s="110"/>
      <c r="J89" s="110"/>
      <c r="K89" s="135"/>
      <c r="L89" s="135"/>
    </row>
  </sheetData>
  <mergeCells count="6">
    <mergeCell ref="H6:J6"/>
    <mergeCell ref="D10:J10"/>
    <mergeCell ref="D68:J68"/>
    <mergeCell ref="H38:J38"/>
    <mergeCell ref="D42:J42"/>
    <mergeCell ref="H64:J64"/>
  </mergeCells>
  <pageMargins left="0.7" right="0.7" top="0.48" bottom="0.5" header="0.5" footer="0.5"/>
  <pageSetup paperSize="9" scale="9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4" customWidth="1"/>
    <col min="2" max="2" width="9.125" style="18"/>
    <col min="3" max="3" width="1.375" style="4" customWidth="1"/>
    <col min="4" max="4" width="12.75" style="4" customWidth="1"/>
    <col min="5" max="5" width="1.375" style="4" customWidth="1"/>
    <col min="6" max="6" width="12.75" style="4" customWidth="1"/>
    <col min="7" max="7" width="1.375" style="4" customWidth="1"/>
    <col min="8" max="8" width="12.75" style="4" customWidth="1"/>
    <col min="9" max="9" width="1.375" style="4" customWidth="1"/>
    <col min="10" max="10" width="12.875" style="4" customWidth="1"/>
    <col min="11" max="16384" width="9.125" style="4"/>
  </cols>
  <sheetData>
    <row r="1" spans="1:10" ht="23.25" customHeight="1">
      <c r="B1" s="25"/>
      <c r="C1" s="1"/>
      <c r="D1" s="218" t="s">
        <v>20</v>
      </c>
      <c r="E1" s="218"/>
      <c r="F1" s="218"/>
      <c r="G1" s="29"/>
      <c r="H1" s="218" t="s">
        <v>79</v>
      </c>
      <c r="I1" s="218"/>
      <c r="J1" s="218"/>
    </row>
    <row r="2" spans="1:10" ht="22.2">
      <c r="B2" s="25"/>
      <c r="C2" s="1"/>
      <c r="D2" s="219" t="s">
        <v>60</v>
      </c>
      <c r="E2" s="220"/>
      <c r="F2" s="220"/>
      <c r="G2" s="29"/>
      <c r="H2" s="219" t="s">
        <v>60</v>
      </c>
      <c r="I2" s="220"/>
      <c r="J2" s="220"/>
    </row>
    <row r="3" spans="1:10" ht="23.25" customHeight="1">
      <c r="B3" s="3" t="s">
        <v>0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7"/>
      <c r="C4" s="3"/>
      <c r="D4" s="1"/>
      <c r="E4" s="1"/>
      <c r="F4" s="12" t="s">
        <v>47</v>
      </c>
      <c r="G4" s="1"/>
      <c r="H4" s="1"/>
      <c r="I4" s="1"/>
      <c r="J4" s="12" t="s">
        <v>47</v>
      </c>
    </row>
    <row r="5" spans="1:10" ht="23.25" customHeight="1">
      <c r="A5" s="38"/>
      <c r="B5" s="3"/>
      <c r="C5" s="3"/>
      <c r="D5" s="221" t="s">
        <v>36</v>
      </c>
      <c r="E5" s="221"/>
      <c r="F5" s="221"/>
      <c r="G5" s="221"/>
      <c r="H5" s="221"/>
      <c r="I5" s="221"/>
      <c r="J5" s="221"/>
    </row>
    <row r="6" spans="1:10" ht="21.75" customHeight="1">
      <c r="A6" s="14" t="s">
        <v>61</v>
      </c>
      <c r="B6" s="3"/>
      <c r="C6" s="3"/>
      <c r="D6" s="39"/>
      <c r="F6" s="39"/>
      <c r="H6" s="39"/>
      <c r="J6" s="39"/>
    </row>
    <row r="7" spans="1:10" ht="21.75" customHeight="1">
      <c r="A7" s="14" t="s">
        <v>62</v>
      </c>
      <c r="B7" s="3"/>
      <c r="C7" s="3"/>
    </row>
    <row r="8" spans="1:10" ht="21.75" customHeight="1">
      <c r="A8" s="15" t="s">
        <v>13</v>
      </c>
      <c r="B8" s="3"/>
      <c r="C8" s="3"/>
      <c r="D8" s="59"/>
      <c r="E8" s="21"/>
      <c r="F8" s="59"/>
      <c r="G8" s="21"/>
      <c r="H8" s="59"/>
      <c r="I8" s="21"/>
      <c r="J8" s="59"/>
    </row>
    <row r="9" spans="1:10">
      <c r="A9" s="14" t="s">
        <v>63</v>
      </c>
      <c r="B9" s="3"/>
      <c r="C9" s="3"/>
      <c r="D9" s="40"/>
      <c r="E9" s="13"/>
      <c r="F9" s="40"/>
      <c r="G9" s="13"/>
      <c r="H9" s="40"/>
      <c r="I9" s="13"/>
      <c r="J9" s="40"/>
    </row>
    <row r="10" spans="1:10" ht="21.75" customHeight="1">
      <c r="A10" s="20" t="s">
        <v>64</v>
      </c>
      <c r="B10" s="3"/>
      <c r="C10" s="3"/>
      <c r="D10" s="41"/>
      <c r="E10" s="41"/>
      <c r="F10" s="41"/>
      <c r="G10" s="41"/>
      <c r="H10" s="41"/>
      <c r="I10" s="41"/>
      <c r="J10" s="41"/>
    </row>
    <row r="11" spans="1:10" ht="21.75" customHeight="1">
      <c r="A11" s="15" t="s">
        <v>65</v>
      </c>
      <c r="B11" s="3"/>
      <c r="C11" s="3"/>
      <c r="D11" s="42"/>
      <c r="E11" s="22"/>
      <c r="F11" s="42"/>
      <c r="G11" s="22"/>
      <c r="H11" s="42"/>
      <c r="I11" s="22"/>
      <c r="J11" s="42"/>
    </row>
    <row r="12" spans="1:10" ht="21.75" customHeight="1">
      <c r="A12" s="20"/>
      <c r="B12" s="3"/>
      <c r="C12" s="3"/>
      <c r="D12" s="39"/>
      <c r="F12" s="39"/>
      <c r="H12" s="39"/>
      <c r="J12" s="39"/>
    </row>
    <row r="13" spans="1:10" ht="21.75" customHeight="1">
      <c r="A13" s="20" t="s">
        <v>50</v>
      </c>
      <c r="B13" s="3"/>
      <c r="C13" s="3"/>
      <c r="D13" s="39"/>
      <c r="F13" s="39"/>
      <c r="H13" s="39"/>
      <c r="J13" s="39"/>
    </row>
    <row r="14" spans="1:10" ht="23.25" customHeight="1">
      <c r="A14" s="14" t="s">
        <v>27</v>
      </c>
      <c r="B14" s="3"/>
      <c r="C14" s="3"/>
      <c r="D14" s="43"/>
      <c r="E14" s="13"/>
      <c r="F14" s="43"/>
      <c r="G14" s="13"/>
      <c r="H14" s="43"/>
      <c r="I14" s="13"/>
      <c r="J14" s="43"/>
    </row>
    <row r="15" spans="1:10" ht="21.75" customHeight="1">
      <c r="A15" s="14" t="s">
        <v>28</v>
      </c>
      <c r="B15" s="3"/>
      <c r="C15" s="3"/>
      <c r="D15" s="43"/>
      <c r="E15" s="13"/>
      <c r="F15" s="43"/>
      <c r="G15" s="13"/>
      <c r="H15" s="43"/>
      <c r="I15" s="13"/>
      <c r="J15" s="43"/>
    </row>
    <row r="16" spans="1:10" ht="22.2" customHeight="1">
      <c r="A16" s="20" t="s">
        <v>76</v>
      </c>
      <c r="B16" s="3"/>
      <c r="C16" s="3"/>
      <c r="D16" s="43"/>
      <c r="E16" s="13"/>
      <c r="F16" s="43"/>
      <c r="G16" s="13"/>
      <c r="H16" s="43"/>
      <c r="I16" s="13"/>
      <c r="J16" s="43"/>
    </row>
    <row r="17" spans="1:10" ht="22.2" customHeight="1">
      <c r="A17" s="14" t="s">
        <v>29</v>
      </c>
      <c r="B17" s="3"/>
      <c r="C17" s="3"/>
      <c r="D17" s="43"/>
      <c r="E17" s="13"/>
      <c r="F17" s="43"/>
      <c r="G17" s="13"/>
      <c r="H17" s="43"/>
      <c r="I17" s="13"/>
      <c r="J17" s="43"/>
    </row>
    <row r="18" spans="1:10" ht="22.2" customHeight="1">
      <c r="A18" s="15" t="s">
        <v>46</v>
      </c>
      <c r="C18" s="3"/>
      <c r="D18" s="35"/>
      <c r="E18" s="21"/>
      <c r="F18" s="36"/>
      <c r="G18" s="21"/>
      <c r="H18" s="35"/>
      <c r="I18" s="21"/>
      <c r="J18" s="35"/>
    </row>
    <row r="19" spans="1:10" ht="22.2" customHeight="1">
      <c r="A19" s="20" t="s">
        <v>66</v>
      </c>
      <c r="B19" s="3"/>
      <c r="C19" s="3"/>
      <c r="D19" s="45"/>
      <c r="E19" s="13"/>
      <c r="F19" s="45"/>
      <c r="G19" s="13"/>
      <c r="H19" s="45"/>
      <c r="I19" s="13"/>
      <c r="J19" s="45"/>
    </row>
    <row r="20" spans="1:10" ht="21.75" customHeight="1">
      <c r="A20" s="15" t="s">
        <v>75</v>
      </c>
      <c r="B20" s="3"/>
      <c r="C20" s="3"/>
      <c r="D20" s="46"/>
      <c r="E20" s="21"/>
      <c r="F20" s="46"/>
      <c r="G20" s="21"/>
      <c r="H20" s="46"/>
      <c r="I20" s="21"/>
      <c r="J20" s="46"/>
    </row>
    <row r="21" spans="1:10" ht="21.75" customHeight="1">
      <c r="A21" s="15"/>
      <c r="B21" s="3"/>
      <c r="C21" s="3"/>
      <c r="D21" s="47"/>
      <c r="E21" s="21"/>
      <c r="F21" s="47"/>
      <c r="G21" s="21"/>
      <c r="H21" s="47"/>
      <c r="I21" s="21"/>
      <c r="J21" s="47"/>
    </row>
    <row r="22" spans="1:10" ht="22.2">
      <c r="A22" s="15" t="s">
        <v>77</v>
      </c>
      <c r="B22" s="3"/>
      <c r="C22" s="3"/>
      <c r="D22" s="47"/>
      <c r="E22" s="10"/>
      <c r="F22" s="47"/>
      <c r="G22" s="10"/>
      <c r="H22" s="47"/>
      <c r="I22" s="10"/>
      <c r="J22" s="47"/>
    </row>
    <row r="23" spans="1:10" ht="22.2">
      <c r="A23" s="31" t="s">
        <v>67</v>
      </c>
      <c r="B23" s="3"/>
      <c r="C23" s="3"/>
      <c r="D23" s="47"/>
      <c r="E23" s="10"/>
      <c r="F23" s="47"/>
      <c r="G23" s="10"/>
      <c r="H23" s="47"/>
      <c r="I23" s="10"/>
      <c r="J23" s="47"/>
    </row>
    <row r="24" spans="1:10" ht="21" customHeight="1">
      <c r="A24" s="20" t="s">
        <v>68</v>
      </c>
      <c r="B24" s="3"/>
      <c r="C24" s="3"/>
    </row>
    <row r="25" spans="1:10" ht="21" customHeight="1">
      <c r="A25" s="20" t="s">
        <v>69</v>
      </c>
      <c r="B25" s="3"/>
      <c r="C25" s="3"/>
      <c r="D25" s="39"/>
      <c r="F25" s="39"/>
      <c r="H25" s="39"/>
      <c r="J25" s="39"/>
    </row>
    <row r="26" spans="1:10" ht="21" customHeight="1">
      <c r="A26" s="31" t="s">
        <v>78</v>
      </c>
      <c r="B26" s="3"/>
      <c r="C26" s="3"/>
      <c r="D26" s="39"/>
      <c r="F26" s="39"/>
      <c r="H26" s="39"/>
      <c r="J26" s="39"/>
    </row>
    <row r="27" spans="1:10" ht="21" customHeight="1">
      <c r="A27" s="20" t="s">
        <v>70</v>
      </c>
      <c r="B27" s="3"/>
      <c r="C27" s="3"/>
    </row>
    <row r="28" spans="1:10" ht="21" customHeight="1">
      <c r="A28" s="20"/>
      <c r="B28" s="3"/>
      <c r="C28" s="3"/>
      <c r="D28" s="46"/>
      <c r="E28" s="10"/>
      <c r="F28" s="46"/>
      <c r="G28" s="10"/>
      <c r="H28" s="46"/>
      <c r="I28" s="10"/>
      <c r="J28" s="46"/>
    </row>
    <row r="29" spans="1:10" s="10" customFormat="1" ht="21.75" customHeight="1">
      <c r="A29" s="15" t="s">
        <v>71</v>
      </c>
      <c r="B29" s="11"/>
      <c r="C29" s="11"/>
      <c r="D29" s="46"/>
      <c r="E29" s="21"/>
      <c r="F29" s="46"/>
      <c r="G29" s="21"/>
      <c r="H29" s="46"/>
      <c r="I29" s="21"/>
      <c r="J29" s="46"/>
    </row>
    <row r="30" spans="1:10" s="34" customFormat="1" ht="23.25" customHeight="1" thickBot="1">
      <c r="A30" s="60" t="s">
        <v>73</v>
      </c>
      <c r="B30" s="33"/>
      <c r="C30" s="33"/>
      <c r="D30" s="61"/>
      <c r="E30" s="62"/>
      <c r="F30" s="61"/>
      <c r="G30" s="62"/>
      <c r="H30" s="61"/>
      <c r="I30" s="62"/>
      <c r="J30" s="61"/>
    </row>
    <row r="31" spans="1:10" ht="9" customHeight="1" thickTop="1">
      <c r="A31" s="15"/>
      <c r="B31" s="3"/>
      <c r="C31" s="3"/>
      <c r="D31" s="48"/>
      <c r="E31" s="49"/>
      <c r="F31" s="48"/>
      <c r="G31" s="49"/>
      <c r="H31" s="49"/>
      <c r="I31" s="49"/>
      <c r="J31" s="49"/>
    </row>
    <row r="32" spans="1:10" ht="19.5" customHeight="1">
      <c r="A32" s="15" t="s">
        <v>51</v>
      </c>
      <c r="B32" s="3"/>
      <c r="C32" s="3"/>
      <c r="D32" s="13"/>
      <c r="F32" s="13"/>
      <c r="H32" s="13"/>
      <c r="J32" s="13"/>
    </row>
    <row r="33" spans="1:10" ht="19.5" customHeight="1">
      <c r="A33" s="20" t="s">
        <v>52</v>
      </c>
      <c r="B33" s="3"/>
      <c r="C33" s="3"/>
      <c r="D33" s="50"/>
      <c r="E33" s="51"/>
      <c r="F33" s="50"/>
      <c r="G33" s="51"/>
      <c r="H33" s="52"/>
      <c r="I33" s="51"/>
      <c r="J33" s="52"/>
    </row>
    <row r="34" spans="1:10" ht="19.5" customHeight="1">
      <c r="A34" s="20" t="s">
        <v>53</v>
      </c>
      <c r="B34" s="3"/>
      <c r="C34" s="3"/>
      <c r="D34" s="53"/>
      <c r="E34" s="51"/>
      <c r="F34" s="53"/>
      <c r="G34" s="54"/>
      <c r="H34" s="44"/>
      <c r="J34" s="44"/>
    </row>
    <row r="35" spans="1:10" ht="19.5" customHeight="1" thickBot="1">
      <c r="A35" s="15" t="s">
        <v>72</v>
      </c>
      <c r="B35" s="3"/>
      <c r="C35" s="3"/>
      <c r="D35" s="55"/>
      <c r="E35" s="56"/>
      <c r="F35" s="55"/>
      <c r="G35" s="56"/>
      <c r="H35" s="55"/>
      <c r="I35" s="56"/>
      <c r="J35" s="55"/>
    </row>
    <row r="36" spans="1:10" ht="7.5" customHeight="1" thickTop="1">
      <c r="A36" s="15"/>
      <c r="B36" s="3"/>
      <c r="C36" s="3"/>
      <c r="D36" s="48"/>
      <c r="E36" s="49"/>
      <c r="F36" s="48"/>
      <c r="G36" s="49"/>
      <c r="H36" s="49"/>
      <c r="I36" s="49"/>
      <c r="J36" s="49"/>
    </row>
    <row r="37" spans="1:10" ht="20.25" customHeight="1">
      <c r="A37" s="15" t="s">
        <v>54</v>
      </c>
      <c r="B37" s="3"/>
      <c r="C37" s="3"/>
      <c r="D37" s="48"/>
      <c r="E37" s="49"/>
      <c r="F37" s="48"/>
      <c r="G37" s="49"/>
      <c r="H37" s="49"/>
      <c r="I37" s="49"/>
      <c r="J37" s="49"/>
    </row>
    <row r="38" spans="1:10" ht="20.25" customHeight="1">
      <c r="A38" s="20" t="s">
        <v>52</v>
      </c>
      <c r="B38" s="3"/>
      <c r="C38" s="3"/>
      <c r="D38" s="50"/>
      <c r="E38" s="51"/>
      <c r="F38" s="50"/>
      <c r="G38" s="51"/>
      <c r="H38" s="52"/>
      <c r="I38" s="51"/>
      <c r="J38" s="52"/>
    </row>
    <row r="39" spans="1:10" ht="20.25" customHeight="1">
      <c r="A39" s="20" t="s">
        <v>53</v>
      </c>
      <c r="B39" s="3"/>
      <c r="C39" s="3"/>
      <c r="D39" s="53"/>
      <c r="E39" s="51"/>
      <c r="F39" s="53"/>
      <c r="G39" s="54"/>
      <c r="H39" s="44"/>
      <c r="J39" s="44"/>
    </row>
    <row r="40" spans="1:10" ht="20.25" customHeight="1" thickBot="1">
      <c r="A40" s="15" t="s">
        <v>73</v>
      </c>
      <c r="B40" s="3"/>
      <c r="C40" s="3"/>
      <c r="D40" s="55"/>
      <c r="E40" s="56"/>
      <c r="F40" s="55"/>
      <c r="G40" s="56"/>
      <c r="H40" s="55"/>
      <c r="I40" s="56"/>
      <c r="J40" s="55"/>
    </row>
    <row r="41" spans="1:10" ht="9.75" customHeight="1" thickTop="1">
      <c r="B41" s="3"/>
      <c r="C41" s="3"/>
      <c r="D41" s="48"/>
      <c r="E41" s="49"/>
      <c r="F41" s="48"/>
      <c r="G41" s="49"/>
      <c r="H41" s="49"/>
      <c r="I41" s="49"/>
      <c r="J41" s="49"/>
    </row>
    <row r="42" spans="1:10" ht="21" customHeight="1">
      <c r="A42" s="15" t="s">
        <v>57</v>
      </c>
      <c r="B42" s="3"/>
      <c r="C42" s="3"/>
      <c r="D42" s="48"/>
      <c r="E42" s="56"/>
      <c r="F42" s="48"/>
      <c r="G42" s="56"/>
      <c r="H42" s="49"/>
      <c r="I42" s="56"/>
      <c r="J42" s="49"/>
    </row>
    <row r="43" spans="1:10" ht="21" customHeight="1" thickBot="1">
      <c r="A43" s="20" t="s">
        <v>74</v>
      </c>
      <c r="B43" s="3"/>
      <c r="C43" s="3"/>
      <c r="D43" s="57"/>
      <c r="E43" s="18"/>
      <c r="F43" s="57"/>
      <c r="G43" s="18"/>
      <c r="H43" s="57"/>
      <c r="I43" s="18"/>
      <c r="J43" s="57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58" customFormat="1" ht="23.25" customHeight="1">
      <c r="A133" s="14"/>
      <c r="B133" s="18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6"/>
  <sheetViews>
    <sheetView view="pageBreakPreview" zoomScale="85" zoomScaleNormal="100" zoomScaleSheetLayoutView="85" workbookViewId="0"/>
  </sheetViews>
  <sheetFormatPr defaultColWidth="9.125" defaultRowHeight="21.6" customHeight="1"/>
  <cols>
    <col min="1" max="1" width="39.375" style="7" customWidth="1"/>
    <col min="2" max="2" width="6.375" style="122" customWidth="1"/>
    <col min="3" max="3" width="0.25" style="4" customWidth="1"/>
    <col min="4" max="4" width="14" style="4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1" width="9.125" style="4"/>
    <col min="12" max="12" width="15.125" style="201" customWidth="1"/>
    <col min="13" max="13" width="13.375" style="201" bestFit="1" customWidth="1"/>
    <col min="14" max="16384" width="9.125" style="4"/>
  </cols>
  <sheetData>
    <row r="1" spans="1:13" ht="22.35" customHeight="1">
      <c r="A1" s="152" t="s">
        <v>184</v>
      </c>
      <c r="B1" s="145"/>
      <c r="C1" s="6"/>
      <c r="D1" s="5"/>
      <c r="E1" s="5"/>
      <c r="F1" s="5"/>
      <c r="G1" s="171"/>
      <c r="H1" s="30"/>
      <c r="I1" s="5"/>
      <c r="J1" s="30"/>
    </row>
    <row r="2" spans="1:13" ht="22.35" customHeight="1">
      <c r="A2" s="32" t="s">
        <v>44</v>
      </c>
      <c r="B2" s="145"/>
      <c r="C2" s="6"/>
      <c r="D2" s="5"/>
      <c r="F2" s="5"/>
      <c r="H2" s="5"/>
      <c r="J2" s="5"/>
    </row>
    <row r="3" spans="1:13" ht="21" customHeight="1">
      <c r="A3" s="16"/>
      <c r="B3" s="16"/>
      <c r="C3" s="16"/>
      <c r="D3" s="10"/>
      <c r="E3" s="10"/>
      <c r="F3" s="10"/>
    </row>
    <row r="4" spans="1:13" ht="21" customHeight="1">
      <c r="A4" s="16"/>
      <c r="B4" s="16"/>
      <c r="C4" s="16"/>
      <c r="D4" s="110"/>
      <c r="E4" s="110"/>
      <c r="F4" s="193" t="s">
        <v>185</v>
      </c>
    </row>
    <row r="5" spans="1:13" s="66" customFormat="1" ht="21" customHeight="1">
      <c r="A5" s="74"/>
      <c r="B5" s="148"/>
      <c r="C5" s="85"/>
      <c r="D5" s="84"/>
      <c r="E5" s="84"/>
      <c r="F5" s="193" t="s">
        <v>186</v>
      </c>
      <c r="G5" s="193"/>
      <c r="H5" s="193"/>
      <c r="I5" s="193"/>
      <c r="J5" s="193"/>
      <c r="L5" s="202"/>
      <c r="M5" s="202"/>
    </row>
    <row r="6" spans="1:13" s="66" customFormat="1" ht="21" customHeight="1">
      <c r="A6" s="74"/>
      <c r="B6" s="148"/>
      <c r="C6" s="85"/>
      <c r="D6" s="208" t="s">
        <v>188</v>
      </c>
      <c r="E6" s="84"/>
      <c r="F6" s="193" t="s">
        <v>187</v>
      </c>
      <c r="G6" s="193"/>
      <c r="H6" s="216" t="s">
        <v>26</v>
      </c>
      <c r="I6" s="216"/>
      <c r="J6" s="216"/>
      <c r="L6" s="202"/>
      <c r="M6" s="202"/>
    </row>
    <row r="7" spans="1:13" s="66" customFormat="1" ht="21" customHeight="1">
      <c r="A7" s="74"/>
      <c r="B7" s="148"/>
      <c r="C7" s="85"/>
      <c r="D7" s="223" t="s">
        <v>150</v>
      </c>
      <c r="E7" s="223"/>
      <c r="F7" s="223"/>
      <c r="G7" s="200"/>
      <c r="H7" s="223" t="s">
        <v>150</v>
      </c>
      <c r="I7" s="223"/>
      <c r="J7" s="223"/>
      <c r="L7" s="202"/>
      <c r="M7" s="202"/>
    </row>
    <row r="8" spans="1:13" s="66" customFormat="1" ht="21" customHeight="1">
      <c r="A8" s="74"/>
      <c r="B8" s="148"/>
      <c r="C8" s="85"/>
      <c r="D8" s="223" t="s">
        <v>170</v>
      </c>
      <c r="E8" s="223"/>
      <c r="F8" s="223"/>
      <c r="G8" s="200"/>
      <c r="H8" s="223" t="s">
        <v>170</v>
      </c>
      <c r="I8" s="223"/>
      <c r="J8" s="223"/>
      <c r="L8" s="202"/>
      <c r="M8" s="202"/>
    </row>
    <row r="9" spans="1:13" s="66" customFormat="1" ht="21" customHeight="1">
      <c r="A9" s="74"/>
      <c r="B9" s="148"/>
      <c r="C9" s="85"/>
      <c r="D9" s="113">
        <v>2566</v>
      </c>
      <c r="E9" s="113"/>
      <c r="F9" s="113">
        <v>2565</v>
      </c>
      <c r="G9" s="113"/>
      <c r="H9" s="113">
        <v>2566</v>
      </c>
      <c r="I9" s="113"/>
      <c r="J9" s="113">
        <v>2565</v>
      </c>
      <c r="L9" s="224"/>
      <c r="M9" s="224"/>
    </row>
    <row r="10" spans="1:13" s="66" customFormat="1" ht="21" customHeight="1">
      <c r="A10" s="74"/>
      <c r="B10" s="148"/>
      <c r="C10" s="85"/>
      <c r="D10" s="222" t="s">
        <v>36</v>
      </c>
      <c r="E10" s="222"/>
      <c r="F10" s="222"/>
      <c r="G10" s="222"/>
      <c r="H10" s="222"/>
      <c r="I10" s="222"/>
      <c r="J10" s="222"/>
      <c r="L10" s="203"/>
      <c r="M10" s="203"/>
    </row>
    <row r="11" spans="1:13" s="66" customFormat="1" ht="21" customHeight="1">
      <c r="A11" s="172" t="s">
        <v>127</v>
      </c>
      <c r="B11" s="148"/>
      <c r="C11" s="85"/>
      <c r="D11" s="195"/>
      <c r="E11" s="195"/>
      <c r="F11" s="195"/>
      <c r="G11" s="195"/>
      <c r="H11" s="195"/>
      <c r="I11" s="195"/>
      <c r="J11" s="195"/>
      <c r="M11" s="202"/>
    </row>
    <row r="12" spans="1:13" s="66" customFormat="1" ht="21" customHeight="1">
      <c r="A12" s="161" t="s">
        <v>61</v>
      </c>
      <c r="B12" s="146"/>
      <c r="C12" s="147"/>
      <c r="D12" s="68">
        <v>655366</v>
      </c>
      <c r="E12" s="169"/>
      <c r="F12" s="68">
        <v>1039308</v>
      </c>
      <c r="G12" s="87"/>
      <c r="H12" s="68">
        <v>655366</v>
      </c>
      <c r="I12" s="87"/>
      <c r="J12" s="68">
        <v>1039308</v>
      </c>
      <c r="L12" s="202"/>
      <c r="M12" s="202"/>
    </row>
    <row r="13" spans="1:13" s="66" customFormat="1" ht="21" customHeight="1">
      <c r="A13" s="161" t="s">
        <v>62</v>
      </c>
      <c r="B13" s="146"/>
      <c r="C13" s="147"/>
      <c r="D13" s="77">
        <v>0</v>
      </c>
      <c r="E13" s="87"/>
      <c r="F13" s="77">
        <v>415</v>
      </c>
      <c r="G13" s="87"/>
      <c r="H13" s="77">
        <v>0</v>
      </c>
      <c r="I13" s="87"/>
      <c r="J13" s="77">
        <v>415</v>
      </c>
      <c r="L13" s="202"/>
      <c r="M13" s="202"/>
    </row>
    <row r="14" spans="1:13" s="66" customFormat="1" ht="21" customHeight="1">
      <c r="A14" s="37"/>
      <c r="B14" s="146"/>
      <c r="C14" s="147"/>
      <c r="D14" s="72">
        <f>SUM(D12:D13)</f>
        <v>655366</v>
      </c>
      <c r="E14" s="87"/>
      <c r="F14" s="72">
        <f>SUM(F12:F13)</f>
        <v>1039723</v>
      </c>
      <c r="G14" s="87"/>
      <c r="H14" s="72">
        <f>SUM(H12:H13)</f>
        <v>655366</v>
      </c>
      <c r="I14" s="87"/>
      <c r="J14" s="72">
        <f>SUM(J12:J13)</f>
        <v>1039723</v>
      </c>
      <c r="L14" s="202"/>
      <c r="M14" s="202"/>
    </row>
    <row r="15" spans="1:13" s="66" customFormat="1" ht="21" customHeight="1">
      <c r="A15" s="161" t="s">
        <v>63</v>
      </c>
      <c r="B15" s="146"/>
      <c r="C15" s="147"/>
      <c r="D15" s="68">
        <v>-601699</v>
      </c>
      <c r="E15" s="87"/>
      <c r="F15" s="68">
        <v>-889461</v>
      </c>
      <c r="G15" s="87"/>
      <c r="H15" s="68">
        <v>-601699</v>
      </c>
      <c r="I15" s="87"/>
      <c r="J15" s="68">
        <v>-889461</v>
      </c>
      <c r="L15" s="202"/>
      <c r="M15" s="202"/>
    </row>
    <row r="16" spans="1:13" s="66" customFormat="1" ht="21" customHeight="1">
      <c r="A16" s="161" t="s">
        <v>64</v>
      </c>
      <c r="B16" s="146"/>
      <c r="C16" s="147"/>
      <c r="D16" s="77">
        <v>0</v>
      </c>
      <c r="E16" s="87"/>
      <c r="F16" s="68">
        <v>-363</v>
      </c>
      <c r="G16" s="87"/>
      <c r="H16" s="68">
        <v>0</v>
      </c>
      <c r="I16" s="87"/>
      <c r="J16" s="68">
        <v>-363</v>
      </c>
      <c r="L16" s="202"/>
      <c r="M16" s="202"/>
    </row>
    <row r="17" spans="1:13" s="66" customFormat="1" ht="21" customHeight="1">
      <c r="A17" s="157" t="s">
        <v>65</v>
      </c>
      <c r="B17" s="146"/>
      <c r="C17" s="147"/>
      <c r="D17" s="95">
        <f>SUM(D14:D16)</f>
        <v>53667</v>
      </c>
      <c r="E17" s="87"/>
      <c r="F17" s="95">
        <f>SUM(F14:F16)</f>
        <v>149899</v>
      </c>
      <c r="G17" s="87"/>
      <c r="H17" s="95">
        <f>SUM(H14:H16)</f>
        <v>53667</v>
      </c>
      <c r="I17" s="87"/>
      <c r="J17" s="95">
        <f>SUM(J14:J16)</f>
        <v>149899</v>
      </c>
      <c r="L17" s="202"/>
      <c r="M17" s="202"/>
    </row>
    <row r="18" spans="1:13" s="66" customFormat="1" ht="21" customHeight="1">
      <c r="A18" s="38"/>
      <c r="B18" s="146"/>
      <c r="C18" s="147"/>
      <c r="D18" s="68"/>
      <c r="E18" s="87"/>
      <c r="F18" s="68"/>
      <c r="G18" s="87"/>
      <c r="H18" s="68"/>
      <c r="I18" s="87"/>
      <c r="J18" s="68"/>
      <c r="L18" s="202"/>
      <c r="M18" s="202"/>
    </row>
    <row r="19" spans="1:13" s="66" customFormat="1" ht="21" customHeight="1">
      <c r="A19" s="130" t="s">
        <v>50</v>
      </c>
      <c r="B19" s="146"/>
      <c r="C19" s="147"/>
      <c r="D19" s="68">
        <v>1617</v>
      </c>
      <c r="E19" s="87"/>
      <c r="F19" s="105">
        <v>1451</v>
      </c>
      <c r="G19" s="87"/>
      <c r="H19" s="68">
        <v>1617</v>
      </c>
      <c r="I19" s="87"/>
      <c r="J19" s="105">
        <v>1451</v>
      </c>
      <c r="L19" s="202"/>
      <c r="M19" s="202"/>
    </row>
    <row r="20" spans="1:13" s="66" customFormat="1" ht="21" customHeight="1">
      <c r="A20" s="130" t="s">
        <v>172</v>
      </c>
      <c r="B20" s="167"/>
      <c r="C20" s="166"/>
      <c r="D20" s="68">
        <v>0</v>
      </c>
      <c r="E20" s="87"/>
      <c r="F20" s="105">
        <v>0</v>
      </c>
      <c r="G20" s="87"/>
      <c r="H20" s="68">
        <v>0</v>
      </c>
      <c r="I20" s="87"/>
      <c r="J20" s="105">
        <v>1593</v>
      </c>
      <c r="L20" s="202"/>
      <c r="M20" s="202"/>
    </row>
    <row r="21" spans="1:13" s="66" customFormat="1" ht="21" customHeight="1">
      <c r="A21" s="161" t="s">
        <v>89</v>
      </c>
      <c r="B21" s="146"/>
      <c r="C21" s="85"/>
      <c r="D21" s="68">
        <v>-13732</v>
      </c>
      <c r="E21" s="88"/>
      <c r="F21" s="105">
        <v>-36773</v>
      </c>
      <c r="G21" s="88"/>
      <c r="H21" s="68">
        <v>-13732</v>
      </c>
      <c r="I21" s="88"/>
      <c r="J21" s="105">
        <v>-36773</v>
      </c>
      <c r="L21" s="202"/>
      <c r="M21" s="202"/>
    </row>
    <row r="22" spans="1:13" s="66" customFormat="1" ht="21" customHeight="1">
      <c r="A22" s="161" t="s">
        <v>28</v>
      </c>
      <c r="B22" s="146"/>
      <c r="C22" s="85"/>
      <c r="D22" s="68">
        <v>-21251</v>
      </c>
      <c r="E22" s="88"/>
      <c r="F22" s="105">
        <v>-21363</v>
      </c>
      <c r="G22" s="88"/>
      <c r="H22" s="68">
        <v>-21240</v>
      </c>
      <c r="I22" s="88"/>
      <c r="J22" s="105">
        <v>-21363</v>
      </c>
      <c r="L22" s="202"/>
      <c r="M22" s="202"/>
    </row>
    <row r="23" spans="1:13" s="66" customFormat="1" ht="21" customHeight="1">
      <c r="A23" s="161" t="s">
        <v>156</v>
      </c>
      <c r="B23" s="146"/>
      <c r="C23" s="147"/>
      <c r="D23" s="68">
        <v>-7776</v>
      </c>
      <c r="E23" s="87"/>
      <c r="F23" s="105">
        <v>-7082</v>
      </c>
      <c r="G23" s="87"/>
      <c r="H23" s="68">
        <v>-7776</v>
      </c>
      <c r="I23" s="87"/>
      <c r="J23" s="105">
        <v>-7082</v>
      </c>
      <c r="L23" s="202"/>
      <c r="M23" s="202"/>
    </row>
    <row r="24" spans="1:13" s="66" customFormat="1" ht="21" customHeight="1">
      <c r="A24" s="157" t="s">
        <v>158</v>
      </c>
      <c r="B24" s="91"/>
      <c r="C24" s="114"/>
      <c r="D24" s="95">
        <f>SUM(D17:D23)</f>
        <v>12525</v>
      </c>
      <c r="E24" s="115"/>
      <c r="F24" s="95">
        <f>SUM(F17:F23)</f>
        <v>86132</v>
      </c>
      <c r="G24" s="115"/>
      <c r="H24" s="95">
        <f>SUM(H17:H23)</f>
        <v>12536</v>
      </c>
      <c r="I24" s="115"/>
      <c r="J24" s="95">
        <f>SUM(J17:J23)</f>
        <v>87725</v>
      </c>
      <c r="L24" s="202"/>
      <c r="M24" s="202"/>
    </row>
    <row r="25" spans="1:13" s="66" customFormat="1" ht="21" customHeight="1">
      <c r="A25" s="38"/>
      <c r="B25" s="146"/>
      <c r="C25" s="147"/>
      <c r="D25" s="68"/>
      <c r="E25" s="87"/>
      <c r="F25" s="68"/>
      <c r="G25" s="87"/>
      <c r="H25" s="68"/>
      <c r="I25" s="87"/>
      <c r="J25" s="68"/>
      <c r="L25" s="202"/>
      <c r="M25" s="202"/>
    </row>
    <row r="26" spans="1:13" s="66" customFormat="1" ht="21" customHeight="1">
      <c r="A26" s="130" t="s">
        <v>29</v>
      </c>
      <c r="B26" s="146"/>
      <c r="C26" s="147"/>
      <c r="D26" s="68">
        <v>-11208</v>
      </c>
      <c r="E26" s="88"/>
      <c r="F26" s="68">
        <v>-2856</v>
      </c>
      <c r="G26" s="88"/>
      <c r="H26" s="68">
        <v>-11208</v>
      </c>
      <c r="I26" s="88"/>
      <c r="J26" s="68">
        <v>-2856</v>
      </c>
      <c r="L26" s="202"/>
      <c r="M26" s="202"/>
    </row>
    <row r="27" spans="1:13" s="66" customFormat="1" ht="21" customHeight="1">
      <c r="A27" s="130" t="s">
        <v>205</v>
      </c>
      <c r="B27" s="146"/>
      <c r="C27" s="147"/>
      <c r="D27" s="77">
        <v>-691</v>
      </c>
      <c r="E27" s="88"/>
      <c r="F27" s="68">
        <v>-672</v>
      </c>
      <c r="G27" s="88"/>
      <c r="H27" s="68">
        <v>0</v>
      </c>
      <c r="I27" s="88"/>
      <c r="J27" s="68">
        <v>0</v>
      </c>
      <c r="L27" s="202"/>
      <c r="M27" s="202"/>
    </row>
    <row r="28" spans="1:13" s="66" customFormat="1" ht="21" customHeight="1">
      <c r="A28" s="157" t="s">
        <v>157</v>
      </c>
      <c r="B28" s="146"/>
      <c r="C28" s="147"/>
      <c r="D28" s="95">
        <f>SUM(D24:D27)</f>
        <v>626</v>
      </c>
      <c r="E28" s="96"/>
      <c r="F28" s="95">
        <f>SUM(F24:F27)</f>
        <v>82604</v>
      </c>
      <c r="G28" s="96"/>
      <c r="H28" s="95">
        <f>SUM(H24:H27)</f>
        <v>1328</v>
      </c>
      <c r="I28" s="96"/>
      <c r="J28" s="95">
        <f>SUM(J24:J27)</f>
        <v>84869</v>
      </c>
      <c r="L28" s="202"/>
      <c r="M28" s="202"/>
    </row>
    <row r="29" spans="1:13" s="66" customFormat="1" ht="21" customHeight="1">
      <c r="A29" s="161" t="s">
        <v>173</v>
      </c>
      <c r="B29" s="146"/>
      <c r="C29" s="147"/>
      <c r="D29" s="77">
        <v>-364</v>
      </c>
      <c r="E29" s="87"/>
      <c r="F29" s="68">
        <v>1066</v>
      </c>
      <c r="G29" s="88"/>
      <c r="H29" s="68">
        <v>-364</v>
      </c>
      <c r="I29" s="87"/>
      <c r="J29" s="68">
        <v>1066</v>
      </c>
      <c r="L29" s="202"/>
      <c r="M29" s="202"/>
    </row>
    <row r="30" spans="1:13" s="66" customFormat="1" ht="21" customHeight="1">
      <c r="A30" s="156" t="s">
        <v>159</v>
      </c>
      <c r="B30" s="146"/>
      <c r="C30" s="147"/>
      <c r="D30" s="71">
        <f>SUM(D28:D29)</f>
        <v>262</v>
      </c>
      <c r="E30" s="90"/>
      <c r="F30" s="71">
        <f>SUM(F28:F29)</f>
        <v>83670</v>
      </c>
      <c r="G30" s="90"/>
      <c r="H30" s="71">
        <f>SUM(H28:H29)</f>
        <v>964</v>
      </c>
      <c r="I30" s="90"/>
      <c r="J30" s="71">
        <f>SUM(J28:J29)</f>
        <v>85935</v>
      </c>
      <c r="L30" s="202"/>
      <c r="M30" s="202"/>
    </row>
    <row r="31" spans="1:13" s="66" customFormat="1" ht="21" customHeight="1">
      <c r="A31" s="38"/>
      <c r="B31" s="146"/>
      <c r="C31" s="147"/>
      <c r="D31" s="68"/>
      <c r="E31" s="87"/>
      <c r="F31" s="68"/>
      <c r="G31" s="87"/>
      <c r="H31" s="68"/>
      <c r="I31" s="87"/>
      <c r="J31" s="68"/>
      <c r="L31" s="202"/>
      <c r="M31" s="202"/>
    </row>
    <row r="32" spans="1:13" ht="22.35" customHeight="1">
      <c r="A32" s="152" t="s">
        <v>184</v>
      </c>
      <c r="B32" s="145"/>
      <c r="C32" s="6"/>
      <c r="D32" s="5"/>
      <c r="E32" s="5"/>
      <c r="F32" s="5"/>
      <c r="G32" s="5"/>
      <c r="H32" s="30"/>
      <c r="I32" s="5"/>
      <c r="J32" s="30"/>
    </row>
    <row r="33" spans="1:13" ht="22.35" customHeight="1">
      <c r="A33" s="32" t="s">
        <v>44</v>
      </c>
      <c r="B33" s="145"/>
      <c r="C33" s="6"/>
      <c r="D33" s="5"/>
      <c r="F33" s="5"/>
      <c r="H33" s="5"/>
      <c r="J33" s="5"/>
    </row>
    <row r="34" spans="1:13" ht="21" customHeight="1">
      <c r="B34" s="145"/>
    </row>
    <row r="35" spans="1:13" ht="21" customHeight="1">
      <c r="B35" s="191"/>
      <c r="D35" s="110"/>
      <c r="E35" s="110"/>
      <c r="F35" s="193" t="s">
        <v>185</v>
      </c>
    </row>
    <row r="36" spans="1:13" s="66" customFormat="1" ht="21" customHeight="1">
      <c r="A36" s="74"/>
      <c r="B36" s="148"/>
      <c r="C36" s="85"/>
      <c r="D36" s="84"/>
      <c r="E36" s="84"/>
      <c r="F36" s="193" t="s">
        <v>186</v>
      </c>
      <c r="G36" s="193"/>
      <c r="H36" s="193"/>
      <c r="I36" s="193"/>
      <c r="J36" s="193"/>
      <c r="L36" s="202"/>
      <c r="M36" s="202"/>
    </row>
    <row r="37" spans="1:13" s="66" customFormat="1" ht="21" customHeight="1">
      <c r="A37" s="74"/>
      <c r="B37" s="148"/>
      <c r="C37" s="85"/>
      <c r="D37" s="208" t="s">
        <v>188</v>
      </c>
      <c r="E37" s="84"/>
      <c r="F37" s="193" t="s">
        <v>187</v>
      </c>
      <c r="G37" s="193"/>
      <c r="H37" s="216" t="s">
        <v>26</v>
      </c>
      <c r="I37" s="216"/>
      <c r="J37" s="216"/>
      <c r="L37" s="202"/>
      <c r="M37" s="202"/>
    </row>
    <row r="38" spans="1:13" s="66" customFormat="1" ht="21" customHeight="1">
      <c r="A38" s="74"/>
      <c r="B38" s="146"/>
      <c r="D38" s="223" t="s">
        <v>150</v>
      </c>
      <c r="E38" s="223"/>
      <c r="F38" s="223"/>
      <c r="G38" s="200"/>
      <c r="H38" s="223" t="s">
        <v>150</v>
      </c>
      <c r="I38" s="223"/>
      <c r="J38" s="223"/>
      <c r="L38" s="202"/>
      <c r="M38" s="202"/>
    </row>
    <row r="39" spans="1:13" s="66" customFormat="1" ht="21" customHeight="1">
      <c r="A39" s="74"/>
      <c r="B39" s="148"/>
      <c r="C39" s="85"/>
      <c r="D39" s="223" t="s">
        <v>170</v>
      </c>
      <c r="E39" s="223"/>
      <c r="F39" s="223"/>
      <c r="G39" s="200"/>
      <c r="H39" s="223" t="s">
        <v>170</v>
      </c>
      <c r="I39" s="223"/>
      <c r="J39" s="223"/>
      <c r="L39" s="202"/>
      <c r="M39" s="202"/>
    </row>
    <row r="40" spans="1:13" s="66" customFormat="1" ht="21" customHeight="1">
      <c r="A40" s="74"/>
      <c r="B40" s="148"/>
      <c r="C40" s="85"/>
      <c r="D40" s="113">
        <v>2566</v>
      </c>
      <c r="E40" s="113"/>
      <c r="F40" s="113">
        <v>2565</v>
      </c>
      <c r="G40" s="113"/>
      <c r="H40" s="113">
        <v>2566</v>
      </c>
      <c r="I40" s="113"/>
      <c r="J40" s="113">
        <v>2565</v>
      </c>
      <c r="L40" s="202"/>
      <c r="M40" s="202"/>
    </row>
    <row r="41" spans="1:13" s="66" customFormat="1" ht="21" customHeight="1">
      <c r="A41" s="74"/>
      <c r="B41" s="148"/>
      <c r="C41" s="85"/>
      <c r="D41" s="222" t="s">
        <v>36</v>
      </c>
      <c r="E41" s="222"/>
      <c r="F41" s="222"/>
      <c r="G41" s="222"/>
      <c r="H41" s="222"/>
      <c r="I41" s="222"/>
      <c r="J41" s="222"/>
      <c r="L41" s="202"/>
      <c r="M41" s="202"/>
    </row>
    <row r="42" spans="1:13" s="66" customFormat="1" ht="21" customHeight="1">
      <c r="A42" s="156" t="s">
        <v>174</v>
      </c>
      <c r="B42" s="146"/>
      <c r="D42" s="98"/>
      <c r="E42" s="99"/>
      <c r="F42" s="98"/>
      <c r="G42" s="99"/>
      <c r="H42" s="98"/>
      <c r="I42" s="99"/>
      <c r="J42" s="98"/>
      <c r="L42" s="202"/>
      <c r="M42" s="202"/>
    </row>
    <row r="43" spans="1:13" s="66" customFormat="1" ht="21" customHeight="1">
      <c r="A43" s="172" t="s">
        <v>90</v>
      </c>
      <c r="B43" s="146"/>
      <c r="D43" s="68"/>
      <c r="E43" s="97"/>
      <c r="F43" s="68"/>
      <c r="G43" s="90"/>
      <c r="H43" s="68"/>
      <c r="I43" s="90"/>
      <c r="J43" s="68"/>
      <c r="L43" s="202"/>
      <c r="M43" s="202"/>
    </row>
    <row r="44" spans="1:13" s="66" customFormat="1" ht="21" customHeight="1">
      <c r="A44" s="172" t="s">
        <v>88</v>
      </c>
      <c r="B44" s="146"/>
      <c r="D44" s="68"/>
      <c r="E44" s="100"/>
      <c r="F44" s="68"/>
      <c r="G44" s="90"/>
      <c r="H44" s="68"/>
      <c r="I44" s="90"/>
      <c r="J44" s="68"/>
      <c r="L44" s="202"/>
      <c r="M44" s="202"/>
    </row>
    <row r="45" spans="1:13" s="66" customFormat="1" ht="21" customHeight="1">
      <c r="A45" s="130" t="s">
        <v>122</v>
      </c>
      <c r="B45" s="146"/>
      <c r="D45" s="68"/>
      <c r="E45" s="101"/>
      <c r="F45" s="68"/>
      <c r="G45" s="68"/>
      <c r="H45" s="68"/>
      <c r="I45" s="68"/>
      <c r="J45" s="68"/>
      <c r="L45" s="202"/>
      <c r="M45" s="202"/>
    </row>
    <row r="46" spans="1:13" s="66" customFormat="1" ht="21" customHeight="1">
      <c r="A46" s="130" t="s">
        <v>123</v>
      </c>
      <c r="B46" s="146"/>
      <c r="D46" s="77">
        <v>3073</v>
      </c>
      <c r="E46" s="101"/>
      <c r="F46" s="77">
        <v>2829</v>
      </c>
      <c r="G46" s="96"/>
      <c r="H46" s="77">
        <v>0</v>
      </c>
      <c r="I46" s="101"/>
      <c r="J46" s="77">
        <v>0</v>
      </c>
      <c r="L46" s="202"/>
      <c r="M46" s="202"/>
    </row>
    <row r="47" spans="1:13" s="66" customFormat="1" ht="21" customHeight="1">
      <c r="A47" s="157" t="s">
        <v>175</v>
      </c>
      <c r="B47" s="146"/>
      <c r="D47" s="68"/>
      <c r="E47" s="101"/>
      <c r="F47" s="68"/>
      <c r="G47" s="96"/>
      <c r="H47" s="68"/>
      <c r="I47" s="101"/>
      <c r="J47" s="68"/>
      <c r="L47" s="202"/>
      <c r="M47" s="202"/>
    </row>
    <row r="48" spans="1:13" s="66" customFormat="1" ht="21" customHeight="1">
      <c r="A48" s="173" t="s">
        <v>124</v>
      </c>
      <c r="B48" s="91"/>
      <c r="C48" s="91"/>
      <c r="D48" s="102">
        <f>D46</f>
        <v>3073</v>
      </c>
      <c r="E48" s="103"/>
      <c r="F48" s="102">
        <f>F46</f>
        <v>2829</v>
      </c>
      <c r="G48" s="103"/>
      <c r="H48" s="102">
        <f>H46</f>
        <v>0</v>
      </c>
      <c r="I48" s="103"/>
      <c r="J48" s="102">
        <f>J46</f>
        <v>0</v>
      </c>
      <c r="L48" s="202"/>
      <c r="M48" s="202"/>
    </row>
    <row r="49" spans="1:13" s="66" customFormat="1" ht="21" customHeight="1" thickBot="1">
      <c r="A49" s="157" t="s">
        <v>161</v>
      </c>
      <c r="B49" s="146"/>
      <c r="C49" s="146"/>
      <c r="D49" s="107">
        <f>SUM(D30+D48)</f>
        <v>3335</v>
      </c>
      <c r="E49" s="103"/>
      <c r="F49" s="107">
        <f>SUM(F30+F48)</f>
        <v>86499</v>
      </c>
      <c r="G49" s="103"/>
      <c r="H49" s="107">
        <f>SUM(H30+H48)</f>
        <v>964</v>
      </c>
      <c r="I49" s="103"/>
      <c r="J49" s="107">
        <f>SUM(J30+J48)</f>
        <v>85935</v>
      </c>
      <c r="L49" s="202"/>
      <c r="M49" s="202"/>
    </row>
    <row r="50" spans="1:13" ht="21" customHeight="1" thickTop="1">
      <c r="A50" s="8"/>
      <c r="B50" s="145"/>
      <c r="C50" s="1"/>
      <c r="D50" s="17"/>
      <c r="E50" s="28"/>
      <c r="F50" s="17"/>
      <c r="G50" s="2"/>
      <c r="H50" s="24"/>
      <c r="I50" s="2"/>
      <c r="J50" s="24"/>
    </row>
    <row r="51" spans="1:13" s="66" customFormat="1" ht="21" customHeight="1">
      <c r="A51" s="157" t="s">
        <v>162</v>
      </c>
      <c r="B51" s="146"/>
      <c r="C51" s="147"/>
      <c r="D51" s="86"/>
      <c r="E51" s="87"/>
      <c r="F51" s="86"/>
      <c r="G51" s="87"/>
      <c r="H51" s="86"/>
      <c r="I51" s="87"/>
      <c r="J51" s="86"/>
      <c r="L51" s="202"/>
      <c r="M51" s="202"/>
    </row>
    <row r="52" spans="1:13" s="66" customFormat="1" ht="21" customHeight="1">
      <c r="A52" s="161" t="s">
        <v>52</v>
      </c>
      <c r="B52" s="146"/>
      <c r="C52" s="147"/>
      <c r="D52" s="68">
        <f>D30-D53</f>
        <v>262</v>
      </c>
      <c r="E52" s="87"/>
      <c r="F52" s="68">
        <f>F30-F53</f>
        <v>83670</v>
      </c>
      <c r="G52" s="87"/>
      <c r="H52" s="68">
        <f>H30-H53</f>
        <v>964</v>
      </c>
      <c r="I52" s="87"/>
      <c r="J52" s="68">
        <f>J30-J53</f>
        <v>85935</v>
      </c>
      <c r="L52" s="202"/>
      <c r="M52" s="202"/>
    </row>
    <row r="53" spans="1:13" s="66" customFormat="1" ht="21" customHeight="1">
      <c r="A53" s="161" t="s">
        <v>53</v>
      </c>
      <c r="B53" s="146"/>
      <c r="C53" s="147"/>
      <c r="D53" s="77">
        <v>0</v>
      </c>
      <c r="E53" s="88"/>
      <c r="F53" s="68">
        <v>0</v>
      </c>
      <c r="G53" s="88"/>
      <c r="H53" s="77">
        <v>0</v>
      </c>
      <c r="I53" s="89"/>
      <c r="J53" s="68">
        <v>0</v>
      </c>
      <c r="L53" s="202"/>
      <c r="M53" s="202"/>
    </row>
    <row r="54" spans="1:13" s="66" customFormat="1" ht="21" customHeight="1" thickBot="1">
      <c r="A54" s="38"/>
      <c r="B54" s="146"/>
      <c r="C54" s="147"/>
      <c r="D54" s="79">
        <f>SUM(D52:D53)</f>
        <v>262</v>
      </c>
      <c r="E54" s="90"/>
      <c r="F54" s="79">
        <f>SUM(F52:F53)</f>
        <v>83670</v>
      </c>
      <c r="G54" s="90"/>
      <c r="H54" s="79">
        <f>SUM(H52:H53)</f>
        <v>964</v>
      </c>
      <c r="I54" s="90"/>
      <c r="J54" s="79">
        <f>SUM(J52:J53)</f>
        <v>85935</v>
      </c>
      <c r="L54" s="202"/>
      <c r="M54" s="202"/>
    </row>
    <row r="55" spans="1:13" s="66" customFormat="1" ht="21" customHeight="1" thickTop="1">
      <c r="A55" s="38"/>
      <c r="B55" s="146"/>
      <c r="C55" s="147"/>
      <c r="D55" s="68"/>
      <c r="E55" s="87"/>
      <c r="F55" s="68"/>
      <c r="G55" s="87"/>
      <c r="H55" s="68"/>
      <c r="I55" s="87"/>
      <c r="J55" s="68"/>
      <c r="L55" s="202"/>
      <c r="M55" s="202"/>
    </row>
    <row r="56" spans="1:13" s="66" customFormat="1" ht="21" customHeight="1">
      <c r="A56" s="157" t="s">
        <v>163</v>
      </c>
      <c r="B56" s="146"/>
      <c r="D56" s="68"/>
      <c r="E56" s="78"/>
      <c r="F56" s="68"/>
      <c r="G56" s="78"/>
      <c r="H56" s="68"/>
      <c r="I56" s="78"/>
      <c r="J56" s="68"/>
      <c r="L56" s="202"/>
      <c r="M56" s="202"/>
    </row>
    <row r="57" spans="1:13" s="66" customFormat="1" ht="21" customHeight="1">
      <c r="A57" s="161" t="s">
        <v>52</v>
      </c>
      <c r="B57" s="146"/>
      <c r="D57" s="68">
        <f>D49-D58</f>
        <v>3335</v>
      </c>
      <c r="E57" s="78"/>
      <c r="F57" s="68">
        <f>F49-F58</f>
        <v>86499</v>
      </c>
      <c r="G57" s="78"/>
      <c r="H57" s="68">
        <f>H49-H58</f>
        <v>964</v>
      </c>
      <c r="I57" s="78"/>
      <c r="J57" s="68">
        <f>J49-J58</f>
        <v>85935</v>
      </c>
      <c r="L57" s="202"/>
      <c r="M57" s="202"/>
    </row>
    <row r="58" spans="1:13" s="66" customFormat="1" ht="21" customHeight="1">
      <c r="A58" s="161" t="s">
        <v>53</v>
      </c>
      <c r="B58" s="146"/>
      <c r="D58" s="77">
        <v>0</v>
      </c>
      <c r="E58" s="88"/>
      <c r="F58" s="68">
        <v>0</v>
      </c>
      <c r="G58" s="88"/>
      <c r="H58" s="77">
        <v>0</v>
      </c>
      <c r="I58" s="89"/>
      <c r="J58" s="68">
        <v>0</v>
      </c>
      <c r="L58" s="202"/>
      <c r="M58" s="202"/>
    </row>
    <row r="59" spans="1:13" s="66" customFormat="1" ht="21" customHeight="1" thickBot="1">
      <c r="A59" s="38"/>
      <c r="B59" s="91"/>
      <c r="C59" s="92"/>
      <c r="D59" s="79">
        <f>SUM(D57:D58)</f>
        <v>3335</v>
      </c>
      <c r="E59" s="84"/>
      <c r="F59" s="79">
        <f>SUM(F57:F58)</f>
        <v>86499</v>
      </c>
      <c r="G59" s="84"/>
      <c r="H59" s="79">
        <f>SUM(H57:H58)</f>
        <v>964</v>
      </c>
      <c r="I59" s="84"/>
      <c r="J59" s="79">
        <f>SUM(J57:J58)</f>
        <v>85935</v>
      </c>
      <c r="L59" s="202"/>
      <c r="M59" s="202"/>
    </row>
    <row r="60" spans="1:13" s="66" customFormat="1" ht="21" customHeight="1" thickTop="1">
      <c r="A60" s="38"/>
      <c r="B60" s="146"/>
      <c r="C60" s="147"/>
      <c r="D60" s="68"/>
      <c r="E60" s="87"/>
      <c r="F60" s="68"/>
      <c r="G60" s="87"/>
      <c r="H60" s="68"/>
      <c r="I60" s="87"/>
      <c r="J60" s="68"/>
      <c r="L60" s="202"/>
      <c r="M60" s="202"/>
    </row>
    <row r="61" spans="1:13" s="66" customFormat="1" ht="24" customHeight="1" thickBot="1">
      <c r="A61" s="156" t="s">
        <v>160</v>
      </c>
      <c r="B61" s="146"/>
      <c r="C61" s="147"/>
      <c r="D61" s="93">
        <v>0.03</v>
      </c>
      <c r="E61" s="94"/>
      <c r="F61" s="93">
        <v>11.16</v>
      </c>
      <c r="G61" s="94"/>
      <c r="H61" s="93">
        <v>0.13</v>
      </c>
      <c r="I61" s="94"/>
      <c r="J61" s="93">
        <v>11.46</v>
      </c>
      <c r="L61" s="202"/>
      <c r="M61" s="202"/>
    </row>
    <row r="62" spans="1:13" s="66" customFormat="1" ht="24" customHeight="1" thickTop="1">
      <c r="A62" s="65"/>
      <c r="B62" s="146"/>
      <c r="C62" s="147"/>
      <c r="D62" s="149"/>
      <c r="E62" s="94"/>
      <c r="F62" s="149"/>
      <c r="G62" s="94"/>
      <c r="H62" s="149"/>
      <c r="I62" s="94"/>
      <c r="J62" s="149"/>
      <c r="L62" s="202"/>
      <c r="M62" s="202"/>
    </row>
    <row r="63" spans="1:13" ht="21.6" customHeight="1">
      <c r="A63" s="152" t="s">
        <v>184</v>
      </c>
      <c r="B63" s="124"/>
      <c r="C63" s="6"/>
      <c r="D63" s="5"/>
      <c r="E63" s="5"/>
      <c r="F63" s="5"/>
      <c r="G63" s="5"/>
      <c r="H63" s="30"/>
      <c r="I63" s="5"/>
      <c r="J63" s="30"/>
    </row>
    <row r="64" spans="1:13" ht="21.6" customHeight="1">
      <c r="A64" s="32" t="s">
        <v>44</v>
      </c>
      <c r="B64" s="124"/>
      <c r="C64" s="6"/>
      <c r="D64" s="5"/>
      <c r="E64" s="194"/>
      <c r="F64" s="194"/>
      <c r="G64" s="200"/>
      <c r="H64" s="5"/>
      <c r="I64" s="194"/>
      <c r="J64" s="194"/>
    </row>
    <row r="65" spans="1:10" ht="21.6" customHeight="1">
      <c r="A65" s="16"/>
      <c r="B65" s="16"/>
      <c r="C65" s="16"/>
      <c r="D65" s="10"/>
      <c r="E65" s="194"/>
      <c r="F65" s="194"/>
      <c r="G65" s="200"/>
      <c r="I65" s="194"/>
      <c r="J65" s="194"/>
    </row>
    <row r="66" spans="1:10" ht="21.6" customHeight="1">
      <c r="A66" s="16"/>
      <c r="B66" s="16"/>
      <c r="C66" s="16"/>
      <c r="D66" s="110"/>
      <c r="E66" s="110"/>
      <c r="F66" s="193" t="s">
        <v>185</v>
      </c>
      <c r="G66" s="200"/>
      <c r="I66" s="194"/>
      <c r="J66" s="194"/>
    </row>
    <row r="67" spans="1:10" ht="21.6" customHeight="1">
      <c r="A67" s="74"/>
      <c r="B67" s="143"/>
      <c r="C67" s="85"/>
      <c r="D67" s="84"/>
      <c r="E67" s="84"/>
      <c r="F67" s="193" t="s">
        <v>186</v>
      </c>
      <c r="G67" s="193"/>
      <c r="H67" s="193"/>
      <c r="I67" s="193"/>
      <c r="J67" s="193"/>
    </row>
    <row r="68" spans="1:10" ht="21.6" customHeight="1">
      <c r="A68" s="74"/>
      <c r="B68" s="141"/>
      <c r="C68" s="85"/>
      <c r="D68" s="208" t="s">
        <v>188</v>
      </c>
      <c r="E68" s="84"/>
      <c r="F68" s="193" t="s">
        <v>187</v>
      </c>
      <c r="G68" s="193"/>
      <c r="H68" s="216" t="s">
        <v>26</v>
      </c>
      <c r="I68" s="216"/>
      <c r="J68" s="216"/>
    </row>
    <row r="69" spans="1:10" ht="21.6" customHeight="1">
      <c r="A69" s="74"/>
      <c r="B69" s="127"/>
      <c r="C69" s="85"/>
      <c r="D69" s="223" t="s">
        <v>171</v>
      </c>
      <c r="E69" s="223"/>
      <c r="F69" s="223"/>
      <c r="G69" s="200"/>
      <c r="H69" s="223" t="s">
        <v>171</v>
      </c>
      <c r="I69" s="223"/>
      <c r="J69" s="223"/>
    </row>
    <row r="70" spans="1:10" ht="21.6" customHeight="1">
      <c r="A70" s="74"/>
      <c r="B70" s="127"/>
      <c r="C70" s="85"/>
      <c r="D70" s="223" t="s">
        <v>170</v>
      </c>
      <c r="E70" s="223"/>
      <c r="F70" s="223"/>
      <c r="G70" s="200"/>
      <c r="H70" s="223" t="s">
        <v>170</v>
      </c>
      <c r="I70" s="223"/>
      <c r="J70" s="223"/>
    </row>
    <row r="71" spans="1:10" ht="21.6" customHeight="1">
      <c r="A71" s="74"/>
      <c r="B71" s="127" t="s">
        <v>0</v>
      </c>
      <c r="C71" s="85"/>
      <c r="D71" s="113">
        <v>2566</v>
      </c>
      <c r="E71" s="113"/>
      <c r="F71" s="113">
        <v>2565</v>
      </c>
      <c r="G71" s="113"/>
      <c r="H71" s="113">
        <v>2566</v>
      </c>
      <c r="I71" s="113"/>
      <c r="J71" s="113">
        <v>2565</v>
      </c>
    </row>
    <row r="72" spans="1:10" ht="21.6" customHeight="1">
      <c r="A72" s="74"/>
      <c r="B72" s="127"/>
      <c r="C72" s="85"/>
      <c r="D72" s="222" t="s">
        <v>36</v>
      </c>
      <c r="E72" s="222"/>
      <c r="F72" s="222"/>
      <c r="G72" s="222"/>
      <c r="H72" s="222"/>
      <c r="I72" s="222"/>
      <c r="J72" s="222"/>
    </row>
    <row r="73" spans="1:10" ht="21.6" customHeight="1">
      <c r="A73" s="172" t="s">
        <v>127</v>
      </c>
      <c r="B73" s="127"/>
      <c r="C73" s="85"/>
      <c r="D73" s="195"/>
      <c r="E73" s="195"/>
      <c r="F73" s="195"/>
      <c r="G73" s="195"/>
      <c r="H73" s="195"/>
      <c r="I73" s="195"/>
      <c r="J73" s="195"/>
    </row>
    <row r="74" spans="1:10" ht="21.6" customHeight="1">
      <c r="A74" s="161" t="s">
        <v>61</v>
      </c>
      <c r="B74" s="125" t="s">
        <v>212</v>
      </c>
      <c r="C74" s="126"/>
      <c r="D74" s="68">
        <v>1987938</v>
      </c>
      <c r="E74" s="87"/>
      <c r="F74" s="68">
        <v>2459994</v>
      </c>
      <c r="G74" s="87"/>
      <c r="H74" s="68">
        <v>1987938</v>
      </c>
      <c r="I74" s="87"/>
      <c r="J74" s="68">
        <v>2459994</v>
      </c>
    </row>
    <row r="75" spans="1:10" ht="21.6" customHeight="1">
      <c r="A75" s="161" t="s">
        <v>62</v>
      </c>
      <c r="B75" s="125">
        <v>7</v>
      </c>
      <c r="C75" s="126"/>
      <c r="D75" s="77">
        <v>379</v>
      </c>
      <c r="E75" s="87"/>
      <c r="F75" s="77">
        <v>415</v>
      </c>
      <c r="G75" s="87"/>
      <c r="H75" s="77">
        <v>379</v>
      </c>
      <c r="I75" s="87"/>
      <c r="J75" s="77">
        <v>415</v>
      </c>
    </row>
    <row r="76" spans="1:10" ht="21.6" customHeight="1">
      <c r="A76" s="37"/>
      <c r="B76" s="125"/>
      <c r="C76" s="126"/>
      <c r="D76" s="72">
        <f>SUM(D74:D75)</f>
        <v>1988317</v>
      </c>
      <c r="E76" s="87"/>
      <c r="F76" s="72">
        <f>SUM(F74:F75)</f>
        <v>2460409</v>
      </c>
      <c r="G76" s="87"/>
      <c r="H76" s="72">
        <f>SUM(H74:H75)</f>
        <v>1988317</v>
      </c>
      <c r="I76" s="87"/>
      <c r="J76" s="72">
        <f>SUM(J74:J75)</f>
        <v>2460409</v>
      </c>
    </row>
    <row r="77" spans="1:10" ht="21.6" customHeight="1">
      <c r="A77" s="161" t="s">
        <v>63</v>
      </c>
      <c r="B77" s="125"/>
      <c r="C77" s="126"/>
      <c r="D77" s="68">
        <v>-1867642</v>
      </c>
      <c r="E77" s="87"/>
      <c r="F77" s="68">
        <v>-2163132</v>
      </c>
      <c r="G77" s="87"/>
      <c r="H77" s="68">
        <v>-1867642</v>
      </c>
      <c r="I77" s="87"/>
      <c r="J77" s="68">
        <v>-2163132</v>
      </c>
    </row>
    <row r="78" spans="1:10" ht="21.6" customHeight="1">
      <c r="A78" s="161" t="s">
        <v>64</v>
      </c>
      <c r="B78" s="125"/>
      <c r="C78" s="126"/>
      <c r="D78" s="68">
        <v>-370</v>
      </c>
      <c r="E78" s="87"/>
      <c r="F78" s="68">
        <v>-363</v>
      </c>
      <c r="G78" s="87"/>
      <c r="H78" s="68">
        <v>-370</v>
      </c>
      <c r="I78" s="87"/>
      <c r="J78" s="68">
        <v>-363</v>
      </c>
    </row>
    <row r="79" spans="1:10" ht="21.6" customHeight="1">
      <c r="A79" s="157" t="s">
        <v>65</v>
      </c>
      <c r="B79" s="125"/>
      <c r="C79" s="126"/>
      <c r="D79" s="95">
        <f>SUM(D76:D78)</f>
        <v>120305</v>
      </c>
      <c r="E79" s="87"/>
      <c r="F79" s="95">
        <f>SUM(F76:F78)</f>
        <v>296914</v>
      </c>
      <c r="G79" s="87"/>
      <c r="H79" s="95">
        <f>SUM(H76:H78)</f>
        <v>120305</v>
      </c>
      <c r="I79" s="87"/>
      <c r="J79" s="95">
        <f>SUM(J76:J78)</f>
        <v>296914</v>
      </c>
    </row>
    <row r="80" spans="1:10" ht="21.6" customHeight="1">
      <c r="A80" s="38"/>
      <c r="B80" s="125"/>
      <c r="C80" s="126"/>
      <c r="D80" s="68"/>
      <c r="E80" s="87"/>
      <c r="F80" s="68"/>
      <c r="G80" s="87"/>
      <c r="H80" s="68"/>
      <c r="I80" s="87"/>
      <c r="J80" s="68"/>
    </row>
    <row r="81" spans="1:10" ht="21.6" customHeight="1">
      <c r="A81" s="130" t="s">
        <v>190</v>
      </c>
      <c r="B81" s="142">
        <v>2</v>
      </c>
      <c r="C81" s="126"/>
      <c r="D81" s="68">
        <v>154995</v>
      </c>
      <c r="E81" s="87"/>
      <c r="F81" s="68">
        <v>3842</v>
      </c>
      <c r="G81" s="87"/>
      <c r="H81" s="68">
        <v>154995</v>
      </c>
      <c r="I81" s="87"/>
      <c r="J81" s="68">
        <v>3842</v>
      </c>
    </row>
    <row r="82" spans="1:10" ht="21.6" customHeight="1">
      <c r="A82" s="130" t="s">
        <v>172</v>
      </c>
      <c r="B82" s="167"/>
      <c r="C82" s="166"/>
      <c r="D82" s="68">
        <v>0</v>
      </c>
      <c r="E82" s="87"/>
      <c r="F82" s="68">
        <v>0</v>
      </c>
      <c r="G82" s="87"/>
      <c r="H82" s="68">
        <v>0</v>
      </c>
      <c r="I82" s="87"/>
      <c r="J82" s="68">
        <v>1593</v>
      </c>
    </row>
    <row r="83" spans="1:10" ht="21.6" customHeight="1">
      <c r="A83" s="161" t="s">
        <v>89</v>
      </c>
      <c r="B83" s="125"/>
      <c r="C83" s="85"/>
      <c r="D83" s="68">
        <v>-40122</v>
      </c>
      <c r="E83" s="88"/>
      <c r="F83" s="68">
        <v>-91090</v>
      </c>
      <c r="G83" s="88"/>
      <c r="H83" s="68">
        <v>-40122</v>
      </c>
      <c r="I83" s="88"/>
      <c r="J83" s="68">
        <v>-91090</v>
      </c>
    </row>
    <row r="84" spans="1:10" ht="21.6" customHeight="1">
      <c r="A84" s="161" t="s">
        <v>28</v>
      </c>
      <c r="B84" s="125"/>
      <c r="C84" s="85"/>
      <c r="D84" s="68">
        <v>-71944</v>
      </c>
      <c r="E84" s="88"/>
      <c r="F84" s="68">
        <v>-60661</v>
      </c>
      <c r="G84" s="88"/>
      <c r="H84" s="68">
        <v>-71933</v>
      </c>
      <c r="I84" s="88"/>
      <c r="J84" s="68">
        <v>-60661</v>
      </c>
    </row>
    <row r="85" spans="1:10" ht="21.6" customHeight="1">
      <c r="A85" s="161" t="s">
        <v>156</v>
      </c>
      <c r="B85" s="125"/>
      <c r="C85" s="126"/>
      <c r="D85" s="77">
        <v>-10596</v>
      </c>
      <c r="E85" s="87"/>
      <c r="F85" s="77">
        <v>-11531</v>
      </c>
      <c r="G85" s="87"/>
      <c r="H85" s="77">
        <v>-10596</v>
      </c>
      <c r="I85" s="87"/>
      <c r="J85" s="77">
        <v>-11531</v>
      </c>
    </row>
    <row r="86" spans="1:10" ht="21.6" customHeight="1">
      <c r="A86" s="157" t="s">
        <v>158</v>
      </c>
      <c r="B86" s="91"/>
      <c r="C86" s="114"/>
      <c r="D86" s="72">
        <f>SUM(D79:D85)</f>
        <v>152638</v>
      </c>
      <c r="E86" s="72"/>
      <c r="F86" s="72">
        <f>SUM(F79:F85)</f>
        <v>137474</v>
      </c>
      <c r="G86" s="72"/>
      <c r="H86" s="72">
        <f>SUM(H79:H85)</f>
        <v>152649</v>
      </c>
      <c r="I86" s="72"/>
      <c r="J86" s="72">
        <f>SUM(J79:J85)</f>
        <v>139067</v>
      </c>
    </row>
    <row r="87" spans="1:10" ht="21.6" customHeight="1">
      <c r="A87" s="38"/>
      <c r="B87" s="125"/>
      <c r="C87" s="126"/>
      <c r="D87" s="68"/>
      <c r="E87" s="87"/>
      <c r="F87" s="68"/>
      <c r="G87" s="87"/>
      <c r="H87" s="68"/>
      <c r="I87" s="87"/>
      <c r="J87" s="68"/>
    </row>
    <row r="88" spans="1:10" ht="21.6" customHeight="1">
      <c r="A88" s="130" t="s">
        <v>29</v>
      </c>
      <c r="B88" s="125"/>
      <c r="C88" s="126"/>
      <c r="D88" s="68">
        <v>-28225</v>
      </c>
      <c r="E88" s="88"/>
      <c r="F88" s="68">
        <v>-7160</v>
      </c>
      <c r="G88" s="88"/>
      <c r="H88" s="68">
        <v>-28225</v>
      </c>
      <c r="I88" s="88"/>
      <c r="J88" s="68">
        <v>-7160</v>
      </c>
    </row>
    <row r="89" spans="1:10" ht="21.6" customHeight="1">
      <c r="A89" s="130" t="s">
        <v>205</v>
      </c>
      <c r="B89" s="125">
        <v>4</v>
      </c>
      <c r="C89" s="126"/>
      <c r="D89" s="68">
        <v>-4590</v>
      </c>
      <c r="E89" s="88"/>
      <c r="F89" s="68">
        <v>-373</v>
      </c>
      <c r="G89" s="88"/>
      <c r="H89" s="68">
        <v>0</v>
      </c>
      <c r="I89" s="88"/>
      <c r="J89" s="68">
        <v>0</v>
      </c>
    </row>
    <row r="90" spans="1:10" ht="21.6" customHeight="1">
      <c r="A90" s="157" t="s">
        <v>157</v>
      </c>
      <c r="B90" s="125"/>
      <c r="C90" s="126"/>
      <c r="D90" s="95">
        <f>SUM(D86:D89)</f>
        <v>119823</v>
      </c>
      <c r="E90" s="96"/>
      <c r="F90" s="95">
        <f>SUM(F86:F89)</f>
        <v>129941</v>
      </c>
      <c r="G90" s="96"/>
      <c r="H90" s="95">
        <f>SUM(H86:H89)</f>
        <v>124424</v>
      </c>
      <c r="I90" s="96"/>
      <c r="J90" s="95">
        <f>SUM(J86:J89)</f>
        <v>131907</v>
      </c>
    </row>
    <row r="91" spans="1:10" ht="21.6" customHeight="1">
      <c r="A91" s="161" t="s">
        <v>66</v>
      </c>
      <c r="B91" s="125">
        <v>8</v>
      </c>
      <c r="C91" s="126"/>
      <c r="D91" s="68">
        <v>-7362</v>
      </c>
      <c r="E91" s="87"/>
      <c r="F91" s="68">
        <v>-3095</v>
      </c>
      <c r="G91" s="88"/>
      <c r="H91" s="68">
        <v>-7362</v>
      </c>
      <c r="I91" s="87"/>
      <c r="J91" s="68">
        <v>-3095</v>
      </c>
    </row>
    <row r="92" spans="1:10" ht="21.6" customHeight="1">
      <c r="A92" s="156" t="s">
        <v>159</v>
      </c>
      <c r="B92" s="125"/>
      <c r="C92" s="126"/>
      <c r="D92" s="71">
        <f>SUM(D90:D91)</f>
        <v>112461</v>
      </c>
      <c r="E92" s="90"/>
      <c r="F92" s="71">
        <f>SUM(F90:F91)</f>
        <v>126846</v>
      </c>
      <c r="G92" s="90"/>
      <c r="H92" s="71">
        <f>SUM(H90:H91)</f>
        <v>117062</v>
      </c>
      <c r="I92" s="90"/>
      <c r="J92" s="71">
        <f>SUM(J90:J91)</f>
        <v>128812</v>
      </c>
    </row>
    <row r="93" spans="1:10" ht="21.6" customHeight="1">
      <c r="A93" s="38"/>
      <c r="B93" s="125"/>
      <c r="C93" s="126"/>
      <c r="D93" s="68"/>
      <c r="E93" s="87"/>
      <c r="F93" s="68"/>
      <c r="G93" s="87"/>
      <c r="H93" s="68"/>
      <c r="I93" s="87"/>
      <c r="J93" s="68"/>
    </row>
    <row r="94" spans="1:10" ht="21.6" customHeight="1">
      <c r="A94" s="152" t="s">
        <v>184</v>
      </c>
      <c r="B94" s="124"/>
      <c r="C94" s="6"/>
      <c r="D94" s="5"/>
      <c r="E94" s="5"/>
      <c r="F94" s="5"/>
      <c r="G94" s="5"/>
      <c r="H94" s="30"/>
      <c r="I94" s="5"/>
      <c r="J94" s="30"/>
    </row>
    <row r="95" spans="1:10" ht="21.6" customHeight="1">
      <c r="A95" s="32" t="s">
        <v>44</v>
      </c>
      <c r="B95" s="124"/>
      <c r="C95" s="6"/>
      <c r="D95" s="5"/>
      <c r="F95" s="5"/>
      <c r="H95" s="5"/>
      <c r="J95" s="5"/>
    </row>
    <row r="96" spans="1:10" ht="21.6" customHeight="1">
      <c r="B96" s="124"/>
    </row>
    <row r="97" spans="1:10" ht="21.6" customHeight="1">
      <c r="B97" s="191"/>
      <c r="D97" s="110"/>
      <c r="E97" s="110"/>
      <c r="F97" s="193" t="s">
        <v>185</v>
      </c>
    </row>
    <row r="98" spans="1:10" ht="21.6" customHeight="1">
      <c r="A98" s="74"/>
      <c r="B98" s="143"/>
      <c r="C98" s="85"/>
      <c r="D98" s="84"/>
      <c r="E98" s="84"/>
      <c r="F98" s="193" t="s">
        <v>186</v>
      </c>
      <c r="G98" s="193"/>
      <c r="H98" s="193"/>
      <c r="I98" s="193"/>
      <c r="J98" s="193"/>
    </row>
    <row r="99" spans="1:10" ht="21.6" customHeight="1">
      <c r="A99" s="74"/>
      <c r="B99" s="141"/>
      <c r="C99" s="85"/>
      <c r="D99" s="208" t="s">
        <v>188</v>
      </c>
      <c r="E99" s="84"/>
      <c r="F99" s="193" t="s">
        <v>187</v>
      </c>
      <c r="G99" s="193"/>
      <c r="H99" s="216" t="s">
        <v>26</v>
      </c>
      <c r="I99" s="216"/>
      <c r="J99" s="216"/>
    </row>
    <row r="100" spans="1:10" ht="21.6" customHeight="1">
      <c r="A100" s="74"/>
      <c r="B100" s="125"/>
      <c r="C100" s="66"/>
      <c r="D100" s="223" t="s">
        <v>171</v>
      </c>
      <c r="E100" s="223"/>
      <c r="F100" s="223"/>
      <c r="G100" s="66"/>
      <c r="H100" s="223" t="s">
        <v>171</v>
      </c>
      <c r="I100" s="223"/>
      <c r="J100" s="223"/>
    </row>
    <row r="101" spans="1:10" ht="21.6" customHeight="1">
      <c r="A101" s="74"/>
      <c r="B101" s="127"/>
      <c r="C101" s="85"/>
      <c r="D101" s="223" t="s">
        <v>170</v>
      </c>
      <c r="E101" s="223"/>
      <c r="F101" s="223"/>
      <c r="G101" s="200"/>
      <c r="H101" s="223" t="s">
        <v>170</v>
      </c>
      <c r="I101" s="223"/>
      <c r="J101" s="223"/>
    </row>
    <row r="102" spans="1:10" ht="21.6" customHeight="1">
      <c r="A102" s="74"/>
      <c r="B102" s="127"/>
      <c r="C102" s="85"/>
      <c r="D102" s="113">
        <v>2566</v>
      </c>
      <c r="E102" s="113"/>
      <c r="F102" s="113">
        <v>2565</v>
      </c>
      <c r="G102" s="113"/>
      <c r="H102" s="113">
        <v>2566</v>
      </c>
      <c r="I102" s="113"/>
      <c r="J102" s="113">
        <v>2565</v>
      </c>
    </row>
    <row r="103" spans="1:10" ht="21.6" customHeight="1">
      <c r="A103" s="74"/>
      <c r="B103" s="127"/>
      <c r="C103" s="85"/>
      <c r="D103" s="222" t="s">
        <v>36</v>
      </c>
      <c r="E103" s="222"/>
      <c r="F103" s="222"/>
      <c r="G103" s="222"/>
      <c r="H103" s="222"/>
      <c r="I103" s="222"/>
      <c r="J103" s="222"/>
    </row>
    <row r="104" spans="1:10" ht="21.6" customHeight="1">
      <c r="A104" s="156" t="s">
        <v>174</v>
      </c>
      <c r="B104" s="125"/>
      <c r="C104" s="66"/>
      <c r="D104" s="98"/>
      <c r="E104" s="99"/>
      <c r="F104" s="98"/>
      <c r="G104" s="99"/>
      <c r="H104" s="98"/>
      <c r="I104" s="99"/>
      <c r="J104" s="98"/>
    </row>
    <row r="105" spans="1:10" ht="21.6" customHeight="1">
      <c r="A105" s="172" t="s">
        <v>90</v>
      </c>
      <c r="B105" s="125"/>
      <c r="C105" s="66"/>
      <c r="D105" s="68"/>
      <c r="E105" s="97"/>
      <c r="F105" s="68"/>
      <c r="G105" s="90"/>
      <c r="H105" s="68"/>
      <c r="I105" s="90"/>
      <c r="J105" s="68"/>
    </row>
    <row r="106" spans="1:10" ht="21.6" customHeight="1">
      <c r="A106" s="172" t="s">
        <v>88</v>
      </c>
      <c r="B106" s="125"/>
      <c r="C106" s="66"/>
      <c r="D106" s="68"/>
      <c r="E106" s="100"/>
      <c r="F106" s="68"/>
      <c r="G106" s="90"/>
      <c r="H106" s="68"/>
      <c r="I106" s="90"/>
      <c r="J106" s="68"/>
    </row>
    <row r="107" spans="1:10" ht="21.6" customHeight="1">
      <c r="A107" s="130" t="s">
        <v>122</v>
      </c>
      <c r="B107" s="125"/>
      <c r="C107" s="66"/>
      <c r="E107" s="101"/>
      <c r="F107" s="68"/>
      <c r="G107" s="68"/>
      <c r="H107" s="68"/>
      <c r="I107" s="68"/>
      <c r="J107" s="68"/>
    </row>
    <row r="108" spans="1:10" ht="21.6" customHeight="1">
      <c r="A108" s="130" t="s">
        <v>123</v>
      </c>
      <c r="B108" s="125"/>
      <c r="C108" s="66"/>
      <c r="D108" s="77">
        <v>-3624</v>
      </c>
      <c r="E108" s="101"/>
      <c r="F108" s="77">
        <v>2906</v>
      </c>
      <c r="G108" s="96"/>
      <c r="H108" s="77">
        <v>0</v>
      </c>
      <c r="I108" s="101"/>
      <c r="J108" s="77">
        <v>0</v>
      </c>
    </row>
    <row r="109" spans="1:10" ht="21.6" customHeight="1">
      <c r="A109" s="157" t="s">
        <v>206</v>
      </c>
      <c r="B109" s="125"/>
      <c r="C109" s="66"/>
      <c r="D109" s="68"/>
      <c r="E109" s="101"/>
      <c r="F109" s="68"/>
      <c r="G109" s="96"/>
      <c r="H109" s="68"/>
      <c r="I109" s="101"/>
      <c r="J109" s="68"/>
    </row>
    <row r="110" spans="1:10" ht="21.6" customHeight="1">
      <c r="A110" s="173" t="s">
        <v>124</v>
      </c>
      <c r="B110" s="91"/>
      <c r="C110" s="91"/>
      <c r="D110" s="102">
        <f>SUM(D108)</f>
        <v>-3624</v>
      </c>
      <c r="E110" s="103"/>
      <c r="F110" s="102">
        <f>SUM(F108)</f>
        <v>2906</v>
      </c>
      <c r="G110" s="103"/>
      <c r="H110" s="102">
        <f>SUM(H108)</f>
        <v>0</v>
      </c>
      <c r="I110" s="103"/>
      <c r="J110" s="102">
        <f>SUM(J108)</f>
        <v>0</v>
      </c>
    </row>
    <row r="111" spans="1:10" ht="21.6" customHeight="1" thickBot="1">
      <c r="A111" s="157" t="s">
        <v>161</v>
      </c>
      <c r="B111" s="125"/>
      <c r="C111" s="125"/>
      <c r="D111" s="107">
        <f>SUM(D92+D110)</f>
        <v>108837</v>
      </c>
      <c r="E111" s="103"/>
      <c r="F111" s="107">
        <f>SUM(F92+F110)</f>
        <v>129752</v>
      </c>
      <c r="G111" s="103"/>
      <c r="H111" s="107">
        <f>SUM(H92+H110)</f>
        <v>117062</v>
      </c>
      <c r="I111" s="103"/>
      <c r="J111" s="107">
        <f>SUM(J92+J110)</f>
        <v>128812</v>
      </c>
    </row>
    <row r="112" spans="1:10" ht="21.6" customHeight="1" thickTop="1">
      <c r="A112" s="8"/>
      <c r="B112" s="124"/>
      <c r="C112" s="1"/>
      <c r="D112" s="17"/>
      <c r="E112" s="28"/>
      <c r="F112" s="17"/>
      <c r="G112" s="2"/>
      <c r="H112" s="24"/>
      <c r="I112" s="2"/>
      <c r="J112" s="24"/>
    </row>
    <row r="113" spans="1:10" ht="21.6" customHeight="1">
      <c r="A113" s="157" t="s">
        <v>165</v>
      </c>
      <c r="B113" s="125"/>
      <c r="C113" s="126"/>
      <c r="D113" s="86"/>
      <c r="E113" s="87"/>
      <c r="F113" s="86"/>
      <c r="G113" s="87"/>
      <c r="H113" s="86"/>
      <c r="I113" s="87"/>
      <c r="J113" s="86"/>
    </row>
    <row r="114" spans="1:10" ht="21.6" customHeight="1">
      <c r="A114" s="161" t="s">
        <v>52</v>
      </c>
      <c r="B114" s="125"/>
      <c r="C114" s="126"/>
      <c r="D114" s="68">
        <f>D92-D115</f>
        <v>112461</v>
      </c>
      <c r="E114" s="87"/>
      <c r="F114" s="68">
        <f>F92-F115</f>
        <v>126846</v>
      </c>
      <c r="G114" s="87"/>
      <c r="H114" s="68">
        <f>H92</f>
        <v>117062</v>
      </c>
      <c r="I114" s="87"/>
      <c r="J114" s="68">
        <f>J92</f>
        <v>128812</v>
      </c>
    </row>
    <row r="115" spans="1:10" ht="21.6" customHeight="1">
      <c r="A115" s="161" t="s">
        <v>53</v>
      </c>
      <c r="B115" s="125"/>
      <c r="C115" s="126"/>
      <c r="D115" s="68">
        <v>0</v>
      </c>
      <c r="E115" s="88"/>
      <c r="F115" s="68">
        <v>0</v>
      </c>
      <c r="G115" s="88"/>
      <c r="H115" s="68">
        <v>0</v>
      </c>
      <c r="I115" s="89"/>
      <c r="J115" s="68">
        <v>0</v>
      </c>
    </row>
    <row r="116" spans="1:10" ht="21.6" customHeight="1" thickBot="1">
      <c r="A116" s="38"/>
      <c r="B116" s="125"/>
      <c r="C116" s="126"/>
      <c r="D116" s="79">
        <f>SUM(D114:D115)</f>
        <v>112461</v>
      </c>
      <c r="E116" s="90"/>
      <c r="F116" s="79">
        <f>SUM(F114:F115)</f>
        <v>126846</v>
      </c>
      <c r="G116" s="90"/>
      <c r="H116" s="79">
        <f>SUM(H114:H115)</f>
        <v>117062</v>
      </c>
      <c r="I116" s="90"/>
      <c r="J116" s="79">
        <f>SUM(J114:J115)</f>
        <v>128812</v>
      </c>
    </row>
    <row r="117" spans="1:10" ht="21.6" customHeight="1" thickTop="1">
      <c r="A117" s="38"/>
      <c r="B117" s="125"/>
      <c r="C117" s="126"/>
      <c r="D117" s="68"/>
      <c r="E117" s="87"/>
      <c r="F117" s="68"/>
      <c r="G117" s="87"/>
      <c r="H117" s="68"/>
      <c r="I117" s="87"/>
      <c r="J117" s="68"/>
    </row>
    <row r="118" spans="1:10" ht="21.6" customHeight="1">
      <c r="A118" s="157" t="s">
        <v>166</v>
      </c>
      <c r="B118" s="125"/>
      <c r="C118" s="66"/>
      <c r="D118" s="68"/>
      <c r="E118" s="78"/>
      <c r="F118" s="68"/>
      <c r="G118" s="78"/>
      <c r="H118" s="68"/>
      <c r="I118" s="78"/>
      <c r="J118" s="68"/>
    </row>
    <row r="119" spans="1:10" ht="21.6" customHeight="1">
      <c r="A119" s="161" t="s">
        <v>52</v>
      </c>
      <c r="B119" s="125"/>
      <c r="C119" s="66"/>
      <c r="D119" s="68">
        <f>D111-D120</f>
        <v>108837</v>
      </c>
      <c r="E119" s="78"/>
      <c r="F119" s="68">
        <f>F111-F120</f>
        <v>129752</v>
      </c>
      <c r="G119" s="78"/>
      <c r="H119" s="68">
        <f>H111</f>
        <v>117062</v>
      </c>
      <c r="I119" s="78"/>
      <c r="J119" s="68">
        <f>J111</f>
        <v>128812</v>
      </c>
    </row>
    <row r="120" spans="1:10" ht="21.6" customHeight="1">
      <c r="A120" s="161" t="s">
        <v>53</v>
      </c>
      <c r="B120" s="125"/>
      <c r="C120" s="66"/>
      <c r="D120" s="68">
        <v>0</v>
      </c>
      <c r="E120" s="78"/>
      <c r="F120" s="68">
        <v>0</v>
      </c>
      <c r="G120" s="78"/>
      <c r="H120" s="68">
        <v>0</v>
      </c>
      <c r="I120" s="78"/>
      <c r="J120" s="68">
        <v>0</v>
      </c>
    </row>
    <row r="121" spans="1:10" ht="21.6" customHeight="1" thickBot="1">
      <c r="A121" s="38"/>
      <c r="B121" s="91"/>
      <c r="C121" s="92"/>
      <c r="D121" s="79">
        <f>SUM(D119:D120)</f>
        <v>108837</v>
      </c>
      <c r="E121" s="84"/>
      <c r="F121" s="79">
        <f>SUM(F119:F120)</f>
        <v>129752</v>
      </c>
      <c r="G121" s="84"/>
      <c r="H121" s="79">
        <f>SUM(H119:H120)</f>
        <v>117062</v>
      </c>
      <c r="I121" s="84"/>
      <c r="J121" s="79">
        <f>SUM(J119:J120)</f>
        <v>128812</v>
      </c>
    </row>
    <row r="122" spans="1:10" ht="21.6" customHeight="1" thickTop="1">
      <c r="A122" s="38"/>
      <c r="B122" s="125"/>
      <c r="C122" s="126"/>
      <c r="D122" s="68"/>
      <c r="E122" s="87"/>
      <c r="F122" s="68"/>
      <c r="G122" s="87"/>
      <c r="H122" s="68"/>
      <c r="I122" s="87"/>
      <c r="J122" s="68"/>
    </row>
    <row r="123" spans="1:10" ht="24" customHeight="1" thickBot="1">
      <c r="A123" s="156" t="s">
        <v>160</v>
      </c>
      <c r="B123" s="125"/>
      <c r="C123" s="126"/>
      <c r="D123" s="93">
        <v>14.99</v>
      </c>
      <c r="E123" s="94"/>
      <c r="F123" s="93">
        <v>16.91</v>
      </c>
      <c r="G123" s="94"/>
      <c r="H123" s="93">
        <v>15.61</v>
      </c>
      <c r="I123" s="94"/>
      <c r="J123" s="93">
        <v>17.170000000000002</v>
      </c>
    </row>
    <row r="124" spans="1:10" ht="21.6" customHeight="1" thickTop="1">
      <c r="B124" s="124"/>
      <c r="D124" s="23"/>
      <c r="E124" s="23"/>
      <c r="F124" s="23"/>
      <c r="G124" s="23"/>
      <c r="H124" s="23"/>
      <c r="I124" s="23"/>
      <c r="J124" s="23"/>
    </row>
    <row r="126" spans="1:10" ht="21.6" customHeight="1">
      <c r="D126" s="144"/>
      <c r="H126" s="144"/>
    </row>
  </sheetData>
  <mergeCells count="25">
    <mergeCell ref="L9:M9"/>
    <mergeCell ref="D39:F39"/>
    <mergeCell ref="D41:J41"/>
    <mergeCell ref="D10:J10"/>
    <mergeCell ref="H37:J37"/>
    <mergeCell ref="D38:F38"/>
    <mergeCell ref="H38:J38"/>
    <mergeCell ref="H39:J39"/>
    <mergeCell ref="H6:J6"/>
    <mergeCell ref="D7:F7"/>
    <mergeCell ref="H7:J7"/>
    <mergeCell ref="D8:F8"/>
    <mergeCell ref="H8:J8"/>
    <mergeCell ref="D103:J103"/>
    <mergeCell ref="D100:F100"/>
    <mergeCell ref="H100:J100"/>
    <mergeCell ref="D101:F101"/>
    <mergeCell ref="H101:J101"/>
    <mergeCell ref="H68:J68"/>
    <mergeCell ref="H99:J99"/>
    <mergeCell ref="D72:J72"/>
    <mergeCell ref="D69:F69"/>
    <mergeCell ref="H69:J69"/>
    <mergeCell ref="D70:F70"/>
    <mergeCell ref="H70:J70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1" max="16383" man="1"/>
    <brk id="62" max="9" man="1"/>
    <brk id="9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1DED2-6E49-4CC4-8AC1-3F8AA6EE3205}">
  <dimension ref="A1:Q68"/>
  <sheetViews>
    <sheetView view="pageBreakPreview" zoomScale="85" zoomScaleNormal="66" zoomScaleSheetLayoutView="85" workbookViewId="0"/>
  </sheetViews>
  <sheetFormatPr defaultColWidth="9.125" defaultRowHeight="21" customHeight="1"/>
  <cols>
    <col min="1" max="1" width="48.625" style="129" customWidth="1"/>
    <col min="2" max="2" width="7.75" style="129" customWidth="1"/>
    <col min="3" max="3" width="1.125" style="129" customWidth="1"/>
    <col min="4" max="4" width="14.125" style="129" customWidth="1"/>
    <col min="5" max="5" width="1.875" style="129" customWidth="1"/>
    <col min="6" max="6" width="14.125" style="129" customWidth="1"/>
    <col min="7" max="7" width="1.875" style="129" customWidth="1"/>
    <col min="8" max="8" width="14.125" style="129" customWidth="1"/>
    <col min="9" max="9" width="1.875" style="129" customWidth="1"/>
    <col min="10" max="10" width="14.125" style="129" customWidth="1"/>
    <col min="11" max="11" width="1.875" style="129" customWidth="1"/>
    <col min="12" max="12" width="14.125" style="129" customWidth="1"/>
    <col min="13" max="13" width="1.875" style="129" customWidth="1"/>
    <col min="14" max="14" width="14.125" style="129" customWidth="1"/>
    <col min="15" max="15" width="1.875" style="129" customWidth="1"/>
    <col min="16" max="16" width="11.125" style="129" customWidth="1"/>
    <col min="17" max="17" width="1.875" style="129" customWidth="1"/>
    <col min="18" max="18" width="11.125" style="129" customWidth="1"/>
    <col min="19" max="16384" width="9.125" style="129"/>
  </cols>
  <sheetData>
    <row r="1" spans="1:17" ht="22.8" customHeight="1">
      <c r="A1" s="152" t="s">
        <v>184</v>
      </c>
      <c r="B1" s="174"/>
      <c r="C1" s="174"/>
      <c r="D1"/>
      <c r="E1"/>
      <c r="F1"/>
      <c r="G1"/>
      <c r="H1"/>
      <c r="I1"/>
      <c r="J1"/>
      <c r="K1"/>
      <c r="L1"/>
      <c r="M1"/>
      <c r="N1"/>
      <c r="O1"/>
      <c r="P1"/>
    </row>
    <row r="2" spans="1:17" ht="22.8" customHeight="1">
      <c r="A2" s="175" t="s">
        <v>100</v>
      </c>
      <c r="B2" s="175"/>
      <c r="C2" s="175"/>
      <c r="D2" s="175"/>
      <c r="E2" s="176"/>
      <c r="F2"/>
      <c r="G2"/>
      <c r="H2"/>
      <c r="I2"/>
      <c r="J2"/>
      <c r="K2"/>
      <c r="L2"/>
      <c r="M2"/>
      <c r="N2"/>
      <c r="O2"/>
      <c r="P2"/>
    </row>
    <row r="3" spans="1:17" ht="21" customHeight="1">
      <c r="A3" s="177"/>
      <c r="B3" s="177"/>
      <c r="C3" s="177"/>
      <c r="D3" s="177"/>
      <c r="E3" s="177"/>
      <c r="F3" s="177"/>
      <c r="G3"/>
      <c r="H3"/>
      <c r="I3"/>
      <c r="J3"/>
      <c r="K3"/>
      <c r="L3"/>
      <c r="M3"/>
      <c r="N3"/>
      <c r="O3"/>
      <c r="P3"/>
    </row>
    <row r="4" spans="1:17" s="132" customFormat="1" ht="21" customHeight="1">
      <c r="A4" s="154"/>
      <c r="B4" s="154"/>
      <c r="C4" s="154"/>
      <c r="D4" s="225" t="s">
        <v>146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173"/>
      <c r="P4" s="173"/>
    </row>
    <row r="5" spans="1:17" s="132" customFormat="1" ht="21" customHeight="1">
      <c r="D5" s="154"/>
      <c r="E5" s="154"/>
      <c r="L5" s="154" t="s">
        <v>106</v>
      </c>
      <c r="M5" s="154"/>
      <c r="N5" s="154"/>
      <c r="O5" s="154"/>
      <c r="P5" s="154"/>
    </row>
    <row r="6" spans="1:17" s="132" customFormat="1" ht="21" customHeight="1">
      <c r="D6" s="154"/>
      <c r="E6" s="154"/>
      <c r="L6" s="154" t="s">
        <v>107</v>
      </c>
      <c r="M6" s="154"/>
      <c r="N6" s="154"/>
      <c r="O6" s="154"/>
    </row>
    <row r="7" spans="1:17" s="132" customFormat="1" ht="21" customHeight="1">
      <c r="D7" s="154"/>
      <c r="E7" s="154"/>
      <c r="H7" s="226" t="s">
        <v>33</v>
      </c>
      <c r="I7" s="226"/>
      <c r="J7" s="226"/>
      <c r="K7" s="178"/>
      <c r="L7" s="179" t="s">
        <v>108</v>
      </c>
      <c r="M7" s="154"/>
      <c r="N7" s="180"/>
      <c r="O7" s="154"/>
    </row>
    <row r="8" spans="1:17" s="132" customFormat="1" ht="21" customHeight="1">
      <c r="D8" s="154" t="s">
        <v>21</v>
      </c>
      <c r="E8" s="154"/>
      <c r="F8" s="154"/>
      <c r="H8" s="154"/>
      <c r="I8" s="154"/>
      <c r="J8" s="154"/>
      <c r="K8" s="154"/>
      <c r="L8" s="154" t="s">
        <v>128</v>
      </c>
      <c r="M8" s="154"/>
      <c r="N8" s="154"/>
      <c r="O8" s="154"/>
    </row>
    <row r="9" spans="1:17" s="132" customFormat="1" ht="21" customHeight="1">
      <c r="D9" s="154" t="s">
        <v>22</v>
      </c>
      <c r="E9" s="154"/>
      <c r="F9" s="154" t="s">
        <v>104</v>
      </c>
      <c r="H9" s="154" t="s">
        <v>31</v>
      </c>
      <c r="I9" s="154"/>
      <c r="J9" s="154" t="s">
        <v>59</v>
      </c>
      <c r="K9" s="154"/>
      <c r="L9" s="154" t="s">
        <v>129</v>
      </c>
      <c r="M9" s="154"/>
      <c r="N9" s="154" t="s">
        <v>130</v>
      </c>
      <c r="O9" s="154"/>
    </row>
    <row r="10" spans="1:17" s="132" customFormat="1" ht="21" customHeight="1">
      <c r="B10" s="131" t="s">
        <v>0</v>
      </c>
      <c r="C10" s="131"/>
      <c r="D10" s="154" t="s">
        <v>23</v>
      </c>
      <c r="E10" s="154"/>
      <c r="F10" s="154" t="s">
        <v>105</v>
      </c>
      <c r="H10" s="154" t="s">
        <v>87</v>
      </c>
      <c r="I10" s="154"/>
      <c r="J10" s="154" t="s">
        <v>58</v>
      </c>
      <c r="K10" s="154"/>
      <c r="L10" s="154" t="s">
        <v>94</v>
      </c>
      <c r="M10" s="154"/>
      <c r="N10" s="154" t="s">
        <v>131</v>
      </c>
      <c r="O10" s="154"/>
    </row>
    <row r="11" spans="1:17" s="132" customFormat="1" ht="21" customHeight="1">
      <c r="B11" s="173"/>
      <c r="C11" s="173"/>
      <c r="D11" s="227" t="s">
        <v>36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178"/>
      <c r="P11" s="178"/>
      <c r="Q11" s="178"/>
    </row>
    <row r="12" spans="1:17" s="132" customFormat="1" ht="21" customHeight="1">
      <c r="A12" s="173" t="s">
        <v>176</v>
      </c>
      <c r="B12" s="173"/>
      <c r="C12" s="173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</row>
    <row r="13" spans="1:17" s="132" customFormat="1" ht="21" customHeight="1">
      <c r="A13" s="173" t="s">
        <v>145</v>
      </c>
      <c r="B13" s="173"/>
      <c r="C13" s="173"/>
      <c r="D13" s="165">
        <v>75000</v>
      </c>
      <c r="E13" s="165"/>
      <c r="F13" s="165">
        <v>156000</v>
      </c>
      <c r="G13" s="165"/>
      <c r="H13" s="165">
        <v>7500</v>
      </c>
      <c r="I13" s="165"/>
      <c r="J13" s="165">
        <v>652120</v>
      </c>
      <c r="K13" s="165"/>
      <c r="L13" s="165">
        <v>-27006</v>
      </c>
      <c r="M13" s="165"/>
      <c r="N13" s="104">
        <f>SUM(D13:L13)</f>
        <v>863614</v>
      </c>
    </row>
    <row r="14" spans="1:17" s="132" customFormat="1" ht="12" customHeight="1">
      <c r="A14" s="173"/>
      <c r="B14" s="173"/>
      <c r="C14" s="173"/>
      <c r="D14" s="181"/>
      <c r="E14" s="104"/>
      <c r="F14" s="181"/>
      <c r="G14" s="181"/>
      <c r="H14" s="181"/>
      <c r="I14" s="181"/>
      <c r="J14" s="181"/>
      <c r="K14" s="181"/>
      <c r="L14" s="181"/>
      <c r="M14" s="181"/>
      <c r="N14" s="181"/>
    </row>
    <row r="15" spans="1:17" s="132" customFormat="1" ht="21" customHeight="1">
      <c r="A15" s="173" t="s">
        <v>151</v>
      </c>
      <c r="B15" s="173"/>
      <c r="C15" s="173"/>
      <c r="D15" s="181"/>
      <c r="E15" s="104"/>
      <c r="F15" s="181"/>
      <c r="G15" s="181"/>
      <c r="H15" s="181"/>
      <c r="I15" s="181"/>
      <c r="J15" s="181"/>
      <c r="K15" s="181"/>
      <c r="L15" s="181"/>
      <c r="M15" s="181"/>
      <c r="N15" s="181"/>
    </row>
    <row r="16" spans="1:17" s="132" customFormat="1" ht="21" customHeight="1">
      <c r="A16" s="173" t="s">
        <v>152</v>
      </c>
      <c r="B16" s="173"/>
      <c r="C16" s="173"/>
      <c r="D16" s="181"/>
      <c r="E16" s="104"/>
      <c r="F16" s="181"/>
      <c r="G16" s="181"/>
      <c r="H16" s="181"/>
      <c r="I16" s="181"/>
      <c r="J16" s="181"/>
      <c r="K16" s="181"/>
      <c r="L16" s="181"/>
      <c r="M16" s="181"/>
      <c r="N16" s="181"/>
    </row>
    <row r="17" spans="1:14" s="132" customFormat="1" ht="21" customHeight="1">
      <c r="A17" s="132" t="s">
        <v>153</v>
      </c>
      <c r="B17" s="131">
        <v>9</v>
      </c>
      <c r="C17" s="173"/>
      <c r="D17" s="89">
        <v>0</v>
      </c>
      <c r="E17" s="150"/>
      <c r="F17" s="89">
        <v>0</v>
      </c>
      <c r="G17" s="89"/>
      <c r="H17" s="89">
        <v>0</v>
      </c>
      <c r="I17" s="182"/>
      <c r="J17" s="77">
        <v>-23850</v>
      </c>
      <c r="K17" s="182"/>
      <c r="L17" s="89">
        <v>0</v>
      </c>
      <c r="M17" s="182"/>
      <c r="N17" s="68">
        <f>SUM(D17:L17)</f>
        <v>-23850</v>
      </c>
    </row>
    <row r="18" spans="1:14" s="132" customFormat="1" ht="21" customHeight="1">
      <c r="A18" s="173" t="s">
        <v>154</v>
      </c>
      <c r="B18" s="173"/>
      <c r="C18" s="173"/>
      <c r="D18" s="108">
        <f>SUM(D17)</f>
        <v>0</v>
      </c>
      <c r="F18" s="108">
        <f>SUM(F17)</f>
        <v>0</v>
      </c>
      <c r="G18" s="109"/>
      <c r="H18" s="108">
        <f>SUM(H17)</f>
        <v>0</v>
      </c>
      <c r="I18" s="181"/>
      <c r="J18" s="71">
        <f>SUM(J17)</f>
        <v>-23850</v>
      </c>
      <c r="K18" s="181"/>
      <c r="L18" s="108">
        <f>SUM(L17)</f>
        <v>0</v>
      </c>
      <c r="M18" s="181"/>
      <c r="N18" s="71">
        <f>SUM(N17)</f>
        <v>-23850</v>
      </c>
    </row>
    <row r="19" spans="1:14" s="132" customFormat="1" ht="15" customHeight="1">
      <c r="A19" s="173"/>
      <c r="B19" s="173"/>
      <c r="C19" s="173"/>
    </row>
    <row r="20" spans="1:14" s="132" customFormat="1" ht="21" customHeight="1">
      <c r="A20" s="173" t="s">
        <v>39</v>
      </c>
      <c r="B20" s="173"/>
      <c r="C20" s="173"/>
      <c r="D20" s="181"/>
      <c r="E20" s="135"/>
      <c r="F20" s="181"/>
      <c r="G20" s="135"/>
      <c r="H20" s="181"/>
      <c r="I20" s="135"/>
      <c r="J20" s="181"/>
      <c r="K20" s="135"/>
      <c r="L20" s="181"/>
      <c r="M20" s="135"/>
      <c r="N20" s="181"/>
    </row>
    <row r="21" spans="1:14" s="132" customFormat="1" ht="21" customHeight="1">
      <c r="A21" s="132" t="s">
        <v>147</v>
      </c>
      <c r="D21" s="168">
        <v>0</v>
      </c>
      <c r="E21" s="168"/>
      <c r="F21" s="168">
        <v>0</v>
      </c>
      <c r="G21" s="168"/>
      <c r="H21" s="168">
        <v>0</v>
      </c>
      <c r="I21" s="168"/>
      <c r="J21" s="168">
        <v>126846</v>
      </c>
      <c r="K21" s="168"/>
      <c r="L21" s="168">
        <v>0</v>
      </c>
      <c r="M21" s="168"/>
      <c r="N21" s="75">
        <f>SUM(D21:L21)</f>
        <v>126846</v>
      </c>
    </row>
    <row r="22" spans="1:14" s="132" customFormat="1" ht="21" customHeight="1">
      <c r="A22" s="130" t="s">
        <v>86</v>
      </c>
      <c r="B22" s="130"/>
      <c r="C22" s="130"/>
      <c r="D22" s="168">
        <v>0</v>
      </c>
      <c r="E22" s="168"/>
      <c r="F22" s="168">
        <v>0</v>
      </c>
      <c r="G22" s="168"/>
      <c r="H22" s="168">
        <v>0</v>
      </c>
      <c r="I22" s="168"/>
      <c r="J22" s="168">
        <v>0</v>
      </c>
      <c r="K22" s="168"/>
      <c r="L22" s="168">
        <v>2906</v>
      </c>
      <c r="M22" s="168"/>
      <c r="N22" s="75">
        <f>SUM(D22:L22)</f>
        <v>2906</v>
      </c>
    </row>
    <row r="23" spans="1:14" s="132" customFormat="1" ht="21" customHeight="1">
      <c r="A23" s="156" t="s">
        <v>149</v>
      </c>
      <c r="B23" s="156"/>
      <c r="C23" s="156"/>
      <c r="D23" s="106">
        <f>SUM(D21:D22)</f>
        <v>0</v>
      </c>
      <c r="E23" s="183"/>
      <c r="F23" s="106">
        <f>SUM(F21:F22)</f>
        <v>0</v>
      </c>
      <c r="G23" s="183"/>
      <c r="H23" s="106">
        <f>SUM(H21:H22)</f>
        <v>0</v>
      </c>
      <c r="I23" s="183"/>
      <c r="J23" s="106">
        <f>SUM(J21:J22)</f>
        <v>126846</v>
      </c>
      <c r="K23" s="183"/>
      <c r="L23" s="106">
        <f>SUM(L21:L22)</f>
        <v>2906</v>
      </c>
      <c r="M23" s="183"/>
      <c r="N23" s="106">
        <f>SUM(N21:N22)</f>
        <v>129752</v>
      </c>
    </row>
    <row r="24" spans="1:14" s="132" customFormat="1" ht="13.5" customHeight="1">
      <c r="A24" s="173"/>
      <c r="B24" s="173"/>
      <c r="C24" s="173"/>
      <c r="D24" s="181"/>
      <c r="E24" s="104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14" s="132" customFormat="1" ht="21" customHeight="1" thickBot="1">
      <c r="A25" s="157" t="s">
        <v>177</v>
      </c>
      <c r="B25" s="157"/>
      <c r="C25" s="157"/>
      <c r="D25" s="107">
        <f>SUM(D13,D23,D18)</f>
        <v>75000</v>
      </c>
      <c r="E25" s="183"/>
      <c r="F25" s="107">
        <f>SUM(F13,F23,F18)</f>
        <v>156000</v>
      </c>
      <c r="G25" s="183"/>
      <c r="H25" s="107">
        <f>SUM(H13,H23,H18)</f>
        <v>7500</v>
      </c>
      <c r="I25" s="183"/>
      <c r="J25" s="107">
        <f>SUM(J13,J23,J18)</f>
        <v>755116</v>
      </c>
      <c r="K25" s="184"/>
      <c r="L25" s="107">
        <f>SUM(L13,L23,L18)</f>
        <v>-24100</v>
      </c>
      <c r="M25" s="183"/>
      <c r="N25" s="107">
        <f>SUM(N13,N23,N18)</f>
        <v>969516</v>
      </c>
    </row>
    <row r="26" spans="1:14" ht="21" customHeight="1" thickTop="1"/>
    <row r="43" spans="4:8" ht="21" customHeight="1">
      <c r="D43" s="154"/>
      <c r="H43" s="154"/>
    </row>
    <row r="68" spans="4:8" ht="21" customHeight="1">
      <c r="D68" s="154"/>
      <c r="H68" s="154"/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8613-4C9F-4885-BDCB-0B603844711A}">
  <dimension ref="A1:U71"/>
  <sheetViews>
    <sheetView view="pageBreakPreview" zoomScale="85" zoomScaleNormal="66" zoomScaleSheetLayoutView="85" workbookViewId="0"/>
  </sheetViews>
  <sheetFormatPr defaultColWidth="9.125" defaultRowHeight="21" customHeight="1"/>
  <cols>
    <col min="1" max="1" width="48.625" style="129" customWidth="1"/>
    <col min="2" max="2" width="7.75" style="129" customWidth="1"/>
    <col min="3" max="3" width="1.125" style="129" customWidth="1"/>
    <col min="4" max="4" width="14.125" style="129" customWidth="1"/>
    <col min="5" max="5" width="1.875" style="129" customWidth="1"/>
    <col min="6" max="6" width="14.125" style="129" customWidth="1"/>
    <col min="7" max="7" width="1.875" style="129" customWidth="1"/>
    <col min="8" max="8" width="14.125" style="129" customWidth="1"/>
    <col min="9" max="9" width="1.875" style="129" customWidth="1"/>
    <col min="10" max="10" width="14.125" style="129" customWidth="1"/>
    <col min="11" max="11" width="1.875" style="129" customWidth="1"/>
    <col min="12" max="12" width="14.125" style="129" customWidth="1"/>
    <col min="13" max="13" width="1.875" style="129" customWidth="1"/>
    <col min="14" max="14" width="14.125" style="129" customWidth="1"/>
    <col min="15" max="15" width="1.125" style="129" customWidth="1"/>
    <col min="16" max="16" width="14.125" style="129" customWidth="1"/>
    <col min="17" max="17" width="1.125" style="129" customWidth="1"/>
    <col min="18" max="18" width="14.125" style="129" customWidth="1"/>
    <col min="19" max="19" width="1.875" style="129" customWidth="1"/>
    <col min="20" max="20" width="11.125" style="129" customWidth="1"/>
    <col min="21" max="21" width="1.875" style="129" customWidth="1"/>
    <col min="22" max="22" width="11.125" style="129" customWidth="1"/>
    <col min="23" max="16384" width="9.125" style="129"/>
  </cols>
  <sheetData>
    <row r="1" spans="1:21" ht="22.8" customHeight="1">
      <c r="A1" s="152" t="s">
        <v>184</v>
      </c>
      <c r="B1" s="174"/>
      <c r="C1" s="174"/>
      <c r="D1"/>
      <c r="E1"/>
      <c r="F1"/>
      <c r="G1"/>
      <c r="H1"/>
      <c r="I1"/>
      <c r="J1"/>
      <c r="K1"/>
      <c r="L1"/>
      <c r="M1"/>
      <c r="N1"/>
      <c r="O1"/>
      <c r="P1"/>
      <c r="S1"/>
      <c r="T1"/>
    </row>
    <row r="2" spans="1:21" ht="22.8" customHeight="1">
      <c r="A2" s="175" t="s">
        <v>100</v>
      </c>
      <c r="B2" s="175"/>
      <c r="C2" s="175"/>
      <c r="D2" s="175"/>
      <c r="E2" s="176"/>
      <c r="F2"/>
      <c r="G2"/>
      <c r="H2"/>
      <c r="I2"/>
      <c r="J2"/>
      <c r="K2"/>
      <c r="L2"/>
      <c r="M2"/>
      <c r="N2"/>
      <c r="O2"/>
      <c r="P2"/>
      <c r="S2"/>
      <c r="T2"/>
    </row>
    <row r="3" spans="1:21" ht="21" customHeight="1">
      <c r="A3" s="177"/>
      <c r="B3" s="177"/>
      <c r="C3" s="177"/>
      <c r="D3" s="177"/>
      <c r="E3" s="177"/>
      <c r="F3" s="177"/>
      <c r="G3"/>
      <c r="H3"/>
      <c r="I3"/>
      <c r="J3"/>
      <c r="K3"/>
      <c r="L3"/>
      <c r="M3"/>
      <c r="N3"/>
      <c r="O3"/>
      <c r="P3"/>
      <c r="S3"/>
      <c r="T3"/>
    </row>
    <row r="4" spans="1:21" s="132" customFormat="1" ht="21" customHeight="1">
      <c r="A4" s="154"/>
      <c r="B4" s="154"/>
      <c r="C4" s="154"/>
      <c r="D4" s="225" t="s">
        <v>188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196"/>
      <c r="P4" s="196"/>
      <c r="Q4" s="196"/>
      <c r="R4" s="196"/>
      <c r="S4" s="173"/>
      <c r="T4" s="173"/>
    </row>
    <row r="5" spans="1:21" s="132" customFormat="1" ht="21" customHeight="1">
      <c r="D5" s="154"/>
      <c r="E5" s="154"/>
      <c r="L5" s="154" t="s">
        <v>106</v>
      </c>
      <c r="M5" s="154"/>
      <c r="N5" s="154"/>
      <c r="O5" s="198"/>
      <c r="P5" s="198"/>
      <c r="Q5" s="198"/>
      <c r="R5" s="198"/>
      <c r="S5" s="154"/>
      <c r="T5" s="154"/>
    </row>
    <row r="6" spans="1:21" s="132" customFormat="1" ht="21" customHeight="1">
      <c r="D6" s="154"/>
      <c r="E6" s="154"/>
      <c r="L6" s="154" t="s">
        <v>107</v>
      </c>
      <c r="M6" s="154"/>
      <c r="N6" s="154"/>
      <c r="O6" s="198"/>
      <c r="P6" s="198"/>
      <c r="Q6" s="198"/>
      <c r="R6" s="198"/>
      <c r="S6" s="154"/>
    </row>
    <row r="7" spans="1:21" s="132" customFormat="1" ht="21" customHeight="1">
      <c r="D7" s="154"/>
      <c r="E7" s="154"/>
      <c r="H7" s="226" t="s">
        <v>33</v>
      </c>
      <c r="I7" s="226"/>
      <c r="J7" s="226"/>
      <c r="K7" s="178"/>
      <c r="L7" s="179" t="s">
        <v>108</v>
      </c>
      <c r="M7" s="154"/>
      <c r="N7" s="180"/>
      <c r="O7" s="180"/>
      <c r="P7" s="198"/>
      <c r="Q7" s="198"/>
      <c r="R7" s="198"/>
      <c r="S7" s="154"/>
    </row>
    <row r="8" spans="1:21" s="132" customFormat="1" ht="21" customHeight="1">
      <c r="D8" s="154" t="s">
        <v>21</v>
      </c>
      <c r="E8" s="154"/>
      <c r="F8" s="154"/>
      <c r="H8" s="154"/>
      <c r="I8" s="154"/>
      <c r="J8" s="154"/>
      <c r="K8" s="154"/>
      <c r="L8" s="154" t="s">
        <v>128</v>
      </c>
      <c r="M8" s="154"/>
      <c r="N8" s="198" t="s">
        <v>130</v>
      </c>
      <c r="O8" s="198"/>
      <c r="P8" s="198" t="s">
        <v>196</v>
      </c>
      <c r="Q8" s="198"/>
      <c r="R8" s="188" t="s">
        <v>197</v>
      </c>
      <c r="S8" s="154"/>
    </row>
    <row r="9" spans="1:21" s="132" customFormat="1" ht="21" customHeight="1">
      <c r="D9" s="154" t="s">
        <v>22</v>
      </c>
      <c r="E9" s="154"/>
      <c r="F9" s="154" t="s">
        <v>104</v>
      </c>
      <c r="H9" s="154" t="s">
        <v>31</v>
      </c>
      <c r="I9" s="154"/>
      <c r="J9" s="154" t="s">
        <v>59</v>
      </c>
      <c r="K9" s="154"/>
      <c r="L9" s="154" t="s">
        <v>129</v>
      </c>
      <c r="M9" s="154"/>
      <c r="N9" s="198" t="s">
        <v>131</v>
      </c>
      <c r="O9" s="198"/>
      <c r="P9" s="198" t="s">
        <v>198</v>
      </c>
      <c r="Q9" s="198"/>
      <c r="R9" s="188" t="s">
        <v>199</v>
      </c>
      <c r="S9" s="154"/>
    </row>
    <row r="10" spans="1:21" s="132" customFormat="1" ht="21" customHeight="1">
      <c r="B10" s="131" t="s">
        <v>0</v>
      </c>
      <c r="C10" s="131"/>
      <c r="D10" s="154" t="s">
        <v>23</v>
      </c>
      <c r="E10" s="154"/>
      <c r="F10" s="154" t="s">
        <v>105</v>
      </c>
      <c r="H10" s="154" t="s">
        <v>87</v>
      </c>
      <c r="I10" s="154"/>
      <c r="J10" s="154" t="s">
        <v>58</v>
      </c>
      <c r="K10" s="154"/>
      <c r="L10" s="154" t="s">
        <v>94</v>
      </c>
      <c r="M10" s="154"/>
      <c r="N10" s="198" t="s">
        <v>195</v>
      </c>
      <c r="O10" s="198"/>
      <c r="P10" s="198" t="s">
        <v>200</v>
      </c>
      <c r="Q10" s="198"/>
      <c r="R10" s="188" t="s">
        <v>108</v>
      </c>
      <c r="S10" s="154"/>
    </row>
    <row r="11" spans="1:21" s="132" customFormat="1" ht="21" customHeight="1">
      <c r="B11" s="173"/>
      <c r="C11" s="173"/>
      <c r="D11" s="227" t="s">
        <v>36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197"/>
      <c r="P11" s="197"/>
      <c r="Q11" s="197"/>
      <c r="R11" s="197"/>
      <c r="S11" s="178"/>
      <c r="T11" s="178"/>
      <c r="U11" s="178"/>
    </row>
    <row r="12" spans="1:21" s="132" customFormat="1" ht="21" customHeight="1">
      <c r="A12" s="173" t="s">
        <v>179</v>
      </c>
      <c r="B12" s="173"/>
      <c r="C12" s="173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97"/>
      <c r="P12" s="197"/>
      <c r="Q12" s="197"/>
      <c r="R12" s="197"/>
      <c r="S12" s="131"/>
      <c r="T12" s="185"/>
    </row>
    <row r="13" spans="1:21" s="132" customFormat="1" ht="21" customHeight="1">
      <c r="A13" s="173" t="s">
        <v>164</v>
      </c>
      <c r="B13" s="173"/>
      <c r="C13" s="173"/>
      <c r="D13" s="165">
        <v>75000</v>
      </c>
      <c r="E13" s="165"/>
      <c r="F13" s="165">
        <v>156000</v>
      </c>
      <c r="G13" s="165"/>
      <c r="H13" s="165">
        <v>7500</v>
      </c>
      <c r="I13" s="165"/>
      <c r="J13" s="165">
        <v>735663</v>
      </c>
      <c r="K13" s="165"/>
      <c r="L13" s="165">
        <v>-30252</v>
      </c>
      <c r="M13" s="165"/>
      <c r="N13" s="104">
        <f>SUM(D13:L13)</f>
        <v>943911</v>
      </c>
      <c r="O13" s="193"/>
      <c r="P13" s="104">
        <v>0</v>
      </c>
      <c r="R13" s="104">
        <f>SUM(N13:P13)</f>
        <v>943911</v>
      </c>
      <c r="T13" s="135"/>
    </row>
    <row r="14" spans="1:21" s="132" customFormat="1" ht="12" customHeight="1">
      <c r="A14" s="213"/>
      <c r="B14" s="173"/>
      <c r="C14" s="173"/>
      <c r="D14" s="181"/>
      <c r="E14" s="104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</row>
    <row r="15" spans="1:21" s="132" customFormat="1" ht="21" customHeight="1">
      <c r="A15" s="213" t="s">
        <v>151</v>
      </c>
      <c r="B15" s="173"/>
      <c r="C15" s="173"/>
      <c r="D15" s="181"/>
      <c r="E15" s="104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</row>
    <row r="16" spans="1:21" s="132" customFormat="1" ht="21" customHeight="1">
      <c r="A16" s="213" t="s">
        <v>152</v>
      </c>
      <c r="B16" s="173"/>
      <c r="C16" s="173"/>
      <c r="D16" s="181"/>
      <c r="E16" s="104"/>
      <c r="F16" s="181"/>
      <c r="G16" s="181"/>
      <c r="H16" s="181"/>
      <c r="I16" s="181"/>
      <c r="J16" s="181"/>
      <c r="K16" s="181"/>
      <c r="L16" s="181"/>
      <c r="M16" s="181"/>
      <c r="N16" s="181"/>
      <c r="O16" s="183"/>
      <c r="P16" s="181"/>
      <c r="R16" s="181"/>
    </row>
    <row r="17" spans="1:20" s="132" customFormat="1" ht="21" customHeight="1">
      <c r="A17" s="210" t="s">
        <v>153</v>
      </c>
      <c r="B17" s="131">
        <v>9</v>
      </c>
      <c r="C17" s="173"/>
      <c r="D17" s="89">
        <v>0</v>
      </c>
      <c r="E17" s="150"/>
      <c r="F17" s="89">
        <v>0</v>
      </c>
      <c r="G17" s="89"/>
      <c r="H17" s="89">
        <v>0</v>
      </c>
      <c r="I17" s="182"/>
      <c r="J17" s="68">
        <v>-63750</v>
      </c>
      <c r="K17" s="182"/>
      <c r="L17" s="89">
        <v>0</v>
      </c>
      <c r="M17" s="182"/>
      <c r="N17" s="68">
        <f>SUM(D17:L17)</f>
        <v>-63750</v>
      </c>
      <c r="O17" s="135"/>
      <c r="P17" s="68">
        <v>0</v>
      </c>
      <c r="R17" s="68">
        <f>SUM(N17:P17)</f>
        <v>-63750</v>
      </c>
    </row>
    <row r="18" spans="1:20" s="132" customFormat="1" ht="12" customHeight="1">
      <c r="A18" s="213"/>
      <c r="B18" s="173"/>
      <c r="C18" s="173"/>
      <c r="D18" s="181"/>
      <c r="E18" s="104"/>
      <c r="F18" s="181"/>
      <c r="G18" s="181"/>
      <c r="H18" s="181"/>
      <c r="I18" s="181"/>
      <c r="J18" s="181"/>
      <c r="K18" s="181"/>
      <c r="L18" s="181"/>
      <c r="M18" s="181"/>
      <c r="N18" s="181"/>
      <c r="O18" s="135"/>
      <c r="P18" s="181"/>
      <c r="R18" s="181"/>
    </row>
    <row r="19" spans="1:20" s="132" customFormat="1" ht="21" customHeight="1">
      <c r="A19" s="213" t="s">
        <v>193</v>
      </c>
      <c r="B19" s="173"/>
      <c r="C19" s="173"/>
      <c r="D19" s="181"/>
      <c r="E19" s="104"/>
      <c r="F19" s="181"/>
      <c r="G19" s="181"/>
      <c r="H19" s="181"/>
      <c r="I19" s="181"/>
      <c r="J19" s="181"/>
      <c r="K19" s="181"/>
      <c r="L19" s="181"/>
      <c r="M19" s="181"/>
      <c r="N19" s="181"/>
      <c r="O19" s="183"/>
      <c r="P19" s="181"/>
      <c r="R19" s="181"/>
    </row>
    <row r="20" spans="1:20" s="132" customFormat="1" ht="21" customHeight="1">
      <c r="A20" s="210" t="s">
        <v>194</v>
      </c>
      <c r="B20" s="197">
        <v>3</v>
      </c>
      <c r="C20" s="173"/>
      <c r="D20" s="89">
        <v>0</v>
      </c>
      <c r="E20" s="150"/>
      <c r="F20" s="89">
        <v>0</v>
      </c>
      <c r="G20" s="89"/>
      <c r="H20" s="89">
        <v>0</v>
      </c>
      <c r="I20" s="182"/>
      <c r="J20" s="68">
        <v>0</v>
      </c>
      <c r="K20" s="182"/>
      <c r="L20" s="89">
        <v>0</v>
      </c>
      <c r="M20" s="182"/>
      <c r="N20" s="68">
        <f>SUM(D20:L20)</f>
        <v>0</v>
      </c>
      <c r="O20" s="181"/>
      <c r="P20" s="68">
        <v>5</v>
      </c>
      <c r="R20" s="68">
        <f>SUM(N20:P20)</f>
        <v>5</v>
      </c>
    </row>
    <row r="21" spans="1:20" s="132" customFormat="1" ht="21" customHeight="1">
      <c r="A21" s="213" t="s">
        <v>201</v>
      </c>
      <c r="B21" s="173"/>
      <c r="C21" s="173"/>
      <c r="D21" s="71">
        <f>SUM(D17:D20)</f>
        <v>0</v>
      </c>
      <c r="F21" s="71">
        <f>SUM(F17:F20)</f>
        <v>0</v>
      </c>
      <c r="G21" s="109"/>
      <c r="H21" s="71">
        <f>SUM(H17:H20)</f>
        <v>0</v>
      </c>
      <c r="I21" s="181"/>
      <c r="J21" s="71">
        <f>SUM(J17:J20)</f>
        <v>-63750</v>
      </c>
      <c r="K21" s="181"/>
      <c r="L21" s="71">
        <f>SUM(L17:L20)</f>
        <v>0</v>
      </c>
      <c r="M21" s="181"/>
      <c r="N21" s="71">
        <f>SUM(N17:N20)</f>
        <v>-63750</v>
      </c>
      <c r="O21" s="135"/>
      <c r="P21" s="71">
        <f>SUM(P17:P20)</f>
        <v>5</v>
      </c>
      <c r="R21" s="71">
        <f>SUM(R17:R20)</f>
        <v>-63745</v>
      </c>
    </row>
    <row r="22" spans="1:20" s="132" customFormat="1" ht="15" customHeight="1">
      <c r="A22" s="213"/>
      <c r="B22" s="173"/>
      <c r="C22" s="173"/>
      <c r="O22" s="168"/>
    </row>
    <row r="23" spans="1:20" s="132" customFormat="1" ht="21" customHeight="1">
      <c r="A23" s="213" t="s">
        <v>39</v>
      </c>
      <c r="B23" s="173"/>
      <c r="C23" s="173"/>
      <c r="D23" s="181"/>
      <c r="E23" s="135"/>
      <c r="F23" s="181"/>
      <c r="G23" s="135"/>
      <c r="H23" s="181"/>
      <c r="I23" s="135"/>
      <c r="J23" s="181"/>
      <c r="K23" s="135"/>
      <c r="L23" s="181"/>
      <c r="M23" s="135"/>
      <c r="N23" s="181"/>
      <c r="O23" s="168"/>
      <c r="P23" s="181"/>
      <c r="R23" s="181"/>
    </row>
    <row r="24" spans="1:20" s="132" customFormat="1" ht="21" customHeight="1">
      <c r="A24" s="210" t="s">
        <v>147</v>
      </c>
      <c r="D24" s="168">
        <v>0</v>
      </c>
      <c r="E24" s="168"/>
      <c r="F24" s="168">
        <v>0</v>
      </c>
      <c r="G24" s="168"/>
      <c r="H24" s="168">
        <v>0</v>
      </c>
      <c r="I24" s="168"/>
      <c r="J24" s="168">
        <v>112461</v>
      </c>
      <c r="K24" s="168"/>
      <c r="L24" s="168">
        <v>0</v>
      </c>
      <c r="M24" s="168"/>
      <c r="N24" s="75">
        <f>SUM(D24:L24)</f>
        <v>112461</v>
      </c>
      <c r="O24" s="183"/>
      <c r="P24" s="75">
        <v>0</v>
      </c>
      <c r="R24" s="75">
        <f t="shared" ref="R24:R25" si="0">SUM(N24:P24)</f>
        <v>112461</v>
      </c>
      <c r="T24" s="135"/>
    </row>
    <row r="25" spans="1:20" s="132" customFormat="1" ht="21" customHeight="1">
      <c r="A25" s="130" t="s">
        <v>207</v>
      </c>
      <c r="B25" s="130"/>
      <c r="C25" s="130"/>
      <c r="D25" s="168">
        <v>0</v>
      </c>
      <c r="E25" s="168"/>
      <c r="F25" s="168">
        <v>0</v>
      </c>
      <c r="G25" s="168"/>
      <c r="H25" s="168">
        <v>0</v>
      </c>
      <c r="I25" s="168"/>
      <c r="J25" s="168">
        <v>0</v>
      </c>
      <c r="K25" s="168"/>
      <c r="L25" s="168">
        <v>-3624</v>
      </c>
      <c r="M25" s="168"/>
      <c r="N25" s="75">
        <f>SUM(D25:L25)</f>
        <v>-3624</v>
      </c>
      <c r="O25" s="181"/>
      <c r="P25" s="75">
        <v>0</v>
      </c>
      <c r="R25" s="75">
        <f t="shared" si="0"/>
        <v>-3624</v>
      </c>
      <c r="T25" s="135"/>
    </row>
    <row r="26" spans="1:20" s="132" customFormat="1" ht="21" customHeight="1">
      <c r="A26" s="156" t="s">
        <v>208</v>
      </c>
      <c r="B26" s="156"/>
      <c r="C26" s="156"/>
      <c r="D26" s="106">
        <f>SUM(D24:D25)</f>
        <v>0</v>
      </c>
      <c r="E26" s="183"/>
      <c r="F26" s="106">
        <f>SUM(F24:F25)</f>
        <v>0</v>
      </c>
      <c r="G26" s="183"/>
      <c r="H26" s="106">
        <f>SUM(H24:H25)</f>
        <v>0</v>
      </c>
      <c r="I26" s="183"/>
      <c r="J26" s="106">
        <f>SUM(J24:J25)</f>
        <v>112461</v>
      </c>
      <c r="K26" s="183"/>
      <c r="L26" s="106">
        <f>SUM(L24:L25)</f>
        <v>-3624</v>
      </c>
      <c r="M26" s="183"/>
      <c r="N26" s="106">
        <f>SUM(N24:N25)</f>
        <v>108837</v>
      </c>
      <c r="O26" s="135"/>
      <c r="P26" s="106">
        <f>SUM(P24:P25)</f>
        <v>0</v>
      </c>
      <c r="R26" s="106">
        <f>SUM(R24:R25)</f>
        <v>108837</v>
      </c>
      <c r="T26" s="135"/>
    </row>
    <row r="27" spans="1:20" s="132" customFormat="1" ht="13.5" customHeight="1">
      <c r="A27" s="173"/>
      <c r="B27" s="173"/>
      <c r="C27" s="173"/>
      <c r="D27" s="181"/>
      <c r="E27" s="104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R27" s="181"/>
    </row>
    <row r="28" spans="1:20" s="132" customFormat="1" ht="21" customHeight="1" thickBot="1">
      <c r="A28" s="157" t="s">
        <v>180</v>
      </c>
      <c r="B28" s="157"/>
      <c r="C28" s="157"/>
      <c r="D28" s="107">
        <f>SUM(D13,D26,D21)</f>
        <v>75000</v>
      </c>
      <c r="E28" s="183"/>
      <c r="F28" s="107">
        <f>SUM(F13,F26,F21)</f>
        <v>156000</v>
      </c>
      <c r="G28" s="183"/>
      <c r="H28" s="107">
        <f>SUM(H13,H26,H21)</f>
        <v>7500</v>
      </c>
      <c r="I28" s="183"/>
      <c r="J28" s="107">
        <f>SUM(J13,J26,J21)</f>
        <v>784374</v>
      </c>
      <c r="K28" s="184"/>
      <c r="L28" s="107">
        <f>SUM(L13,L26,L21)</f>
        <v>-33876</v>
      </c>
      <c r="M28" s="183"/>
      <c r="N28" s="107">
        <f>SUM(N13,N26,N21)</f>
        <v>988998</v>
      </c>
      <c r="O28" s="183"/>
      <c r="P28" s="107">
        <f>SUM(P13,P26,P21)</f>
        <v>5</v>
      </c>
      <c r="R28" s="107">
        <f>SUM(R13,R26,R21)</f>
        <v>989003</v>
      </c>
      <c r="T28" s="135"/>
    </row>
    <row r="29" spans="1:20" ht="21" customHeight="1" thickTop="1">
      <c r="P29" s="206"/>
    </row>
    <row r="30" spans="1:20" ht="21" customHeight="1">
      <c r="B30" s="185"/>
      <c r="D30" s="205"/>
      <c r="F30" s="205"/>
      <c r="H30" s="205"/>
      <c r="J30" s="205"/>
      <c r="L30" s="205"/>
      <c r="N30" s="205"/>
      <c r="P30" s="205"/>
      <c r="R30" s="205"/>
    </row>
    <row r="46" spans="4:8" ht="21" customHeight="1">
      <c r="D46" s="154"/>
      <c r="H46" s="154"/>
    </row>
    <row r="71" spans="4:8" ht="21" customHeight="1">
      <c r="D71" s="154"/>
      <c r="H71" s="154"/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14AD3-EC8E-44BC-A086-14EE5EE800AA}">
  <dimension ref="A1:K73"/>
  <sheetViews>
    <sheetView view="pageBreakPreview" zoomScale="85" zoomScaleNormal="76" zoomScaleSheetLayoutView="85" workbookViewId="0"/>
  </sheetViews>
  <sheetFormatPr defaultColWidth="9.125" defaultRowHeight="21" customHeight="1"/>
  <cols>
    <col min="1" max="1" width="47.25" customWidth="1"/>
    <col min="2" max="2" width="9.375" style="185" customWidth="1"/>
    <col min="3" max="3" width="17.375" customWidth="1"/>
    <col min="4" max="4" width="1.875" customWidth="1"/>
    <col min="5" max="5" width="17.375" customWidth="1"/>
    <col min="6" max="6" width="1.875" customWidth="1"/>
    <col min="7" max="7" width="17.375" customWidth="1"/>
    <col min="8" max="8" width="1.875" customWidth="1"/>
    <col min="9" max="9" width="17.375" customWidth="1"/>
    <col min="10" max="10" width="1.875" customWidth="1"/>
    <col min="11" max="11" width="17.375" customWidth="1"/>
  </cols>
  <sheetData>
    <row r="1" spans="1:11" ht="22.8" customHeight="1">
      <c r="A1" s="152" t="s">
        <v>184</v>
      </c>
      <c r="C1" s="185"/>
      <c r="I1" s="185"/>
    </row>
    <row r="2" spans="1:11" ht="22.8" customHeight="1">
      <c r="A2" s="177" t="s">
        <v>100</v>
      </c>
      <c r="B2" s="186"/>
      <c r="C2" s="186" t="s">
        <v>101</v>
      </c>
      <c r="D2" s="176"/>
      <c r="E2" s="176" t="s">
        <v>30</v>
      </c>
      <c r="F2" s="176"/>
      <c r="I2" s="186" t="s">
        <v>101</v>
      </c>
      <c r="J2" s="176"/>
    </row>
    <row r="3" spans="1:11" ht="21" customHeight="1">
      <c r="A3" s="177"/>
      <c r="B3" s="177"/>
      <c r="C3" s="177"/>
      <c r="D3" s="177"/>
      <c r="E3" s="177"/>
      <c r="F3" s="177"/>
      <c r="I3" s="177"/>
      <c r="J3" s="177"/>
    </row>
    <row r="4" spans="1:11" s="132" customFormat="1" ht="21" customHeight="1">
      <c r="B4" s="178"/>
      <c r="C4" s="225" t="s">
        <v>26</v>
      </c>
      <c r="D4" s="225"/>
      <c r="E4" s="225"/>
      <c r="F4" s="225"/>
      <c r="G4" s="225"/>
      <c r="H4" s="225"/>
      <c r="I4" s="225"/>
      <c r="J4" s="225"/>
      <c r="K4" s="225"/>
    </row>
    <row r="5" spans="1:11" s="132" customFormat="1" ht="21" customHeight="1">
      <c r="A5" s="187"/>
      <c r="B5" s="178"/>
      <c r="E5" s="154"/>
      <c r="F5" s="154"/>
      <c r="G5" s="226" t="s">
        <v>33</v>
      </c>
      <c r="H5" s="226"/>
      <c r="I5" s="226"/>
      <c r="J5" s="154"/>
      <c r="K5" s="154"/>
    </row>
    <row r="6" spans="1:11" s="132" customFormat="1" ht="21" customHeight="1">
      <c r="A6" s="187"/>
      <c r="B6" s="178"/>
      <c r="C6" s="154" t="s">
        <v>21</v>
      </c>
      <c r="E6" s="154" t="s">
        <v>104</v>
      </c>
      <c r="F6" s="154"/>
      <c r="G6" s="154" t="s">
        <v>31</v>
      </c>
      <c r="H6" s="154"/>
      <c r="J6" s="154"/>
      <c r="K6" s="188" t="s">
        <v>134</v>
      </c>
    </row>
    <row r="7" spans="1:11" s="132" customFormat="1" ht="21" customHeight="1">
      <c r="A7" s="173"/>
      <c r="B7" s="215" t="s">
        <v>0</v>
      </c>
      <c r="C7" s="154" t="s">
        <v>135</v>
      </c>
      <c r="E7" s="154" t="s">
        <v>105</v>
      </c>
      <c r="F7" s="154"/>
      <c r="G7" s="154" t="s">
        <v>32</v>
      </c>
      <c r="H7" s="154"/>
      <c r="I7" s="154" t="s">
        <v>34</v>
      </c>
      <c r="J7" s="154"/>
      <c r="K7" s="188" t="s">
        <v>108</v>
      </c>
    </row>
    <row r="8" spans="1:11" s="132" customFormat="1" ht="21" customHeight="1">
      <c r="B8" s="131"/>
      <c r="C8" s="227" t="s">
        <v>36</v>
      </c>
      <c r="D8" s="227"/>
      <c r="E8" s="227"/>
      <c r="F8" s="227"/>
      <c r="G8" s="227"/>
      <c r="H8" s="227"/>
      <c r="I8" s="227"/>
      <c r="J8" s="227"/>
      <c r="K8" s="227"/>
    </row>
    <row r="9" spans="1:11" s="132" customFormat="1" ht="21" customHeight="1">
      <c r="A9" s="173" t="s">
        <v>176</v>
      </c>
      <c r="B9" s="131"/>
      <c r="E9" s="131"/>
      <c r="F9" s="131"/>
      <c r="G9" s="131"/>
      <c r="H9" s="131"/>
      <c r="I9" s="131"/>
      <c r="J9" s="131"/>
      <c r="K9" s="131"/>
    </row>
    <row r="10" spans="1:11" s="132" customFormat="1" ht="21" customHeight="1">
      <c r="A10" s="173" t="s">
        <v>145</v>
      </c>
      <c r="B10" s="131"/>
      <c r="C10" s="117">
        <v>75000</v>
      </c>
      <c r="E10" s="117">
        <v>156000</v>
      </c>
      <c r="F10" s="173"/>
      <c r="G10" s="117">
        <v>7500</v>
      </c>
      <c r="H10" s="117"/>
      <c r="I10" s="117">
        <v>525071</v>
      </c>
      <c r="J10" s="117"/>
      <c r="K10" s="117">
        <f>SUM(C10:I10)</f>
        <v>763571</v>
      </c>
    </row>
    <row r="11" spans="1:11" s="132" customFormat="1" ht="21" customHeight="1">
      <c r="A11" s="173"/>
      <c r="B11" s="173"/>
      <c r="C11" s="181"/>
      <c r="D11" s="104"/>
      <c r="E11" s="181"/>
      <c r="F11" s="181"/>
      <c r="G11" s="181"/>
      <c r="H11" s="181"/>
      <c r="I11" s="181"/>
      <c r="J11" s="181"/>
      <c r="K11" s="181"/>
    </row>
    <row r="12" spans="1:11" s="132" customFormat="1" ht="21" customHeight="1">
      <c r="A12" s="173" t="s">
        <v>151</v>
      </c>
      <c r="B12" s="173"/>
      <c r="C12" s="181"/>
      <c r="D12" s="104"/>
      <c r="E12" s="181"/>
      <c r="F12" s="181"/>
      <c r="G12" s="181"/>
      <c r="H12" s="181"/>
      <c r="I12" s="181"/>
      <c r="J12" s="181"/>
      <c r="K12" s="181"/>
    </row>
    <row r="13" spans="1:11" s="132" customFormat="1" ht="21" customHeight="1">
      <c r="A13" s="173" t="s">
        <v>152</v>
      </c>
      <c r="B13" s="173"/>
      <c r="C13" s="181"/>
      <c r="D13" s="104"/>
      <c r="E13" s="181"/>
      <c r="F13" s="181"/>
      <c r="G13" s="181"/>
      <c r="H13" s="181"/>
      <c r="I13" s="181"/>
      <c r="J13" s="181"/>
      <c r="K13" s="181"/>
    </row>
    <row r="14" spans="1:11" s="132" customFormat="1" ht="21" customHeight="1">
      <c r="A14" s="132" t="s">
        <v>153</v>
      </c>
      <c r="B14" s="131">
        <v>9</v>
      </c>
      <c r="C14" s="89">
        <v>0</v>
      </c>
      <c r="D14" s="150"/>
      <c r="E14" s="89">
        <v>0</v>
      </c>
      <c r="F14" s="89"/>
      <c r="G14" s="89">
        <v>0</v>
      </c>
      <c r="H14" s="182"/>
      <c r="I14" s="68">
        <v>-23850</v>
      </c>
      <c r="J14" s="182"/>
      <c r="K14" s="78">
        <f>SUM(C14:J14)</f>
        <v>-23850</v>
      </c>
    </row>
    <row r="15" spans="1:11" s="132" customFormat="1" ht="21" customHeight="1">
      <c r="A15" s="173" t="s">
        <v>154</v>
      </c>
      <c r="B15" s="173"/>
      <c r="C15" s="108">
        <f>SUM(C14)</f>
        <v>0</v>
      </c>
      <c r="E15" s="108">
        <f>SUM(E14)</f>
        <v>0</v>
      </c>
      <c r="F15" s="109"/>
      <c r="G15" s="108">
        <f>SUM(G14)</f>
        <v>0</v>
      </c>
      <c r="H15" s="173"/>
      <c r="I15" s="71">
        <f>SUM(I14)</f>
        <v>-23850</v>
      </c>
      <c r="J15" s="173"/>
      <c r="K15" s="71">
        <f>SUM(K14)</f>
        <v>-23850</v>
      </c>
    </row>
    <row r="16" spans="1:11" s="132" customFormat="1" ht="21" customHeight="1">
      <c r="A16" s="173"/>
      <c r="B16" s="173"/>
      <c r="C16" s="149"/>
      <c r="E16" s="149"/>
      <c r="F16" s="109"/>
      <c r="G16" s="149"/>
      <c r="H16" s="173"/>
      <c r="I16" s="72"/>
      <c r="J16" s="173"/>
      <c r="K16" s="72"/>
    </row>
    <row r="17" spans="1:11" s="132" customFormat="1" ht="21" customHeight="1">
      <c r="A17" s="173" t="s">
        <v>39</v>
      </c>
      <c r="B17" s="173"/>
      <c r="C17" s="149"/>
      <c r="E17" s="149"/>
      <c r="F17" s="109"/>
      <c r="G17" s="149"/>
      <c r="H17" s="173"/>
      <c r="I17" s="72"/>
      <c r="J17" s="173"/>
      <c r="K17" s="72"/>
    </row>
    <row r="18" spans="1:11" s="132" customFormat="1" ht="21" customHeight="1">
      <c r="A18" s="132" t="s">
        <v>147</v>
      </c>
      <c r="B18" s="173"/>
      <c r="C18" s="70">
        <v>0</v>
      </c>
      <c r="E18" s="70">
        <v>0</v>
      </c>
      <c r="F18" s="189"/>
      <c r="G18" s="70">
        <v>0</v>
      </c>
      <c r="H18" s="189"/>
      <c r="I18" s="70">
        <v>128812</v>
      </c>
      <c r="K18" s="78">
        <f>SUM(C18:J18)</f>
        <v>128812</v>
      </c>
    </row>
    <row r="19" spans="1:11" s="132" customFormat="1" ht="21" customHeight="1">
      <c r="A19" s="132" t="s">
        <v>86</v>
      </c>
      <c r="B19" s="173"/>
      <c r="C19" s="70">
        <v>0</v>
      </c>
      <c r="E19" s="70">
        <v>0</v>
      </c>
      <c r="F19" s="189"/>
      <c r="G19" s="70">
        <v>0</v>
      </c>
      <c r="H19" s="189"/>
      <c r="I19" s="70">
        <v>0</v>
      </c>
      <c r="K19" s="78">
        <f>SUM(C19:J19)</f>
        <v>0</v>
      </c>
    </row>
    <row r="20" spans="1:11" s="132" customFormat="1" ht="21" customHeight="1">
      <c r="A20" s="156" t="s">
        <v>149</v>
      </c>
      <c r="B20" s="173"/>
      <c r="C20" s="71">
        <f>SUM(C18:C19)</f>
        <v>0</v>
      </c>
      <c r="E20" s="71">
        <f>SUM(E18:E19)</f>
        <v>0</v>
      </c>
      <c r="F20" s="109"/>
      <c r="G20" s="71">
        <f>SUM(G18:G19)</f>
        <v>0</v>
      </c>
      <c r="H20" s="173"/>
      <c r="I20" s="71">
        <f>SUM(I18:I19)</f>
        <v>128812</v>
      </c>
      <c r="J20" s="173"/>
      <c r="K20" s="71">
        <f>SUM(K18:K19)</f>
        <v>128812</v>
      </c>
    </row>
    <row r="21" spans="1:11" s="132" customFormat="1" ht="21" customHeight="1">
      <c r="A21" s="173"/>
      <c r="B21" s="173"/>
      <c r="C21" s="181"/>
      <c r="D21" s="104"/>
      <c r="E21" s="181"/>
      <c r="F21" s="181"/>
      <c r="G21" s="181"/>
      <c r="H21" s="181"/>
      <c r="I21" s="181"/>
      <c r="J21" s="181"/>
      <c r="K21" s="181"/>
    </row>
    <row r="22" spans="1:11" s="132" customFormat="1" ht="21" customHeight="1" thickBot="1">
      <c r="A22" s="157" t="s">
        <v>178</v>
      </c>
      <c r="B22" s="178"/>
      <c r="C22" s="190">
        <f>SUM(C10,C20,C15)</f>
        <v>75000</v>
      </c>
      <c r="E22" s="190">
        <f>SUM(E10,E20,E15)</f>
        <v>156000</v>
      </c>
      <c r="F22" s="173"/>
      <c r="G22" s="190">
        <f>SUM(G10,G20,G15)</f>
        <v>7500</v>
      </c>
      <c r="H22" s="173"/>
      <c r="I22" s="190">
        <f>SUM(I10,I20,I15)</f>
        <v>630033</v>
      </c>
      <c r="J22" s="173"/>
      <c r="K22" s="190">
        <f>SUM(K10,K20,K15)</f>
        <v>868533</v>
      </c>
    </row>
    <row r="23" spans="1:11" ht="21" customHeight="1" thickTop="1"/>
    <row r="24" spans="1:11" ht="22.8" customHeight="1">
      <c r="A24" s="152" t="s">
        <v>184</v>
      </c>
      <c r="C24" s="185"/>
      <c r="I24" s="185"/>
    </row>
    <row r="25" spans="1:11" ht="22.8" customHeight="1">
      <c r="A25" s="177" t="s">
        <v>100</v>
      </c>
      <c r="B25" s="186"/>
      <c r="C25" s="186" t="s">
        <v>101</v>
      </c>
      <c r="D25" s="176"/>
      <c r="E25" s="176" t="s">
        <v>30</v>
      </c>
      <c r="F25" s="176"/>
      <c r="I25" s="186" t="s">
        <v>101</v>
      </c>
      <c r="J25" s="176"/>
    </row>
    <row r="26" spans="1:11" ht="21" customHeight="1">
      <c r="A26" s="177"/>
      <c r="B26" s="177"/>
      <c r="C26" s="177"/>
      <c r="D26" s="177"/>
      <c r="E26" s="177"/>
      <c r="F26" s="177"/>
      <c r="I26" s="177"/>
      <c r="J26" s="177"/>
    </row>
    <row r="27" spans="1:11" s="132" customFormat="1" ht="21" customHeight="1">
      <c r="B27" s="178"/>
      <c r="C27" s="225" t="s">
        <v>26</v>
      </c>
      <c r="D27" s="225"/>
      <c r="E27" s="225"/>
      <c r="F27" s="225"/>
      <c r="G27" s="225"/>
      <c r="H27" s="225"/>
      <c r="I27" s="225"/>
      <c r="J27" s="225"/>
      <c r="K27" s="225"/>
    </row>
    <row r="28" spans="1:11" s="132" customFormat="1" ht="21" customHeight="1">
      <c r="A28" s="187"/>
      <c r="B28" s="178"/>
      <c r="E28" s="154"/>
      <c r="F28" s="154"/>
      <c r="G28" s="226" t="s">
        <v>33</v>
      </c>
      <c r="H28" s="226"/>
      <c r="I28" s="226"/>
      <c r="J28" s="154"/>
      <c r="K28" s="154"/>
    </row>
    <row r="29" spans="1:11" s="132" customFormat="1" ht="21" customHeight="1">
      <c r="A29" s="187"/>
      <c r="B29" s="178"/>
      <c r="C29" s="154" t="s">
        <v>21</v>
      </c>
      <c r="E29" s="154" t="s">
        <v>104</v>
      </c>
      <c r="F29" s="154"/>
      <c r="G29" s="154" t="s">
        <v>31</v>
      </c>
      <c r="H29" s="154"/>
      <c r="J29" s="154"/>
      <c r="K29" s="188" t="s">
        <v>134</v>
      </c>
    </row>
    <row r="30" spans="1:11" s="132" customFormat="1" ht="21" customHeight="1">
      <c r="A30" s="173"/>
      <c r="B30" s="131" t="s">
        <v>0</v>
      </c>
      <c r="C30" s="154" t="s">
        <v>135</v>
      </c>
      <c r="E30" s="154" t="s">
        <v>105</v>
      </c>
      <c r="F30" s="154"/>
      <c r="G30" s="154" t="s">
        <v>32</v>
      </c>
      <c r="H30" s="154"/>
      <c r="I30" s="154" t="s">
        <v>34</v>
      </c>
      <c r="J30" s="154"/>
      <c r="K30" s="188" t="s">
        <v>108</v>
      </c>
    </row>
    <row r="31" spans="1:11" s="132" customFormat="1" ht="21" customHeight="1">
      <c r="B31" s="131"/>
      <c r="C31" s="227" t="s">
        <v>36</v>
      </c>
      <c r="D31" s="227"/>
      <c r="E31" s="227"/>
      <c r="F31" s="227"/>
      <c r="G31" s="227"/>
      <c r="H31" s="227"/>
      <c r="I31" s="227"/>
      <c r="J31" s="227"/>
      <c r="K31" s="227"/>
    </row>
    <row r="32" spans="1:11" s="132" customFormat="1" ht="21" customHeight="1">
      <c r="A32" s="173" t="s">
        <v>179</v>
      </c>
      <c r="B32" s="131"/>
      <c r="E32" s="131"/>
      <c r="F32" s="131"/>
      <c r="G32" s="131"/>
      <c r="H32" s="131"/>
      <c r="I32" s="131"/>
      <c r="J32" s="131"/>
      <c r="K32" s="131"/>
    </row>
    <row r="33" spans="1:11" s="132" customFormat="1" ht="21" customHeight="1">
      <c r="A33" s="173" t="s">
        <v>164</v>
      </c>
      <c r="B33" s="131"/>
      <c r="C33" s="117">
        <v>75000</v>
      </c>
      <c r="E33" s="117">
        <v>156000</v>
      </c>
      <c r="F33" s="173"/>
      <c r="G33" s="117">
        <v>7500</v>
      </c>
      <c r="H33" s="117"/>
      <c r="I33" s="117">
        <v>610002</v>
      </c>
      <c r="J33" s="117"/>
      <c r="K33" s="117">
        <f>SUM(C33:I33)</f>
        <v>848502</v>
      </c>
    </row>
    <row r="34" spans="1:11" s="132" customFormat="1" ht="21" customHeight="1">
      <c r="A34" s="173"/>
      <c r="B34" s="173"/>
      <c r="C34" s="181"/>
      <c r="D34" s="104"/>
      <c r="E34" s="181"/>
      <c r="F34" s="181"/>
      <c r="G34" s="181"/>
      <c r="H34" s="181"/>
      <c r="I34" s="181"/>
      <c r="J34" s="181"/>
      <c r="K34" s="181"/>
    </row>
    <row r="35" spans="1:11" s="132" customFormat="1" ht="21" customHeight="1">
      <c r="A35" s="173" t="s">
        <v>151</v>
      </c>
      <c r="B35" s="173"/>
      <c r="C35" s="181"/>
      <c r="D35" s="104"/>
      <c r="E35" s="181"/>
      <c r="F35" s="181"/>
      <c r="G35" s="181"/>
      <c r="H35" s="181"/>
      <c r="I35" s="181"/>
      <c r="J35" s="181"/>
      <c r="K35" s="181"/>
    </row>
    <row r="36" spans="1:11" s="132" customFormat="1" ht="21" customHeight="1">
      <c r="A36" s="173" t="s">
        <v>152</v>
      </c>
      <c r="B36" s="173"/>
      <c r="C36" s="181"/>
      <c r="D36" s="104"/>
      <c r="E36" s="181"/>
      <c r="F36" s="181"/>
      <c r="G36" s="181"/>
      <c r="H36" s="181"/>
      <c r="I36" s="181"/>
      <c r="J36" s="181"/>
      <c r="K36" s="181"/>
    </row>
    <row r="37" spans="1:11" s="132" customFormat="1" ht="21" customHeight="1">
      <c r="A37" s="132" t="s">
        <v>153</v>
      </c>
      <c r="B37" s="131">
        <v>9</v>
      </c>
      <c r="C37" s="70">
        <v>0</v>
      </c>
      <c r="E37" s="70">
        <v>0</v>
      </c>
      <c r="F37" s="189"/>
      <c r="G37" s="70">
        <v>0</v>
      </c>
      <c r="H37" s="182"/>
      <c r="I37" s="182">
        <v>-63750</v>
      </c>
      <c r="J37" s="182"/>
      <c r="K37" s="110">
        <f>SUM(C37:I37)</f>
        <v>-63750</v>
      </c>
    </row>
    <row r="38" spans="1:11" s="132" customFormat="1" ht="21" customHeight="1">
      <c r="A38" s="173" t="s">
        <v>154</v>
      </c>
      <c r="B38" s="173"/>
      <c r="C38" s="108">
        <f>SUM(C37)</f>
        <v>0</v>
      </c>
      <c r="E38" s="108">
        <f>SUM(E37)</f>
        <v>0</v>
      </c>
      <c r="F38" s="109"/>
      <c r="G38" s="108">
        <f>SUM(G37)</f>
        <v>0</v>
      </c>
      <c r="H38" s="173"/>
      <c r="I38" s="71">
        <f>SUM(I37)</f>
        <v>-63750</v>
      </c>
      <c r="J38" s="173"/>
      <c r="K38" s="71">
        <f>SUM(K37)</f>
        <v>-63750</v>
      </c>
    </row>
    <row r="39" spans="1:11" s="132" customFormat="1" ht="21" customHeight="1">
      <c r="A39" s="173"/>
      <c r="B39" s="173"/>
      <c r="C39" s="181"/>
      <c r="D39" s="104"/>
      <c r="E39" s="181"/>
      <c r="F39" s="181"/>
      <c r="G39" s="181"/>
      <c r="H39" s="181"/>
      <c r="I39" s="181"/>
      <c r="J39" s="181"/>
      <c r="K39" s="181"/>
    </row>
    <row r="40" spans="1:11" s="132" customFormat="1" ht="21" customHeight="1">
      <c r="A40" s="173" t="s">
        <v>39</v>
      </c>
      <c r="B40" s="178"/>
      <c r="C40" s="173"/>
      <c r="E40" s="173"/>
      <c r="F40" s="173"/>
      <c r="G40" s="173"/>
      <c r="H40" s="173"/>
      <c r="I40" s="173"/>
      <c r="J40" s="173"/>
      <c r="K40" s="173"/>
    </row>
    <row r="41" spans="1:11" s="132" customFormat="1" ht="21" customHeight="1">
      <c r="A41" s="132" t="s">
        <v>147</v>
      </c>
      <c r="B41" s="178"/>
      <c r="C41" s="70">
        <v>0</v>
      </c>
      <c r="E41" s="70">
        <v>0</v>
      </c>
      <c r="F41" s="189"/>
      <c r="G41" s="70">
        <v>0</v>
      </c>
      <c r="H41" s="189"/>
      <c r="I41" s="70">
        <v>117062</v>
      </c>
      <c r="K41" s="78">
        <f>SUM(C41:J41)</f>
        <v>117062</v>
      </c>
    </row>
    <row r="42" spans="1:11" s="132" customFormat="1" ht="21" customHeight="1">
      <c r="A42" s="132" t="s">
        <v>86</v>
      </c>
      <c r="B42" s="178"/>
      <c r="C42" s="70">
        <v>0</v>
      </c>
      <c r="E42" s="70">
        <v>0</v>
      </c>
      <c r="F42" s="189"/>
      <c r="G42" s="70">
        <v>0</v>
      </c>
      <c r="H42" s="189"/>
      <c r="I42" s="70">
        <v>0</v>
      </c>
      <c r="K42" s="78">
        <f>SUM(C42:J42)</f>
        <v>0</v>
      </c>
    </row>
    <row r="43" spans="1:11" s="132" customFormat="1" ht="21" customHeight="1">
      <c r="A43" s="156" t="s">
        <v>149</v>
      </c>
      <c r="B43" s="178"/>
      <c r="C43" s="71">
        <f>SUM(C41:C42)</f>
        <v>0</v>
      </c>
      <c r="E43" s="71">
        <f>SUM(E41:E42)</f>
        <v>0</v>
      </c>
      <c r="F43" s="109"/>
      <c r="G43" s="71">
        <f>SUM(G41:G42)</f>
        <v>0</v>
      </c>
      <c r="H43" s="173"/>
      <c r="I43" s="71">
        <f>SUM(I41:I42)</f>
        <v>117062</v>
      </c>
      <c r="J43" s="173"/>
      <c r="K43" s="71">
        <f>SUM(K41:K42)</f>
        <v>117062</v>
      </c>
    </row>
    <row r="44" spans="1:11" s="132" customFormat="1" ht="21" customHeight="1">
      <c r="A44" s="173"/>
      <c r="B44" s="173"/>
      <c r="C44" s="181"/>
      <c r="D44" s="104"/>
      <c r="E44" s="181"/>
      <c r="F44" s="181"/>
      <c r="G44" s="181"/>
      <c r="H44" s="181"/>
      <c r="I44" s="181"/>
      <c r="J44" s="181"/>
      <c r="K44" s="181"/>
    </row>
    <row r="45" spans="1:11" s="132" customFormat="1" ht="21" customHeight="1" thickBot="1">
      <c r="A45" s="157" t="s">
        <v>181</v>
      </c>
      <c r="B45" s="178"/>
      <c r="C45" s="190">
        <f>SUM(C33,C43,C38)</f>
        <v>75000</v>
      </c>
      <c r="E45" s="190">
        <f>SUM(E33,E43,E38)</f>
        <v>156000</v>
      </c>
      <c r="F45" s="173"/>
      <c r="G45" s="190">
        <f>SUM(G33,G43,G38)</f>
        <v>7500</v>
      </c>
      <c r="H45" s="173"/>
      <c r="I45" s="190">
        <f>SUM(I33,I43,I38)</f>
        <v>663314</v>
      </c>
      <c r="J45" s="173"/>
      <c r="K45" s="190">
        <f>SUM(K33,K43,K38)</f>
        <v>901814</v>
      </c>
    </row>
    <row r="46" spans="1:11" ht="21" customHeight="1" thickTop="1"/>
    <row r="47" spans="1:11" ht="21" customHeight="1">
      <c r="C47" s="204"/>
      <c r="E47" s="204"/>
      <c r="G47" s="204"/>
      <c r="I47" s="204"/>
      <c r="K47" s="204"/>
    </row>
    <row r="48" spans="1:11" ht="21" customHeight="1">
      <c r="C48" s="204"/>
      <c r="D48" s="132"/>
      <c r="E48" s="204"/>
      <c r="G48" s="204"/>
      <c r="H48" s="132"/>
      <c r="I48" s="204"/>
      <c r="K48" s="204"/>
    </row>
    <row r="73" spans="4:8" ht="21" customHeight="1">
      <c r="D73" s="132"/>
      <c r="H73" s="132"/>
    </row>
  </sheetData>
  <mergeCells count="6">
    <mergeCell ref="C31:K31"/>
    <mergeCell ref="C4:K4"/>
    <mergeCell ref="G5:I5"/>
    <mergeCell ref="C8:K8"/>
    <mergeCell ref="C27:K27"/>
    <mergeCell ref="G28:I28"/>
  </mergeCells>
  <pageMargins left="0.7" right="0.7" top="0.48" bottom="0.5" header="0.5" footer="0.5"/>
  <pageSetup paperSize="9" scale="97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ignoredErrors>
    <ignoredError sqref="K37 K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69"/>
  <sheetViews>
    <sheetView view="pageBreakPreview" zoomScale="85" zoomScaleNormal="70" zoomScaleSheetLayoutView="85" workbookViewId="0"/>
  </sheetViews>
  <sheetFormatPr defaultColWidth="9.125" defaultRowHeight="22.35" customHeight="1"/>
  <cols>
    <col min="1" max="1" width="39.125" style="7" customWidth="1"/>
    <col min="2" max="2" width="9.125" style="7" customWidth="1"/>
    <col min="3" max="3" width="13.375" style="4" customWidth="1"/>
    <col min="4" max="4" width="1.125" style="13" customWidth="1"/>
    <col min="5" max="5" width="13.375" style="4" customWidth="1"/>
    <col min="6" max="6" width="1.125" style="13" customWidth="1"/>
    <col min="7" max="7" width="13.375" style="4" customWidth="1"/>
    <col min="8" max="8" width="1.125" style="13" customWidth="1"/>
    <col min="9" max="9" width="13.375" style="4" customWidth="1"/>
    <col min="10" max="16384" width="9.125" style="4"/>
  </cols>
  <sheetData>
    <row r="1" spans="1:9" ht="22.35" customHeight="1">
      <c r="A1" s="152" t="s">
        <v>184</v>
      </c>
      <c r="B1" s="9"/>
      <c r="D1" s="27"/>
      <c r="F1" s="27"/>
      <c r="G1" s="170"/>
      <c r="H1" s="27"/>
      <c r="I1" s="6"/>
    </row>
    <row r="2" spans="1:9" ht="22.35" customHeight="1">
      <c r="A2" s="9" t="s">
        <v>45</v>
      </c>
      <c r="B2" s="9"/>
      <c r="D2" s="27"/>
      <c r="F2" s="27"/>
      <c r="G2" s="6"/>
      <c r="H2" s="27"/>
      <c r="I2" s="6"/>
    </row>
    <row r="3" spans="1:9" ht="21" customHeight="1">
      <c r="A3" s="9"/>
      <c r="B3" s="9"/>
      <c r="C3" s="228" t="s">
        <v>12</v>
      </c>
      <c r="D3" s="228"/>
      <c r="E3" s="228"/>
      <c r="F3" s="228"/>
      <c r="G3" s="228"/>
      <c r="H3" s="228"/>
      <c r="I3" s="228"/>
    </row>
    <row r="4" spans="1:9" ht="21" customHeight="1">
      <c r="A4" s="9"/>
      <c r="B4" s="9"/>
      <c r="C4" s="110"/>
      <c r="D4" s="110"/>
      <c r="E4" s="193" t="s">
        <v>185</v>
      </c>
      <c r="F4" s="199"/>
      <c r="G4" s="199"/>
      <c r="H4" s="199"/>
      <c r="I4" s="199"/>
    </row>
    <row r="5" spans="1:9" ht="21" customHeight="1">
      <c r="A5" s="65"/>
      <c r="B5" s="65"/>
      <c r="C5" s="84"/>
      <c r="D5" s="84"/>
      <c r="E5" s="193" t="s">
        <v>186</v>
      </c>
      <c r="F5" s="200"/>
    </row>
    <row r="6" spans="1:9" ht="21" customHeight="1">
      <c r="A6" s="65"/>
      <c r="B6" s="65"/>
      <c r="C6" s="208" t="s">
        <v>188</v>
      </c>
      <c r="D6" s="84"/>
      <c r="E6" s="193" t="s">
        <v>187</v>
      </c>
      <c r="F6" s="200"/>
      <c r="G6" s="229" t="s">
        <v>26</v>
      </c>
      <c r="H6" s="229"/>
      <c r="I6" s="229"/>
    </row>
    <row r="7" spans="1:9" ht="21" customHeight="1">
      <c r="A7" s="65"/>
      <c r="B7" s="65"/>
      <c r="C7" s="223" t="s">
        <v>171</v>
      </c>
      <c r="D7" s="223"/>
      <c r="E7" s="223"/>
      <c r="F7" s="200"/>
      <c r="G7" s="223" t="s">
        <v>171</v>
      </c>
      <c r="H7" s="223"/>
      <c r="I7" s="223"/>
    </row>
    <row r="8" spans="1:9" ht="21" customHeight="1">
      <c r="A8" s="65"/>
      <c r="B8" s="65"/>
      <c r="C8" s="223" t="s">
        <v>170</v>
      </c>
      <c r="D8" s="223"/>
      <c r="E8" s="223"/>
      <c r="F8" s="200"/>
      <c r="G8" s="223" t="s">
        <v>170</v>
      </c>
      <c r="H8" s="223"/>
      <c r="I8" s="223"/>
    </row>
    <row r="9" spans="1:9" ht="21" customHeight="1">
      <c r="A9" s="65"/>
      <c r="B9" s="67"/>
      <c r="C9" s="113">
        <v>2566</v>
      </c>
      <c r="D9" s="113"/>
      <c r="E9" s="113">
        <v>2565</v>
      </c>
      <c r="F9" s="113"/>
      <c r="G9" s="113">
        <v>2566</v>
      </c>
      <c r="H9" s="113"/>
      <c r="I9" s="113">
        <v>2565</v>
      </c>
    </row>
    <row r="10" spans="1:9" ht="21" customHeight="1">
      <c r="A10" s="65"/>
      <c r="B10" s="65"/>
      <c r="C10" s="222" t="s">
        <v>36</v>
      </c>
      <c r="D10" s="222"/>
      <c r="E10" s="222"/>
      <c r="F10" s="222"/>
      <c r="G10" s="222"/>
      <c r="H10" s="222"/>
      <c r="I10" s="222"/>
    </row>
    <row r="11" spans="1:9" ht="21" customHeight="1">
      <c r="A11" s="155" t="s">
        <v>14</v>
      </c>
      <c r="B11" s="73"/>
      <c r="C11" s="80"/>
      <c r="D11" s="81"/>
      <c r="E11" s="80"/>
      <c r="F11" s="81"/>
      <c r="G11" s="80"/>
      <c r="H11" s="81"/>
      <c r="I11" s="80"/>
    </row>
    <row r="12" spans="1:9" ht="21" customHeight="1">
      <c r="A12" s="130" t="s">
        <v>159</v>
      </c>
      <c r="B12" s="74"/>
      <c r="C12" s="68">
        <f>'SOCI 6-9'!D92</f>
        <v>112461</v>
      </c>
      <c r="D12" s="68"/>
      <c r="E12" s="68">
        <f>'SOCI 6-9'!F92</f>
        <v>126846</v>
      </c>
      <c r="F12" s="70"/>
      <c r="G12" s="68">
        <f>'SOCI 6-9'!H92</f>
        <v>117062</v>
      </c>
      <c r="H12" s="68"/>
      <c r="I12" s="68">
        <f>'SOCI 6-9'!J92</f>
        <v>128812</v>
      </c>
    </row>
    <row r="13" spans="1:9" ht="21" customHeight="1">
      <c r="A13" s="160" t="s">
        <v>167</v>
      </c>
      <c r="B13" s="82"/>
      <c r="C13" s="68"/>
      <c r="D13" s="68"/>
      <c r="E13" s="68"/>
      <c r="F13" s="68"/>
      <c r="G13" s="68"/>
      <c r="H13" s="68"/>
      <c r="I13" s="68"/>
    </row>
    <row r="14" spans="1:9" ht="21" customHeight="1">
      <c r="A14" s="130" t="s">
        <v>49</v>
      </c>
      <c r="B14" s="74"/>
      <c r="C14" s="68">
        <v>7362</v>
      </c>
      <c r="D14" s="68"/>
      <c r="E14" s="68">
        <v>3095</v>
      </c>
      <c r="F14" s="68"/>
      <c r="G14" s="68">
        <v>7362</v>
      </c>
      <c r="H14" s="68"/>
      <c r="I14" s="68">
        <v>3095</v>
      </c>
    </row>
    <row r="15" spans="1:9" ht="21" customHeight="1">
      <c r="A15" s="161" t="s">
        <v>29</v>
      </c>
      <c r="B15" s="37"/>
      <c r="C15" s="68">
        <v>28225</v>
      </c>
      <c r="D15" s="68"/>
      <c r="E15" s="68">
        <v>7160</v>
      </c>
      <c r="F15" s="68"/>
      <c r="G15" s="68">
        <v>28225</v>
      </c>
      <c r="H15" s="68"/>
      <c r="I15" s="68">
        <v>7160</v>
      </c>
    </row>
    <row r="16" spans="1:9" ht="21" customHeight="1">
      <c r="A16" s="130" t="s">
        <v>125</v>
      </c>
      <c r="B16" s="37"/>
      <c r="C16" s="68">
        <v>35616</v>
      </c>
      <c r="D16" s="68"/>
      <c r="E16" s="68">
        <v>32483</v>
      </c>
      <c r="F16" s="68"/>
      <c r="G16" s="68">
        <v>35616</v>
      </c>
      <c r="H16" s="68"/>
      <c r="I16" s="68">
        <v>32483</v>
      </c>
    </row>
    <row r="17" spans="1:9" ht="21" customHeight="1">
      <c r="A17" s="161" t="s">
        <v>138</v>
      </c>
      <c r="B17" s="37"/>
      <c r="C17" s="68">
        <v>5674</v>
      </c>
      <c r="D17" s="68"/>
      <c r="E17" s="68">
        <v>4815</v>
      </c>
      <c r="F17" s="68"/>
      <c r="G17" s="68">
        <v>5674</v>
      </c>
      <c r="H17" s="68"/>
      <c r="I17" s="68">
        <v>4815</v>
      </c>
    </row>
    <row r="18" spans="1:9" ht="21" customHeight="1">
      <c r="A18" s="161" t="s">
        <v>172</v>
      </c>
      <c r="B18" s="37"/>
      <c r="C18" s="68">
        <v>0</v>
      </c>
      <c r="D18" s="68"/>
      <c r="E18" s="68">
        <v>0</v>
      </c>
      <c r="F18" s="68"/>
      <c r="G18" s="68">
        <v>0</v>
      </c>
      <c r="H18" s="68"/>
      <c r="I18" s="68">
        <v>-1593</v>
      </c>
    </row>
    <row r="19" spans="1:9" ht="21" customHeight="1">
      <c r="A19" s="130" t="s">
        <v>205</v>
      </c>
      <c r="B19" s="37"/>
      <c r="C19" s="68">
        <v>4590</v>
      </c>
      <c r="D19" s="68"/>
      <c r="E19" s="68">
        <v>373</v>
      </c>
      <c r="F19" s="68"/>
      <c r="G19" s="68">
        <v>0</v>
      </c>
      <c r="H19" s="68"/>
      <c r="I19" s="68">
        <v>0</v>
      </c>
    </row>
    <row r="20" spans="1:9" ht="21" customHeight="1">
      <c r="A20" s="132" t="s">
        <v>137</v>
      </c>
      <c r="B20" s="74"/>
      <c r="C20" s="68">
        <v>-16005</v>
      </c>
      <c r="D20" s="68"/>
      <c r="E20" s="68">
        <v>-5428</v>
      </c>
      <c r="F20" s="68"/>
      <c r="G20" s="68">
        <v>-16005</v>
      </c>
      <c r="H20" s="68"/>
      <c r="I20" s="68">
        <v>-5428</v>
      </c>
    </row>
    <row r="21" spans="1:9" ht="21" customHeight="1">
      <c r="A21" s="132" t="s">
        <v>209</v>
      </c>
      <c r="B21" s="74"/>
      <c r="C21" s="68">
        <v>502</v>
      </c>
      <c r="D21" s="76"/>
      <c r="E21" s="68">
        <v>-309</v>
      </c>
      <c r="F21" s="76"/>
      <c r="G21" s="68">
        <v>502</v>
      </c>
      <c r="H21" s="76"/>
      <c r="I21" s="68">
        <v>-309</v>
      </c>
    </row>
    <row r="22" spans="1:9" ht="21" customHeight="1">
      <c r="A22" s="132" t="s">
        <v>48</v>
      </c>
      <c r="B22" s="76"/>
      <c r="C22" s="68">
        <v>3936</v>
      </c>
      <c r="D22" s="68"/>
      <c r="E22" s="68">
        <v>3480</v>
      </c>
      <c r="F22" s="68"/>
      <c r="G22" s="68">
        <v>3936</v>
      </c>
      <c r="H22" s="68"/>
      <c r="I22" s="68">
        <v>3480</v>
      </c>
    </row>
    <row r="23" spans="1:9" ht="21" customHeight="1">
      <c r="A23" s="65"/>
      <c r="B23" s="65"/>
      <c r="C23" s="83">
        <f>SUM(C12:C22)</f>
        <v>182361</v>
      </c>
      <c r="D23" s="72"/>
      <c r="E23" s="83">
        <f>SUM(E12:E22)</f>
        <v>172515</v>
      </c>
      <c r="F23" s="72"/>
      <c r="G23" s="83">
        <f>SUM(G12:G22)</f>
        <v>182372</v>
      </c>
      <c r="H23" s="72"/>
      <c r="I23" s="83">
        <f>SUM(I12:I22)</f>
        <v>172515</v>
      </c>
    </row>
    <row r="24" spans="1:9" ht="21" customHeight="1">
      <c r="A24" s="160" t="s">
        <v>25</v>
      </c>
      <c r="B24" s="82"/>
      <c r="C24" s="70"/>
      <c r="D24" s="68"/>
      <c r="E24" s="70"/>
      <c r="F24" s="68"/>
      <c r="G24" s="70"/>
      <c r="H24" s="68"/>
      <c r="I24" s="70"/>
    </row>
    <row r="25" spans="1:9" ht="21" customHeight="1">
      <c r="A25" s="130" t="s">
        <v>95</v>
      </c>
      <c r="B25" s="74"/>
      <c r="C25" s="68">
        <v>106086</v>
      </c>
      <c r="D25" s="68"/>
      <c r="E25" s="68">
        <v>-218473</v>
      </c>
      <c r="F25" s="68"/>
      <c r="G25" s="68">
        <v>109093</v>
      </c>
      <c r="H25" s="68"/>
      <c r="I25" s="68">
        <v>-218473</v>
      </c>
    </row>
    <row r="26" spans="1:9" ht="21" customHeight="1">
      <c r="A26" s="130" t="s">
        <v>15</v>
      </c>
      <c r="B26" s="74"/>
      <c r="C26" s="68">
        <v>-109835</v>
      </c>
      <c r="D26" s="68"/>
      <c r="E26" s="68">
        <v>-449788</v>
      </c>
      <c r="F26" s="68"/>
      <c r="G26" s="68">
        <v>-109835</v>
      </c>
      <c r="H26" s="68"/>
      <c r="I26" s="68">
        <v>-449788</v>
      </c>
    </row>
    <row r="27" spans="1:9" ht="21" customHeight="1">
      <c r="A27" s="130" t="s">
        <v>16</v>
      </c>
      <c r="B27" s="74"/>
      <c r="C27" s="68">
        <v>74</v>
      </c>
      <c r="D27" s="68"/>
      <c r="E27" s="68">
        <v>8762</v>
      </c>
      <c r="F27" s="68"/>
      <c r="G27" s="68">
        <v>74</v>
      </c>
      <c r="H27" s="68"/>
      <c r="I27" s="68">
        <v>8762</v>
      </c>
    </row>
    <row r="28" spans="1:9" ht="21" customHeight="1">
      <c r="A28" s="130" t="s">
        <v>96</v>
      </c>
      <c r="B28" s="74"/>
      <c r="C28" s="68">
        <v>-104090</v>
      </c>
      <c r="D28" s="69"/>
      <c r="E28" s="68">
        <v>78458</v>
      </c>
      <c r="F28" s="69"/>
      <c r="G28" s="68">
        <v>-106236</v>
      </c>
      <c r="H28" s="69"/>
      <c r="I28" s="68">
        <v>78458</v>
      </c>
    </row>
    <row r="29" spans="1:9" s="18" customFormat="1" ht="21" customHeight="1">
      <c r="A29" s="132" t="s">
        <v>210</v>
      </c>
      <c r="B29" s="74"/>
      <c r="C29" s="83">
        <f>SUM(C23:C28)</f>
        <v>74596</v>
      </c>
      <c r="D29" s="78"/>
      <c r="E29" s="83">
        <f>SUM(E23:E28)</f>
        <v>-408526</v>
      </c>
      <c r="F29" s="78"/>
      <c r="G29" s="83">
        <f>SUM(G23:G28)</f>
        <v>75468</v>
      </c>
      <c r="H29" s="78"/>
      <c r="I29" s="83">
        <f>SUM(I23:I28)</f>
        <v>-408526</v>
      </c>
    </row>
    <row r="30" spans="1:9" ht="21" customHeight="1">
      <c r="A30" s="130" t="s">
        <v>141</v>
      </c>
      <c r="B30" s="74"/>
      <c r="C30" s="68">
        <v>-469</v>
      </c>
      <c r="D30" s="78"/>
      <c r="E30" s="68">
        <v>-758</v>
      </c>
      <c r="F30" s="78"/>
      <c r="G30" s="68">
        <v>-469</v>
      </c>
      <c r="H30" s="78"/>
      <c r="I30" s="68">
        <v>-758</v>
      </c>
    </row>
    <row r="31" spans="1:9" ht="21" customHeight="1">
      <c r="A31" s="130" t="s">
        <v>109</v>
      </c>
      <c r="B31" s="65"/>
      <c r="C31" s="68">
        <v>-6111</v>
      </c>
      <c r="D31" s="84"/>
      <c r="E31" s="68">
        <v>-2</v>
      </c>
      <c r="F31" s="84"/>
      <c r="G31" s="68">
        <v>-6111</v>
      </c>
      <c r="H31" s="84"/>
      <c r="I31" s="68">
        <v>-2</v>
      </c>
    </row>
    <row r="32" spans="1:9" ht="21" customHeight="1">
      <c r="A32" s="173" t="s">
        <v>211</v>
      </c>
      <c r="B32" s="65"/>
      <c r="C32" s="71">
        <f>SUM(C29:C31)</f>
        <v>68016</v>
      </c>
      <c r="D32" s="72"/>
      <c r="E32" s="71">
        <f>SUM(E29:E31)</f>
        <v>-409286</v>
      </c>
      <c r="F32" s="72"/>
      <c r="G32" s="71">
        <f>SUM(G29:G31)</f>
        <v>68888</v>
      </c>
      <c r="H32" s="72"/>
      <c r="I32" s="71">
        <f>SUM(I29:I31)</f>
        <v>-409286</v>
      </c>
    </row>
    <row r="33" spans="1:9" ht="21" customHeight="1">
      <c r="A33" s="65"/>
      <c r="B33" s="65"/>
      <c r="C33" s="72"/>
      <c r="D33" s="72"/>
      <c r="E33" s="72"/>
      <c r="F33" s="72"/>
      <c r="G33" s="72"/>
      <c r="H33" s="72"/>
      <c r="I33" s="72"/>
    </row>
    <row r="34" spans="1:9" ht="21" customHeight="1">
      <c r="A34" s="8"/>
      <c r="B34" s="8"/>
      <c r="C34" s="26"/>
      <c r="D34" s="24"/>
      <c r="E34" s="26"/>
      <c r="F34" s="24"/>
      <c r="G34" s="19"/>
      <c r="H34" s="24"/>
      <c r="I34" s="19"/>
    </row>
    <row r="35" spans="1:9" ht="22.35" customHeight="1">
      <c r="A35" s="152" t="s">
        <v>184</v>
      </c>
      <c r="B35" s="9"/>
      <c r="C35" s="30"/>
      <c r="D35" s="63"/>
      <c r="E35" s="30"/>
      <c r="F35" s="63"/>
      <c r="G35" s="64"/>
      <c r="H35" s="63"/>
      <c r="I35" s="64"/>
    </row>
    <row r="36" spans="1:9" ht="22.35" customHeight="1">
      <c r="A36" s="9" t="s">
        <v>45</v>
      </c>
      <c r="B36" s="9"/>
      <c r="C36" s="30"/>
      <c r="D36" s="63"/>
      <c r="E36" s="30"/>
      <c r="F36" s="63"/>
      <c r="G36" s="64"/>
      <c r="H36" s="63"/>
      <c r="I36" s="64"/>
    </row>
    <row r="37" spans="1:9" ht="21" customHeight="1">
      <c r="A37" s="9"/>
      <c r="B37" s="9"/>
      <c r="C37" s="30"/>
      <c r="D37" s="63"/>
      <c r="E37" s="30"/>
      <c r="F37" s="63"/>
      <c r="G37" s="64"/>
      <c r="H37" s="63"/>
      <c r="I37" s="64"/>
    </row>
    <row r="38" spans="1:9" ht="21" customHeight="1">
      <c r="A38" s="9"/>
      <c r="B38" s="9"/>
      <c r="C38" s="110"/>
      <c r="D38" s="110"/>
      <c r="E38" s="193" t="s">
        <v>185</v>
      </c>
      <c r="F38" s="63"/>
      <c r="G38" s="64"/>
      <c r="H38" s="63"/>
      <c r="I38" s="64"/>
    </row>
    <row r="39" spans="1:9" s="66" customFormat="1" ht="21" customHeight="1">
      <c r="A39" s="65"/>
      <c r="B39" s="65"/>
      <c r="C39" s="84"/>
      <c r="D39" s="84"/>
      <c r="E39" s="193" t="s">
        <v>186</v>
      </c>
      <c r="F39" s="200"/>
      <c r="H39" s="194"/>
    </row>
    <row r="40" spans="1:9" s="66" customFormat="1" ht="21" customHeight="1">
      <c r="A40" s="65"/>
      <c r="B40" s="65"/>
      <c r="C40" s="208" t="s">
        <v>188</v>
      </c>
      <c r="D40" s="84"/>
      <c r="E40" s="193" t="s">
        <v>187</v>
      </c>
      <c r="F40" s="200"/>
      <c r="G40" s="229" t="s">
        <v>26</v>
      </c>
      <c r="H40" s="229"/>
      <c r="I40" s="229"/>
    </row>
    <row r="41" spans="1:9" s="66" customFormat="1" ht="21" customHeight="1">
      <c r="A41" s="65"/>
      <c r="B41" s="65"/>
      <c r="C41" s="223" t="s">
        <v>171</v>
      </c>
      <c r="D41" s="223"/>
      <c r="E41" s="223"/>
      <c r="F41" s="200"/>
      <c r="G41" s="223" t="s">
        <v>171</v>
      </c>
      <c r="H41" s="223"/>
      <c r="I41" s="223"/>
    </row>
    <row r="42" spans="1:9" s="66" customFormat="1" ht="21" customHeight="1">
      <c r="A42" s="65"/>
      <c r="B42" s="65"/>
      <c r="C42" s="223" t="s">
        <v>170</v>
      </c>
      <c r="D42" s="223"/>
      <c r="E42" s="223"/>
      <c r="F42" s="200"/>
      <c r="G42" s="223" t="s">
        <v>170</v>
      </c>
      <c r="H42" s="223"/>
      <c r="I42" s="223"/>
    </row>
    <row r="43" spans="1:9" s="66" customFormat="1" ht="21" customHeight="1">
      <c r="A43" s="65"/>
      <c r="B43" s="67"/>
      <c r="C43" s="113">
        <v>2566</v>
      </c>
      <c r="D43" s="113"/>
      <c r="E43" s="113">
        <v>2565</v>
      </c>
      <c r="F43" s="113"/>
      <c r="G43" s="113">
        <v>2566</v>
      </c>
      <c r="H43" s="113"/>
      <c r="I43" s="113">
        <v>2565</v>
      </c>
    </row>
    <row r="44" spans="1:9" s="66" customFormat="1" ht="21" customHeight="1">
      <c r="A44" s="65"/>
      <c r="B44" s="65"/>
      <c r="C44" s="222" t="s">
        <v>36</v>
      </c>
      <c r="D44" s="222"/>
      <c r="E44" s="222"/>
      <c r="F44" s="222"/>
      <c r="G44" s="222"/>
      <c r="H44" s="222"/>
      <c r="I44" s="222"/>
    </row>
    <row r="45" spans="1:9" ht="21" customHeight="1">
      <c r="A45" s="155" t="s">
        <v>17</v>
      </c>
      <c r="B45" s="73"/>
      <c r="C45" s="70"/>
      <c r="D45" s="68"/>
      <c r="E45" s="70"/>
      <c r="F45" s="68"/>
      <c r="G45" s="70"/>
      <c r="H45" s="68"/>
      <c r="I45" s="70"/>
    </row>
    <row r="46" spans="1:9" ht="21" customHeight="1">
      <c r="A46" s="132" t="s">
        <v>202</v>
      </c>
      <c r="B46" s="66"/>
      <c r="C46" s="68">
        <v>0</v>
      </c>
      <c r="D46" s="68"/>
      <c r="E46" s="68">
        <v>0</v>
      </c>
      <c r="F46" s="68"/>
      <c r="G46" s="68">
        <v>-52495</v>
      </c>
      <c r="H46" s="68"/>
      <c r="I46" s="68">
        <v>0</v>
      </c>
    </row>
    <row r="47" spans="1:9" ht="21" customHeight="1">
      <c r="A47" s="132" t="s">
        <v>132</v>
      </c>
      <c r="B47" s="66"/>
      <c r="C47" s="68">
        <v>839</v>
      </c>
      <c r="D47" s="68"/>
      <c r="E47" s="68">
        <v>377</v>
      </c>
      <c r="F47" s="68"/>
      <c r="G47" s="68">
        <v>839</v>
      </c>
      <c r="H47" s="68"/>
      <c r="I47" s="68">
        <v>377</v>
      </c>
    </row>
    <row r="48" spans="1:9" ht="21" customHeight="1">
      <c r="A48" s="132" t="s">
        <v>133</v>
      </c>
      <c r="B48" s="66"/>
      <c r="C48" s="68">
        <v>-62355</v>
      </c>
      <c r="D48" s="68"/>
      <c r="E48" s="68">
        <v>-50971</v>
      </c>
      <c r="F48" s="68"/>
      <c r="G48" s="68">
        <v>-19396</v>
      </c>
      <c r="H48" s="68"/>
      <c r="I48" s="68">
        <v>-50971</v>
      </c>
    </row>
    <row r="49" spans="1:9" s="66" customFormat="1" ht="21" customHeight="1">
      <c r="A49" s="132" t="s">
        <v>91</v>
      </c>
      <c r="C49" s="68">
        <v>0</v>
      </c>
      <c r="D49" s="68"/>
      <c r="E49" s="68">
        <v>-74</v>
      </c>
      <c r="F49" s="68"/>
      <c r="G49" s="68">
        <v>0</v>
      </c>
      <c r="H49" s="68"/>
      <c r="I49" s="68">
        <v>-74</v>
      </c>
    </row>
    <row r="50" spans="1:9" s="66" customFormat="1" ht="21" customHeight="1">
      <c r="A50" s="161" t="s">
        <v>204</v>
      </c>
      <c r="B50" s="37"/>
      <c r="C50" s="70"/>
      <c r="D50" s="70"/>
      <c r="E50" s="68"/>
      <c r="F50" s="68"/>
      <c r="G50" s="68"/>
      <c r="H50" s="68"/>
      <c r="I50" s="68"/>
    </row>
    <row r="51" spans="1:9" s="66" customFormat="1" ht="21" customHeight="1">
      <c r="A51" s="132" t="s">
        <v>203</v>
      </c>
      <c r="B51" s="37"/>
      <c r="C51" s="70">
        <v>5</v>
      </c>
      <c r="D51" s="70"/>
      <c r="E51" s="68">
        <v>0</v>
      </c>
      <c r="F51" s="68"/>
      <c r="G51" s="68">
        <v>0</v>
      </c>
      <c r="H51" s="68"/>
      <c r="I51" s="68">
        <v>0</v>
      </c>
    </row>
    <row r="52" spans="1:9" s="66" customFormat="1" ht="21" customHeight="1">
      <c r="A52" s="132" t="s">
        <v>182</v>
      </c>
      <c r="C52" s="68">
        <v>0</v>
      </c>
      <c r="D52" s="69"/>
      <c r="E52" s="68">
        <v>1593</v>
      </c>
      <c r="F52" s="69"/>
      <c r="G52" s="68">
        <v>0</v>
      </c>
      <c r="H52" s="69"/>
      <c r="I52" s="68">
        <v>1593</v>
      </c>
    </row>
    <row r="53" spans="1:9" s="66" customFormat="1" ht="21" customHeight="1">
      <c r="A53" s="157" t="s">
        <v>102</v>
      </c>
      <c r="B53" s="38"/>
      <c r="C53" s="71">
        <f>SUM(C46:C52)</f>
        <v>-61511</v>
      </c>
      <c r="D53" s="72"/>
      <c r="E53" s="71">
        <f>SUM(E46:E52)</f>
        <v>-49075</v>
      </c>
      <c r="F53" s="72"/>
      <c r="G53" s="71">
        <f>SUM(G46:G52)</f>
        <v>-71052</v>
      </c>
      <c r="H53" s="72"/>
      <c r="I53" s="71">
        <f>SUM(I46:I52)</f>
        <v>-49075</v>
      </c>
    </row>
    <row r="54" spans="1:9" s="66" customFormat="1" ht="21" customHeight="1">
      <c r="A54" s="65"/>
      <c r="B54" s="65"/>
      <c r="C54" s="72"/>
      <c r="D54" s="72"/>
      <c r="E54" s="72"/>
      <c r="F54" s="72"/>
      <c r="G54" s="72"/>
      <c r="H54" s="72"/>
      <c r="I54" s="72"/>
    </row>
    <row r="55" spans="1:9" s="66" customFormat="1" ht="21" customHeight="1">
      <c r="A55" s="155" t="s">
        <v>18</v>
      </c>
      <c r="B55" s="73"/>
      <c r="C55" s="70"/>
      <c r="D55" s="68"/>
      <c r="E55" s="70"/>
      <c r="F55" s="68"/>
      <c r="G55" s="70"/>
      <c r="H55" s="68"/>
      <c r="I55" s="70"/>
    </row>
    <row r="56" spans="1:9" s="66" customFormat="1" ht="21" customHeight="1">
      <c r="A56" s="130" t="s">
        <v>113</v>
      </c>
      <c r="B56" s="73"/>
      <c r="C56" s="70">
        <v>4465650</v>
      </c>
      <c r="D56" s="68"/>
      <c r="E56" s="70">
        <v>2938355</v>
      </c>
      <c r="F56" s="68"/>
      <c r="G56" s="70">
        <v>4465650</v>
      </c>
      <c r="H56" s="68"/>
      <c r="I56" s="70">
        <v>2938355</v>
      </c>
    </row>
    <row r="57" spans="1:9" s="66" customFormat="1" ht="21" customHeight="1">
      <c r="A57" s="130" t="s">
        <v>112</v>
      </c>
      <c r="B57" s="73"/>
      <c r="C57" s="70">
        <v>-4351412</v>
      </c>
      <c r="D57" s="68"/>
      <c r="E57" s="70">
        <v>-2424210</v>
      </c>
      <c r="F57" s="68"/>
      <c r="G57" s="70">
        <v>-4351412</v>
      </c>
      <c r="H57" s="68"/>
      <c r="I57" s="70">
        <v>-2424210</v>
      </c>
    </row>
    <row r="58" spans="1:9" s="66" customFormat="1" ht="21" customHeight="1">
      <c r="A58" s="161" t="s">
        <v>118</v>
      </c>
      <c r="B58" s="37"/>
      <c r="C58" s="70">
        <v>-5372</v>
      </c>
      <c r="D58" s="70"/>
      <c r="E58" s="68">
        <v>-4878</v>
      </c>
      <c r="F58" s="68"/>
      <c r="G58" s="68">
        <v>-5372</v>
      </c>
      <c r="H58" s="68"/>
      <c r="I58" s="68">
        <v>-4878</v>
      </c>
    </row>
    <row r="59" spans="1:9" s="66" customFormat="1" ht="21" customHeight="1">
      <c r="A59" s="161" t="s">
        <v>93</v>
      </c>
      <c r="B59" s="37"/>
      <c r="C59" s="70">
        <v>-27827</v>
      </c>
      <c r="D59" s="70"/>
      <c r="E59" s="68">
        <v>-7196</v>
      </c>
      <c r="F59" s="68"/>
      <c r="G59" s="68">
        <v>-27827</v>
      </c>
      <c r="H59" s="68"/>
      <c r="I59" s="68">
        <v>-7196</v>
      </c>
    </row>
    <row r="60" spans="1:9" s="66" customFormat="1" ht="21" customHeight="1">
      <c r="A60" s="161" t="s">
        <v>155</v>
      </c>
      <c r="B60" s="37"/>
      <c r="C60" s="70">
        <v>-63708</v>
      </c>
      <c r="D60" s="70"/>
      <c r="E60" s="68">
        <v>-23832</v>
      </c>
      <c r="F60" s="68"/>
      <c r="G60" s="68">
        <v>-63708</v>
      </c>
      <c r="H60" s="68"/>
      <c r="I60" s="68">
        <v>-23832</v>
      </c>
    </row>
    <row r="61" spans="1:9" s="66" customFormat="1" ht="21" customHeight="1">
      <c r="A61" s="156" t="s">
        <v>148</v>
      </c>
      <c r="B61" s="65"/>
      <c r="C61" s="71">
        <f>SUM(C56:C60)</f>
        <v>17331</v>
      </c>
      <c r="D61" s="72"/>
      <c r="E61" s="71">
        <f>SUM(E56:E60)</f>
        <v>478239</v>
      </c>
      <c r="F61" s="72"/>
      <c r="G61" s="71">
        <f>SUM(G56:G60)</f>
        <v>17331</v>
      </c>
      <c r="H61" s="72"/>
      <c r="I61" s="71">
        <f>SUM(I56:I60)</f>
        <v>478239</v>
      </c>
    </row>
    <row r="62" spans="1:9" s="66" customFormat="1" ht="21" customHeight="1">
      <c r="A62" s="65"/>
      <c r="B62" s="65"/>
      <c r="C62" s="72"/>
      <c r="D62" s="72"/>
      <c r="E62" s="72"/>
      <c r="F62" s="72"/>
      <c r="G62" s="72"/>
      <c r="H62" s="72"/>
      <c r="I62" s="72"/>
    </row>
    <row r="63" spans="1:9" s="66" customFormat="1" ht="21" customHeight="1">
      <c r="A63" s="157" t="s">
        <v>139</v>
      </c>
      <c r="B63" s="38"/>
      <c r="C63" s="72">
        <f>C61+C53+C32</f>
        <v>23836</v>
      </c>
      <c r="D63" s="68"/>
      <c r="E63" s="72">
        <f>E61+E53+E32</f>
        <v>19878</v>
      </c>
      <c r="F63" s="68"/>
      <c r="G63" s="72">
        <f>G61+G53+G32</f>
        <v>15167</v>
      </c>
      <c r="H63" s="68"/>
      <c r="I63" s="72">
        <f>I61+I53+I32</f>
        <v>19878</v>
      </c>
    </row>
    <row r="64" spans="1:9" s="66" customFormat="1" ht="21" customHeight="1">
      <c r="A64" s="130" t="s">
        <v>111</v>
      </c>
      <c r="B64" s="74"/>
      <c r="C64" s="110">
        <v>7745</v>
      </c>
      <c r="D64" s="78"/>
      <c r="E64" s="110">
        <v>2768</v>
      </c>
      <c r="F64" s="78"/>
      <c r="G64" s="110">
        <v>7745</v>
      </c>
      <c r="H64" s="78"/>
      <c r="I64" s="68">
        <v>2768</v>
      </c>
    </row>
    <row r="65" spans="1:9" s="66" customFormat="1" ht="21" customHeight="1" thickBot="1">
      <c r="A65" s="156" t="s">
        <v>183</v>
      </c>
      <c r="B65" s="65"/>
      <c r="C65" s="79">
        <f>SUM(C63:C64)</f>
        <v>31581</v>
      </c>
      <c r="D65" s="72"/>
      <c r="E65" s="79">
        <f>SUM(E63:E64)</f>
        <v>22646</v>
      </c>
      <c r="F65" s="72"/>
      <c r="G65" s="79">
        <f>SUM(G63:G64)</f>
        <v>22912</v>
      </c>
      <c r="H65" s="72"/>
      <c r="I65" s="79">
        <f>SUM(I63:I64)</f>
        <v>22646</v>
      </c>
    </row>
    <row r="66" spans="1:9" s="66" customFormat="1" ht="21" customHeight="1" thickTop="1">
      <c r="A66" s="65"/>
      <c r="B66" s="65"/>
      <c r="C66" s="72"/>
      <c r="D66" s="72"/>
      <c r="E66" s="72"/>
      <c r="F66" s="72"/>
      <c r="G66" s="72"/>
      <c r="H66" s="72"/>
      <c r="I66" s="72"/>
    </row>
    <row r="67" spans="1:9" s="66" customFormat="1" ht="21" customHeight="1">
      <c r="A67" s="155" t="s">
        <v>103</v>
      </c>
      <c r="B67" s="65"/>
      <c r="C67" s="72"/>
      <c r="D67" s="72"/>
      <c r="E67" s="72"/>
      <c r="F67" s="72"/>
      <c r="G67" s="72"/>
      <c r="H67" s="72"/>
      <c r="I67" s="72"/>
    </row>
    <row r="68" spans="1:9" s="66" customFormat="1" ht="21" customHeight="1">
      <c r="A68" s="130" t="s">
        <v>140</v>
      </c>
      <c r="B68" s="65"/>
      <c r="C68" s="70">
        <v>919</v>
      </c>
      <c r="D68" s="72"/>
      <c r="E68" s="70">
        <v>959</v>
      </c>
      <c r="F68" s="164"/>
      <c r="G68" s="70">
        <v>919</v>
      </c>
      <c r="H68" s="72"/>
      <c r="I68" s="70">
        <v>959</v>
      </c>
    </row>
    <row r="69" spans="1:9" ht="22.35" customHeight="1">
      <c r="B69" s="185"/>
      <c r="C69" s="30"/>
      <c r="D69" s="144"/>
      <c r="E69" s="163"/>
      <c r="F69" s="164"/>
      <c r="G69" s="207"/>
      <c r="H69" s="144"/>
      <c r="I69" s="163"/>
    </row>
  </sheetData>
  <mergeCells count="13">
    <mergeCell ref="C42:E42"/>
    <mergeCell ref="G42:I42"/>
    <mergeCell ref="C44:I44"/>
    <mergeCell ref="C3:I3"/>
    <mergeCell ref="G6:I6"/>
    <mergeCell ref="C7:E7"/>
    <mergeCell ref="G7:I7"/>
    <mergeCell ref="C8:E8"/>
    <mergeCell ref="G8:I8"/>
    <mergeCell ref="G40:I40"/>
    <mergeCell ref="C41:E41"/>
    <mergeCell ref="G41:I41"/>
    <mergeCell ref="C10:I10"/>
  </mergeCells>
  <pageMargins left="0.7" right="0.7" top="0.48" bottom="0.5" header="0.5" footer="0.5"/>
  <pageSetup paperSize="9" scale="94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0106C5-7839-4EF1-B1E2-D1A604288A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89AEB1-17DF-4E37-A90F-D8E6D2435915}">
  <ds:schemaRefs>
    <ds:schemaRef ds:uri="http://schemas.microsoft.com/office/2006/documentManagement/types"/>
    <ds:schemaRef ds:uri="http://purl.org/dc/terms/"/>
    <ds:schemaRef ds:uri="http://purl.org/dc/dcmitype/"/>
    <ds:schemaRef ds:uri="4243d5be-521d-4052-81ca-f0f31ea6f2d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33AB163F-F000-4AE8-ADE2-58D380BA32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Sheet1</vt:lpstr>
      <vt:lpstr>SOCI 6-9</vt:lpstr>
      <vt:lpstr>SCE 10</vt:lpstr>
      <vt:lpstr>SCE 11</vt:lpstr>
      <vt:lpstr>SCE 12-13</vt:lpstr>
      <vt:lpstr>CF 14-15</vt:lpstr>
      <vt:lpstr>'BS3-5'!Print_Area</vt:lpstr>
      <vt:lpstr>'CF 14-15'!Print_Area</vt:lpstr>
      <vt:lpstr>'SCE 10'!Print_Area</vt:lpstr>
      <vt:lpstr>'SCE 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Thanetpol, Boonkerdsukcharoen</cp:lastModifiedBy>
  <cp:lastPrinted>2023-11-12T08:56:24Z</cp:lastPrinted>
  <dcterms:created xsi:type="dcterms:W3CDTF">2005-02-20T11:46:17Z</dcterms:created>
  <dcterms:modified xsi:type="dcterms:W3CDTF">2023-11-13T05:46:40Z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