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3/KST_CHOTI Q3_2023/4. FS/SET File/"/>
    </mc:Choice>
  </mc:AlternateContent>
  <xr:revisionPtr revIDLastSave="385" documentId="13_ncr:1_{86BA45E4-64E6-4D25-814B-B779087BA722}" xr6:coauthVersionLast="47" xr6:coauthVersionMax="47" xr10:uidLastSave="{6964BE07-EC31-43CC-86C7-660D2468AEFF}"/>
  <bookViews>
    <workbookView xWindow="-108" yWindow="-108" windowWidth="23256" windowHeight="12576" tabRatio="718" xr2:uid="{00000000-000D-0000-FFFF-FFFF00000000}"/>
  </bookViews>
  <sheets>
    <sheet name="SOFP-3-5" sheetId="22" r:id="rId1"/>
    <sheet name="SOCI 6-9" sheetId="1" r:id="rId2"/>
    <sheet name="SCE-Conso 10" sheetId="24" r:id="rId3"/>
    <sheet name="SCE-Conso 11" sheetId="25" r:id="rId4"/>
    <sheet name="SCE-Separate 12-13" sheetId="26" r:id="rId5"/>
    <sheet name="CF 14-15" sheetId="6" r:id="rId6"/>
  </sheets>
  <definedNames>
    <definedName name="_Hlk120336604" localSheetId="5">'CF 14-15'!$A$30</definedName>
    <definedName name="_xlnm.Print_Area" localSheetId="5">'CF 14-15'!$A$1:$I$75</definedName>
    <definedName name="_xlnm.Print_Area" localSheetId="2">'SCE-Conso 10'!$A$1:$N$27</definedName>
    <definedName name="_xlnm.Print_Area" localSheetId="3">'SCE-Conso 11'!$A$1:$R$30</definedName>
    <definedName name="_xlnm.Print_Area" localSheetId="1">'SOCI 6-9'!$A$1:$J$136</definedName>
    <definedName name="_xlnm.Print_Area" localSheetId="0">'SOFP-3-5'!$A$1:$J$95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5" i="1" l="1"/>
  <c r="H125" i="1"/>
  <c r="J131" i="1"/>
  <c r="H131" i="1"/>
  <c r="L44" i="26"/>
  <c r="L20" i="26"/>
  <c r="D54" i="1"/>
  <c r="J52" i="1"/>
  <c r="H52" i="1"/>
  <c r="D52" i="1"/>
  <c r="J22" i="25" l="1"/>
  <c r="H22" i="25"/>
  <c r="F22" i="25"/>
  <c r="D22" i="25"/>
  <c r="L22" i="25"/>
  <c r="P22" i="25"/>
  <c r="N18" i="25" l="1"/>
  <c r="N21" i="25"/>
  <c r="R21" i="25" s="1"/>
  <c r="R18" i="25" l="1"/>
  <c r="R22" i="25" s="1"/>
  <c r="N22" i="25"/>
  <c r="N26" i="25" l="1"/>
  <c r="R26" i="25" s="1"/>
  <c r="I67" i="6"/>
  <c r="G67" i="6"/>
  <c r="C67" i="6"/>
  <c r="E67" i="6"/>
  <c r="I57" i="6"/>
  <c r="E57" i="6"/>
  <c r="L11" i="26"/>
  <c r="L15" i="26"/>
  <c r="L16" i="26" s="1"/>
  <c r="H21" i="26"/>
  <c r="F21" i="26"/>
  <c r="D21" i="26"/>
  <c r="J16" i="26"/>
  <c r="H16" i="26"/>
  <c r="F16" i="26"/>
  <c r="D16" i="26"/>
  <c r="H45" i="26"/>
  <c r="F45" i="26"/>
  <c r="D45" i="26"/>
  <c r="J40" i="26"/>
  <c r="H40" i="26"/>
  <c r="F40" i="26"/>
  <c r="D40" i="26"/>
  <c r="L39" i="26"/>
  <c r="L40" i="26" s="1"/>
  <c r="L35" i="26"/>
  <c r="H27" i="25"/>
  <c r="F27" i="25"/>
  <c r="D27" i="25"/>
  <c r="N14" i="25"/>
  <c r="R14" i="25" s="1"/>
  <c r="L24" i="24"/>
  <c r="H24" i="24"/>
  <c r="H26" i="24" s="1"/>
  <c r="F24" i="24"/>
  <c r="D24" i="24"/>
  <c r="N23" i="24"/>
  <c r="J19" i="24"/>
  <c r="H19" i="24"/>
  <c r="F19" i="24"/>
  <c r="D19" i="24"/>
  <c r="L19" i="24"/>
  <c r="N14" i="24"/>
  <c r="J120" i="1"/>
  <c r="H120" i="1"/>
  <c r="D120" i="1"/>
  <c r="F120" i="1"/>
  <c r="J84" i="1"/>
  <c r="J87" i="1" s="1"/>
  <c r="J94" i="1" s="1"/>
  <c r="J98" i="1" s="1"/>
  <c r="J100" i="1" s="1"/>
  <c r="J127" i="1" s="1"/>
  <c r="F84" i="1"/>
  <c r="F87" i="1" s="1"/>
  <c r="F94" i="1" s="1"/>
  <c r="F98" i="1" s="1"/>
  <c r="F100" i="1" s="1"/>
  <c r="F125" i="1" s="1"/>
  <c r="F52" i="1"/>
  <c r="J16" i="1"/>
  <c r="J19" i="1" s="1"/>
  <c r="J26" i="1" s="1"/>
  <c r="J30" i="1" s="1"/>
  <c r="J32" i="1" s="1"/>
  <c r="J54" i="1" s="1"/>
  <c r="J63" i="1" s="1"/>
  <c r="J65" i="1" s="1"/>
  <c r="H16" i="1"/>
  <c r="F16" i="1"/>
  <c r="F19" i="1" s="1"/>
  <c r="F26" i="1" s="1"/>
  <c r="F30" i="1" s="1"/>
  <c r="F32" i="1" s="1"/>
  <c r="F57" i="1" s="1"/>
  <c r="F59" i="1" s="1"/>
  <c r="H23" i="26" l="1"/>
  <c r="D23" i="26"/>
  <c r="F23" i="26"/>
  <c r="D26" i="24"/>
  <c r="F26" i="24"/>
  <c r="D29" i="25"/>
  <c r="J57" i="1"/>
  <c r="J59" i="1" s="1"/>
  <c r="F127" i="1"/>
  <c r="I14" i="6"/>
  <c r="I26" i="6" s="1"/>
  <c r="I32" i="6" s="1"/>
  <c r="I35" i="6" s="1"/>
  <c r="L19" i="26"/>
  <c r="L21" i="26" s="1"/>
  <c r="L23" i="26" s="1"/>
  <c r="J24" i="24"/>
  <c r="J26" i="24" s="1"/>
  <c r="E14" i="6"/>
  <c r="E26" i="6" s="1"/>
  <c r="E32" i="6" s="1"/>
  <c r="E35" i="6" s="1"/>
  <c r="H47" i="26"/>
  <c r="D47" i="26"/>
  <c r="F47" i="26"/>
  <c r="F29" i="25"/>
  <c r="H29" i="25"/>
  <c r="L27" i="25"/>
  <c r="L29" i="25" s="1"/>
  <c r="L26" i="24"/>
  <c r="N18" i="24"/>
  <c r="N19" i="24" s="1"/>
  <c r="J122" i="1"/>
  <c r="J133" i="1" s="1"/>
  <c r="F122" i="1"/>
  <c r="F131" i="1" s="1"/>
  <c r="F133" i="1" s="1"/>
  <c r="F54" i="1"/>
  <c r="F63" i="1" s="1"/>
  <c r="F65" i="1" s="1"/>
  <c r="N22" i="24" l="1"/>
  <c r="N24" i="24" s="1"/>
  <c r="N26" i="24" s="1"/>
  <c r="J21" i="26"/>
  <c r="J23" i="26" s="1"/>
  <c r="I69" i="6"/>
  <c r="I71" i="6" s="1"/>
  <c r="E69" i="6"/>
  <c r="E71" i="6" s="1"/>
  <c r="J53" i="22" l="1"/>
  <c r="H53" i="22"/>
  <c r="F53" i="22"/>
  <c r="D53" i="22"/>
  <c r="J90" i="22" l="1"/>
  <c r="J92" i="22" s="1"/>
  <c r="H90" i="22"/>
  <c r="H92" i="22" s="1"/>
  <c r="D90" i="22"/>
  <c r="D92" i="22" s="1"/>
  <c r="J59" i="22"/>
  <c r="H59" i="22"/>
  <c r="F59" i="22"/>
  <c r="F61" i="22" s="1"/>
  <c r="D59" i="22"/>
  <c r="H30" i="22"/>
  <c r="D30" i="22"/>
  <c r="J30" i="22"/>
  <c r="F30" i="22"/>
  <c r="J17" i="22"/>
  <c r="H17" i="22"/>
  <c r="F17" i="22"/>
  <c r="D17" i="22"/>
  <c r="F90" i="22" l="1"/>
  <c r="F92" i="22" s="1"/>
  <c r="F94" i="22" s="1"/>
  <c r="J32" i="22"/>
  <c r="J61" i="22"/>
  <c r="J94" i="22" s="1"/>
  <c r="H61" i="22"/>
  <c r="H94" i="22" s="1"/>
  <c r="D61" i="22"/>
  <c r="D94" i="22" s="1"/>
  <c r="H32" i="22"/>
  <c r="D32" i="22"/>
  <c r="F32" i="22"/>
  <c r="H19" i="1" l="1"/>
  <c r="H26" i="1" s="1"/>
  <c r="H30" i="1" s="1"/>
  <c r="H32" i="1" s="1"/>
  <c r="H57" i="1" s="1"/>
  <c r="D16" i="1"/>
  <c r="D19" i="1" s="1"/>
  <c r="D26" i="1" s="1"/>
  <c r="D30" i="1" s="1"/>
  <c r="D32" i="1" s="1"/>
  <c r="D57" i="1" s="1"/>
  <c r="H54" i="1" l="1"/>
  <c r="H63" i="1" l="1"/>
  <c r="H65" i="1" s="1"/>
  <c r="D63" i="1"/>
  <c r="D65" i="1" s="1"/>
  <c r="D59" i="1"/>
  <c r="H59" i="1"/>
  <c r="G57" i="6" l="1"/>
  <c r="C57" i="6"/>
  <c r="H84" i="1"/>
  <c r="H87" i="1" s="1"/>
  <c r="H94" i="1" s="1"/>
  <c r="H98" i="1" s="1"/>
  <c r="H100" i="1" s="1"/>
  <c r="D84" i="1"/>
  <c r="D87" i="1" s="1"/>
  <c r="D94" i="1" s="1"/>
  <c r="D98" i="1" s="1"/>
  <c r="D100" i="1" s="1"/>
  <c r="C14" i="6" l="1"/>
  <c r="C26" i="6" s="1"/>
  <c r="C32" i="6" s="1"/>
  <c r="C35" i="6" s="1"/>
  <c r="C69" i="6" s="1"/>
  <c r="C71" i="6" s="1"/>
  <c r="D125" i="1"/>
  <c r="G14" i="6"/>
  <c r="G26" i="6" s="1"/>
  <c r="G32" i="6" s="1"/>
  <c r="G35" i="6" s="1"/>
  <c r="H122" i="1"/>
  <c r="H133" i="1" s="1"/>
  <c r="D122" i="1"/>
  <c r="D131" i="1" s="1"/>
  <c r="N25" i="25" l="1"/>
  <c r="J45" i="26"/>
  <c r="J47" i="26" s="1"/>
  <c r="L43" i="26"/>
  <c r="L45" i="26" s="1"/>
  <c r="L47" i="26" s="1"/>
  <c r="J27" i="25"/>
  <c r="J29" i="25" s="1"/>
  <c r="G69" i="6"/>
  <c r="G71" i="6" s="1"/>
  <c r="D133" i="1"/>
  <c r="H127" i="1"/>
  <c r="D127" i="1"/>
  <c r="N27" i="25" l="1"/>
  <c r="N29" i="25" s="1"/>
  <c r="R25" i="25"/>
  <c r="P27" i="25"/>
  <c r="P29" i="25" s="1"/>
  <c r="R27" i="25" l="1"/>
  <c r="R29" i="25" s="1"/>
</calcChain>
</file>

<file path=xl/sharedStrings.xml><?xml version="1.0" encoding="utf-8"?>
<sst xmlns="http://schemas.openxmlformats.org/spreadsheetml/2006/main" count="458" uniqueCount="190">
  <si>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</si>
  <si>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</si>
  <si>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</si>
  <si>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</si>
  <si>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</si>
  <si>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</si>
  <si>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</si>
  <si>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</si>
  <si>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</si>
  <si>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</si>
  <si>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</si>
  <si>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</si>
  <si>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</si>
  <si>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</si>
  <si>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</si>
  <si>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</si>
  <si>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</si>
  <si>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</si>
  <si>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</si>
  <si>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</si>
  <si>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</si>
  <si>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</si>
  <si>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</si>
  <si>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</si>
  <si>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</si>
  <si>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</si>
  <si>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</si>
  <si>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</si>
  <si>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</si>
  <si>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</t>
  </si>
  <si>
    <t>Trade and other payables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</si>
  <si>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</si>
  <si>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</si>
  <si>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</si>
  <si>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</si>
  <si>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</si>
  <si>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</si>
  <si>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</si>
  <si>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</si>
  <si>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</si>
  <si>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</si>
  <si>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</si>
  <si>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</si>
  <si>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</si>
  <si>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</si>
  <si>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</si>
  <si>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</si>
  <si>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</si>
  <si>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</si>
  <si>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</si>
  <si>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</si>
  <si>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</si>
  <si>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</si>
  <si>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</si>
  <si>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</si>
  <si>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</si>
  <si>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</si>
  <si>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</si>
  <si>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</si>
  <si>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</si>
  <si>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</si>
  <si>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</si>
  <si>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</si>
  <si>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</si>
  <si>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</si>
  <si>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</si>
  <si>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</si>
  <si>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tax expense</t>
  </si>
  <si>
    <t>Profit for the period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</si>
  <si>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</si>
  <si>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</si>
  <si>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</si>
  <si>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</si>
  <si>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</si>
  <si>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>Total comprehensive income</t>
  </si>
  <si>
    <t xml:space="preserve">   for the period</t>
  </si>
  <si>
    <t xml:space="preserve">Profit attributable to: </t>
  </si>
  <si>
    <t xml:space="preserve">   Owners of the parent</t>
  </si>
  <si>
    <t xml:space="preserve">   Non-controlling interests</t>
  </si>
  <si>
    <t xml:space="preserve">Total comprehensive income </t>
  </si>
  <si>
    <t xml:space="preserve">   attributable to:</t>
  </si>
  <si>
    <r>
      <t xml:space="preserve">Basic profit per share </t>
    </r>
    <r>
      <rPr>
        <b/>
        <i/>
        <sz val="11"/>
        <rFont val="Times New Roman"/>
        <family val="1"/>
      </rPr>
      <t>(in Baht)</t>
    </r>
  </si>
  <si>
    <t>Loss on foreign exchange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</si>
  <si>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</si>
  <si>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Statement of changes in equity (Unaudited)</t>
  </si>
  <si>
    <t>Financial statements in which the equity method is applied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</si>
  <si>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</si>
  <si>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</si>
  <si>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</si>
  <si>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</si>
  <si>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</si>
  <si>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</si>
  <si>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</si>
  <si>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</si>
  <si>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</si>
  <si>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</si>
  <si>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</si>
  <si>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</si>
  <si>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</si>
  <si>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</si>
  <si>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Balance at 1 January 2022</t>
  </si>
  <si>
    <t>Transactions 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</si>
  <si>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</si>
  <si>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</si>
  <si>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</si>
  <si>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period</t>
  </si>
  <si>
    <t xml:space="preserve">   Profit</t>
  </si>
  <si>
    <t xml:space="preserve">   Other comprehensive income</t>
  </si>
  <si>
    <t>Total comprehensive income for the period</t>
  </si>
  <si>
    <t>Balance at 1 January 2023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</si>
  <si>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</si>
  <si>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</si>
  <si>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</si>
  <si>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</si>
  <si>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Tax expense</t>
  </si>
  <si>
    <t>Depreciation and amortisation</t>
  </si>
  <si>
    <t>Unrealised loss on foreign exchange</t>
  </si>
  <si>
    <t>Reversal of loss on inventories devaluation</t>
  </si>
  <si>
    <t>Employee benefits expenses</t>
  </si>
  <si>
    <t>Changes in operating assets and liabilities</t>
  </si>
  <si>
    <t>Employee benefits paid</t>
  </si>
  <si>
    <t>Taxes paid</t>
  </si>
  <si>
    <t>Cash flows from investing activities</t>
  </si>
  <si>
    <t>Acquisition of intangible assets</t>
  </si>
  <si>
    <t xml:space="preserve">Net cash used in investing activities  </t>
  </si>
  <si>
    <t>Cash flows from financing activities</t>
  </si>
  <si>
    <t>Proceeds from short-term borrowings</t>
  </si>
  <si>
    <t xml:space="preserve">   from financial institutions</t>
  </si>
  <si>
    <t>Repayment of short-term borrowings</t>
  </si>
  <si>
    <t xml:space="preserve">Payment of lease liabilities </t>
  </si>
  <si>
    <t>Interest paid</t>
  </si>
  <si>
    <t>Dividend payment</t>
  </si>
  <si>
    <t xml:space="preserve">Net cash from financing activities  </t>
  </si>
  <si>
    <t>Net increase in cash and cash equivalents</t>
  </si>
  <si>
    <t>Cash and cash equivalents at 1 January</t>
  </si>
  <si>
    <t>Non-cash transaction</t>
  </si>
  <si>
    <t>Current tax payable</t>
  </si>
  <si>
    <t xml:space="preserve">   cash receipts (payments)</t>
  </si>
  <si>
    <t>30 September</t>
  </si>
  <si>
    <t>Nine-month period ended</t>
  </si>
  <si>
    <t>Dividend income from associate</t>
  </si>
  <si>
    <t>Tax (expense) income</t>
  </si>
  <si>
    <t>Other comprehensive income</t>
  </si>
  <si>
    <t>Nine-month period ended 30 september 2022</t>
  </si>
  <si>
    <t>Balance at 30 September 2022</t>
  </si>
  <si>
    <t>Nine-month period ended 30 september 2023</t>
  </si>
  <si>
    <t>Balance at 30 September 2023</t>
  </si>
  <si>
    <t>Nine-month period ended 30 September 2022</t>
  </si>
  <si>
    <t>Nine-month period ended 30 September 2023</t>
  </si>
  <si>
    <t xml:space="preserve">Adjustments to reconcile profit to </t>
  </si>
  <si>
    <t>Dividends received</t>
  </si>
  <si>
    <t>Cash and cash equivalents at 30 September</t>
  </si>
  <si>
    <t>Payable for purchase of property, plant and equipment</t>
  </si>
  <si>
    <t xml:space="preserve">Financial </t>
  </si>
  <si>
    <t>statements</t>
  </si>
  <si>
    <t xml:space="preserve"> in which</t>
  </si>
  <si>
    <t xml:space="preserve">the equity </t>
  </si>
  <si>
    <t>method is applied</t>
  </si>
  <si>
    <t>Consolidated</t>
  </si>
  <si>
    <t xml:space="preserve">financial </t>
  </si>
  <si>
    <t>Consolidated financial statements</t>
  </si>
  <si>
    <t>Kiang Huat Sea Gull Trading Frozen Food Public Company Limited and its Subsidiary</t>
  </si>
  <si>
    <t>Equity attributable to owners of the parent</t>
  </si>
  <si>
    <t>Non-controlling interests</t>
  </si>
  <si>
    <t xml:space="preserve">   Changes in ownership interests in subsidiary</t>
  </si>
  <si>
    <t xml:space="preserve">   Acquisition of non-controlling interest</t>
  </si>
  <si>
    <t xml:space="preserve">   Total transactions with owners, recorded directly in equity</t>
  </si>
  <si>
    <t>Transactions with owners, recorded directly in equity</t>
  </si>
  <si>
    <t>attributable to</t>
  </si>
  <si>
    <t>owners of</t>
  </si>
  <si>
    <t>the parent</t>
  </si>
  <si>
    <t>Non-</t>
  </si>
  <si>
    <t>controlling</t>
  </si>
  <si>
    <t>interests</t>
  </si>
  <si>
    <t>Acquisition of investment in subsidiary</t>
  </si>
  <si>
    <t>Acquisition of property, plant and equipment</t>
  </si>
  <si>
    <t>Proceeds from sale of property, plant and equipment</t>
  </si>
  <si>
    <t>Proceeds from call-up of share capital from subsidiary</t>
  </si>
  <si>
    <t xml:space="preserve">   - non-controlling interests</t>
  </si>
  <si>
    <t>Share of  loss of associate</t>
  </si>
  <si>
    <t>Other comprehensive income (expense)</t>
  </si>
  <si>
    <t xml:space="preserve">   Other comprehensive income (expense)</t>
  </si>
  <si>
    <t>Total comprehensive income (expense) for the period</t>
  </si>
  <si>
    <t>Share of loss of associate</t>
  </si>
  <si>
    <t>(Gain) loss on disposals of property, plant and equipment</t>
  </si>
  <si>
    <t>Net cash generated from (used in) operating</t>
  </si>
  <si>
    <t xml:space="preserve">Net cash from (used in) operating activities </t>
  </si>
  <si>
    <t>2, 7</t>
  </si>
  <si>
    <t>Compensation and other income</t>
  </si>
  <si>
    <t>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</si>
</sst>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43" fontId="9" fillId="0" borderId="0" xfId="0" applyNumberFormat="1" applyFont="1"/>
    <xf numFmtId="43" fontId="4" fillId="0" borderId="0" xfId="0" applyNumberFormat="1" applyFont="1"/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2" fillId="0" borderId="4" xfId="0" applyNumberFormat="1" applyFont="1" applyBorder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2" fillId="0" borderId="2" xfId="0" applyNumberFormat="1" applyFont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164" fontId="4" fillId="0" borderId="0" xfId="1" applyNumberFormat="1" applyFont="1" applyFill="1"/>
    <xf numFmtId="164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4" fillId="0" borderId="0" xfId="1" applyNumberFormat="1" applyFont="1" applyFill="1" applyAlignment="1"/>
    <xf numFmtId="43" fontId="8" fillId="0" borderId="0" xfId="0" applyNumberFormat="1" applyFont="1"/>
    <xf numFmtId="43" fontId="2" fillId="0" borderId="0" xfId="0" applyNumberFormat="1" applyFont="1"/>
    <xf numFmtId="165" fontId="2" fillId="0" borderId="0" xfId="0" applyNumberFormat="1" applyFont="1" applyAlignment="1">
      <alignment horizontal="center"/>
    </xf>
    <xf numFmtId="10" fontId="4" fillId="0" borderId="0" xfId="4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4" fillId="0" borderId="0" xfId="0" applyFont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left" indent="1"/>
    </xf>
    <xf numFmtId="164" fontId="2" fillId="0" borderId="0" xfId="0" applyNumberFormat="1" applyFont="1" applyFill="1" applyAlignment="1">
      <alignment horizontal="left" indent="1"/>
    </xf>
    <xf numFmtId="164" fontId="2" fillId="0" borderId="5" xfId="0" applyNumberFormat="1" applyFont="1" applyFill="1" applyBorder="1"/>
    <xf numFmtId="164" fontId="2" fillId="0" borderId="0" xfId="0" applyNumberFormat="1" applyFont="1" applyFill="1"/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2" fillId="0" borderId="3" xfId="0" applyNumberFormat="1" applyFont="1" applyFill="1" applyBorder="1"/>
    <xf numFmtId="164" fontId="9" fillId="0" borderId="0" xfId="0" applyNumberFormat="1" applyFont="1" applyFill="1"/>
    <xf numFmtId="43" fontId="9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43" fontId="4" fillId="0" borderId="0" xfId="0" applyNumberFormat="1" applyFont="1" applyFill="1"/>
    <xf numFmtId="164" fontId="2" fillId="0" borderId="1" xfId="0" applyNumberFormat="1" applyFont="1" applyFill="1" applyBorder="1"/>
    <xf numFmtId="164" fontId="2" fillId="0" borderId="4" xfId="0" applyNumberFormat="1" applyFont="1" applyFill="1" applyBorder="1"/>
    <xf numFmtId="164" fontId="4" fillId="0" borderId="1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164" fontId="4" fillId="0" borderId="4" xfId="0" applyNumberFormat="1" applyFont="1" applyFill="1" applyBorder="1"/>
    <xf numFmtId="43" fontId="2" fillId="0" borderId="0" xfId="0" applyNumberFormat="1" applyFont="1" applyFill="1" applyBorder="1"/>
    <xf numFmtId="0" fontId="2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64" fontId="4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5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AAEB-B354-4B87-97C5-01013DF23DFD}">
  <dimension ref="A1:L95"/>
  <sheetViews>
    <sheetView tabSelected="1" view="pageBreakPreview" zoomScaleNormal="80" zoomScaleSheetLayoutView="100" workbookViewId="0"/>
  </sheetViews>
  <sheetFormatPr defaultColWidth="9" defaultRowHeight="13.8" x14ac:dyDescent="0.25"/>
  <cols>
    <col min="1" max="1" width="37.625" style="3" customWidth="1"/>
    <col min="2" max="2" width="5.625" style="5" customWidth="1"/>
    <col min="3" max="3" width="0.875" style="5" customWidth="1"/>
    <col min="4" max="4" width="15.875" style="28" customWidth="1"/>
    <col min="5" max="5" width="0.875" style="25" customWidth="1"/>
    <col min="6" max="6" width="15.875" style="28" customWidth="1"/>
    <col min="7" max="7" width="0.875" style="25" customWidth="1"/>
    <col min="8" max="8" width="15.875" style="28" customWidth="1"/>
    <col min="9" max="9" width="0.875" style="25" customWidth="1"/>
    <col min="10" max="10" width="15.875" style="28" customWidth="1"/>
    <col min="11" max="11" width="9" style="5"/>
    <col min="12" max="12" width="26.75" style="5" customWidth="1"/>
    <col min="13" max="16384" width="9" style="5"/>
  </cols>
  <sheetData>
    <row r="1" spans="1:12" s="7" customFormat="1" ht="21" customHeight="1" x14ac:dyDescent="0.35">
      <c r="A1" s="8" t="s">
        <v>161</v>
      </c>
      <c r="D1" s="26"/>
      <c r="E1" s="24"/>
      <c r="F1" s="26"/>
      <c r="G1" s="24"/>
      <c r="H1" s="26"/>
      <c r="I1" s="24"/>
      <c r="J1" s="26"/>
    </row>
    <row r="2" spans="1:12" s="9" customFormat="1" ht="21" customHeight="1" x14ac:dyDescent="0.3">
      <c r="A2" s="42" t="s">
        <v>0</v>
      </c>
      <c r="D2" s="27"/>
      <c r="E2" s="50"/>
      <c r="F2" s="27"/>
      <c r="G2" s="50"/>
      <c r="H2" s="27"/>
      <c r="I2" s="50"/>
      <c r="J2" s="27"/>
    </row>
    <row r="4" spans="1:12" ht="21" customHeight="1" x14ac:dyDescent="0.25">
      <c r="B4" s="2"/>
      <c r="C4" s="2"/>
      <c r="D4" s="69"/>
      <c r="E4" s="69"/>
      <c r="F4" s="70" t="s">
        <v>153</v>
      </c>
      <c r="G4" s="70"/>
      <c r="H4" s="70"/>
      <c r="I4" s="70"/>
      <c r="J4" s="70"/>
      <c r="L4" s="45"/>
    </row>
    <row r="5" spans="1:12" ht="21" customHeight="1" x14ac:dyDescent="0.25">
      <c r="B5" s="2"/>
      <c r="C5" s="2"/>
      <c r="D5" s="70"/>
      <c r="E5" s="70"/>
      <c r="F5" s="70" t="s">
        <v>154</v>
      </c>
      <c r="G5" s="70"/>
      <c r="H5" s="70"/>
      <c r="I5" s="70"/>
      <c r="J5" s="70"/>
      <c r="L5" s="58"/>
    </row>
    <row r="6" spans="1:12" ht="21" customHeight="1" x14ac:dyDescent="0.25">
      <c r="B6" s="2"/>
      <c r="C6" s="2"/>
      <c r="D6" s="70" t="s">
        <v>158</v>
      </c>
      <c r="E6" s="70"/>
      <c r="F6" s="70" t="s">
        <v>155</v>
      </c>
      <c r="G6" s="70"/>
      <c r="H6" s="70"/>
      <c r="I6" s="70"/>
      <c r="J6" s="70"/>
      <c r="L6" s="58"/>
    </row>
    <row r="7" spans="1:12" ht="21" customHeight="1" x14ac:dyDescent="0.25">
      <c r="B7" s="2"/>
      <c r="C7" s="2"/>
      <c r="D7" s="70" t="s">
        <v>159</v>
      </c>
      <c r="E7" s="70"/>
      <c r="F7" s="70" t="s">
        <v>156</v>
      </c>
      <c r="G7" s="70"/>
      <c r="H7" s="106" t="s">
        <v>1</v>
      </c>
      <c r="I7" s="106"/>
      <c r="J7" s="106"/>
      <c r="L7" s="58"/>
    </row>
    <row r="8" spans="1:12" ht="21" customHeight="1" x14ac:dyDescent="0.25">
      <c r="B8" s="2"/>
      <c r="C8" s="2"/>
      <c r="D8" s="70" t="s">
        <v>154</v>
      </c>
      <c r="E8" s="69"/>
      <c r="F8" s="70" t="s">
        <v>157</v>
      </c>
      <c r="G8" s="70"/>
      <c r="H8" s="106" t="s">
        <v>2</v>
      </c>
      <c r="I8" s="106"/>
      <c r="J8" s="106"/>
      <c r="L8" s="45"/>
    </row>
    <row r="9" spans="1:12" ht="21" customHeight="1" x14ac:dyDescent="0.25">
      <c r="B9" s="2"/>
      <c r="C9" s="2"/>
      <c r="D9" s="71" t="s">
        <v>138</v>
      </c>
      <c r="E9" s="72"/>
      <c r="F9" s="73" t="s">
        <v>3</v>
      </c>
      <c r="G9" s="93"/>
      <c r="H9" s="71" t="s">
        <v>138</v>
      </c>
      <c r="I9" s="72"/>
      <c r="J9" s="73" t="s">
        <v>3</v>
      </c>
    </row>
    <row r="10" spans="1:12" ht="21" customHeight="1" x14ac:dyDescent="0.25">
      <c r="A10" s="1" t="s">
        <v>4</v>
      </c>
      <c r="B10" s="6" t="s">
        <v>5</v>
      </c>
      <c r="C10" s="6"/>
      <c r="D10" s="74">
        <v>2023</v>
      </c>
      <c r="E10" s="74"/>
      <c r="F10" s="74">
        <v>2022</v>
      </c>
      <c r="G10" s="74"/>
      <c r="H10" s="74">
        <v>2023</v>
      </c>
      <c r="I10" s="74"/>
      <c r="J10" s="74">
        <v>2022</v>
      </c>
    </row>
    <row r="11" spans="1:12" ht="21" customHeight="1" x14ac:dyDescent="0.25">
      <c r="A11" s="1"/>
      <c r="B11" s="6"/>
      <c r="C11" s="6"/>
      <c r="D11" s="72" t="s">
        <v>6</v>
      </c>
      <c r="E11" s="74"/>
      <c r="F11" s="74"/>
      <c r="G11" s="74"/>
      <c r="H11" s="72" t="s">
        <v>6</v>
      </c>
      <c r="I11" s="74"/>
      <c r="J11" s="74"/>
    </row>
    <row r="12" spans="1:12" ht="21" customHeight="1" x14ac:dyDescent="0.25">
      <c r="B12" s="2"/>
      <c r="C12" s="2"/>
      <c r="D12" s="107" t="s">
        <v>7</v>
      </c>
      <c r="E12" s="107"/>
      <c r="F12" s="107"/>
      <c r="G12" s="107"/>
      <c r="H12" s="107"/>
      <c r="I12" s="107"/>
      <c r="J12" s="107"/>
    </row>
    <row r="13" spans="1:12" ht="21" customHeight="1" x14ac:dyDescent="0.3">
      <c r="A13" s="20" t="s">
        <v>8</v>
      </c>
      <c r="B13" s="6"/>
      <c r="C13" s="6"/>
      <c r="D13" s="81"/>
      <c r="E13" s="88"/>
      <c r="F13" s="81"/>
      <c r="G13" s="88"/>
      <c r="H13" s="81"/>
      <c r="I13" s="88"/>
      <c r="J13" s="81"/>
    </row>
    <row r="14" spans="1:12" ht="21" customHeight="1" x14ac:dyDescent="0.25">
      <c r="A14" s="5" t="s">
        <v>9</v>
      </c>
      <c r="B14" s="6"/>
      <c r="C14" s="6"/>
      <c r="D14" s="49">
        <v>31581</v>
      </c>
      <c r="E14" s="88"/>
      <c r="F14" s="49">
        <v>7745</v>
      </c>
      <c r="G14" s="88"/>
      <c r="H14" s="81">
        <v>22912</v>
      </c>
      <c r="I14" s="88"/>
      <c r="J14" s="81">
        <v>7745</v>
      </c>
    </row>
    <row r="15" spans="1:12" ht="21" customHeight="1" x14ac:dyDescent="0.25">
      <c r="A15" s="5" t="s">
        <v>10</v>
      </c>
      <c r="B15" s="6"/>
      <c r="C15" s="6"/>
      <c r="D15" s="81">
        <v>78285</v>
      </c>
      <c r="E15" s="88"/>
      <c r="F15" s="81">
        <v>183610</v>
      </c>
      <c r="G15" s="88"/>
      <c r="H15" s="81">
        <v>75278</v>
      </c>
      <c r="I15" s="88"/>
      <c r="J15" s="81">
        <v>183610</v>
      </c>
    </row>
    <row r="16" spans="1:12" ht="21" customHeight="1" x14ac:dyDescent="0.25">
      <c r="A16" s="5" t="s">
        <v>11</v>
      </c>
      <c r="B16" s="6"/>
      <c r="C16" s="6"/>
      <c r="D16" s="81">
        <v>1774876</v>
      </c>
      <c r="E16" s="88"/>
      <c r="F16" s="81">
        <v>1649036</v>
      </c>
      <c r="G16" s="88"/>
      <c r="H16" s="81">
        <v>1774876</v>
      </c>
      <c r="I16" s="88"/>
      <c r="J16" s="81">
        <v>1649036</v>
      </c>
    </row>
    <row r="17" spans="1:12" ht="21" customHeight="1" x14ac:dyDescent="0.25">
      <c r="A17" s="17" t="s">
        <v>12</v>
      </c>
      <c r="B17" s="6"/>
      <c r="C17" s="6"/>
      <c r="D17" s="84">
        <f>SUM(D14:D16)</f>
        <v>1884742</v>
      </c>
      <c r="E17" s="94"/>
      <c r="F17" s="84">
        <f>SUM(F14:F16)</f>
        <v>1840391</v>
      </c>
      <c r="G17" s="94"/>
      <c r="H17" s="84">
        <f>SUM(H14:H16)</f>
        <v>1873066</v>
      </c>
      <c r="I17" s="94"/>
      <c r="J17" s="84">
        <f>SUM(J14:J16)</f>
        <v>1840391</v>
      </c>
      <c r="L17" s="53"/>
    </row>
    <row r="18" spans="1:12" ht="21" customHeight="1" x14ac:dyDescent="0.25">
      <c r="B18" s="6"/>
      <c r="C18" s="6"/>
      <c r="D18" s="81"/>
      <c r="E18" s="88"/>
      <c r="F18" s="81"/>
      <c r="G18" s="88"/>
      <c r="H18" s="81"/>
      <c r="I18" s="88"/>
      <c r="J18" s="81"/>
    </row>
    <row r="19" spans="1:12" ht="21" customHeight="1" x14ac:dyDescent="0.3">
      <c r="A19" s="20" t="s">
        <v>13</v>
      </c>
      <c r="B19" s="6"/>
      <c r="C19" s="6"/>
      <c r="D19" s="81"/>
      <c r="E19" s="88"/>
      <c r="F19" s="81"/>
      <c r="G19" s="88"/>
      <c r="H19" s="81"/>
      <c r="I19" s="88"/>
      <c r="J19" s="81"/>
    </row>
    <row r="20" spans="1:12" ht="21" customHeight="1" x14ac:dyDescent="0.25">
      <c r="A20" s="5" t="s">
        <v>14</v>
      </c>
      <c r="B20" s="6">
        <v>3</v>
      </c>
      <c r="C20" s="6"/>
      <c r="D20" s="49">
        <v>0</v>
      </c>
      <c r="E20" s="88"/>
      <c r="F20" s="49">
        <v>0</v>
      </c>
      <c r="G20" s="81"/>
      <c r="H20" s="81">
        <v>52495</v>
      </c>
      <c r="I20" s="88"/>
      <c r="J20" s="81">
        <v>0</v>
      </c>
    </row>
    <row r="21" spans="1:12" ht="21" customHeight="1" x14ac:dyDescent="0.25">
      <c r="A21" s="5" t="s">
        <v>15</v>
      </c>
      <c r="B21" s="6">
        <v>4</v>
      </c>
      <c r="C21" s="6"/>
      <c r="D21" s="49">
        <v>129372</v>
      </c>
      <c r="E21" s="88"/>
      <c r="F21" s="49">
        <v>137586</v>
      </c>
      <c r="G21" s="88"/>
      <c r="H21" s="81">
        <v>42177</v>
      </c>
      <c r="I21" s="88"/>
      <c r="J21" s="81">
        <v>42177</v>
      </c>
    </row>
    <row r="22" spans="1:12" ht="21.6" customHeight="1" x14ac:dyDescent="0.25">
      <c r="A22" s="47" t="s">
        <v>16</v>
      </c>
      <c r="B22" s="6"/>
      <c r="C22" s="6"/>
      <c r="D22" s="44"/>
      <c r="E22" s="88"/>
      <c r="F22" s="44"/>
      <c r="G22" s="81"/>
      <c r="H22" s="81"/>
      <c r="I22" s="88"/>
      <c r="J22" s="81"/>
    </row>
    <row r="23" spans="1:12" ht="21" customHeight="1" x14ac:dyDescent="0.25">
      <c r="A23" s="5" t="s">
        <v>17</v>
      </c>
      <c r="B23" s="6"/>
      <c r="C23" s="6"/>
      <c r="D23" s="81">
        <v>50</v>
      </c>
      <c r="E23" s="88"/>
      <c r="F23" s="81">
        <v>50</v>
      </c>
      <c r="G23" s="88"/>
      <c r="H23" s="81">
        <v>50</v>
      </c>
      <c r="I23" s="88"/>
      <c r="J23" s="81">
        <v>50</v>
      </c>
    </row>
    <row r="24" spans="1:12" ht="21" customHeight="1" x14ac:dyDescent="0.25">
      <c r="A24" s="5" t="s">
        <v>18</v>
      </c>
      <c r="B24" s="6"/>
      <c r="C24" s="6"/>
      <c r="D24" s="81">
        <v>17390</v>
      </c>
      <c r="E24" s="88"/>
      <c r="F24" s="81">
        <v>17390</v>
      </c>
      <c r="G24" s="88"/>
      <c r="H24" s="81">
        <v>17390</v>
      </c>
      <c r="I24" s="88"/>
      <c r="J24" s="81">
        <v>17390</v>
      </c>
    </row>
    <row r="25" spans="1:12" ht="21" customHeight="1" x14ac:dyDescent="0.25">
      <c r="A25" s="5" t="s">
        <v>19</v>
      </c>
      <c r="B25" s="6">
        <v>5</v>
      </c>
      <c r="C25" s="6"/>
      <c r="D25" s="81">
        <v>370310</v>
      </c>
      <c r="E25" s="88"/>
      <c r="F25" s="81">
        <v>339359</v>
      </c>
      <c r="G25" s="88"/>
      <c r="H25" s="81">
        <v>327351</v>
      </c>
      <c r="I25" s="88"/>
      <c r="J25" s="81">
        <v>339359</v>
      </c>
    </row>
    <row r="26" spans="1:12" ht="21" customHeight="1" x14ac:dyDescent="0.25">
      <c r="A26" s="5" t="s">
        <v>20</v>
      </c>
      <c r="B26" s="6"/>
      <c r="C26" s="6"/>
      <c r="D26" s="81">
        <v>63252</v>
      </c>
      <c r="E26" s="88"/>
      <c r="F26" s="81">
        <v>77783</v>
      </c>
      <c r="G26" s="88"/>
      <c r="H26" s="81">
        <v>63252</v>
      </c>
      <c r="I26" s="88"/>
      <c r="J26" s="81">
        <v>77783</v>
      </c>
    </row>
    <row r="27" spans="1:12" ht="21" customHeight="1" x14ac:dyDescent="0.25">
      <c r="A27" s="5" t="s">
        <v>21</v>
      </c>
      <c r="B27" s="6"/>
      <c r="C27" s="6"/>
      <c r="D27" s="81">
        <v>3443</v>
      </c>
      <c r="E27" s="88"/>
      <c r="F27" s="81">
        <v>3910</v>
      </c>
      <c r="G27" s="88"/>
      <c r="H27" s="81">
        <v>3443</v>
      </c>
      <c r="I27" s="88"/>
      <c r="J27" s="81">
        <v>3910</v>
      </c>
    </row>
    <row r="28" spans="1:12" ht="21" customHeight="1" x14ac:dyDescent="0.25">
      <c r="A28" s="5" t="s">
        <v>22</v>
      </c>
      <c r="B28" s="6"/>
      <c r="C28" s="6"/>
      <c r="D28" s="81">
        <v>16444</v>
      </c>
      <c r="E28" s="88"/>
      <c r="F28" s="81">
        <v>17599</v>
      </c>
      <c r="G28" s="88"/>
      <c r="H28" s="81">
        <v>16444</v>
      </c>
      <c r="I28" s="88"/>
      <c r="J28" s="81">
        <v>17599</v>
      </c>
    </row>
    <row r="29" spans="1:12" ht="21" customHeight="1" x14ac:dyDescent="0.25">
      <c r="A29" s="5" t="s">
        <v>23</v>
      </c>
      <c r="B29" s="6"/>
      <c r="C29" s="6"/>
      <c r="D29" s="81">
        <v>1367</v>
      </c>
      <c r="E29" s="88"/>
      <c r="F29" s="81">
        <v>1441</v>
      </c>
      <c r="G29" s="88"/>
      <c r="H29" s="81">
        <v>1367</v>
      </c>
      <c r="I29" s="88"/>
      <c r="J29" s="81">
        <v>1441</v>
      </c>
    </row>
    <row r="30" spans="1:12" ht="21" customHeight="1" x14ac:dyDescent="0.25">
      <c r="A30" s="17" t="s">
        <v>24</v>
      </c>
      <c r="B30" s="6"/>
      <c r="C30" s="6"/>
      <c r="D30" s="84">
        <f>SUM(D20:D29)</f>
        <v>601628</v>
      </c>
      <c r="E30" s="94"/>
      <c r="F30" s="84">
        <f>SUM(F20:F29)</f>
        <v>595118</v>
      </c>
      <c r="G30" s="94"/>
      <c r="H30" s="84">
        <f>SUM(H20:H29)</f>
        <v>523969</v>
      </c>
      <c r="I30" s="94"/>
      <c r="J30" s="84">
        <f>SUM(J20:J29)</f>
        <v>499709</v>
      </c>
    </row>
    <row r="31" spans="1:12" ht="21" customHeight="1" x14ac:dyDescent="0.25">
      <c r="A31" s="17"/>
      <c r="B31" s="6"/>
      <c r="C31" s="6"/>
      <c r="D31" s="80"/>
      <c r="E31" s="94"/>
      <c r="F31" s="80"/>
      <c r="G31" s="94"/>
      <c r="H31" s="80"/>
      <c r="I31" s="94"/>
      <c r="J31" s="80"/>
    </row>
    <row r="32" spans="1:12" ht="21" customHeight="1" thickBot="1" x14ac:dyDescent="0.3">
      <c r="A32" s="17" t="s">
        <v>25</v>
      </c>
      <c r="B32" s="6"/>
      <c r="C32" s="6"/>
      <c r="D32" s="90">
        <f>SUM(D17+D30)</f>
        <v>2486370</v>
      </c>
      <c r="E32" s="94"/>
      <c r="F32" s="90">
        <f>SUM(F17+F30)</f>
        <v>2435509</v>
      </c>
      <c r="G32" s="94"/>
      <c r="H32" s="90">
        <f>SUM(H17+H30)</f>
        <v>2397035</v>
      </c>
      <c r="I32" s="94"/>
      <c r="J32" s="90">
        <f>SUM(J17+J30)</f>
        <v>2340100</v>
      </c>
    </row>
    <row r="33" spans="1:10" ht="21" customHeight="1" thickTop="1" x14ac:dyDescent="0.25">
      <c r="D33" s="81"/>
      <c r="E33" s="88"/>
      <c r="F33" s="81"/>
      <c r="G33" s="88"/>
      <c r="H33" s="81"/>
      <c r="I33" s="88"/>
      <c r="J33" s="81"/>
    </row>
    <row r="34" spans="1:10" x14ac:dyDescent="0.25">
      <c r="D34" s="81"/>
      <c r="E34" s="88"/>
      <c r="F34" s="81"/>
      <c r="G34" s="88"/>
      <c r="H34" s="81"/>
      <c r="I34" s="88"/>
      <c r="J34" s="81"/>
    </row>
    <row r="35" spans="1:10" s="7" customFormat="1" ht="21" customHeight="1" x14ac:dyDescent="0.35">
      <c r="A35" s="8" t="s">
        <v>161</v>
      </c>
      <c r="D35" s="85"/>
      <c r="E35" s="86"/>
      <c r="F35" s="85"/>
      <c r="G35" s="86"/>
      <c r="H35" s="85"/>
      <c r="I35" s="86"/>
      <c r="J35" s="85"/>
    </row>
    <row r="36" spans="1:10" s="9" customFormat="1" ht="21" customHeight="1" x14ac:dyDescent="0.3">
      <c r="A36" s="42" t="s">
        <v>0</v>
      </c>
      <c r="D36" s="95"/>
      <c r="E36" s="96"/>
      <c r="F36" s="95"/>
      <c r="G36" s="96"/>
      <c r="H36" s="95"/>
      <c r="I36" s="96"/>
      <c r="J36" s="95"/>
    </row>
    <row r="37" spans="1:10" x14ac:dyDescent="0.25">
      <c r="D37" s="81"/>
      <c r="E37" s="88"/>
      <c r="F37" s="81"/>
      <c r="G37" s="88"/>
      <c r="H37" s="81"/>
      <c r="I37" s="88"/>
      <c r="J37" s="81"/>
    </row>
    <row r="38" spans="1:10" ht="21" customHeight="1" x14ac:dyDescent="0.25">
      <c r="B38" s="2"/>
      <c r="C38" s="2"/>
      <c r="D38" s="69"/>
      <c r="E38" s="69"/>
      <c r="F38" s="70" t="s">
        <v>153</v>
      </c>
      <c r="G38" s="70"/>
      <c r="H38" s="70"/>
      <c r="I38" s="70"/>
      <c r="J38" s="70"/>
    </row>
    <row r="39" spans="1:10" ht="21" customHeight="1" x14ac:dyDescent="0.25">
      <c r="B39" s="2"/>
      <c r="C39" s="2"/>
      <c r="D39" s="70"/>
      <c r="E39" s="70"/>
      <c r="F39" s="70" t="s">
        <v>154</v>
      </c>
      <c r="G39" s="70"/>
      <c r="H39" s="70"/>
      <c r="I39" s="70"/>
      <c r="J39" s="70"/>
    </row>
    <row r="40" spans="1:10" ht="21" customHeight="1" x14ac:dyDescent="0.25">
      <c r="B40" s="2"/>
      <c r="C40" s="2"/>
      <c r="D40" s="70" t="s">
        <v>158</v>
      </c>
      <c r="E40" s="70"/>
      <c r="F40" s="70" t="s">
        <v>155</v>
      </c>
      <c r="G40" s="70"/>
      <c r="H40" s="70"/>
      <c r="I40" s="70"/>
      <c r="J40" s="70"/>
    </row>
    <row r="41" spans="1:10" ht="21" customHeight="1" x14ac:dyDescent="0.25">
      <c r="B41" s="2"/>
      <c r="C41" s="2"/>
      <c r="D41" s="70" t="s">
        <v>159</v>
      </c>
      <c r="E41" s="70"/>
      <c r="F41" s="70" t="s">
        <v>156</v>
      </c>
      <c r="G41" s="70"/>
      <c r="H41" s="106" t="s">
        <v>1</v>
      </c>
      <c r="I41" s="106"/>
      <c r="J41" s="106"/>
    </row>
    <row r="42" spans="1:10" ht="21" customHeight="1" x14ac:dyDescent="0.25">
      <c r="B42" s="2"/>
      <c r="C42" s="2"/>
      <c r="D42" s="70" t="s">
        <v>154</v>
      </c>
      <c r="E42" s="69"/>
      <c r="F42" s="70" t="s">
        <v>157</v>
      </c>
      <c r="G42" s="70"/>
      <c r="H42" s="106" t="s">
        <v>2</v>
      </c>
      <c r="I42" s="106"/>
      <c r="J42" s="106"/>
    </row>
    <row r="43" spans="1:10" ht="21" customHeight="1" x14ac:dyDescent="0.25">
      <c r="B43" s="2"/>
      <c r="C43" s="2"/>
      <c r="D43" s="71" t="s">
        <v>138</v>
      </c>
      <c r="E43" s="72"/>
      <c r="F43" s="73" t="s">
        <v>3</v>
      </c>
      <c r="G43" s="93"/>
      <c r="H43" s="71" t="s">
        <v>138</v>
      </c>
      <c r="I43" s="72"/>
      <c r="J43" s="73" t="s">
        <v>3</v>
      </c>
    </row>
    <row r="44" spans="1:10" ht="21" customHeight="1" x14ac:dyDescent="0.25">
      <c r="A44" s="17" t="s">
        <v>26</v>
      </c>
      <c r="B44" s="6" t="s">
        <v>5</v>
      </c>
      <c r="C44" s="2"/>
      <c r="D44" s="74">
        <v>2023</v>
      </c>
      <c r="E44" s="74"/>
      <c r="F44" s="74">
        <v>2022</v>
      </c>
      <c r="G44" s="74"/>
      <c r="H44" s="74">
        <v>2023</v>
      </c>
      <c r="I44" s="74"/>
      <c r="J44" s="74">
        <v>2022</v>
      </c>
    </row>
    <row r="45" spans="1:10" ht="21" customHeight="1" x14ac:dyDescent="0.25">
      <c r="A45" s="17"/>
      <c r="B45" s="6"/>
      <c r="C45" s="2"/>
      <c r="D45" s="72" t="s">
        <v>6</v>
      </c>
      <c r="E45" s="74"/>
      <c r="F45" s="74"/>
      <c r="G45" s="74"/>
      <c r="H45" s="72" t="s">
        <v>6</v>
      </c>
      <c r="I45" s="74"/>
      <c r="J45" s="74"/>
    </row>
    <row r="46" spans="1:10" ht="21" customHeight="1" x14ac:dyDescent="0.25">
      <c r="C46" s="6"/>
      <c r="D46" s="107" t="s">
        <v>7</v>
      </c>
      <c r="E46" s="107"/>
      <c r="F46" s="107"/>
      <c r="G46" s="107"/>
      <c r="H46" s="107"/>
      <c r="I46" s="107"/>
      <c r="J46" s="107"/>
    </row>
    <row r="47" spans="1:10" ht="21" customHeight="1" x14ac:dyDescent="0.3">
      <c r="A47" s="20" t="s">
        <v>27</v>
      </c>
      <c r="B47" s="2"/>
      <c r="C47" s="2"/>
      <c r="D47" s="81"/>
      <c r="E47" s="88"/>
      <c r="F47" s="81"/>
      <c r="G47" s="88"/>
      <c r="H47" s="81"/>
      <c r="I47" s="88"/>
      <c r="J47" s="81"/>
    </row>
    <row r="48" spans="1:10" ht="21" customHeight="1" x14ac:dyDescent="0.25">
      <c r="A48" s="3" t="s">
        <v>28</v>
      </c>
      <c r="B48" s="2"/>
      <c r="C48" s="2"/>
      <c r="D48" s="81"/>
      <c r="E48" s="88"/>
      <c r="F48" s="81"/>
      <c r="G48" s="88"/>
      <c r="H48" s="81"/>
      <c r="I48" s="88"/>
      <c r="J48" s="81"/>
    </row>
    <row r="49" spans="1:10" ht="21" customHeight="1" x14ac:dyDescent="0.25">
      <c r="A49" s="3" t="s">
        <v>29</v>
      </c>
      <c r="B49" s="6">
        <v>6</v>
      </c>
      <c r="C49" s="6"/>
      <c r="D49" s="81">
        <v>1287005</v>
      </c>
      <c r="E49" s="88"/>
      <c r="F49" s="81">
        <v>1172767</v>
      </c>
      <c r="G49" s="88"/>
      <c r="H49" s="81">
        <v>1287005</v>
      </c>
      <c r="I49" s="88"/>
      <c r="J49" s="81">
        <v>1172767</v>
      </c>
    </row>
    <row r="50" spans="1:10" ht="21" customHeight="1" x14ac:dyDescent="0.25">
      <c r="A50" s="5" t="s">
        <v>30</v>
      </c>
      <c r="B50" s="6"/>
      <c r="C50" s="6"/>
      <c r="D50" s="81">
        <v>101975</v>
      </c>
      <c r="E50" s="88"/>
      <c r="F50" s="81">
        <v>199922</v>
      </c>
      <c r="G50" s="88"/>
      <c r="H50" s="81">
        <v>99829</v>
      </c>
      <c r="I50" s="88"/>
      <c r="J50" s="81">
        <v>199922</v>
      </c>
    </row>
    <row r="51" spans="1:10" ht="21" customHeight="1" x14ac:dyDescent="0.25">
      <c r="A51" s="5" t="s">
        <v>31</v>
      </c>
      <c r="B51" s="6">
        <v>6</v>
      </c>
      <c r="C51" s="6"/>
      <c r="D51" s="81">
        <v>6744</v>
      </c>
      <c r="E51" s="88"/>
      <c r="F51" s="81">
        <v>6740</v>
      </c>
      <c r="G51" s="88"/>
      <c r="H51" s="81">
        <v>6744</v>
      </c>
      <c r="I51" s="88"/>
      <c r="J51" s="81">
        <v>6740</v>
      </c>
    </row>
    <row r="52" spans="1:10" ht="21" customHeight="1" x14ac:dyDescent="0.25">
      <c r="A52" s="5" t="s">
        <v>136</v>
      </c>
      <c r="B52" s="6"/>
      <c r="C52" s="6"/>
      <c r="D52" s="81">
        <v>81</v>
      </c>
      <c r="E52" s="88"/>
      <c r="F52" s="81">
        <v>0</v>
      </c>
      <c r="G52" s="88"/>
      <c r="H52" s="81">
        <v>81</v>
      </c>
      <c r="I52" s="88"/>
      <c r="J52" s="81">
        <v>0</v>
      </c>
    </row>
    <row r="53" spans="1:10" ht="21" customHeight="1" x14ac:dyDescent="0.25">
      <c r="A53" s="17" t="s">
        <v>32</v>
      </c>
      <c r="B53" s="6"/>
      <c r="C53" s="6"/>
      <c r="D53" s="84">
        <f>SUM(D49:D52)</f>
        <v>1395805</v>
      </c>
      <c r="E53" s="94"/>
      <c r="F53" s="84">
        <f>SUM(F49:F52)</f>
        <v>1379429</v>
      </c>
      <c r="G53" s="94"/>
      <c r="H53" s="84">
        <f>SUM(H49:H52)</f>
        <v>1393659</v>
      </c>
      <c r="I53" s="94"/>
      <c r="J53" s="84">
        <f>SUM(J49:J52)</f>
        <v>1379429</v>
      </c>
    </row>
    <row r="54" spans="1:10" ht="21" customHeight="1" x14ac:dyDescent="0.25">
      <c r="B54" s="6"/>
      <c r="C54" s="6"/>
      <c r="D54" s="81"/>
      <c r="E54" s="88"/>
      <c r="F54" s="81"/>
      <c r="G54" s="88"/>
      <c r="H54" s="81"/>
      <c r="I54" s="88"/>
      <c r="J54" s="81"/>
    </row>
    <row r="55" spans="1:10" ht="21" customHeight="1" x14ac:dyDescent="0.3">
      <c r="A55" s="20" t="s">
        <v>33</v>
      </c>
      <c r="B55" s="6"/>
      <c r="C55" s="6"/>
      <c r="D55" s="81"/>
      <c r="E55" s="88"/>
      <c r="F55" s="81"/>
      <c r="G55" s="88"/>
      <c r="H55" s="81"/>
      <c r="I55" s="88"/>
      <c r="J55" s="81"/>
    </row>
    <row r="56" spans="1:10" ht="21" customHeight="1" x14ac:dyDescent="0.25">
      <c r="A56" s="5" t="s">
        <v>34</v>
      </c>
      <c r="B56" s="6">
        <v>6</v>
      </c>
      <c r="C56" s="6"/>
      <c r="D56" s="81">
        <v>62741</v>
      </c>
      <c r="E56" s="88"/>
      <c r="F56" s="81">
        <v>76815</v>
      </c>
      <c r="G56" s="88"/>
      <c r="H56" s="81">
        <v>62741</v>
      </c>
      <c r="I56" s="88"/>
      <c r="J56" s="81">
        <v>76815</v>
      </c>
    </row>
    <row r="57" spans="1:10" ht="21" customHeight="1" x14ac:dyDescent="0.25">
      <c r="A57" s="3" t="s">
        <v>35</v>
      </c>
      <c r="B57" s="6"/>
      <c r="C57" s="6"/>
      <c r="D57" s="81"/>
      <c r="E57" s="88"/>
      <c r="F57" s="81"/>
      <c r="G57" s="88"/>
      <c r="H57" s="49"/>
      <c r="I57" s="88"/>
      <c r="J57" s="49"/>
    </row>
    <row r="58" spans="1:10" ht="21" customHeight="1" x14ac:dyDescent="0.25">
      <c r="A58" s="5" t="s">
        <v>36</v>
      </c>
      <c r="B58" s="6"/>
      <c r="C58" s="6"/>
      <c r="D58" s="81">
        <v>38821</v>
      </c>
      <c r="E58" s="88"/>
      <c r="F58" s="81">
        <v>35354</v>
      </c>
      <c r="G58" s="88"/>
      <c r="H58" s="81">
        <v>38821</v>
      </c>
      <c r="I58" s="88"/>
      <c r="J58" s="81">
        <v>35354</v>
      </c>
    </row>
    <row r="59" spans="1:10" ht="21" customHeight="1" x14ac:dyDescent="0.25">
      <c r="A59" s="17" t="s">
        <v>37</v>
      </c>
      <c r="B59" s="6"/>
      <c r="C59" s="6"/>
      <c r="D59" s="79">
        <f>SUM(D56:D58)</f>
        <v>101562</v>
      </c>
      <c r="E59" s="94"/>
      <c r="F59" s="79">
        <f>SUM(F56:F58)</f>
        <v>112169</v>
      </c>
      <c r="G59" s="94"/>
      <c r="H59" s="79">
        <f>SUM(H56:H58)</f>
        <v>101562</v>
      </c>
      <c r="I59" s="94"/>
      <c r="J59" s="79">
        <f>SUM(J56:J58)</f>
        <v>112169</v>
      </c>
    </row>
    <row r="60" spans="1:10" ht="21" customHeight="1" x14ac:dyDescent="0.25">
      <c r="A60" s="17"/>
      <c r="B60" s="6"/>
      <c r="C60" s="6"/>
      <c r="D60" s="79"/>
      <c r="E60" s="94"/>
      <c r="F60" s="79"/>
      <c r="G60" s="94"/>
      <c r="H60" s="79"/>
      <c r="I60" s="94"/>
      <c r="J60" s="79"/>
    </row>
    <row r="61" spans="1:10" ht="21" customHeight="1" x14ac:dyDescent="0.25">
      <c r="A61" s="17" t="s">
        <v>38</v>
      </c>
      <c r="B61" s="6"/>
      <c r="C61" s="6"/>
      <c r="D61" s="89">
        <f>SUM(D53+D59)</f>
        <v>1497367</v>
      </c>
      <c r="E61" s="94"/>
      <c r="F61" s="89">
        <f>SUM(F53+F59)</f>
        <v>1491598</v>
      </c>
      <c r="G61" s="94"/>
      <c r="H61" s="89">
        <f>SUM(H53+H59)</f>
        <v>1495221</v>
      </c>
      <c r="I61" s="94"/>
      <c r="J61" s="89">
        <f>SUM(J53+J59)</f>
        <v>1491598</v>
      </c>
    </row>
    <row r="62" spans="1:10" ht="21" customHeight="1" x14ac:dyDescent="0.25">
      <c r="A62" s="1"/>
      <c r="B62" s="6"/>
      <c r="C62" s="6"/>
      <c r="D62" s="80"/>
      <c r="E62" s="94"/>
      <c r="F62" s="80"/>
      <c r="G62" s="94"/>
      <c r="H62" s="80"/>
      <c r="I62" s="94"/>
      <c r="J62" s="80"/>
    </row>
    <row r="63" spans="1:10" s="7" customFormat="1" ht="21" customHeight="1" x14ac:dyDescent="0.35">
      <c r="A63" s="8" t="s">
        <v>161</v>
      </c>
      <c r="D63" s="85"/>
      <c r="E63" s="86"/>
      <c r="F63" s="85"/>
      <c r="G63" s="86"/>
      <c r="H63" s="85"/>
      <c r="I63" s="86"/>
      <c r="J63" s="85"/>
    </row>
    <row r="64" spans="1:10" s="9" customFormat="1" ht="21" customHeight="1" x14ac:dyDescent="0.3">
      <c r="A64" s="42" t="s">
        <v>0</v>
      </c>
      <c r="D64" s="95"/>
      <c r="E64" s="96"/>
      <c r="F64" s="95"/>
      <c r="G64" s="96"/>
      <c r="H64" s="95"/>
      <c r="I64" s="96"/>
      <c r="J64" s="95"/>
    </row>
    <row r="65" spans="1:10" x14ac:dyDescent="0.25">
      <c r="D65" s="81"/>
      <c r="E65" s="88"/>
      <c r="F65" s="81"/>
      <c r="G65" s="88"/>
      <c r="H65" s="81"/>
      <c r="I65" s="88"/>
      <c r="J65" s="81"/>
    </row>
    <row r="66" spans="1:10" ht="21" customHeight="1" x14ac:dyDescent="0.25">
      <c r="A66" s="1"/>
      <c r="B66" s="6"/>
      <c r="C66" s="6"/>
      <c r="D66" s="69"/>
      <c r="E66" s="69"/>
      <c r="F66" s="70" t="s">
        <v>153</v>
      </c>
      <c r="G66" s="70"/>
      <c r="H66" s="70"/>
      <c r="I66" s="70"/>
      <c r="J66" s="70"/>
    </row>
    <row r="67" spans="1:10" ht="21" customHeight="1" x14ac:dyDescent="0.25">
      <c r="A67" s="1"/>
      <c r="B67" s="6"/>
      <c r="C67" s="6"/>
      <c r="D67" s="70"/>
      <c r="E67" s="70"/>
      <c r="F67" s="70" t="s">
        <v>154</v>
      </c>
      <c r="G67" s="70"/>
      <c r="H67" s="70"/>
      <c r="I67" s="70"/>
      <c r="J67" s="70"/>
    </row>
    <row r="68" spans="1:10" ht="21" customHeight="1" x14ac:dyDescent="0.25">
      <c r="A68" s="1"/>
      <c r="B68" s="6"/>
      <c r="C68" s="6"/>
      <c r="D68" s="70" t="s">
        <v>158</v>
      </c>
      <c r="E68" s="70"/>
      <c r="F68" s="70" t="s">
        <v>155</v>
      </c>
      <c r="G68" s="70"/>
      <c r="H68" s="70"/>
      <c r="I68" s="70"/>
      <c r="J68" s="70"/>
    </row>
    <row r="69" spans="1:10" ht="21" customHeight="1" x14ac:dyDescent="0.25">
      <c r="A69" s="1"/>
      <c r="B69" s="6"/>
      <c r="C69" s="6"/>
      <c r="D69" s="70" t="s">
        <v>159</v>
      </c>
      <c r="E69" s="70"/>
      <c r="F69" s="70" t="s">
        <v>156</v>
      </c>
      <c r="G69" s="70"/>
      <c r="H69" s="106" t="s">
        <v>1</v>
      </c>
      <c r="I69" s="106"/>
      <c r="J69" s="106"/>
    </row>
    <row r="70" spans="1:10" ht="21" customHeight="1" x14ac:dyDescent="0.25">
      <c r="A70" s="1"/>
      <c r="B70" s="6"/>
      <c r="C70" s="6"/>
      <c r="D70" s="70" t="s">
        <v>154</v>
      </c>
      <c r="E70" s="69"/>
      <c r="F70" s="70" t="s">
        <v>157</v>
      </c>
      <c r="G70" s="70"/>
      <c r="H70" s="106" t="s">
        <v>2</v>
      </c>
      <c r="I70" s="106"/>
      <c r="J70" s="106"/>
    </row>
    <row r="71" spans="1:10" ht="21" customHeight="1" x14ac:dyDescent="0.25">
      <c r="A71" s="1"/>
      <c r="B71" s="6"/>
      <c r="C71" s="6"/>
      <c r="D71" s="71" t="s">
        <v>138</v>
      </c>
      <c r="E71" s="72"/>
      <c r="F71" s="73" t="s">
        <v>3</v>
      </c>
      <c r="G71" s="93"/>
      <c r="H71" s="71" t="s">
        <v>138</v>
      </c>
      <c r="I71" s="72"/>
      <c r="J71" s="73" t="s">
        <v>3</v>
      </c>
    </row>
    <row r="72" spans="1:10" ht="21" customHeight="1" x14ac:dyDescent="0.25">
      <c r="A72" s="1" t="s">
        <v>26</v>
      </c>
      <c r="B72" s="6"/>
      <c r="C72" s="6"/>
      <c r="D72" s="74">
        <v>2023</v>
      </c>
      <c r="E72" s="74"/>
      <c r="F72" s="74">
        <v>2022</v>
      </c>
      <c r="G72" s="74"/>
      <c r="H72" s="74">
        <v>2023</v>
      </c>
      <c r="I72" s="74"/>
      <c r="J72" s="74">
        <v>2022</v>
      </c>
    </row>
    <row r="73" spans="1:10" ht="21" customHeight="1" x14ac:dyDescent="0.25">
      <c r="A73" s="1"/>
      <c r="B73" s="6"/>
      <c r="C73" s="6"/>
      <c r="D73" s="72" t="s">
        <v>6</v>
      </c>
      <c r="E73" s="74"/>
      <c r="F73" s="74"/>
      <c r="G73" s="74"/>
      <c r="H73" s="72" t="s">
        <v>6</v>
      </c>
      <c r="I73" s="74"/>
      <c r="J73" s="74"/>
    </row>
    <row r="74" spans="1:10" ht="21" customHeight="1" x14ac:dyDescent="0.25">
      <c r="A74" s="1"/>
      <c r="B74" s="6"/>
      <c r="C74" s="6"/>
      <c r="D74" s="107" t="s">
        <v>7</v>
      </c>
      <c r="E74" s="107"/>
      <c r="F74" s="107"/>
      <c r="G74" s="107"/>
      <c r="H74" s="107"/>
      <c r="I74" s="107"/>
      <c r="J74" s="107"/>
    </row>
    <row r="75" spans="1:10" ht="21" customHeight="1" x14ac:dyDescent="0.3">
      <c r="A75" s="48" t="s">
        <v>39</v>
      </c>
      <c r="B75" s="6"/>
      <c r="C75" s="6"/>
      <c r="D75" s="81"/>
      <c r="E75" s="88"/>
      <c r="F75" s="81"/>
      <c r="G75" s="88"/>
      <c r="H75" s="81"/>
      <c r="I75" s="88"/>
      <c r="J75" s="81"/>
    </row>
    <row r="76" spans="1:10" ht="21" customHeight="1" x14ac:dyDescent="0.25">
      <c r="A76" s="5" t="s">
        <v>40</v>
      </c>
      <c r="B76" s="6"/>
      <c r="C76" s="6"/>
      <c r="D76" s="81"/>
      <c r="E76" s="88"/>
      <c r="F76" s="81"/>
      <c r="G76" s="88"/>
      <c r="H76" s="81"/>
      <c r="I76" s="88"/>
      <c r="J76" s="81"/>
    </row>
    <row r="77" spans="1:10" ht="21" customHeight="1" x14ac:dyDescent="0.25">
      <c r="A77" s="5" t="s">
        <v>41</v>
      </c>
      <c r="B77" s="6"/>
      <c r="C77" s="6"/>
      <c r="D77" s="81"/>
      <c r="E77" s="88"/>
      <c r="F77" s="81"/>
      <c r="G77" s="88"/>
      <c r="H77" s="81"/>
      <c r="I77" s="88"/>
      <c r="J77" s="81"/>
    </row>
    <row r="78" spans="1:10" ht="21" customHeight="1" x14ac:dyDescent="0.25">
      <c r="A78" s="4" t="s">
        <v>42</v>
      </c>
      <c r="B78" s="6"/>
      <c r="C78" s="6"/>
      <c r="D78" s="81"/>
      <c r="E78" s="88"/>
      <c r="F78" s="81"/>
      <c r="G78" s="88"/>
      <c r="H78" s="81"/>
      <c r="I78" s="88"/>
      <c r="J78" s="81"/>
    </row>
    <row r="79" spans="1:10" ht="21" customHeight="1" thickBot="1" x14ac:dyDescent="0.3">
      <c r="A79" s="4" t="s">
        <v>43</v>
      </c>
      <c r="B79" s="6"/>
      <c r="C79" s="6"/>
      <c r="D79" s="97">
        <v>75000</v>
      </c>
      <c r="E79" s="88"/>
      <c r="F79" s="97">
        <v>75000</v>
      </c>
      <c r="G79" s="88"/>
      <c r="H79" s="97">
        <v>75000</v>
      </c>
      <c r="I79" s="88"/>
      <c r="J79" s="97">
        <v>75000</v>
      </c>
    </row>
    <row r="80" spans="1:10" ht="21" customHeight="1" thickTop="1" x14ac:dyDescent="0.25">
      <c r="A80" s="5" t="s">
        <v>44</v>
      </c>
      <c r="B80" s="6"/>
      <c r="C80" s="6"/>
      <c r="D80" s="81"/>
      <c r="E80" s="88"/>
      <c r="F80" s="81"/>
      <c r="G80" s="88"/>
      <c r="H80" s="81"/>
      <c r="I80" s="88"/>
      <c r="J80" s="81"/>
    </row>
    <row r="81" spans="1:10" ht="21" customHeight="1" x14ac:dyDescent="0.25">
      <c r="A81" s="4" t="s">
        <v>42</v>
      </c>
      <c r="B81" s="6"/>
      <c r="C81" s="6"/>
      <c r="D81" s="81"/>
      <c r="E81" s="88"/>
      <c r="F81" s="81"/>
      <c r="G81" s="88"/>
      <c r="H81" s="81"/>
      <c r="I81" s="88"/>
      <c r="J81" s="81"/>
    </row>
    <row r="82" spans="1:10" ht="21" customHeight="1" x14ac:dyDescent="0.25">
      <c r="A82" s="4" t="s">
        <v>43</v>
      </c>
      <c r="B82" s="6"/>
      <c r="C82" s="6"/>
      <c r="D82" s="81">
        <v>75000</v>
      </c>
      <c r="E82" s="88"/>
      <c r="F82" s="81">
        <v>75000</v>
      </c>
      <c r="G82" s="88"/>
      <c r="H82" s="81">
        <v>75000</v>
      </c>
      <c r="I82" s="88"/>
      <c r="J82" s="81">
        <v>75000</v>
      </c>
    </row>
    <row r="83" spans="1:10" ht="21" customHeight="1" x14ac:dyDescent="0.25">
      <c r="A83" s="5" t="s">
        <v>45</v>
      </c>
      <c r="B83" s="6"/>
      <c r="C83" s="6"/>
      <c r="D83" s="81"/>
      <c r="E83" s="88"/>
      <c r="F83" s="81"/>
      <c r="G83" s="88"/>
      <c r="H83" s="81"/>
      <c r="I83" s="88"/>
      <c r="J83" s="81"/>
    </row>
    <row r="84" spans="1:10" ht="21" customHeight="1" x14ac:dyDescent="0.25">
      <c r="A84" s="5" t="s">
        <v>46</v>
      </c>
      <c r="B84" s="6"/>
      <c r="C84" s="6"/>
      <c r="D84" s="81">
        <v>156000</v>
      </c>
      <c r="E84" s="88"/>
      <c r="F84" s="81">
        <v>156000</v>
      </c>
      <c r="G84" s="88"/>
      <c r="H84" s="81">
        <v>156000</v>
      </c>
      <c r="I84" s="88"/>
      <c r="J84" s="81">
        <v>156000</v>
      </c>
    </row>
    <row r="85" spans="1:10" ht="21" customHeight="1" x14ac:dyDescent="0.25">
      <c r="A85" s="5" t="s">
        <v>47</v>
      </c>
      <c r="B85" s="6"/>
      <c r="C85" s="6"/>
      <c r="D85" s="81"/>
      <c r="E85" s="88"/>
      <c r="F85" s="81"/>
      <c r="G85" s="88"/>
      <c r="H85" s="81"/>
      <c r="I85" s="88"/>
      <c r="J85" s="81"/>
    </row>
    <row r="86" spans="1:10" ht="21" customHeight="1" x14ac:dyDescent="0.25">
      <c r="A86" s="3" t="s">
        <v>48</v>
      </c>
      <c r="B86" s="6"/>
      <c r="C86" s="6"/>
      <c r="D86" s="81"/>
      <c r="E86" s="88"/>
      <c r="F86" s="81"/>
      <c r="G86" s="88"/>
      <c r="H86" s="81"/>
      <c r="I86" s="88"/>
      <c r="J86" s="81"/>
    </row>
    <row r="87" spans="1:10" ht="21" customHeight="1" x14ac:dyDescent="0.25">
      <c r="A87" s="3" t="s">
        <v>49</v>
      </c>
      <c r="B87" s="6"/>
      <c r="C87" s="6"/>
      <c r="D87" s="81">
        <v>7500</v>
      </c>
      <c r="E87" s="88"/>
      <c r="F87" s="81">
        <v>7500</v>
      </c>
      <c r="G87" s="88"/>
      <c r="H87" s="81">
        <v>7500</v>
      </c>
      <c r="I87" s="88"/>
      <c r="J87" s="81">
        <v>7500</v>
      </c>
    </row>
    <row r="88" spans="1:10" ht="21" customHeight="1" x14ac:dyDescent="0.25">
      <c r="A88" s="3" t="s">
        <v>50</v>
      </c>
      <c r="B88" s="6"/>
      <c r="C88" s="6"/>
      <c r="D88" s="81">
        <v>784374</v>
      </c>
      <c r="E88" s="88"/>
      <c r="F88" s="81">
        <v>735663</v>
      </c>
      <c r="G88" s="88"/>
      <c r="H88" s="81">
        <v>663314</v>
      </c>
      <c r="I88" s="88"/>
      <c r="J88" s="81">
        <v>610002</v>
      </c>
    </row>
    <row r="89" spans="1:10" ht="21" customHeight="1" x14ac:dyDescent="0.25">
      <c r="A89" s="3" t="s">
        <v>51</v>
      </c>
      <c r="B89" s="6"/>
      <c r="C89" s="6"/>
      <c r="D89" s="91">
        <v>-33876</v>
      </c>
      <c r="E89" s="88"/>
      <c r="F89" s="91">
        <v>-30252</v>
      </c>
      <c r="G89" s="88"/>
      <c r="H89" s="21">
        <v>0</v>
      </c>
      <c r="I89" s="88"/>
      <c r="J89" s="21">
        <v>0</v>
      </c>
    </row>
    <row r="90" spans="1:10" ht="21" customHeight="1" x14ac:dyDescent="0.25">
      <c r="A90" s="17" t="s">
        <v>162</v>
      </c>
      <c r="B90" s="6"/>
      <c r="C90" s="6"/>
      <c r="D90" s="79">
        <f>SUM(D82:D89)</f>
        <v>988998</v>
      </c>
      <c r="E90" s="98"/>
      <c r="F90" s="79">
        <f>SUM(F82:F89)</f>
        <v>943911</v>
      </c>
      <c r="G90" s="98"/>
      <c r="H90" s="79">
        <f>SUM(H82:H89)</f>
        <v>901814</v>
      </c>
      <c r="I90" s="98"/>
      <c r="J90" s="79">
        <f>SUM(J82:J89)</f>
        <v>848502</v>
      </c>
    </row>
    <row r="91" spans="1:10" ht="21" customHeight="1" x14ac:dyDescent="0.25">
      <c r="A91" s="3" t="s">
        <v>163</v>
      </c>
      <c r="B91" s="6"/>
      <c r="C91" s="6"/>
      <c r="D91" s="91">
        <v>5</v>
      </c>
      <c r="E91" s="88"/>
      <c r="F91" s="91">
        <v>0</v>
      </c>
      <c r="G91" s="88"/>
      <c r="H91" s="21">
        <v>0</v>
      </c>
      <c r="I91" s="88"/>
      <c r="J91" s="21">
        <v>0</v>
      </c>
    </row>
    <row r="92" spans="1:10" ht="21" customHeight="1" x14ac:dyDescent="0.25">
      <c r="A92" s="17" t="s">
        <v>52</v>
      </c>
      <c r="B92" s="6"/>
      <c r="C92" s="6"/>
      <c r="D92" s="84">
        <f>SUM(D90:D91)</f>
        <v>989003</v>
      </c>
      <c r="E92" s="94"/>
      <c r="F92" s="84">
        <f>SUM(F90:F91)</f>
        <v>943911</v>
      </c>
      <c r="G92" s="94"/>
      <c r="H92" s="84">
        <f>SUM(H90:H91)</f>
        <v>901814</v>
      </c>
      <c r="I92" s="94"/>
      <c r="J92" s="84">
        <f>SUM(J90:J91)</f>
        <v>848502</v>
      </c>
    </row>
    <row r="93" spans="1:10" ht="21" customHeight="1" x14ac:dyDescent="0.25">
      <c r="A93" s="17"/>
      <c r="B93" s="6"/>
      <c r="C93" s="6"/>
      <c r="D93" s="80"/>
      <c r="E93" s="94"/>
      <c r="F93" s="80"/>
      <c r="G93" s="94"/>
      <c r="H93" s="80"/>
      <c r="I93" s="94"/>
      <c r="J93" s="80"/>
    </row>
    <row r="94" spans="1:10" ht="21" customHeight="1" thickBot="1" x14ac:dyDescent="0.3">
      <c r="A94" s="17" t="s">
        <v>53</v>
      </c>
      <c r="B94" s="6"/>
      <c r="C94" s="6"/>
      <c r="D94" s="30">
        <f>SUM(D61+D92)</f>
        <v>2486370</v>
      </c>
      <c r="E94" s="51"/>
      <c r="F94" s="30">
        <f>SUM(F61+F92)</f>
        <v>2435509</v>
      </c>
      <c r="G94" s="51"/>
      <c r="H94" s="30">
        <f>SUM(H61+H92)</f>
        <v>2397035</v>
      </c>
      <c r="I94" s="51"/>
      <c r="J94" s="30">
        <f>SUM(J61+J92)</f>
        <v>2340100</v>
      </c>
    </row>
    <row r="95" spans="1:10" ht="14.4" thickTop="1" x14ac:dyDescent="0.25"/>
  </sheetData>
  <mergeCells count="9">
    <mergeCell ref="H7:J7"/>
    <mergeCell ref="H41:J41"/>
    <mergeCell ref="H69:J69"/>
    <mergeCell ref="H70:J70"/>
    <mergeCell ref="D74:J74"/>
    <mergeCell ref="H8:J8"/>
    <mergeCell ref="D12:J12"/>
    <mergeCell ref="H42:J42"/>
    <mergeCell ref="D46:J46"/>
  </mergeCells>
  <pageMargins left="0.7" right="0.7" top="0.48" bottom="0.5" header="0.5" footer="0.5"/>
  <pageSetup paperSize="9" scale="90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6"/>
  <sheetViews>
    <sheetView view="pageBreakPreview" zoomScale="85" zoomScaleNormal="90" zoomScaleSheetLayoutView="85" workbookViewId="0"/>
  </sheetViews>
  <sheetFormatPr defaultColWidth="9" defaultRowHeight="21" customHeight="1" x14ac:dyDescent="0.25"/>
  <cols>
    <col min="1" max="1" width="37.625" style="3" customWidth="1"/>
    <col min="2" max="2" width="5.625" style="5" customWidth="1"/>
    <col min="3" max="3" width="0.875" style="5" customWidth="1"/>
    <col min="4" max="4" width="15.875" style="28" customWidth="1"/>
    <col min="5" max="5" width="0.875" style="25" customWidth="1"/>
    <col min="6" max="6" width="15.875" style="28" customWidth="1"/>
    <col min="7" max="7" width="0.875" style="25" customWidth="1"/>
    <col min="8" max="8" width="15.875" style="28" customWidth="1"/>
    <col min="9" max="9" width="0.875" style="25" customWidth="1"/>
    <col min="10" max="10" width="15.875" style="28" customWidth="1"/>
    <col min="11" max="16384" width="9" style="5"/>
  </cols>
  <sheetData>
    <row r="1" spans="1:10" s="7" customFormat="1" ht="21" customHeight="1" x14ac:dyDescent="0.35">
      <c r="A1" s="8" t="s">
        <v>161</v>
      </c>
      <c r="D1" s="26"/>
      <c r="E1" s="24"/>
      <c r="F1" s="26"/>
      <c r="G1" s="24"/>
      <c r="H1" s="26"/>
      <c r="I1" s="24"/>
      <c r="J1" s="26"/>
    </row>
    <row r="2" spans="1:10" s="9" customFormat="1" ht="21" customHeight="1" x14ac:dyDescent="0.3">
      <c r="A2" s="42" t="s">
        <v>54</v>
      </c>
      <c r="C2" s="10"/>
      <c r="D2" s="31"/>
      <c r="E2" s="31"/>
      <c r="F2" s="31"/>
      <c r="G2" s="31"/>
      <c r="H2" s="31"/>
      <c r="I2" s="31"/>
      <c r="J2" s="31"/>
    </row>
    <row r="3" spans="1:10" ht="13.8" x14ac:dyDescent="0.25"/>
    <row r="4" spans="1:10" ht="21" customHeight="1" x14ac:dyDescent="0.25">
      <c r="B4" s="2"/>
      <c r="C4" s="2"/>
      <c r="D4" s="69"/>
      <c r="E4" s="69"/>
      <c r="F4" s="70" t="s">
        <v>153</v>
      </c>
      <c r="G4" s="70"/>
      <c r="H4" s="70"/>
      <c r="I4" s="70"/>
      <c r="J4" s="70"/>
    </row>
    <row r="5" spans="1:10" ht="21" customHeight="1" x14ac:dyDescent="0.25">
      <c r="B5" s="2"/>
      <c r="C5" s="2"/>
      <c r="D5" s="70"/>
      <c r="E5" s="70"/>
      <c r="F5" s="70" t="s">
        <v>154</v>
      </c>
      <c r="G5" s="70"/>
      <c r="H5" s="70"/>
      <c r="I5" s="70"/>
      <c r="J5" s="70"/>
    </row>
    <row r="6" spans="1:10" ht="21" customHeight="1" x14ac:dyDescent="0.25">
      <c r="B6" s="2"/>
      <c r="C6" s="2"/>
      <c r="D6" s="70" t="s">
        <v>158</v>
      </c>
      <c r="E6" s="70"/>
      <c r="F6" s="70" t="s">
        <v>155</v>
      </c>
      <c r="G6" s="70"/>
      <c r="H6" s="70"/>
      <c r="I6" s="70"/>
      <c r="J6" s="70"/>
    </row>
    <row r="7" spans="1:10" ht="21" customHeight="1" x14ac:dyDescent="0.25">
      <c r="B7" s="2"/>
      <c r="C7" s="2"/>
      <c r="D7" s="70" t="s">
        <v>159</v>
      </c>
      <c r="E7" s="70"/>
      <c r="F7" s="70" t="s">
        <v>156</v>
      </c>
      <c r="G7" s="70"/>
      <c r="H7" s="106" t="s">
        <v>1</v>
      </c>
      <c r="I7" s="106"/>
      <c r="J7" s="106"/>
    </row>
    <row r="8" spans="1:10" ht="21" customHeight="1" x14ac:dyDescent="0.25">
      <c r="B8" s="2"/>
      <c r="C8" s="2"/>
      <c r="D8" s="70" t="s">
        <v>154</v>
      </c>
      <c r="E8" s="69"/>
      <c r="F8" s="70" t="s">
        <v>157</v>
      </c>
      <c r="G8" s="70"/>
      <c r="H8" s="106" t="s">
        <v>2</v>
      </c>
      <c r="I8" s="106"/>
      <c r="J8" s="106"/>
    </row>
    <row r="9" spans="1:10" ht="21" customHeight="1" x14ac:dyDescent="0.25">
      <c r="B9" s="2"/>
      <c r="C9" s="2"/>
      <c r="D9" s="110" t="s">
        <v>55</v>
      </c>
      <c r="E9" s="110"/>
      <c r="F9" s="110"/>
      <c r="G9" s="70"/>
      <c r="H9" s="110" t="s">
        <v>55</v>
      </c>
      <c r="I9" s="110"/>
      <c r="J9" s="110"/>
    </row>
    <row r="10" spans="1:10" ht="21" customHeight="1" x14ac:dyDescent="0.25">
      <c r="B10" s="6"/>
      <c r="C10" s="2"/>
      <c r="D10" s="109" t="s">
        <v>138</v>
      </c>
      <c r="E10" s="109"/>
      <c r="F10" s="109"/>
      <c r="G10" s="70"/>
      <c r="H10" s="109" t="s">
        <v>138</v>
      </c>
      <c r="I10" s="109"/>
      <c r="J10" s="109"/>
    </row>
    <row r="11" spans="1:10" ht="21" customHeight="1" x14ac:dyDescent="0.25">
      <c r="B11" s="6"/>
      <c r="C11" s="6"/>
      <c r="D11" s="74">
        <v>2023</v>
      </c>
      <c r="E11" s="74"/>
      <c r="F11" s="74">
        <v>2022</v>
      </c>
      <c r="G11" s="74"/>
      <c r="H11" s="74">
        <v>2023</v>
      </c>
      <c r="I11" s="74"/>
      <c r="J11" s="74">
        <v>2022</v>
      </c>
    </row>
    <row r="12" spans="1:10" ht="21" customHeight="1" x14ac:dyDescent="0.25">
      <c r="A12" s="1"/>
      <c r="C12" s="6"/>
      <c r="D12" s="108" t="s">
        <v>7</v>
      </c>
      <c r="E12" s="108"/>
      <c r="F12" s="108"/>
      <c r="G12" s="108"/>
      <c r="H12" s="108"/>
      <c r="I12" s="108"/>
      <c r="J12" s="108"/>
    </row>
    <row r="13" spans="1:10" ht="21" customHeight="1" x14ac:dyDescent="0.3">
      <c r="A13" s="48" t="s">
        <v>56</v>
      </c>
      <c r="C13" s="6"/>
      <c r="D13" s="75"/>
      <c r="E13" s="75"/>
      <c r="F13" s="75"/>
      <c r="G13" s="75"/>
      <c r="H13" s="75"/>
      <c r="I13" s="75"/>
      <c r="J13" s="75"/>
    </row>
    <row r="14" spans="1:10" ht="21" customHeight="1" x14ac:dyDescent="0.25">
      <c r="A14" s="47" t="s">
        <v>57</v>
      </c>
      <c r="B14" s="6"/>
      <c r="C14" s="36"/>
      <c r="D14" s="76">
        <v>655366</v>
      </c>
      <c r="E14" s="76"/>
      <c r="F14" s="76">
        <v>1039308</v>
      </c>
      <c r="G14" s="76"/>
      <c r="H14" s="76">
        <v>655366</v>
      </c>
      <c r="I14" s="76"/>
      <c r="J14" s="76">
        <v>1039308</v>
      </c>
    </row>
    <row r="15" spans="1:10" ht="21" customHeight="1" x14ac:dyDescent="0.25">
      <c r="A15" s="47" t="s">
        <v>58</v>
      </c>
      <c r="B15" s="6"/>
      <c r="C15" s="6"/>
      <c r="D15" s="77">
        <v>0</v>
      </c>
      <c r="E15" s="76"/>
      <c r="F15" s="77">
        <v>415</v>
      </c>
      <c r="G15" s="76"/>
      <c r="H15" s="77">
        <v>0</v>
      </c>
      <c r="I15" s="76"/>
      <c r="J15" s="77">
        <v>415</v>
      </c>
    </row>
    <row r="16" spans="1:10" ht="21" customHeight="1" x14ac:dyDescent="0.25">
      <c r="A16" s="47"/>
      <c r="B16" s="6"/>
      <c r="C16" s="36"/>
      <c r="D16" s="78">
        <f>SUM(D14:D15)</f>
        <v>655366</v>
      </c>
      <c r="E16" s="78"/>
      <c r="F16" s="78">
        <f>SUM(F14:F15)</f>
        <v>1039723</v>
      </c>
      <c r="G16" s="78"/>
      <c r="H16" s="78">
        <f>SUM(H14:H15)</f>
        <v>655366</v>
      </c>
      <c r="I16" s="78"/>
      <c r="J16" s="78">
        <f>SUM(J14:J15)</f>
        <v>1039723</v>
      </c>
    </row>
    <row r="17" spans="1:10" ht="21" customHeight="1" x14ac:dyDescent="0.25">
      <c r="A17" s="47" t="s">
        <v>59</v>
      </c>
      <c r="B17" s="6"/>
      <c r="C17" s="36"/>
      <c r="D17" s="76">
        <v>-601699</v>
      </c>
      <c r="E17" s="76"/>
      <c r="F17" s="76">
        <v>-889461</v>
      </c>
      <c r="G17" s="76"/>
      <c r="H17" s="76">
        <v>-601699</v>
      </c>
      <c r="I17" s="76"/>
      <c r="J17" s="76">
        <v>-889461</v>
      </c>
    </row>
    <row r="18" spans="1:10" ht="21" customHeight="1" x14ac:dyDescent="0.25">
      <c r="A18" s="3" t="s">
        <v>60</v>
      </c>
      <c r="B18" s="6"/>
      <c r="C18" s="36"/>
      <c r="D18" s="76">
        <v>0</v>
      </c>
      <c r="E18" s="76"/>
      <c r="F18" s="76">
        <v>-363</v>
      </c>
      <c r="G18" s="76"/>
      <c r="H18" s="76">
        <v>0</v>
      </c>
      <c r="I18" s="76"/>
      <c r="J18" s="76">
        <v>-363</v>
      </c>
    </row>
    <row r="19" spans="1:10" ht="21" customHeight="1" x14ac:dyDescent="0.25">
      <c r="A19" s="17" t="s">
        <v>61</v>
      </c>
      <c r="B19" s="6"/>
      <c r="C19" s="6"/>
      <c r="D19" s="79">
        <f>SUM(D16:D18)</f>
        <v>53667</v>
      </c>
      <c r="E19" s="80"/>
      <c r="F19" s="79">
        <f>SUM(F16:F18)</f>
        <v>149899</v>
      </c>
      <c r="G19" s="80"/>
      <c r="H19" s="79">
        <f>SUM(H16:H18)</f>
        <v>53667</v>
      </c>
      <c r="I19" s="80"/>
      <c r="J19" s="79">
        <f>SUM(J16:J18)</f>
        <v>149899</v>
      </c>
    </row>
    <row r="20" spans="1:10" ht="21" customHeight="1" x14ac:dyDescent="0.25">
      <c r="A20" s="17" t="s">
        <v>62</v>
      </c>
      <c r="B20" s="6"/>
      <c r="C20" s="6"/>
      <c r="D20" s="80"/>
      <c r="E20" s="80"/>
      <c r="F20" s="80"/>
      <c r="G20" s="80"/>
      <c r="H20" s="80"/>
      <c r="I20" s="80"/>
      <c r="J20" s="80"/>
    </row>
    <row r="21" spans="1:10" ht="21" customHeight="1" x14ac:dyDescent="0.25">
      <c r="A21" s="3" t="s">
        <v>189</v>
      </c>
      <c r="B21" s="6"/>
      <c r="C21" s="6"/>
      <c r="D21" s="81">
        <v>1617</v>
      </c>
      <c r="E21" s="81"/>
      <c r="F21" s="81">
        <v>1451</v>
      </c>
      <c r="G21" s="81"/>
      <c r="H21" s="81">
        <v>1617</v>
      </c>
      <c r="I21" s="81"/>
      <c r="J21" s="81">
        <v>1451</v>
      </c>
    </row>
    <row r="22" spans="1:10" ht="21" customHeight="1" x14ac:dyDescent="0.25">
      <c r="A22" s="3" t="s">
        <v>140</v>
      </c>
      <c r="B22" s="6"/>
      <c r="C22" s="6"/>
      <c r="D22" s="81">
        <v>0</v>
      </c>
      <c r="E22" s="81"/>
      <c r="F22" s="81">
        <v>0</v>
      </c>
      <c r="G22" s="81"/>
      <c r="H22" s="81">
        <v>0</v>
      </c>
      <c r="I22" s="81"/>
      <c r="J22" s="81">
        <v>1593</v>
      </c>
    </row>
    <row r="23" spans="1:10" ht="21" customHeight="1" x14ac:dyDescent="0.25">
      <c r="A23" s="5" t="s">
        <v>63</v>
      </c>
      <c r="B23" s="6"/>
      <c r="C23" s="6"/>
      <c r="D23" s="82">
        <v>-13732</v>
      </c>
      <c r="E23" s="82"/>
      <c r="F23" s="82">
        <v>-36773</v>
      </c>
      <c r="G23" s="82"/>
      <c r="H23" s="82">
        <v>-13732</v>
      </c>
      <c r="I23" s="82"/>
      <c r="J23" s="82">
        <v>-36773</v>
      </c>
    </row>
    <row r="24" spans="1:10" ht="21" customHeight="1" x14ac:dyDescent="0.25">
      <c r="A24" s="5" t="s">
        <v>64</v>
      </c>
      <c r="B24" s="6"/>
      <c r="C24" s="6"/>
      <c r="D24" s="82">
        <v>-21251</v>
      </c>
      <c r="E24" s="82"/>
      <c r="F24" s="82">
        <v>-21363</v>
      </c>
      <c r="G24" s="82"/>
      <c r="H24" s="82">
        <v>-21240</v>
      </c>
      <c r="I24" s="82"/>
      <c r="J24" s="82">
        <v>-21363</v>
      </c>
    </row>
    <row r="25" spans="1:10" ht="21" customHeight="1" x14ac:dyDescent="0.25">
      <c r="A25" s="5" t="s">
        <v>82</v>
      </c>
      <c r="B25" s="6"/>
      <c r="C25" s="6"/>
      <c r="D25" s="83">
        <v>-7776</v>
      </c>
      <c r="E25" s="82"/>
      <c r="F25" s="83">
        <v>-7082</v>
      </c>
      <c r="G25" s="82"/>
      <c r="H25" s="83">
        <v>-7776</v>
      </c>
      <c r="I25" s="82"/>
      <c r="J25" s="83">
        <v>-7082</v>
      </c>
    </row>
    <row r="26" spans="1:10" ht="21" customHeight="1" x14ac:dyDescent="0.25">
      <c r="A26" s="17" t="s">
        <v>65</v>
      </c>
      <c r="B26" s="6"/>
      <c r="C26" s="6"/>
      <c r="D26" s="80">
        <f>SUM(D19:D25)</f>
        <v>12525</v>
      </c>
      <c r="E26" s="80"/>
      <c r="F26" s="80">
        <f>SUM(F19:F25)</f>
        <v>86132</v>
      </c>
      <c r="G26" s="81"/>
      <c r="H26" s="80">
        <f>SUM(H19:H25)</f>
        <v>12536</v>
      </c>
      <c r="I26" s="81"/>
      <c r="J26" s="80">
        <f>SUM(J19:J25)</f>
        <v>87725</v>
      </c>
    </row>
    <row r="27" spans="1:10" ht="21" customHeight="1" x14ac:dyDescent="0.25">
      <c r="A27" s="5"/>
      <c r="B27" s="6"/>
      <c r="C27" s="6"/>
      <c r="D27" s="82"/>
      <c r="E27" s="82"/>
      <c r="F27" s="82"/>
      <c r="G27" s="82"/>
      <c r="H27" s="82"/>
      <c r="I27" s="82"/>
      <c r="J27" s="82"/>
    </row>
    <row r="28" spans="1:10" ht="21" customHeight="1" x14ac:dyDescent="0.25">
      <c r="A28" s="5" t="s">
        <v>66</v>
      </c>
      <c r="B28" s="6"/>
      <c r="C28" s="6"/>
      <c r="D28" s="82">
        <v>-11208</v>
      </c>
      <c r="E28" s="82"/>
      <c r="F28" s="82">
        <v>-2856</v>
      </c>
      <c r="G28" s="82"/>
      <c r="H28" s="82">
        <v>-11208</v>
      </c>
      <c r="I28" s="82"/>
      <c r="J28" s="82">
        <v>-2856</v>
      </c>
    </row>
    <row r="29" spans="1:10" ht="21" customHeight="1" x14ac:dyDescent="0.25">
      <c r="A29" s="5" t="s">
        <v>179</v>
      </c>
      <c r="B29" s="6"/>
      <c r="C29" s="6"/>
      <c r="D29" s="83">
        <v>-691</v>
      </c>
      <c r="E29" s="82"/>
      <c r="F29" s="83">
        <v>-672</v>
      </c>
      <c r="G29" s="82"/>
      <c r="H29" s="83">
        <v>0</v>
      </c>
      <c r="I29" s="82"/>
      <c r="J29" s="83">
        <v>0</v>
      </c>
    </row>
    <row r="30" spans="1:10" ht="21" customHeight="1" x14ac:dyDescent="0.25">
      <c r="A30" s="17" t="s">
        <v>67</v>
      </c>
      <c r="B30" s="6"/>
      <c r="C30" s="6"/>
      <c r="D30" s="80">
        <f>SUM(D26:D29)</f>
        <v>626</v>
      </c>
      <c r="E30" s="80"/>
      <c r="F30" s="80">
        <f>SUM(F26:F29)</f>
        <v>82604</v>
      </c>
      <c r="G30" s="81"/>
      <c r="H30" s="80">
        <f>SUM(H26:H29)</f>
        <v>1328</v>
      </c>
      <c r="I30" s="81"/>
      <c r="J30" s="80">
        <f>SUM(J26:J29)</f>
        <v>84869</v>
      </c>
    </row>
    <row r="31" spans="1:10" ht="21" customHeight="1" x14ac:dyDescent="0.25">
      <c r="A31" s="5" t="s">
        <v>141</v>
      </c>
      <c r="B31" s="6"/>
      <c r="C31" s="6"/>
      <c r="D31" s="82">
        <v>-364</v>
      </c>
      <c r="E31" s="80"/>
      <c r="F31" s="82">
        <v>1066</v>
      </c>
      <c r="G31" s="81"/>
      <c r="H31" s="82">
        <v>-364</v>
      </c>
      <c r="I31" s="81"/>
      <c r="J31" s="82">
        <v>1066</v>
      </c>
    </row>
    <row r="32" spans="1:10" ht="21" customHeight="1" x14ac:dyDescent="0.25">
      <c r="A32" s="17" t="s">
        <v>68</v>
      </c>
      <c r="B32" s="6"/>
      <c r="C32" s="6"/>
      <c r="D32" s="84">
        <f>SUM(D30:D31)</f>
        <v>262</v>
      </c>
      <c r="E32" s="80"/>
      <c r="F32" s="84">
        <f>SUM(F30:F31)</f>
        <v>83670</v>
      </c>
      <c r="G32" s="81"/>
      <c r="H32" s="84">
        <f>SUM(H30:H31)</f>
        <v>964</v>
      </c>
      <c r="I32" s="81"/>
      <c r="J32" s="84">
        <f>SUM(J30:J31)</f>
        <v>85935</v>
      </c>
    </row>
    <row r="33" spans="1:10" ht="21" customHeight="1" x14ac:dyDescent="0.25">
      <c r="A33" s="17"/>
      <c r="B33" s="6"/>
      <c r="C33" s="6"/>
      <c r="D33" s="80"/>
      <c r="E33" s="80"/>
      <c r="F33" s="80"/>
      <c r="G33" s="80"/>
      <c r="H33" s="80"/>
      <c r="I33" s="80"/>
      <c r="J33" s="80"/>
    </row>
    <row r="34" spans="1:10" s="7" customFormat="1" ht="21" customHeight="1" x14ac:dyDescent="0.35">
      <c r="A34" s="8" t="s">
        <v>161</v>
      </c>
      <c r="D34" s="85"/>
      <c r="E34" s="86"/>
      <c r="F34" s="85"/>
      <c r="G34" s="86"/>
      <c r="H34" s="85"/>
      <c r="I34" s="86"/>
      <c r="J34" s="85"/>
    </row>
    <row r="35" spans="1:10" ht="21" customHeight="1" x14ac:dyDescent="0.3">
      <c r="A35" s="42" t="s">
        <v>54</v>
      </c>
      <c r="B35" s="9"/>
      <c r="C35" s="10"/>
      <c r="D35" s="87"/>
      <c r="E35" s="87"/>
      <c r="F35" s="87"/>
      <c r="G35" s="87"/>
      <c r="H35" s="87"/>
      <c r="I35" s="87"/>
      <c r="J35" s="87"/>
    </row>
    <row r="36" spans="1:10" ht="13.8" x14ac:dyDescent="0.25">
      <c r="D36" s="81"/>
      <c r="E36" s="88"/>
      <c r="F36" s="81"/>
      <c r="G36" s="88"/>
      <c r="H36" s="81"/>
      <c r="I36" s="88"/>
      <c r="J36" s="81"/>
    </row>
    <row r="37" spans="1:10" ht="21" customHeight="1" x14ac:dyDescent="0.25">
      <c r="B37" s="2"/>
      <c r="C37" s="2"/>
      <c r="D37" s="69"/>
      <c r="E37" s="69"/>
      <c r="F37" s="70" t="s">
        <v>153</v>
      </c>
      <c r="G37" s="70"/>
      <c r="H37" s="70"/>
      <c r="I37" s="70"/>
      <c r="J37" s="70"/>
    </row>
    <row r="38" spans="1:10" ht="21" customHeight="1" x14ac:dyDescent="0.25">
      <c r="B38" s="2"/>
      <c r="C38" s="2"/>
      <c r="D38" s="70"/>
      <c r="E38" s="70"/>
      <c r="F38" s="70" t="s">
        <v>154</v>
      </c>
      <c r="G38" s="70"/>
      <c r="H38" s="70"/>
      <c r="I38" s="70"/>
      <c r="J38" s="70"/>
    </row>
    <row r="39" spans="1:10" ht="21" customHeight="1" x14ac:dyDescent="0.25">
      <c r="B39" s="2"/>
      <c r="C39" s="2"/>
      <c r="D39" s="70" t="s">
        <v>158</v>
      </c>
      <c r="E39" s="70"/>
      <c r="F39" s="70" t="s">
        <v>155</v>
      </c>
      <c r="G39" s="70"/>
      <c r="H39" s="70"/>
      <c r="I39" s="70"/>
      <c r="J39" s="70"/>
    </row>
    <row r="40" spans="1:10" ht="21" customHeight="1" x14ac:dyDescent="0.25">
      <c r="B40" s="2"/>
      <c r="C40" s="2"/>
      <c r="D40" s="70" t="s">
        <v>159</v>
      </c>
      <c r="E40" s="70"/>
      <c r="F40" s="70" t="s">
        <v>156</v>
      </c>
      <c r="G40" s="70"/>
      <c r="H40" s="106" t="s">
        <v>1</v>
      </c>
      <c r="I40" s="106"/>
      <c r="J40" s="106"/>
    </row>
    <row r="41" spans="1:10" ht="21" customHeight="1" x14ac:dyDescent="0.25">
      <c r="B41" s="2"/>
      <c r="C41" s="2"/>
      <c r="D41" s="70" t="s">
        <v>154</v>
      </c>
      <c r="E41" s="69"/>
      <c r="F41" s="70" t="s">
        <v>157</v>
      </c>
      <c r="G41" s="70"/>
      <c r="H41" s="106" t="s">
        <v>2</v>
      </c>
      <c r="I41" s="106"/>
      <c r="J41" s="106"/>
    </row>
    <row r="42" spans="1:10" ht="21" customHeight="1" x14ac:dyDescent="0.25">
      <c r="B42" s="2"/>
      <c r="C42" s="2"/>
      <c r="D42" s="110" t="s">
        <v>55</v>
      </c>
      <c r="E42" s="110"/>
      <c r="F42" s="110"/>
      <c r="G42" s="70"/>
      <c r="H42" s="110" t="s">
        <v>55</v>
      </c>
      <c r="I42" s="110"/>
      <c r="J42" s="110"/>
    </row>
    <row r="43" spans="1:10" ht="21" customHeight="1" x14ac:dyDescent="0.25">
      <c r="B43" s="6"/>
      <c r="C43" s="2"/>
      <c r="D43" s="109" t="s">
        <v>138</v>
      </c>
      <c r="E43" s="109"/>
      <c r="F43" s="109"/>
      <c r="G43" s="70"/>
      <c r="H43" s="109" t="s">
        <v>138</v>
      </c>
      <c r="I43" s="109"/>
      <c r="J43" s="109"/>
    </row>
    <row r="44" spans="1:10" ht="21" customHeight="1" x14ac:dyDescent="0.25">
      <c r="B44" s="6"/>
      <c r="C44" s="6"/>
      <c r="D44" s="74">
        <v>2023</v>
      </c>
      <c r="E44" s="74"/>
      <c r="F44" s="74">
        <v>2022</v>
      </c>
      <c r="G44" s="74"/>
      <c r="H44" s="74">
        <v>2023</v>
      </c>
      <c r="I44" s="74"/>
      <c r="J44" s="74">
        <v>2022</v>
      </c>
    </row>
    <row r="45" spans="1:10" ht="21" customHeight="1" x14ac:dyDescent="0.25">
      <c r="A45" s="1"/>
      <c r="C45" s="6"/>
      <c r="D45" s="108" t="s">
        <v>7</v>
      </c>
      <c r="E45" s="108"/>
      <c r="F45" s="108"/>
      <c r="G45" s="108"/>
      <c r="H45" s="108"/>
      <c r="I45" s="108"/>
      <c r="J45" s="108"/>
    </row>
    <row r="46" spans="1:10" ht="21" customHeight="1" x14ac:dyDescent="0.25">
      <c r="A46" s="17" t="s">
        <v>142</v>
      </c>
      <c r="B46" s="6"/>
      <c r="C46" s="6"/>
      <c r="D46" s="80"/>
      <c r="E46" s="80"/>
      <c r="F46" s="80"/>
      <c r="G46" s="80"/>
      <c r="H46" s="80"/>
      <c r="I46" s="80"/>
      <c r="J46" s="80"/>
    </row>
    <row r="47" spans="1:10" ht="21" customHeight="1" x14ac:dyDescent="0.3">
      <c r="A47" s="46" t="s">
        <v>69</v>
      </c>
      <c r="B47" s="6"/>
      <c r="C47" s="6"/>
      <c r="D47" s="80"/>
      <c r="E47" s="80"/>
      <c r="F47" s="80"/>
      <c r="G47" s="80"/>
      <c r="H47" s="80"/>
      <c r="I47" s="80"/>
      <c r="J47" s="80"/>
    </row>
    <row r="48" spans="1:10" ht="21" customHeight="1" x14ac:dyDescent="0.3">
      <c r="A48" s="46" t="s">
        <v>70</v>
      </c>
      <c r="B48" s="6"/>
      <c r="C48" s="6"/>
      <c r="D48" s="80"/>
      <c r="E48" s="80"/>
      <c r="F48" s="80"/>
      <c r="G48" s="80"/>
      <c r="H48" s="80"/>
      <c r="I48" s="80"/>
      <c r="J48" s="80"/>
    </row>
    <row r="49" spans="1:10" ht="21" customHeight="1" x14ac:dyDescent="0.25">
      <c r="A49" s="5" t="s">
        <v>71</v>
      </c>
      <c r="B49" s="6"/>
      <c r="C49" s="6"/>
      <c r="D49" s="80"/>
      <c r="E49" s="80"/>
      <c r="F49" s="80"/>
      <c r="G49" s="80"/>
      <c r="H49" s="80"/>
      <c r="I49" s="80"/>
      <c r="J49" s="80"/>
    </row>
    <row r="50" spans="1:10" ht="21" customHeight="1" x14ac:dyDescent="0.25">
      <c r="A50" s="5" t="s">
        <v>72</v>
      </c>
      <c r="B50" s="6"/>
      <c r="C50" s="6"/>
      <c r="D50" s="21">
        <v>3073</v>
      </c>
      <c r="E50" s="82"/>
      <c r="F50" s="21">
        <v>2829</v>
      </c>
      <c r="G50" s="82"/>
      <c r="H50" s="21">
        <v>0</v>
      </c>
      <c r="I50" s="82"/>
      <c r="J50" s="21">
        <v>0</v>
      </c>
    </row>
    <row r="51" spans="1:10" ht="21" customHeight="1" x14ac:dyDescent="0.25">
      <c r="A51" s="17" t="s">
        <v>142</v>
      </c>
      <c r="B51" s="6"/>
      <c r="C51" s="6"/>
      <c r="D51" s="81"/>
      <c r="E51" s="81"/>
      <c r="F51" s="81"/>
      <c r="G51" s="81"/>
      <c r="H51" s="81"/>
      <c r="I51" s="81"/>
      <c r="J51" s="81"/>
    </row>
    <row r="52" spans="1:10" ht="21" customHeight="1" x14ac:dyDescent="0.25">
      <c r="A52" s="17" t="s">
        <v>73</v>
      </c>
      <c r="B52" s="6"/>
      <c r="C52" s="6"/>
      <c r="D52" s="89">
        <f>D50</f>
        <v>3073</v>
      </c>
      <c r="E52" s="80"/>
      <c r="F52" s="89">
        <f>F50</f>
        <v>2829</v>
      </c>
      <c r="G52" s="80"/>
      <c r="H52" s="89">
        <f>H50</f>
        <v>0</v>
      </c>
      <c r="I52" s="80"/>
      <c r="J52" s="89">
        <f>J50</f>
        <v>0</v>
      </c>
    </row>
    <row r="53" spans="1:10" ht="21" customHeight="1" x14ac:dyDescent="0.25">
      <c r="A53" s="17" t="s">
        <v>74</v>
      </c>
      <c r="B53" s="6"/>
      <c r="C53" s="6"/>
      <c r="D53" s="80"/>
      <c r="E53" s="80"/>
      <c r="F53" s="80"/>
      <c r="G53" s="80"/>
      <c r="H53" s="80"/>
      <c r="I53" s="80"/>
      <c r="J53" s="80"/>
    </row>
    <row r="54" spans="1:10" ht="21" customHeight="1" thickBot="1" x14ac:dyDescent="0.3">
      <c r="A54" s="17" t="s">
        <v>75</v>
      </c>
      <c r="B54" s="6"/>
      <c r="C54" s="6"/>
      <c r="D54" s="90">
        <f>D52+D32</f>
        <v>3335</v>
      </c>
      <c r="E54" s="80"/>
      <c r="F54" s="90">
        <f>F52+F32</f>
        <v>86499</v>
      </c>
      <c r="G54" s="80"/>
      <c r="H54" s="90">
        <f>H52+H32</f>
        <v>964</v>
      </c>
      <c r="I54" s="80"/>
      <c r="J54" s="90">
        <f>J52+J32</f>
        <v>85935</v>
      </c>
    </row>
    <row r="55" spans="1:10" ht="21" customHeight="1" thickTop="1" x14ac:dyDescent="0.25">
      <c r="A55" s="17"/>
      <c r="B55" s="6"/>
      <c r="C55" s="6"/>
      <c r="D55" s="80"/>
      <c r="E55" s="80"/>
      <c r="F55" s="80"/>
      <c r="G55" s="80"/>
      <c r="H55" s="80"/>
      <c r="I55" s="80"/>
      <c r="J55" s="80"/>
    </row>
    <row r="56" spans="1:10" ht="21" customHeight="1" x14ac:dyDescent="0.25">
      <c r="A56" s="17" t="s">
        <v>76</v>
      </c>
      <c r="B56" s="6"/>
      <c r="C56" s="6"/>
      <c r="D56" s="81"/>
      <c r="E56" s="81"/>
      <c r="F56" s="81"/>
      <c r="G56" s="81"/>
      <c r="H56" s="81"/>
      <c r="I56" s="81"/>
      <c r="J56" s="81"/>
    </row>
    <row r="57" spans="1:10" ht="21" customHeight="1" x14ac:dyDescent="0.25">
      <c r="A57" s="3" t="s">
        <v>77</v>
      </c>
      <c r="B57" s="6"/>
      <c r="C57" s="6"/>
      <c r="D57" s="81">
        <f>D32-D58</f>
        <v>262</v>
      </c>
      <c r="E57" s="81"/>
      <c r="F57" s="81">
        <f>F32-F58</f>
        <v>83670</v>
      </c>
      <c r="G57" s="81"/>
      <c r="H57" s="81">
        <f>H32-H58</f>
        <v>964</v>
      </c>
      <c r="I57" s="81"/>
      <c r="J57" s="81">
        <f>J32-J58</f>
        <v>85935</v>
      </c>
    </row>
    <row r="58" spans="1:10" ht="21" customHeight="1" x14ac:dyDescent="0.25">
      <c r="A58" s="5" t="s">
        <v>78</v>
      </c>
      <c r="B58" s="6"/>
      <c r="C58" s="6"/>
      <c r="D58" s="91">
        <v>0</v>
      </c>
      <c r="E58" s="81"/>
      <c r="F58" s="91">
        <v>0</v>
      </c>
      <c r="G58" s="81"/>
      <c r="H58" s="21">
        <v>0</v>
      </c>
      <c r="I58" s="81"/>
      <c r="J58" s="91">
        <v>0</v>
      </c>
    </row>
    <row r="59" spans="1:10" ht="21" customHeight="1" thickBot="1" x14ac:dyDescent="0.3">
      <c r="A59" s="17"/>
      <c r="B59" s="6"/>
      <c r="C59" s="6"/>
      <c r="D59" s="90">
        <f>SUM(D57:D58)</f>
        <v>262</v>
      </c>
      <c r="E59" s="80"/>
      <c r="F59" s="90">
        <f>SUM(F57:F58)</f>
        <v>83670</v>
      </c>
      <c r="G59" s="80"/>
      <c r="H59" s="90">
        <f>SUM(H57:H58)</f>
        <v>964</v>
      </c>
      <c r="I59" s="80"/>
      <c r="J59" s="90">
        <f>SUM(J57:J58)</f>
        <v>85935</v>
      </c>
    </row>
    <row r="60" spans="1:10" ht="21" customHeight="1" thickTop="1" x14ac:dyDescent="0.25">
      <c r="A60" s="1"/>
      <c r="B60" s="6"/>
      <c r="C60" s="6"/>
      <c r="D60" s="80"/>
      <c r="E60" s="80"/>
      <c r="F60" s="80"/>
      <c r="G60" s="80"/>
      <c r="H60" s="80"/>
      <c r="I60" s="80"/>
      <c r="J60" s="80"/>
    </row>
    <row r="61" spans="1:10" ht="21" customHeight="1" x14ac:dyDescent="0.25">
      <c r="A61" s="17" t="s">
        <v>79</v>
      </c>
      <c r="B61" s="6"/>
      <c r="C61" s="6"/>
      <c r="D61" s="80"/>
      <c r="E61" s="80"/>
      <c r="F61" s="80"/>
      <c r="G61" s="80"/>
      <c r="H61" s="80"/>
      <c r="I61" s="80"/>
      <c r="J61" s="80"/>
    </row>
    <row r="62" spans="1:10" ht="21" customHeight="1" x14ac:dyDescent="0.25">
      <c r="A62" s="17" t="s">
        <v>80</v>
      </c>
      <c r="B62" s="6"/>
      <c r="C62" s="6"/>
      <c r="D62" s="80"/>
      <c r="E62" s="80"/>
      <c r="F62" s="80"/>
      <c r="G62" s="80"/>
      <c r="H62" s="80"/>
      <c r="I62" s="80"/>
      <c r="J62" s="80"/>
    </row>
    <row r="63" spans="1:10" ht="21" customHeight="1" x14ac:dyDescent="0.25">
      <c r="A63" s="3" t="s">
        <v>77</v>
      </c>
      <c r="B63" s="6"/>
      <c r="C63" s="6"/>
      <c r="D63" s="81">
        <f>D54-D64</f>
        <v>3335</v>
      </c>
      <c r="E63" s="81"/>
      <c r="F63" s="81">
        <f>F54-F64</f>
        <v>86499</v>
      </c>
      <c r="G63" s="81"/>
      <c r="H63" s="81">
        <f>H54-H64</f>
        <v>964</v>
      </c>
      <c r="I63" s="81"/>
      <c r="J63" s="81">
        <f>J54-J64</f>
        <v>85935</v>
      </c>
    </row>
    <row r="64" spans="1:10" ht="21" customHeight="1" x14ac:dyDescent="0.25">
      <c r="A64" s="5" t="s">
        <v>78</v>
      </c>
      <c r="B64" s="6"/>
      <c r="C64" s="6"/>
      <c r="D64" s="91">
        <v>0</v>
      </c>
      <c r="E64" s="81"/>
      <c r="F64" s="91">
        <v>0</v>
      </c>
      <c r="G64" s="81"/>
      <c r="H64" s="21">
        <v>0</v>
      </c>
      <c r="I64" s="81"/>
      <c r="J64" s="91">
        <v>0</v>
      </c>
    </row>
    <row r="65" spans="1:16" ht="21" customHeight="1" thickBot="1" x14ac:dyDescent="0.3">
      <c r="A65" s="17"/>
      <c r="B65" s="6"/>
      <c r="C65" s="6"/>
      <c r="D65" s="90">
        <f>SUM(D63:D64)</f>
        <v>3335</v>
      </c>
      <c r="E65" s="80"/>
      <c r="F65" s="90">
        <f>SUM(F63:F64)</f>
        <v>86499</v>
      </c>
      <c r="G65" s="80"/>
      <c r="H65" s="90">
        <f>SUM(H63:H64)</f>
        <v>964</v>
      </c>
      <c r="I65" s="80"/>
      <c r="J65" s="90">
        <f>SUM(J63:J64)</f>
        <v>85935</v>
      </c>
      <c r="P65" s="17"/>
    </row>
    <row r="66" spans="1:16" ht="21" customHeight="1" thickTop="1" x14ac:dyDescent="0.25">
      <c r="B66" s="6"/>
      <c r="C66" s="6"/>
      <c r="D66" s="80"/>
      <c r="E66" s="80"/>
      <c r="F66" s="80"/>
      <c r="G66" s="80"/>
      <c r="H66" s="80"/>
      <c r="I66" s="80"/>
      <c r="J66" s="80"/>
    </row>
    <row r="67" spans="1:16" ht="21" customHeight="1" thickBot="1" x14ac:dyDescent="0.35">
      <c r="A67" s="17" t="s">
        <v>81</v>
      </c>
      <c r="B67" s="6"/>
      <c r="C67" s="6"/>
      <c r="D67" s="34">
        <v>0.03</v>
      </c>
      <c r="E67" s="92"/>
      <c r="F67" s="34">
        <v>11.16</v>
      </c>
      <c r="G67" s="92"/>
      <c r="H67" s="34">
        <v>0.13</v>
      </c>
      <c r="I67" s="92"/>
      <c r="J67" s="34">
        <v>11.46</v>
      </c>
    </row>
    <row r="68" spans="1:16" ht="21" customHeight="1" thickTop="1" x14ac:dyDescent="0.25">
      <c r="A68" s="17"/>
      <c r="B68" s="6"/>
      <c r="C68" s="6"/>
      <c r="D68" s="35"/>
      <c r="E68" s="92"/>
      <c r="F68" s="35"/>
      <c r="G68" s="92"/>
      <c r="H68" s="35"/>
      <c r="I68" s="92"/>
      <c r="J68" s="35"/>
    </row>
    <row r="69" spans="1:16" ht="21" customHeight="1" x14ac:dyDescent="0.35">
      <c r="A69" s="8" t="s">
        <v>161</v>
      </c>
      <c r="B69" s="7"/>
      <c r="C69" s="7"/>
      <c r="D69" s="85"/>
      <c r="E69" s="86"/>
      <c r="F69" s="85"/>
      <c r="G69" s="86"/>
      <c r="H69" s="85"/>
      <c r="I69" s="86"/>
      <c r="J69" s="85"/>
    </row>
    <row r="70" spans="1:16" ht="21" customHeight="1" x14ac:dyDescent="0.3">
      <c r="A70" s="42" t="s">
        <v>54</v>
      </c>
      <c r="B70" s="9"/>
      <c r="C70" s="10"/>
      <c r="D70" s="87"/>
      <c r="E70" s="87"/>
      <c r="F70" s="87"/>
      <c r="G70" s="87"/>
      <c r="H70" s="87"/>
      <c r="I70" s="87"/>
      <c r="J70" s="87"/>
    </row>
    <row r="71" spans="1:16" ht="13.8" x14ac:dyDescent="0.25">
      <c r="D71" s="81"/>
      <c r="E71" s="88"/>
      <c r="F71" s="81"/>
      <c r="G71" s="88"/>
      <c r="H71" s="81"/>
      <c r="I71" s="88"/>
      <c r="J71" s="81"/>
    </row>
    <row r="72" spans="1:16" ht="21" customHeight="1" x14ac:dyDescent="0.25">
      <c r="B72" s="2"/>
      <c r="C72" s="2"/>
      <c r="D72" s="69"/>
      <c r="E72" s="69"/>
      <c r="F72" s="70" t="s">
        <v>153</v>
      </c>
      <c r="G72" s="70"/>
      <c r="H72" s="70"/>
      <c r="I72" s="70"/>
      <c r="J72" s="70"/>
    </row>
    <row r="73" spans="1:16" ht="21" customHeight="1" x14ac:dyDescent="0.25">
      <c r="B73" s="2"/>
      <c r="C73" s="2"/>
      <c r="D73" s="70"/>
      <c r="E73" s="70"/>
      <c r="F73" s="70" t="s">
        <v>154</v>
      </c>
      <c r="G73" s="70"/>
      <c r="H73" s="70"/>
      <c r="I73" s="70"/>
      <c r="J73" s="70"/>
    </row>
    <row r="74" spans="1:16" ht="21" customHeight="1" x14ac:dyDescent="0.25">
      <c r="B74" s="2"/>
      <c r="C74" s="2"/>
      <c r="D74" s="70" t="s">
        <v>158</v>
      </c>
      <c r="E74" s="70"/>
      <c r="F74" s="70" t="s">
        <v>155</v>
      </c>
      <c r="G74" s="70"/>
      <c r="H74" s="70"/>
      <c r="I74" s="70"/>
      <c r="J74" s="70"/>
    </row>
    <row r="75" spans="1:16" ht="21" customHeight="1" x14ac:dyDescent="0.25">
      <c r="B75" s="2"/>
      <c r="C75" s="2"/>
      <c r="D75" s="70" t="s">
        <v>159</v>
      </c>
      <c r="E75" s="70"/>
      <c r="F75" s="70" t="s">
        <v>156</v>
      </c>
      <c r="G75" s="70"/>
      <c r="H75" s="106" t="s">
        <v>1</v>
      </c>
      <c r="I75" s="106"/>
      <c r="J75" s="106"/>
    </row>
    <row r="76" spans="1:16" ht="21" customHeight="1" x14ac:dyDescent="0.25">
      <c r="B76" s="2"/>
      <c r="C76" s="2"/>
      <c r="D76" s="70" t="s">
        <v>154</v>
      </c>
      <c r="E76" s="69"/>
      <c r="F76" s="70" t="s">
        <v>157</v>
      </c>
      <c r="G76" s="70"/>
      <c r="H76" s="106" t="s">
        <v>2</v>
      </c>
      <c r="I76" s="106"/>
      <c r="J76" s="106"/>
    </row>
    <row r="77" spans="1:16" ht="21" customHeight="1" x14ac:dyDescent="0.25">
      <c r="B77" s="2"/>
      <c r="C77" s="2"/>
      <c r="D77" s="110" t="s">
        <v>139</v>
      </c>
      <c r="E77" s="110"/>
      <c r="F77" s="110"/>
      <c r="G77" s="70"/>
      <c r="H77" s="110" t="s">
        <v>139</v>
      </c>
      <c r="I77" s="110"/>
      <c r="J77" s="110"/>
    </row>
    <row r="78" spans="1:16" ht="21" customHeight="1" x14ac:dyDescent="0.25">
      <c r="B78" s="6"/>
      <c r="C78" s="2"/>
      <c r="D78" s="109" t="s">
        <v>138</v>
      </c>
      <c r="E78" s="109"/>
      <c r="F78" s="109"/>
      <c r="G78" s="70"/>
      <c r="H78" s="109" t="s">
        <v>138</v>
      </c>
      <c r="I78" s="109"/>
      <c r="J78" s="109"/>
    </row>
    <row r="79" spans="1:16" ht="21" customHeight="1" x14ac:dyDescent="0.25">
      <c r="B79" s="6" t="s">
        <v>5</v>
      </c>
      <c r="C79" s="6"/>
      <c r="D79" s="74">
        <v>2023</v>
      </c>
      <c r="E79" s="74"/>
      <c r="F79" s="74">
        <v>2022</v>
      </c>
      <c r="G79" s="74"/>
      <c r="H79" s="74">
        <v>2023</v>
      </c>
      <c r="I79" s="74"/>
      <c r="J79" s="74">
        <v>2022</v>
      </c>
    </row>
    <row r="80" spans="1:16" ht="21" customHeight="1" x14ac:dyDescent="0.25">
      <c r="A80" s="1"/>
      <c r="C80" s="6"/>
      <c r="D80" s="108" t="s">
        <v>7</v>
      </c>
      <c r="E80" s="108"/>
      <c r="F80" s="108"/>
      <c r="G80" s="108"/>
      <c r="H80" s="108"/>
      <c r="I80" s="108"/>
      <c r="J80" s="108"/>
    </row>
    <row r="81" spans="1:10" ht="21" customHeight="1" x14ac:dyDescent="0.3">
      <c r="A81" s="48" t="s">
        <v>56</v>
      </c>
      <c r="C81" s="6"/>
      <c r="D81" s="75"/>
      <c r="E81" s="75"/>
      <c r="F81" s="75"/>
      <c r="G81" s="75"/>
      <c r="H81" s="75"/>
      <c r="I81" s="75"/>
      <c r="J81" s="75"/>
    </row>
    <row r="82" spans="1:10" ht="21" customHeight="1" x14ac:dyDescent="0.25">
      <c r="A82" s="47" t="s">
        <v>57</v>
      </c>
      <c r="B82" s="6" t="s">
        <v>187</v>
      </c>
      <c r="C82" s="36"/>
      <c r="D82" s="76">
        <v>1987938</v>
      </c>
      <c r="E82" s="76"/>
      <c r="F82" s="76">
        <v>2459994</v>
      </c>
      <c r="G82" s="76"/>
      <c r="H82" s="76">
        <v>1987938</v>
      </c>
      <c r="I82" s="76"/>
      <c r="J82" s="76">
        <v>2459994</v>
      </c>
    </row>
    <row r="83" spans="1:10" ht="21" customHeight="1" x14ac:dyDescent="0.25">
      <c r="A83" s="47" t="s">
        <v>58</v>
      </c>
      <c r="B83" s="6">
        <v>7</v>
      </c>
      <c r="C83" s="6"/>
      <c r="D83" s="77">
        <v>379</v>
      </c>
      <c r="E83" s="76"/>
      <c r="F83" s="77">
        <v>415</v>
      </c>
      <c r="G83" s="76"/>
      <c r="H83" s="77">
        <v>379</v>
      </c>
      <c r="I83" s="76"/>
      <c r="J83" s="77">
        <v>415</v>
      </c>
    </row>
    <row r="84" spans="1:10" ht="21" customHeight="1" x14ac:dyDescent="0.25">
      <c r="A84" s="47"/>
      <c r="B84" s="6"/>
      <c r="C84" s="36"/>
      <c r="D84" s="78">
        <f>SUM(D82:D83)</f>
        <v>1988317</v>
      </c>
      <c r="E84" s="78"/>
      <c r="F84" s="78">
        <f>SUM(F82:F83)</f>
        <v>2460409</v>
      </c>
      <c r="G84" s="78"/>
      <c r="H84" s="78">
        <f>SUM(H82:H83)</f>
        <v>1988317</v>
      </c>
      <c r="I84" s="78"/>
      <c r="J84" s="78">
        <f>SUM(J82:J83)</f>
        <v>2460409</v>
      </c>
    </row>
    <row r="85" spans="1:10" ht="21" customHeight="1" x14ac:dyDescent="0.25">
      <c r="A85" s="47" t="s">
        <v>59</v>
      </c>
      <c r="B85" s="6"/>
      <c r="C85" s="36"/>
      <c r="D85" s="76">
        <v>-1867642</v>
      </c>
      <c r="E85" s="76"/>
      <c r="F85" s="76">
        <v>-2163132</v>
      </c>
      <c r="G85" s="76"/>
      <c r="H85" s="76">
        <v>-1867642</v>
      </c>
      <c r="I85" s="76"/>
      <c r="J85" s="76">
        <v>-2163132</v>
      </c>
    </row>
    <row r="86" spans="1:10" ht="21" customHeight="1" x14ac:dyDescent="0.25">
      <c r="A86" s="3" t="s">
        <v>60</v>
      </c>
      <c r="B86" s="6"/>
      <c r="C86" s="36"/>
      <c r="D86" s="76">
        <v>-370</v>
      </c>
      <c r="E86" s="76"/>
      <c r="F86" s="76">
        <v>-363</v>
      </c>
      <c r="G86" s="76"/>
      <c r="H86" s="76">
        <v>-370</v>
      </c>
      <c r="I86" s="76"/>
      <c r="J86" s="76">
        <v>-363</v>
      </c>
    </row>
    <row r="87" spans="1:10" ht="21" customHeight="1" x14ac:dyDescent="0.25">
      <c r="A87" s="17" t="s">
        <v>61</v>
      </c>
      <c r="B87" s="6"/>
      <c r="C87" s="6"/>
      <c r="D87" s="79">
        <f>SUM(D84:D86)</f>
        <v>120305</v>
      </c>
      <c r="E87" s="80"/>
      <c r="F87" s="79">
        <f>SUM(F84:F86)</f>
        <v>296914</v>
      </c>
      <c r="G87" s="80"/>
      <c r="H87" s="79">
        <f>SUM(H84:H86)</f>
        <v>120305</v>
      </c>
      <c r="I87" s="80"/>
      <c r="J87" s="79">
        <f>SUM(J84:J86)</f>
        <v>296914</v>
      </c>
    </row>
    <row r="88" spans="1:10" ht="21" customHeight="1" x14ac:dyDescent="0.25">
      <c r="A88" s="17" t="s">
        <v>62</v>
      </c>
      <c r="B88" s="6"/>
      <c r="C88" s="6"/>
      <c r="D88" s="80"/>
      <c r="E88" s="80"/>
      <c r="F88" s="80"/>
      <c r="G88" s="80"/>
      <c r="H88" s="80"/>
      <c r="I88" s="80"/>
      <c r="J88" s="80"/>
    </row>
    <row r="89" spans="1:10" ht="21" customHeight="1" x14ac:dyDescent="0.25">
      <c r="A89" s="3" t="s">
        <v>188</v>
      </c>
      <c r="B89" s="6">
        <v>2</v>
      </c>
      <c r="C89" s="6"/>
      <c r="D89" s="81">
        <v>154995</v>
      </c>
      <c r="E89" s="81"/>
      <c r="F89" s="81">
        <v>3842</v>
      </c>
      <c r="G89" s="81"/>
      <c r="H89" s="81">
        <v>154995</v>
      </c>
      <c r="I89" s="81"/>
      <c r="J89" s="81">
        <v>3842</v>
      </c>
    </row>
    <row r="90" spans="1:10" ht="21" customHeight="1" x14ac:dyDescent="0.25">
      <c r="A90" s="3" t="s">
        <v>140</v>
      </c>
      <c r="B90" s="6"/>
      <c r="C90" s="6"/>
      <c r="D90" s="82">
        <v>0</v>
      </c>
      <c r="E90" s="82"/>
      <c r="F90" s="81">
        <v>0</v>
      </c>
      <c r="G90" s="82"/>
      <c r="H90" s="82">
        <v>0</v>
      </c>
      <c r="I90" s="82"/>
      <c r="J90" s="81">
        <v>1593</v>
      </c>
    </row>
    <row r="91" spans="1:10" ht="21" customHeight="1" x14ac:dyDescent="0.25">
      <c r="A91" s="5" t="s">
        <v>63</v>
      </c>
      <c r="B91" s="6"/>
      <c r="C91" s="6"/>
      <c r="D91" s="82">
        <v>-40122</v>
      </c>
      <c r="E91" s="82"/>
      <c r="F91" s="82">
        <v>-91090</v>
      </c>
      <c r="G91" s="82"/>
      <c r="H91" s="82">
        <v>-40122</v>
      </c>
      <c r="I91" s="82"/>
      <c r="J91" s="82">
        <v>-91090</v>
      </c>
    </row>
    <row r="92" spans="1:10" ht="21" customHeight="1" x14ac:dyDescent="0.25">
      <c r="A92" s="5" t="s">
        <v>64</v>
      </c>
      <c r="B92" s="6"/>
      <c r="C92" s="6"/>
      <c r="D92" s="82">
        <v>-71944</v>
      </c>
      <c r="E92" s="82"/>
      <c r="F92" s="82">
        <v>-60661</v>
      </c>
      <c r="G92" s="82"/>
      <c r="H92" s="82">
        <v>-71933</v>
      </c>
      <c r="I92" s="82"/>
      <c r="J92" s="82">
        <v>-60661</v>
      </c>
    </row>
    <row r="93" spans="1:10" ht="21" customHeight="1" x14ac:dyDescent="0.25">
      <c r="A93" s="5" t="s">
        <v>82</v>
      </c>
      <c r="B93" s="6"/>
      <c r="C93" s="6"/>
      <c r="D93" s="83">
        <v>-10596</v>
      </c>
      <c r="E93" s="82"/>
      <c r="F93" s="83">
        <v>-11531</v>
      </c>
      <c r="G93" s="82"/>
      <c r="H93" s="83">
        <v>-10596</v>
      </c>
      <c r="I93" s="82"/>
      <c r="J93" s="83">
        <v>-11531</v>
      </c>
    </row>
    <row r="94" spans="1:10" ht="21" customHeight="1" x14ac:dyDescent="0.25">
      <c r="A94" s="17" t="s">
        <v>65</v>
      </c>
      <c r="B94" s="6"/>
      <c r="C94" s="6"/>
      <c r="D94" s="80">
        <f>SUM(D87:D93)</f>
        <v>152638</v>
      </c>
      <c r="E94" s="80"/>
      <c r="F94" s="80">
        <f>SUM(F87:F93)</f>
        <v>137474</v>
      </c>
      <c r="G94" s="81"/>
      <c r="H94" s="80">
        <f>SUM(H87:H93)</f>
        <v>152649</v>
      </c>
      <c r="I94" s="81"/>
      <c r="J94" s="80">
        <f>SUM(J87:J93)</f>
        <v>139067</v>
      </c>
    </row>
    <row r="95" spans="1:10" ht="21" customHeight="1" x14ac:dyDescent="0.25">
      <c r="A95" s="5"/>
      <c r="B95" s="6"/>
      <c r="C95" s="6"/>
      <c r="D95" s="82"/>
      <c r="E95" s="82"/>
      <c r="F95" s="82"/>
      <c r="G95" s="82"/>
      <c r="H95" s="82"/>
      <c r="I95" s="82"/>
      <c r="J95" s="82"/>
    </row>
    <row r="96" spans="1:10" ht="21" customHeight="1" x14ac:dyDescent="0.25">
      <c r="A96" s="5" t="s">
        <v>66</v>
      </c>
      <c r="B96" s="6"/>
      <c r="C96" s="6"/>
      <c r="D96" s="82">
        <v>-28225</v>
      </c>
      <c r="E96" s="82"/>
      <c r="F96" s="82">
        <v>-7160</v>
      </c>
      <c r="G96" s="82"/>
      <c r="H96" s="82">
        <v>-28225</v>
      </c>
      <c r="I96" s="82"/>
      <c r="J96" s="82">
        <v>-7160</v>
      </c>
    </row>
    <row r="97" spans="1:10" ht="21" customHeight="1" x14ac:dyDescent="0.25">
      <c r="A97" s="5" t="s">
        <v>179</v>
      </c>
      <c r="B97" s="6">
        <v>4</v>
      </c>
      <c r="C97" s="6"/>
      <c r="D97" s="83">
        <v>-4590</v>
      </c>
      <c r="E97" s="82"/>
      <c r="F97" s="83">
        <v>-373</v>
      </c>
      <c r="G97" s="82"/>
      <c r="H97" s="83">
        <v>0</v>
      </c>
      <c r="I97" s="82"/>
      <c r="J97" s="83">
        <v>0</v>
      </c>
    </row>
    <row r="98" spans="1:10" ht="21" customHeight="1" x14ac:dyDescent="0.25">
      <c r="A98" s="17" t="s">
        <v>67</v>
      </c>
      <c r="B98" s="6"/>
      <c r="C98" s="6"/>
      <c r="D98" s="80">
        <f>SUM(D94:D97)</f>
        <v>119823</v>
      </c>
      <c r="E98" s="80"/>
      <c r="F98" s="80">
        <f>SUM(F94:F97)</f>
        <v>129941</v>
      </c>
      <c r="G98" s="81"/>
      <c r="H98" s="80">
        <f>SUM(H94:H97)</f>
        <v>124424</v>
      </c>
      <c r="I98" s="81"/>
      <c r="J98" s="80">
        <f>SUM(J94:J97)</f>
        <v>131907</v>
      </c>
    </row>
    <row r="99" spans="1:10" ht="21" customHeight="1" x14ac:dyDescent="0.25">
      <c r="A99" s="5" t="s">
        <v>83</v>
      </c>
      <c r="B99" s="6">
        <v>8</v>
      </c>
      <c r="C99" s="6"/>
      <c r="D99" s="82">
        <v>-7362</v>
      </c>
      <c r="E99" s="80"/>
      <c r="F99" s="82">
        <v>-3095</v>
      </c>
      <c r="G99" s="81"/>
      <c r="H99" s="82">
        <v>-7362</v>
      </c>
      <c r="I99" s="81"/>
      <c r="J99" s="82">
        <v>-3095</v>
      </c>
    </row>
    <row r="100" spans="1:10" ht="21" customHeight="1" x14ac:dyDescent="0.25">
      <c r="A100" s="17" t="s">
        <v>68</v>
      </c>
      <c r="B100" s="6"/>
      <c r="C100" s="6"/>
      <c r="D100" s="84">
        <f>SUM(D98:D99)</f>
        <v>112461</v>
      </c>
      <c r="E100" s="80"/>
      <c r="F100" s="84">
        <f>SUM(F98:F99)</f>
        <v>126846</v>
      </c>
      <c r="G100" s="81"/>
      <c r="H100" s="84">
        <f>SUM(H98:H99)</f>
        <v>117062</v>
      </c>
      <c r="I100" s="81"/>
      <c r="J100" s="84">
        <f>SUM(J98:J99)</f>
        <v>128812</v>
      </c>
    </row>
    <row r="101" spans="1:10" ht="21" customHeight="1" x14ac:dyDescent="0.25">
      <c r="A101" s="17"/>
      <c r="B101" s="6"/>
      <c r="C101" s="6"/>
      <c r="D101" s="80"/>
      <c r="E101" s="80"/>
      <c r="F101" s="80"/>
      <c r="G101" s="80"/>
      <c r="H101" s="80"/>
      <c r="I101" s="80"/>
      <c r="J101" s="80"/>
    </row>
    <row r="102" spans="1:10" ht="21" customHeight="1" x14ac:dyDescent="0.35">
      <c r="A102" s="8" t="s">
        <v>161</v>
      </c>
      <c r="B102" s="7"/>
      <c r="C102" s="7"/>
      <c r="D102" s="85"/>
      <c r="E102" s="86"/>
      <c r="F102" s="85"/>
      <c r="G102" s="86"/>
      <c r="H102" s="85"/>
      <c r="I102" s="86"/>
      <c r="J102" s="85"/>
    </row>
    <row r="103" spans="1:10" ht="21" customHeight="1" x14ac:dyDescent="0.3">
      <c r="A103" s="42" t="s">
        <v>54</v>
      </c>
      <c r="B103" s="9"/>
      <c r="C103" s="10"/>
      <c r="D103" s="87"/>
      <c r="E103" s="87"/>
      <c r="F103" s="87"/>
      <c r="G103" s="87"/>
      <c r="H103" s="87"/>
      <c r="I103" s="87"/>
      <c r="J103" s="87"/>
    </row>
    <row r="104" spans="1:10" ht="13.8" x14ac:dyDescent="0.25">
      <c r="D104" s="81"/>
      <c r="E104" s="88"/>
      <c r="F104" s="81"/>
      <c r="G104" s="88"/>
      <c r="H104" s="81"/>
      <c r="I104" s="88"/>
      <c r="J104" s="81"/>
    </row>
    <row r="105" spans="1:10" ht="21" customHeight="1" x14ac:dyDescent="0.25">
      <c r="B105" s="2"/>
      <c r="C105" s="2"/>
      <c r="D105" s="69"/>
      <c r="E105" s="69"/>
      <c r="F105" s="70" t="s">
        <v>153</v>
      </c>
      <c r="G105" s="70"/>
      <c r="H105" s="70"/>
      <c r="I105" s="70"/>
      <c r="J105" s="70"/>
    </row>
    <row r="106" spans="1:10" ht="21" customHeight="1" x14ac:dyDescent="0.25">
      <c r="B106" s="2"/>
      <c r="C106" s="2"/>
      <c r="D106" s="70"/>
      <c r="E106" s="70"/>
      <c r="F106" s="70" t="s">
        <v>154</v>
      </c>
      <c r="G106" s="70"/>
      <c r="H106" s="70"/>
      <c r="I106" s="70"/>
      <c r="J106" s="70"/>
    </row>
    <row r="107" spans="1:10" ht="21" customHeight="1" x14ac:dyDescent="0.25">
      <c r="B107" s="2"/>
      <c r="C107" s="2"/>
      <c r="D107" s="70" t="s">
        <v>158</v>
      </c>
      <c r="E107" s="70"/>
      <c r="F107" s="70" t="s">
        <v>155</v>
      </c>
      <c r="G107" s="70"/>
      <c r="H107" s="70"/>
      <c r="I107" s="70"/>
      <c r="J107" s="70"/>
    </row>
    <row r="108" spans="1:10" ht="21" customHeight="1" x14ac:dyDescent="0.25">
      <c r="B108" s="2"/>
      <c r="C108" s="2"/>
      <c r="D108" s="70" t="s">
        <v>159</v>
      </c>
      <c r="E108" s="70"/>
      <c r="F108" s="70" t="s">
        <v>156</v>
      </c>
      <c r="G108" s="70"/>
      <c r="H108" s="106" t="s">
        <v>1</v>
      </c>
      <c r="I108" s="106"/>
      <c r="J108" s="106"/>
    </row>
    <row r="109" spans="1:10" ht="21" customHeight="1" x14ac:dyDescent="0.25">
      <c r="B109" s="2"/>
      <c r="C109" s="2"/>
      <c r="D109" s="70" t="s">
        <v>154</v>
      </c>
      <c r="E109" s="69"/>
      <c r="F109" s="70" t="s">
        <v>157</v>
      </c>
      <c r="G109" s="70"/>
      <c r="H109" s="106" t="s">
        <v>2</v>
      </c>
      <c r="I109" s="106"/>
      <c r="J109" s="106"/>
    </row>
    <row r="110" spans="1:10" ht="21" customHeight="1" x14ac:dyDescent="0.25">
      <c r="B110" s="2"/>
      <c r="C110" s="2"/>
      <c r="D110" s="110" t="s">
        <v>139</v>
      </c>
      <c r="E110" s="110"/>
      <c r="F110" s="110"/>
      <c r="G110" s="70"/>
      <c r="H110" s="110" t="s">
        <v>139</v>
      </c>
      <c r="I110" s="110"/>
      <c r="J110" s="110"/>
    </row>
    <row r="111" spans="1:10" ht="21" customHeight="1" x14ac:dyDescent="0.25">
      <c r="B111" s="6"/>
      <c r="C111" s="2"/>
      <c r="D111" s="109" t="s">
        <v>138</v>
      </c>
      <c r="E111" s="109"/>
      <c r="F111" s="109"/>
      <c r="G111" s="70"/>
      <c r="H111" s="109" t="s">
        <v>138</v>
      </c>
      <c r="I111" s="109"/>
      <c r="J111" s="109"/>
    </row>
    <row r="112" spans="1:10" ht="21" customHeight="1" x14ac:dyDescent="0.25">
      <c r="B112" s="6"/>
      <c r="C112" s="6"/>
      <c r="D112" s="74">
        <v>2023</v>
      </c>
      <c r="E112" s="74"/>
      <c r="F112" s="74">
        <v>2022</v>
      </c>
      <c r="G112" s="74"/>
      <c r="H112" s="74">
        <v>2023</v>
      </c>
      <c r="I112" s="74"/>
      <c r="J112" s="74">
        <v>2022</v>
      </c>
    </row>
    <row r="113" spans="1:10" ht="21" customHeight="1" x14ac:dyDescent="0.25">
      <c r="A113" s="1"/>
      <c r="C113" s="6"/>
      <c r="D113" s="108" t="s">
        <v>7</v>
      </c>
      <c r="E113" s="108"/>
      <c r="F113" s="108"/>
      <c r="G113" s="108"/>
      <c r="H113" s="108"/>
      <c r="I113" s="108"/>
      <c r="J113" s="108"/>
    </row>
    <row r="114" spans="1:10" ht="21" customHeight="1" x14ac:dyDescent="0.25">
      <c r="A114" s="17" t="s">
        <v>142</v>
      </c>
      <c r="B114" s="6"/>
      <c r="C114" s="6"/>
      <c r="D114" s="80"/>
      <c r="E114" s="80"/>
      <c r="F114" s="80"/>
      <c r="G114" s="80"/>
      <c r="H114" s="80"/>
      <c r="I114" s="80"/>
      <c r="J114" s="80"/>
    </row>
    <row r="115" spans="1:10" ht="21" customHeight="1" x14ac:dyDescent="0.3">
      <c r="A115" s="46" t="s">
        <v>69</v>
      </c>
      <c r="B115" s="6"/>
      <c r="C115" s="6"/>
      <c r="D115" s="80"/>
      <c r="E115" s="80"/>
      <c r="F115" s="80"/>
      <c r="G115" s="80"/>
      <c r="H115" s="80"/>
      <c r="I115" s="80"/>
      <c r="J115" s="80"/>
    </row>
    <row r="116" spans="1:10" ht="21" customHeight="1" x14ac:dyDescent="0.3">
      <c r="A116" s="46" t="s">
        <v>70</v>
      </c>
      <c r="B116" s="6"/>
      <c r="C116" s="6"/>
      <c r="D116" s="80"/>
      <c r="E116" s="80"/>
      <c r="F116" s="80"/>
      <c r="G116" s="80"/>
      <c r="H116" s="80"/>
      <c r="I116" s="80"/>
      <c r="J116" s="80"/>
    </row>
    <row r="117" spans="1:10" ht="21" customHeight="1" x14ac:dyDescent="0.25">
      <c r="A117" s="5" t="s">
        <v>71</v>
      </c>
      <c r="B117" s="6"/>
      <c r="C117" s="6"/>
      <c r="D117" s="80"/>
      <c r="E117" s="80"/>
      <c r="F117" s="80"/>
      <c r="G117" s="80"/>
      <c r="H117" s="80"/>
      <c r="I117" s="80"/>
      <c r="J117" s="80"/>
    </row>
    <row r="118" spans="1:10" ht="21" customHeight="1" x14ac:dyDescent="0.25">
      <c r="A118" s="5" t="s">
        <v>72</v>
      </c>
      <c r="B118" s="6"/>
      <c r="C118" s="6"/>
      <c r="D118" s="21">
        <v>-3624</v>
      </c>
      <c r="E118" s="82"/>
      <c r="F118" s="21">
        <v>2906</v>
      </c>
      <c r="G118" s="82"/>
      <c r="H118" s="21">
        <v>0</v>
      </c>
      <c r="I118" s="82"/>
      <c r="J118" s="21">
        <v>0</v>
      </c>
    </row>
    <row r="119" spans="1:10" ht="21" customHeight="1" x14ac:dyDescent="0.25">
      <c r="A119" s="17" t="s">
        <v>180</v>
      </c>
      <c r="B119" s="6"/>
      <c r="C119" s="6"/>
      <c r="D119" s="81"/>
      <c r="E119" s="81"/>
      <c r="F119" s="81"/>
      <c r="G119" s="81"/>
      <c r="H119" s="81"/>
      <c r="I119" s="81"/>
      <c r="J119" s="81"/>
    </row>
    <row r="120" spans="1:10" ht="21" customHeight="1" x14ac:dyDescent="0.25">
      <c r="A120" s="17" t="s">
        <v>73</v>
      </c>
      <c r="B120" s="6"/>
      <c r="C120" s="6"/>
      <c r="D120" s="89">
        <f>D118</f>
        <v>-3624</v>
      </c>
      <c r="E120" s="80"/>
      <c r="F120" s="89">
        <f>F118</f>
        <v>2906</v>
      </c>
      <c r="G120" s="80"/>
      <c r="H120" s="89">
        <f>H118</f>
        <v>0</v>
      </c>
      <c r="I120" s="80"/>
      <c r="J120" s="89">
        <f>J118</f>
        <v>0</v>
      </c>
    </row>
    <row r="121" spans="1:10" ht="21" customHeight="1" x14ac:dyDescent="0.25">
      <c r="A121" s="17" t="s">
        <v>74</v>
      </c>
      <c r="B121" s="6"/>
      <c r="C121" s="6"/>
      <c r="D121" s="80"/>
      <c r="E121" s="80"/>
      <c r="F121" s="80"/>
      <c r="G121" s="80"/>
      <c r="H121" s="80"/>
      <c r="I121" s="80"/>
      <c r="J121" s="80"/>
    </row>
    <row r="122" spans="1:10" ht="21" customHeight="1" thickBot="1" x14ac:dyDescent="0.3">
      <c r="A122" s="17" t="s">
        <v>75</v>
      </c>
      <c r="B122" s="6"/>
      <c r="C122" s="6"/>
      <c r="D122" s="90">
        <f>D120+D100</f>
        <v>108837</v>
      </c>
      <c r="E122" s="80"/>
      <c r="F122" s="90">
        <f>F120+F100</f>
        <v>129752</v>
      </c>
      <c r="G122" s="80"/>
      <c r="H122" s="90">
        <f>H120+H100</f>
        <v>117062</v>
      </c>
      <c r="I122" s="80"/>
      <c r="J122" s="90">
        <f>J120+J100</f>
        <v>128812</v>
      </c>
    </row>
    <row r="123" spans="1:10" ht="21" customHeight="1" thickTop="1" x14ac:dyDescent="0.25">
      <c r="A123" s="17"/>
      <c r="B123" s="6"/>
      <c r="C123" s="6"/>
      <c r="D123" s="80"/>
      <c r="E123" s="80"/>
      <c r="F123" s="80"/>
      <c r="G123" s="80"/>
      <c r="H123" s="80"/>
      <c r="I123" s="80"/>
      <c r="J123" s="80"/>
    </row>
    <row r="124" spans="1:10" ht="21" customHeight="1" x14ac:dyDescent="0.25">
      <c r="A124" s="17" t="s">
        <v>76</v>
      </c>
      <c r="B124" s="6"/>
      <c r="C124" s="6"/>
      <c r="D124" s="81"/>
      <c r="E124" s="81"/>
      <c r="F124" s="81"/>
      <c r="G124" s="81"/>
      <c r="H124" s="81"/>
      <c r="I124" s="81"/>
      <c r="J124" s="81"/>
    </row>
    <row r="125" spans="1:10" ht="21" customHeight="1" x14ac:dyDescent="0.25">
      <c r="A125" s="3" t="s">
        <v>77</v>
      </c>
      <c r="B125" s="6"/>
      <c r="C125" s="6"/>
      <c r="D125" s="81">
        <f>D100-D126</f>
        <v>112461</v>
      </c>
      <c r="E125" s="81"/>
      <c r="F125" s="81">
        <f>F100-F126</f>
        <v>126846</v>
      </c>
      <c r="G125" s="81"/>
      <c r="H125" s="81">
        <f>H100</f>
        <v>117062</v>
      </c>
      <c r="I125" s="81"/>
      <c r="J125" s="81">
        <f>J100</f>
        <v>128812</v>
      </c>
    </row>
    <row r="126" spans="1:10" ht="21" customHeight="1" x14ac:dyDescent="0.25">
      <c r="A126" s="5" t="s">
        <v>78</v>
      </c>
      <c r="B126" s="6"/>
      <c r="C126" s="6"/>
      <c r="D126" s="91">
        <v>0</v>
      </c>
      <c r="E126" s="81"/>
      <c r="F126" s="91">
        <v>0</v>
      </c>
      <c r="G126" s="81"/>
      <c r="H126" s="91">
        <v>0</v>
      </c>
      <c r="I126" s="81"/>
      <c r="J126" s="91">
        <v>0</v>
      </c>
    </row>
    <row r="127" spans="1:10" ht="21" customHeight="1" thickBot="1" x14ac:dyDescent="0.3">
      <c r="A127" s="17"/>
      <c r="B127" s="6"/>
      <c r="C127" s="6"/>
      <c r="D127" s="90">
        <f>SUM(D125:D126)</f>
        <v>112461</v>
      </c>
      <c r="E127" s="80"/>
      <c r="F127" s="90">
        <f>SUM(F125:F126)</f>
        <v>126846</v>
      </c>
      <c r="G127" s="80"/>
      <c r="H127" s="90">
        <f>SUM(H125:H126)</f>
        <v>117062</v>
      </c>
      <c r="I127" s="80"/>
      <c r="J127" s="90">
        <f>SUM(J125:J126)</f>
        <v>128812</v>
      </c>
    </row>
    <row r="128" spans="1:10" ht="21" customHeight="1" thickTop="1" x14ac:dyDescent="0.25">
      <c r="A128" s="1"/>
      <c r="B128" s="6"/>
      <c r="C128" s="6"/>
      <c r="D128" s="80"/>
      <c r="E128" s="80"/>
      <c r="F128" s="80"/>
      <c r="G128" s="80"/>
      <c r="H128" s="80"/>
      <c r="I128" s="80"/>
      <c r="J128" s="80"/>
    </row>
    <row r="129" spans="1:10" ht="21" customHeight="1" x14ac:dyDescent="0.25">
      <c r="A129" s="17" t="s">
        <v>79</v>
      </c>
      <c r="B129" s="6"/>
      <c r="C129" s="6"/>
      <c r="D129" s="80"/>
      <c r="E129" s="80"/>
      <c r="F129" s="80"/>
      <c r="G129" s="80"/>
      <c r="H129" s="80"/>
      <c r="I129" s="80"/>
      <c r="J129" s="80"/>
    </row>
    <row r="130" spans="1:10" ht="21" customHeight="1" x14ac:dyDescent="0.25">
      <c r="A130" s="17" t="s">
        <v>80</v>
      </c>
      <c r="B130" s="6"/>
      <c r="C130" s="6"/>
      <c r="D130" s="80"/>
      <c r="E130" s="80"/>
      <c r="F130" s="80"/>
      <c r="G130" s="80"/>
      <c r="H130" s="80"/>
      <c r="I130" s="80"/>
      <c r="J130" s="80"/>
    </row>
    <row r="131" spans="1:10" ht="21" customHeight="1" x14ac:dyDescent="0.25">
      <c r="A131" s="3" t="s">
        <v>77</v>
      </c>
      <c r="B131" s="6"/>
      <c r="C131" s="6"/>
      <c r="D131" s="81">
        <f>D122-D132</f>
        <v>108837</v>
      </c>
      <c r="E131" s="81"/>
      <c r="F131" s="81">
        <f>F122-F132</f>
        <v>129752</v>
      </c>
      <c r="G131" s="81"/>
      <c r="H131" s="81">
        <f>H122</f>
        <v>117062</v>
      </c>
      <c r="I131" s="81"/>
      <c r="J131" s="81">
        <f>J122</f>
        <v>128812</v>
      </c>
    </row>
    <row r="132" spans="1:10" ht="21" customHeight="1" x14ac:dyDescent="0.25">
      <c r="A132" s="5" t="s">
        <v>78</v>
      </c>
      <c r="B132" s="6"/>
      <c r="C132" s="6"/>
      <c r="D132" s="91">
        <v>0</v>
      </c>
      <c r="E132" s="81"/>
      <c r="F132" s="91">
        <v>0</v>
      </c>
      <c r="G132" s="81"/>
      <c r="H132" s="91">
        <v>0</v>
      </c>
      <c r="I132" s="81"/>
      <c r="J132" s="91">
        <v>0</v>
      </c>
    </row>
    <row r="133" spans="1:10" ht="21" customHeight="1" thickBot="1" x14ac:dyDescent="0.3">
      <c r="A133" s="17"/>
      <c r="B133" s="6"/>
      <c r="C133" s="6"/>
      <c r="D133" s="90">
        <f>SUM(D131:D132)</f>
        <v>108837</v>
      </c>
      <c r="E133" s="80"/>
      <c r="F133" s="90">
        <f>SUM(F131:F132)</f>
        <v>129752</v>
      </c>
      <c r="G133" s="80"/>
      <c r="H133" s="90">
        <f>SUM(H131:H132)</f>
        <v>117062</v>
      </c>
      <c r="I133" s="80"/>
      <c r="J133" s="90">
        <f>SUM(J131:J132)</f>
        <v>128812</v>
      </c>
    </row>
    <row r="134" spans="1:10" ht="21" customHeight="1" thickTop="1" x14ac:dyDescent="0.25">
      <c r="B134" s="6"/>
      <c r="C134" s="6"/>
      <c r="D134" s="80"/>
      <c r="E134" s="80"/>
      <c r="F134" s="80"/>
      <c r="G134" s="80"/>
      <c r="H134" s="80"/>
      <c r="I134" s="80"/>
      <c r="J134" s="80"/>
    </row>
    <row r="135" spans="1:10" ht="21" customHeight="1" thickBot="1" x14ac:dyDescent="0.35">
      <c r="A135" s="17" t="s">
        <v>81</v>
      </c>
      <c r="B135" s="6"/>
      <c r="C135" s="6"/>
      <c r="D135" s="34">
        <v>14.99</v>
      </c>
      <c r="E135" s="92"/>
      <c r="F135" s="34">
        <v>16.91</v>
      </c>
      <c r="G135" s="92"/>
      <c r="H135" s="34">
        <v>15.61</v>
      </c>
      <c r="I135" s="92"/>
      <c r="J135" s="34">
        <v>17.170000000000002</v>
      </c>
    </row>
    <row r="136" spans="1:10" ht="21" customHeight="1" thickTop="1" x14ac:dyDescent="0.25">
      <c r="A136" s="17"/>
      <c r="B136" s="6"/>
      <c r="C136" s="6"/>
      <c r="D136" s="35"/>
      <c r="E136" s="92"/>
      <c r="F136" s="35"/>
      <c r="G136" s="92"/>
      <c r="H136" s="35"/>
      <c r="I136" s="92"/>
      <c r="J136" s="35"/>
    </row>
  </sheetData>
  <mergeCells count="28">
    <mergeCell ref="D43:F43"/>
    <mergeCell ref="H43:J43"/>
    <mergeCell ref="D45:J45"/>
    <mergeCell ref="H76:J76"/>
    <mergeCell ref="H75:J75"/>
    <mergeCell ref="H7:J7"/>
    <mergeCell ref="D12:J12"/>
    <mergeCell ref="H41:J41"/>
    <mergeCell ref="D42:F42"/>
    <mergeCell ref="H42:J42"/>
    <mergeCell ref="H40:J40"/>
    <mergeCell ref="H8:J8"/>
    <mergeCell ref="D9:F9"/>
    <mergeCell ref="H9:J9"/>
    <mergeCell ref="D10:F10"/>
    <mergeCell ref="H10:J10"/>
    <mergeCell ref="D113:J113"/>
    <mergeCell ref="D78:F78"/>
    <mergeCell ref="H78:J78"/>
    <mergeCell ref="D80:J80"/>
    <mergeCell ref="D77:F77"/>
    <mergeCell ref="H77:J77"/>
    <mergeCell ref="D111:F111"/>
    <mergeCell ref="H111:J111"/>
    <mergeCell ref="D110:F110"/>
    <mergeCell ref="H110:J110"/>
    <mergeCell ref="H109:J109"/>
    <mergeCell ref="H108:J108"/>
  </mergeCells>
  <phoneticPr fontId="0" type="noConversion"/>
  <pageMargins left="0.7" right="0.7" top="0.48" bottom="0.5" header="0.5" footer="0.5"/>
  <pageSetup paperSize="9" scale="90" firstPageNumber="6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3" max="9" man="1"/>
    <brk id="68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560E-2AD1-4F89-A79F-FB1055243A93}">
  <sheetPr>
    <pageSetUpPr fitToPage="1"/>
  </sheetPr>
  <dimension ref="A1:S49"/>
  <sheetViews>
    <sheetView view="pageBreakPreview" zoomScale="85" zoomScaleNormal="74" zoomScaleSheetLayoutView="85" workbookViewId="0"/>
  </sheetViews>
  <sheetFormatPr defaultColWidth="9" defaultRowHeight="13.8" x14ac:dyDescent="0.25"/>
  <cols>
    <col min="1" max="1" width="53.625" style="3" customWidth="1"/>
    <col min="2" max="2" width="6.875" style="3" customWidth="1"/>
    <col min="3" max="3" width="1.375" style="3" customWidth="1"/>
    <col min="4" max="4" width="17" style="28" customWidth="1"/>
    <col min="5" max="5" width="1.375" style="28" customWidth="1"/>
    <col min="6" max="6" width="16.375" style="28" customWidth="1"/>
    <col min="7" max="7" width="1.375" style="28" customWidth="1"/>
    <col min="8" max="8" width="16.125" style="28" customWidth="1"/>
    <col min="9" max="9" width="1.375" style="28" customWidth="1"/>
    <col min="10" max="10" width="16" style="28" customWidth="1"/>
    <col min="11" max="11" width="1.375" style="28" customWidth="1"/>
    <col min="12" max="12" width="16.375" style="28" customWidth="1"/>
    <col min="13" max="13" width="1.375" style="28" customWidth="1"/>
    <col min="14" max="14" width="15.75" style="28" customWidth="1"/>
    <col min="15" max="15" width="1.375" style="28" customWidth="1"/>
    <col min="16" max="16" width="10" style="28" customWidth="1"/>
    <col min="17" max="17" width="1.375" style="5" customWidth="1"/>
    <col min="18" max="18" width="11.375" style="5" customWidth="1"/>
    <col min="19" max="19" width="10" style="5" bestFit="1" customWidth="1"/>
    <col min="20" max="16384" width="9" style="5"/>
  </cols>
  <sheetData>
    <row r="1" spans="1:18" s="7" customFormat="1" ht="21" customHeight="1" x14ac:dyDescent="0.35">
      <c r="A1" s="8" t="s">
        <v>161</v>
      </c>
      <c r="B1" s="8"/>
      <c r="C1" s="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8" s="13" customFormat="1" ht="21" customHeight="1" x14ac:dyDescent="0.3">
      <c r="A2" s="13" t="s">
        <v>84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8" s="9" customFormat="1" ht="15" customHeight="1" x14ac:dyDescent="0.3">
      <c r="A3" s="13"/>
      <c r="B3" s="13"/>
      <c r="C3" s="13"/>
      <c r="D3" s="13"/>
      <c r="E3" s="13"/>
      <c r="F3" s="42"/>
      <c r="G3" s="42"/>
      <c r="H3" s="27"/>
      <c r="I3" s="27"/>
      <c r="J3" s="27"/>
      <c r="K3" s="27"/>
      <c r="L3" s="27"/>
      <c r="M3" s="27"/>
      <c r="N3" s="27"/>
      <c r="O3" s="27"/>
      <c r="P3" s="27"/>
    </row>
    <row r="4" spans="1:18" ht="21" customHeight="1" x14ac:dyDescent="0.25">
      <c r="D4" s="111" t="s">
        <v>85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29"/>
      <c r="P4" s="29"/>
      <c r="Q4" s="29"/>
      <c r="R4" s="29"/>
    </row>
    <row r="5" spans="1:18" ht="21" customHeight="1" x14ac:dyDescent="0.25">
      <c r="E5" s="54"/>
      <c r="F5" s="54"/>
      <c r="G5" s="54"/>
      <c r="H5" s="56"/>
      <c r="I5" s="56"/>
      <c r="L5" s="56" t="s">
        <v>86</v>
      </c>
      <c r="Q5" s="28"/>
      <c r="R5" s="28"/>
    </row>
    <row r="6" spans="1:18" ht="21" customHeight="1" x14ac:dyDescent="0.25">
      <c r="E6" s="54"/>
      <c r="F6" s="54"/>
      <c r="G6" s="54"/>
      <c r="H6" s="56"/>
      <c r="I6" s="56"/>
      <c r="L6" s="56" t="s">
        <v>87</v>
      </c>
      <c r="Q6" s="28"/>
      <c r="R6" s="28"/>
    </row>
    <row r="7" spans="1:18" ht="21" customHeight="1" x14ac:dyDescent="0.25">
      <c r="E7" s="54"/>
      <c r="F7" s="54"/>
      <c r="G7" s="54"/>
      <c r="H7" s="112" t="s">
        <v>47</v>
      </c>
      <c r="I7" s="112"/>
      <c r="J7" s="112"/>
      <c r="L7" s="57" t="s">
        <v>88</v>
      </c>
      <c r="Q7" s="28"/>
      <c r="R7" s="28"/>
    </row>
    <row r="8" spans="1:18" ht="15" customHeight="1" x14ac:dyDescent="0.25">
      <c r="D8" s="5"/>
      <c r="F8" s="2"/>
      <c r="H8" s="56"/>
      <c r="I8" s="56"/>
      <c r="L8" s="56"/>
      <c r="M8" s="56"/>
      <c r="N8" s="56"/>
      <c r="O8" s="5"/>
      <c r="P8" s="5"/>
      <c r="Q8" s="56"/>
      <c r="R8" s="28"/>
    </row>
    <row r="9" spans="1:18" ht="21" customHeight="1" x14ac:dyDescent="0.25">
      <c r="D9" s="56" t="s">
        <v>89</v>
      </c>
      <c r="F9" s="2"/>
      <c r="H9" s="56"/>
      <c r="I9" s="56"/>
      <c r="L9" s="56"/>
      <c r="M9" s="56"/>
      <c r="N9" s="56"/>
      <c r="O9" s="56"/>
      <c r="P9" s="56"/>
      <c r="Q9" s="56"/>
      <c r="R9" s="28"/>
    </row>
    <row r="10" spans="1:18" ht="21" customHeight="1" x14ac:dyDescent="0.25">
      <c r="D10" s="56" t="s">
        <v>90</v>
      </c>
      <c r="F10" s="2" t="s">
        <v>91</v>
      </c>
      <c r="H10" s="56" t="s">
        <v>92</v>
      </c>
      <c r="I10" s="56"/>
      <c r="L10" s="56" t="s">
        <v>93</v>
      </c>
      <c r="M10" s="56"/>
      <c r="N10" s="56" t="s">
        <v>94</v>
      </c>
      <c r="O10" s="56"/>
      <c r="P10" s="56"/>
      <c r="Q10" s="56"/>
      <c r="R10" s="56"/>
    </row>
    <row r="11" spans="1:18" ht="21" customHeight="1" x14ac:dyDescent="0.25">
      <c r="B11" s="6" t="s">
        <v>5</v>
      </c>
      <c r="D11" s="56" t="s">
        <v>95</v>
      </c>
      <c r="F11" s="2" t="s">
        <v>96</v>
      </c>
      <c r="H11" s="56" t="s">
        <v>97</v>
      </c>
      <c r="I11" s="56"/>
      <c r="J11" s="56" t="s">
        <v>98</v>
      </c>
      <c r="L11" s="56" t="s">
        <v>97</v>
      </c>
      <c r="M11" s="56"/>
      <c r="N11" s="56" t="s">
        <v>99</v>
      </c>
      <c r="O11" s="56"/>
      <c r="P11" s="56"/>
      <c r="Q11" s="56"/>
      <c r="R11" s="56"/>
    </row>
    <row r="12" spans="1:18" ht="21" customHeight="1" x14ac:dyDescent="0.25">
      <c r="A12" s="5"/>
      <c r="B12" s="5"/>
      <c r="C12" s="5"/>
      <c r="D12" s="113" t="s">
        <v>7</v>
      </c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43"/>
      <c r="P12" s="43"/>
      <c r="Q12" s="43"/>
      <c r="R12" s="43"/>
    </row>
    <row r="13" spans="1:18" ht="21" customHeight="1" x14ac:dyDescent="0.25">
      <c r="A13" s="1" t="s">
        <v>143</v>
      </c>
      <c r="B13" s="1"/>
      <c r="C13" s="1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ht="21" customHeight="1" x14ac:dyDescent="0.25">
      <c r="A14" s="17" t="s">
        <v>100</v>
      </c>
      <c r="B14" s="17"/>
      <c r="C14" s="17"/>
      <c r="D14" s="18">
        <v>75000</v>
      </c>
      <c r="E14" s="18"/>
      <c r="F14" s="18">
        <v>156000</v>
      </c>
      <c r="G14" s="18"/>
      <c r="H14" s="18">
        <v>7500</v>
      </c>
      <c r="I14" s="18"/>
      <c r="J14" s="38">
        <v>652120</v>
      </c>
      <c r="K14" s="18"/>
      <c r="L14" s="18">
        <v>-27006</v>
      </c>
      <c r="M14" s="18"/>
      <c r="N14" s="18">
        <f>SUM(D14:L14)</f>
        <v>863614</v>
      </c>
      <c r="O14" s="18"/>
      <c r="P14" s="18"/>
      <c r="R14" s="18"/>
    </row>
    <row r="15" spans="1:18" s="17" customFormat="1" ht="14.55" customHeight="1" x14ac:dyDescent="0.25"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8" s="17" customFormat="1" ht="21" customHeight="1" x14ac:dyDescent="0.25">
      <c r="A16" s="17" t="s">
        <v>167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9" s="17" customFormat="1" ht="21" customHeight="1" x14ac:dyDescent="0.25">
      <c r="A17" s="17" t="s">
        <v>102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9" s="17" customFormat="1" ht="21" customHeight="1" x14ac:dyDescent="0.25">
      <c r="A18" s="5" t="s">
        <v>103</v>
      </c>
      <c r="B18" s="6">
        <v>9</v>
      </c>
      <c r="D18" s="22">
        <v>0</v>
      </c>
      <c r="E18" s="18"/>
      <c r="F18" s="32">
        <v>0</v>
      </c>
      <c r="G18" s="18"/>
      <c r="H18" s="22">
        <v>0</v>
      </c>
      <c r="I18" s="18"/>
      <c r="J18" s="15">
        <v>-23850</v>
      </c>
      <c r="K18" s="32"/>
      <c r="L18" s="32">
        <v>0</v>
      </c>
      <c r="M18" s="18"/>
      <c r="N18" s="32">
        <f>SUM(D18:L18)</f>
        <v>-23850</v>
      </c>
      <c r="O18" s="18"/>
      <c r="P18" s="18"/>
    </row>
    <row r="19" spans="1:19" s="17" customFormat="1" ht="21" customHeight="1" x14ac:dyDescent="0.25">
      <c r="A19" s="17" t="s">
        <v>104</v>
      </c>
      <c r="D19" s="19">
        <f>SUM(D18)</f>
        <v>0</v>
      </c>
      <c r="E19" s="18"/>
      <c r="F19" s="19">
        <f>SUM(F18)</f>
        <v>0</v>
      </c>
      <c r="G19" s="18"/>
      <c r="H19" s="19">
        <f>SUM(H18)</f>
        <v>0</v>
      </c>
      <c r="I19" s="18"/>
      <c r="J19" s="19">
        <f>SUM(J18)</f>
        <v>-23850</v>
      </c>
      <c r="K19" s="18"/>
      <c r="L19" s="19">
        <f>SUM(L18)</f>
        <v>0</v>
      </c>
      <c r="M19" s="18"/>
      <c r="N19" s="19">
        <f>SUM(N18)</f>
        <v>-23850</v>
      </c>
      <c r="O19" s="18"/>
      <c r="P19" s="18"/>
    </row>
    <row r="20" spans="1:19" s="17" customFormat="1" ht="15" customHeight="1" x14ac:dyDescent="0.25"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9" s="17" customFormat="1" ht="21" customHeight="1" x14ac:dyDescent="0.25">
      <c r="A21" s="1" t="s">
        <v>105</v>
      </c>
      <c r="B21" s="1"/>
      <c r="C21" s="1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9" s="17" customFormat="1" ht="21" customHeight="1" x14ac:dyDescent="0.25">
      <c r="A22" s="3" t="s">
        <v>106</v>
      </c>
      <c r="B22" s="3"/>
      <c r="C22" s="3"/>
      <c r="D22" s="22">
        <v>0</v>
      </c>
      <c r="E22" s="32"/>
      <c r="F22" s="32">
        <v>0</v>
      </c>
      <c r="G22" s="32"/>
      <c r="H22" s="22">
        <v>0</v>
      </c>
      <c r="I22" s="18"/>
      <c r="J22" s="16">
        <v>126846</v>
      </c>
      <c r="K22" s="18"/>
      <c r="L22" s="32">
        <v>0</v>
      </c>
      <c r="M22" s="18"/>
      <c r="N22" s="32">
        <f>SUM(D22:L22)</f>
        <v>126846</v>
      </c>
      <c r="O22" s="18"/>
      <c r="P22" s="32"/>
      <c r="R22" s="32"/>
    </row>
    <row r="23" spans="1:19" s="17" customFormat="1" ht="21" customHeight="1" x14ac:dyDescent="0.25">
      <c r="A23" s="3" t="s">
        <v>107</v>
      </c>
      <c r="B23" s="3"/>
      <c r="C23" s="3"/>
      <c r="D23" s="22">
        <v>0</v>
      </c>
      <c r="E23" s="18"/>
      <c r="F23" s="32">
        <v>0</v>
      </c>
      <c r="G23" s="18"/>
      <c r="H23" s="22">
        <v>0</v>
      </c>
      <c r="I23" s="18"/>
      <c r="J23" s="15">
        <v>0</v>
      </c>
      <c r="K23" s="32"/>
      <c r="L23" s="32">
        <v>2906</v>
      </c>
      <c r="M23" s="18"/>
      <c r="N23" s="32">
        <f>SUM(D23:L23)</f>
        <v>2906</v>
      </c>
      <c r="O23" s="18"/>
      <c r="P23" s="32"/>
      <c r="R23" s="32"/>
    </row>
    <row r="24" spans="1:19" s="17" customFormat="1" ht="21" customHeight="1" x14ac:dyDescent="0.25">
      <c r="A24" s="1" t="s">
        <v>108</v>
      </c>
      <c r="B24" s="1"/>
      <c r="C24" s="1"/>
      <c r="D24" s="19">
        <f>SUM(D22:D23)</f>
        <v>0</v>
      </c>
      <c r="E24" s="18"/>
      <c r="F24" s="19">
        <f>SUM(F22:F23)</f>
        <v>0</v>
      </c>
      <c r="G24" s="18"/>
      <c r="H24" s="19">
        <f>SUM(H22:H23)</f>
        <v>0</v>
      </c>
      <c r="I24" s="18"/>
      <c r="J24" s="19">
        <f>SUM(J22:J23)</f>
        <v>126846</v>
      </c>
      <c r="K24" s="18"/>
      <c r="L24" s="19">
        <f>SUM(L22:L23)</f>
        <v>2906</v>
      </c>
      <c r="M24" s="18"/>
      <c r="N24" s="19">
        <f>SUM(N22:N23)</f>
        <v>129752</v>
      </c>
      <c r="O24" s="18"/>
      <c r="P24" s="14"/>
      <c r="R24" s="14"/>
    </row>
    <row r="25" spans="1:19" s="17" customFormat="1" ht="14.55" customHeight="1" x14ac:dyDescent="0.25">
      <c r="D25" s="16"/>
      <c r="E25" s="18"/>
      <c r="F25" s="18"/>
      <c r="G25" s="18"/>
      <c r="H25" s="16"/>
      <c r="I25" s="18"/>
      <c r="J25" s="14"/>
      <c r="K25" s="18"/>
      <c r="L25" s="14"/>
      <c r="M25" s="18"/>
      <c r="N25" s="14"/>
      <c r="O25" s="18"/>
      <c r="P25" s="14"/>
    </row>
    <row r="26" spans="1:19" ht="21" customHeight="1" thickBot="1" x14ac:dyDescent="0.3">
      <c r="A26" s="17" t="s">
        <v>144</v>
      </c>
      <c r="B26" s="17"/>
      <c r="C26" s="17"/>
      <c r="D26" s="41">
        <f>D14+D24+D19</f>
        <v>75000</v>
      </c>
      <c r="E26" s="14"/>
      <c r="F26" s="41">
        <f>F14+F24+F19</f>
        <v>156000</v>
      </c>
      <c r="G26" s="14"/>
      <c r="H26" s="41">
        <f>H14+H24+H19</f>
        <v>7500</v>
      </c>
      <c r="I26" s="14"/>
      <c r="J26" s="41">
        <f>J14+J24+J19</f>
        <v>755116</v>
      </c>
      <c r="K26" s="14"/>
      <c r="L26" s="41">
        <f>L14+L24+L19</f>
        <v>-24100</v>
      </c>
      <c r="M26" s="14"/>
      <c r="N26" s="41">
        <f>N14+N24+N19</f>
        <v>969516</v>
      </c>
      <c r="O26" s="14"/>
      <c r="P26" s="14"/>
      <c r="Q26" s="28"/>
      <c r="R26" s="14"/>
      <c r="S26" s="28"/>
    </row>
    <row r="27" spans="1:19" ht="21" customHeight="1" thickTop="1" x14ac:dyDescent="0.25"/>
    <row r="28" spans="1:19" s="7" customFormat="1" ht="21" customHeight="1" x14ac:dyDescent="0.35"/>
    <row r="29" spans="1:19" s="13" customFormat="1" ht="21" customHeight="1" x14ac:dyDescent="0.3"/>
    <row r="30" spans="1:19" s="9" customFormat="1" ht="21" customHeight="1" x14ac:dyDescent="0.3"/>
    <row r="31" spans="1:19" ht="21" customHeight="1" x14ac:dyDescent="0.25">
      <c r="Q31" s="29"/>
      <c r="R31" s="29"/>
    </row>
    <row r="32" spans="1:19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s="17" customFormat="1" ht="21" customHeight="1" x14ac:dyDescent="0.25"/>
    <row r="43" s="17" customFormat="1" ht="21" customHeight="1" x14ac:dyDescent="0.25"/>
    <row r="44" s="17" customFormat="1" ht="21" customHeight="1" x14ac:dyDescent="0.25"/>
    <row r="45" s="17" customFormat="1" ht="21" customHeight="1" x14ac:dyDescent="0.25"/>
    <row r="46" s="17" customFormat="1" ht="21" customHeight="1" x14ac:dyDescent="0.25"/>
    <row r="47" s="17" customFormat="1" ht="21" customHeight="1" x14ac:dyDescent="0.25"/>
    <row r="48" ht="21" customHeight="1" x14ac:dyDescent="0.25"/>
    <row r="49" spans="16:16" ht="21" customHeight="1" x14ac:dyDescent="0.25">
      <c r="P49" s="5"/>
    </row>
  </sheetData>
  <mergeCells count="3">
    <mergeCell ref="D4:N4"/>
    <mergeCell ref="H7:J7"/>
    <mergeCell ref="D12:N12"/>
  </mergeCells>
  <pageMargins left="0.7" right="0.7" top="0.48" bottom="0.5" header="0.5" footer="0.3"/>
  <pageSetup paperSize="9" scale="90" firstPageNumber="10" orientation="landscape" useFirstPageNumber="1" r:id="rId1"/>
  <headerFooter scaleWithDoc="0"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3552-27F8-4CFE-A68C-93A92DD203F5}">
  <sheetPr>
    <pageSetUpPr fitToPage="1"/>
  </sheetPr>
  <dimension ref="A1:W52"/>
  <sheetViews>
    <sheetView view="pageBreakPreview" zoomScale="85" zoomScaleNormal="74" zoomScaleSheetLayoutView="85" workbookViewId="0"/>
  </sheetViews>
  <sheetFormatPr defaultColWidth="9" defaultRowHeight="13.8" x14ac:dyDescent="0.25"/>
  <cols>
    <col min="1" max="1" width="53.625" style="3" customWidth="1"/>
    <col min="2" max="2" width="6.875" style="3" customWidth="1"/>
    <col min="3" max="3" width="1.375" style="3" customWidth="1"/>
    <col min="4" max="4" width="17" style="28" customWidth="1"/>
    <col min="5" max="5" width="1.375" style="28" customWidth="1"/>
    <col min="6" max="6" width="16.375" style="28" customWidth="1"/>
    <col min="7" max="7" width="1.375" style="28" customWidth="1"/>
    <col min="8" max="8" width="16.125" style="28" customWidth="1"/>
    <col min="9" max="9" width="1.375" style="28" customWidth="1"/>
    <col min="10" max="10" width="16" style="28" customWidth="1"/>
    <col min="11" max="11" width="1.375" style="28" customWidth="1"/>
    <col min="12" max="12" width="16.375" style="28" customWidth="1"/>
    <col min="13" max="13" width="1.375" style="28" customWidth="1"/>
    <col min="14" max="14" width="15.75" style="28" customWidth="1"/>
    <col min="15" max="15" width="1.375" style="28" customWidth="1"/>
    <col min="16" max="16" width="15.75" style="28" customWidth="1"/>
    <col min="17" max="17" width="1.375" style="28" customWidth="1"/>
    <col min="18" max="18" width="15.75" style="28" customWidth="1"/>
    <col min="19" max="19" width="1.375" style="28" customWidth="1"/>
    <col min="20" max="20" width="10" style="28" customWidth="1"/>
    <col min="21" max="21" width="1.375" style="5" customWidth="1"/>
    <col min="22" max="22" width="11.375" style="5" customWidth="1"/>
    <col min="23" max="23" width="10" style="5" bestFit="1" customWidth="1"/>
    <col min="24" max="16384" width="9" style="5"/>
  </cols>
  <sheetData>
    <row r="1" spans="1:22" s="7" customFormat="1" ht="21" customHeight="1" x14ac:dyDescent="0.35">
      <c r="A1" s="8" t="s">
        <v>161</v>
      </c>
      <c r="B1" s="8"/>
      <c r="C1" s="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2" s="13" customFormat="1" ht="21" customHeight="1" x14ac:dyDescent="0.3">
      <c r="A2" s="13" t="s">
        <v>84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2" s="9" customFormat="1" ht="15" customHeight="1" x14ac:dyDescent="0.3">
      <c r="A3" s="13"/>
      <c r="B3" s="13"/>
      <c r="C3" s="13"/>
      <c r="D3" s="13"/>
      <c r="E3" s="13"/>
      <c r="F3" s="42"/>
      <c r="G3" s="42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2" ht="21" customHeight="1" x14ac:dyDescent="0.25">
      <c r="D4" s="111" t="s">
        <v>160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29"/>
      <c r="P4" s="29"/>
      <c r="Q4" s="29"/>
      <c r="R4" s="29"/>
      <c r="S4" s="29"/>
      <c r="T4" s="29"/>
      <c r="U4" s="29"/>
      <c r="V4" s="29"/>
    </row>
    <row r="5" spans="1:22" ht="21" customHeight="1" x14ac:dyDescent="0.25">
      <c r="E5" s="54"/>
      <c r="F5" s="54"/>
      <c r="G5" s="54"/>
      <c r="H5" s="56"/>
      <c r="I5" s="56"/>
      <c r="L5" s="56" t="s">
        <v>86</v>
      </c>
      <c r="U5" s="28"/>
      <c r="V5" s="28"/>
    </row>
    <row r="6" spans="1:22" ht="21" customHeight="1" x14ac:dyDescent="0.25">
      <c r="E6" s="54"/>
      <c r="F6" s="54"/>
      <c r="G6" s="54"/>
      <c r="H6" s="56"/>
      <c r="I6" s="56"/>
      <c r="L6" s="56" t="s">
        <v>87</v>
      </c>
      <c r="U6" s="28"/>
      <c r="V6" s="28"/>
    </row>
    <row r="7" spans="1:22" ht="21" customHeight="1" x14ac:dyDescent="0.25">
      <c r="E7" s="54"/>
      <c r="F7" s="54"/>
      <c r="G7" s="54"/>
      <c r="H7" s="112" t="s">
        <v>47</v>
      </c>
      <c r="I7" s="112"/>
      <c r="J7" s="112"/>
      <c r="L7" s="57" t="s">
        <v>88</v>
      </c>
      <c r="U7" s="28"/>
      <c r="V7" s="28"/>
    </row>
    <row r="8" spans="1:22" ht="15" customHeight="1" x14ac:dyDescent="0.25">
      <c r="D8" s="5"/>
      <c r="F8" s="2"/>
      <c r="H8" s="56"/>
      <c r="I8" s="56"/>
      <c r="L8" s="56"/>
      <c r="M8" s="56"/>
      <c r="N8" s="65" t="s">
        <v>39</v>
      </c>
      <c r="O8" s="5"/>
      <c r="P8" s="65"/>
      <c r="Q8" s="5"/>
      <c r="R8" s="65"/>
      <c r="S8" s="5"/>
      <c r="T8" s="5"/>
      <c r="U8" s="56"/>
      <c r="V8" s="28"/>
    </row>
    <row r="9" spans="1:22" ht="21" customHeight="1" x14ac:dyDescent="0.25">
      <c r="D9" s="56" t="s">
        <v>89</v>
      </c>
      <c r="F9" s="2"/>
      <c r="H9" s="56"/>
      <c r="I9" s="56"/>
      <c r="L9" s="56"/>
      <c r="M9" s="56"/>
      <c r="N9" s="65" t="s">
        <v>168</v>
      </c>
      <c r="O9" s="56"/>
      <c r="P9" s="65" t="s">
        <v>171</v>
      </c>
      <c r="Q9" s="65"/>
      <c r="R9" s="65"/>
      <c r="S9" s="65"/>
      <c r="T9" s="56"/>
      <c r="U9" s="56"/>
      <c r="V9" s="28"/>
    </row>
    <row r="10" spans="1:22" ht="21" customHeight="1" x14ac:dyDescent="0.25">
      <c r="D10" s="56" t="s">
        <v>90</v>
      </c>
      <c r="F10" s="2" t="s">
        <v>91</v>
      </c>
      <c r="H10" s="56" t="s">
        <v>92</v>
      </c>
      <c r="I10" s="56"/>
      <c r="L10" s="56" t="s">
        <v>93</v>
      </c>
      <c r="M10" s="56"/>
      <c r="N10" s="65" t="s">
        <v>169</v>
      </c>
      <c r="O10" s="56"/>
      <c r="P10" s="65" t="s">
        <v>172</v>
      </c>
      <c r="Q10" s="65"/>
      <c r="R10" s="65" t="s">
        <v>94</v>
      </c>
      <c r="S10" s="65"/>
      <c r="T10" s="56"/>
      <c r="U10" s="56"/>
      <c r="V10" s="56"/>
    </row>
    <row r="11" spans="1:22" ht="21" customHeight="1" x14ac:dyDescent="0.25">
      <c r="B11" s="6" t="s">
        <v>5</v>
      </c>
      <c r="D11" s="56" t="s">
        <v>95</v>
      </c>
      <c r="F11" s="2" t="s">
        <v>96</v>
      </c>
      <c r="H11" s="56" t="s">
        <v>97</v>
      </c>
      <c r="I11" s="56"/>
      <c r="J11" s="56" t="s">
        <v>98</v>
      </c>
      <c r="L11" s="56" t="s">
        <v>97</v>
      </c>
      <c r="M11" s="56"/>
      <c r="N11" s="65" t="s">
        <v>170</v>
      </c>
      <c r="O11" s="56"/>
      <c r="P11" s="65" t="s">
        <v>173</v>
      </c>
      <c r="Q11" s="65"/>
      <c r="R11" s="65" t="s">
        <v>99</v>
      </c>
      <c r="S11" s="65"/>
      <c r="T11" s="56"/>
      <c r="U11" s="56"/>
      <c r="V11" s="56"/>
    </row>
    <row r="12" spans="1:22" ht="21" customHeight="1" x14ac:dyDescent="0.25">
      <c r="A12" s="5"/>
      <c r="B12" s="5"/>
      <c r="C12" s="5"/>
      <c r="D12" s="113" t="s">
        <v>7</v>
      </c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43"/>
      <c r="P12" s="43"/>
      <c r="Q12" s="43"/>
      <c r="R12" s="43"/>
      <c r="S12" s="43"/>
      <c r="T12" s="43"/>
      <c r="U12" s="43"/>
      <c r="V12" s="43"/>
    </row>
    <row r="13" spans="1:22" ht="21" customHeight="1" x14ac:dyDescent="0.25">
      <c r="A13" s="1" t="s">
        <v>145</v>
      </c>
      <c r="B13" s="1"/>
      <c r="C13" s="1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64"/>
      <c r="Q13" s="64"/>
      <c r="R13" s="64"/>
      <c r="S13" s="64"/>
      <c r="T13" s="55"/>
      <c r="U13" s="55"/>
      <c r="V13" s="55"/>
    </row>
    <row r="14" spans="1:22" ht="21" customHeight="1" x14ac:dyDescent="0.25">
      <c r="A14" s="17" t="s">
        <v>109</v>
      </c>
      <c r="B14" s="17"/>
      <c r="C14" s="17"/>
      <c r="D14" s="18">
        <v>75000</v>
      </c>
      <c r="E14" s="18"/>
      <c r="F14" s="18">
        <v>156000</v>
      </c>
      <c r="G14" s="18"/>
      <c r="H14" s="18">
        <v>7500</v>
      </c>
      <c r="I14" s="18"/>
      <c r="J14" s="38">
        <v>735663</v>
      </c>
      <c r="K14" s="18"/>
      <c r="L14" s="18">
        <v>-30252</v>
      </c>
      <c r="M14" s="18"/>
      <c r="N14" s="18">
        <f>SUM(D14:L14)</f>
        <v>943911</v>
      </c>
      <c r="O14" s="18"/>
      <c r="P14" s="60">
        <v>0</v>
      </c>
      <c r="Q14" s="60"/>
      <c r="R14" s="60">
        <f>SUM(N14:P14)</f>
        <v>943911</v>
      </c>
      <c r="S14" s="60"/>
      <c r="T14" s="18"/>
      <c r="V14" s="18"/>
    </row>
    <row r="15" spans="1:22" s="17" customFormat="1" ht="14.55" customHeight="1" x14ac:dyDescent="0.25"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60"/>
      <c r="Q15" s="60"/>
      <c r="R15" s="60"/>
      <c r="S15" s="60"/>
      <c r="T15" s="18"/>
    </row>
    <row r="16" spans="1:22" s="17" customFormat="1" ht="21" customHeight="1" x14ac:dyDescent="0.25">
      <c r="A16" s="17" t="s">
        <v>167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60"/>
      <c r="Q16" s="60"/>
      <c r="R16" s="60"/>
      <c r="S16" s="60"/>
      <c r="T16" s="18"/>
    </row>
    <row r="17" spans="1:23" s="17" customFormat="1" ht="21" customHeight="1" x14ac:dyDescent="0.25">
      <c r="A17" s="99" t="s">
        <v>102</v>
      </c>
      <c r="B17" s="99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60"/>
      <c r="Q17" s="60"/>
      <c r="R17" s="60"/>
      <c r="S17" s="60"/>
      <c r="T17" s="18"/>
    </row>
    <row r="18" spans="1:23" s="17" customFormat="1" ht="21" customHeight="1" x14ac:dyDescent="0.25">
      <c r="A18" s="100" t="s">
        <v>103</v>
      </c>
      <c r="B18" s="101">
        <v>9</v>
      </c>
      <c r="D18" s="66">
        <v>0</v>
      </c>
      <c r="E18" s="67"/>
      <c r="F18" s="66">
        <v>0</v>
      </c>
      <c r="G18" s="67"/>
      <c r="H18" s="16">
        <v>0</v>
      </c>
      <c r="I18" s="67"/>
      <c r="J18" s="16">
        <v>-63750</v>
      </c>
      <c r="K18" s="66"/>
      <c r="L18" s="66">
        <v>0</v>
      </c>
      <c r="M18" s="67"/>
      <c r="N18" s="66">
        <f>SUM(D18:L18)</f>
        <v>-63750</v>
      </c>
      <c r="O18" s="18"/>
      <c r="P18" s="66">
        <v>0</v>
      </c>
      <c r="Q18" s="60"/>
      <c r="R18" s="66">
        <f>SUM(N18:P18)</f>
        <v>-63750</v>
      </c>
      <c r="S18" s="60"/>
      <c r="T18" s="18"/>
    </row>
    <row r="19" spans="1:23" s="17" customFormat="1" ht="14.55" customHeight="1" x14ac:dyDescent="0.25">
      <c r="A19" s="99"/>
      <c r="B19" s="9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3" s="17" customFormat="1" ht="21" customHeight="1" x14ac:dyDescent="0.25">
      <c r="A20" s="99" t="s">
        <v>164</v>
      </c>
      <c r="B20" s="9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</row>
    <row r="21" spans="1:23" s="17" customFormat="1" ht="21" customHeight="1" x14ac:dyDescent="0.25">
      <c r="A21" s="100" t="s">
        <v>165</v>
      </c>
      <c r="B21" s="101">
        <v>3</v>
      </c>
      <c r="D21" s="62">
        <v>0</v>
      </c>
      <c r="E21" s="60"/>
      <c r="F21" s="62">
        <v>0</v>
      </c>
      <c r="G21" s="60"/>
      <c r="H21" s="63">
        <v>0</v>
      </c>
      <c r="I21" s="60"/>
      <c r="J21" s="63">
        <v>0</v>
      </c>
      <c r="K21" s="61"/>
      <c r="L21" s="61">
        <v>0</v>
      </c>
      <c r="M21" s="60"/>
      <c r="N21" s="61">
        <f>SUM(D21:L21)</f>
        <v>0</v>
      </c>
      <c r="O21" s="60"/>
      <c r="P21" s="61">
        <v>5</v>
      </c>
      <c r="Q21" s="60"/>
      <c r="R21" s="61">
        <f>SUM(N21:P21)</f>
        <v>5</v>
      </c>
      <c r="S21" s="60"/>
      <c r="T21" s="60"/>
    </row>
    <row r="22" spans="1:23" s="17" customFormat="1" ht="21" customHeight="1" x14ac:dyDescent="0.25">
      <c r="A22" s="99" t="s">
        <v>166</v>
      </c>
      <c r="B22" s="99"/>
      <c r="D22" s="19">
        <f>SUM(D18:D21)</f>
        <v>0</v>
      </c>
      <c r="E22" s="18"/>
      <c r="F22" s="19">
        <f>SUM(F18:F21)</f>
        <v>0</v>
      </c>
      <c r="G22" s="18"/>
      <c r="H22" s="19">
        <f>SUM(H18:H21)</f>
        <v>0</v>
      </c>
      <c r="I22" s="18"/>
      <c r="J22" s="19">
        <f>SUM(J18:J21)</f>
        <v>-63750</v>
      </c>
      <c r="K22" s="18"/>
      <c r="L22" s="19">
        <f>SUM(L18:L21)</f>
        <v>0</v>
      </c>
      <c r="M22" s="18"/>
      <c r="N22" s="19">
        <f>SUM(N18:N21)</f>
        <v>-63750</v>
      </c>
      <c r="O22" s="18"/>
      <c r="P22" s="19">
        <f>SUM(P18:P21)</f>
        <v>5</v>
      </c>
      <c r="Q22" s="60"/>
      <c r="R22" s="19">
        <f>SUM(R18:R21)</f>
        <v>-63745</v>
      </c>
      <c r="S22" s="60"/>
      <c r="T22" s="18"/>
    </row>
    <row r="23" spans="1:23" s="17" customFormat="1" ht="15" customHeight="1" x14ac:dyDescent="0.25">
      <c r="A23" s="99"/>
      <c r="B23" s="99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60"/>
      <c r="Q23" s="60"/>
      <c r="R23" s="60"/>
      <c r="S23" s="60"/>
      <c r="T23" s="18"/>
    </row>
    <row r="24" spans="1:23" s="17" customFormat="1" ht="21" customHeight="1" x14ac:dyDescent="0.25">
      <c r="A24" s="102" t="s">
        <v>105</v>
      </c>
      <c r="B24" s="102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60"/>
      <c r="Q24" s="60"/>
      <c r="R24" s="60"/>
      <c r="S24" s="60"/>
      <c r="T24" s="18"/>
    </row>
    <row r="25" spans="1:23" s="17" customFormat="1" ht="21" customHeight="1" x14ac:dyDescent="0.25">
      <c r="A25" s="103" t="s">
        <v>106</v>
      </c>
      <c r="B25" s="103"/>
      <c r="C25" s="3"/>
      <c r="D25" s="66">
        <v>0</v>
      </c>
      <c r="E25" s="32"/>
      <c r="F25" s="66">
        <v>0</v>
      </c>
      <c r="G25" s="32"/>
      <c r="H25" s="66">
        <v>0</v>
      </c>
      <c r="I25" s="18"/>
      <c r="J25" s="16">
        <v>112461</v>
      </c>
      <c r="K25" s="18"/>
      <c r="L25" s="66">
        <v>0</v>
      </c>
      <c r="M25" s="18"/>
      <c r="N25" s="32">
        <f>SUM(D25:L25)</f>
        <v>112461</v>
      </c>
      <c r="O25" s="18"/>
      <c r="P25" s="61">
        <v>0</v>
      </c>
      <c r="Q25" s="60"/>
      <c r="R25" s="61">
        <f t="shared" ref="R25:R26" si="0">SUM(N25:P25)</f>
        <v>112461</v>
      </c>
      <c r="S25" s="60"/>
      <c r="T25" s="32"/>
      <c r="V25" s="32"/>
    </row>
    <row r="26" spans="1:23" s="17" customFormat="1" ht="21" customHeight="1" x14ac:dyDescent="0.25">
      <c r="A26" s="3" t="s">
        <v>181</v>
      </c>
      <c r="B26" s="3"/>
      <c r="C26" s="3"/>
      <c r="D26" s="22">
        <v>0</v>
      </c>
      <c r="E26" s="18"/>
      <c r="F26" s="62">
        <v>0</v>
      </c>
      <c r="G26" s="18"/>
      <c r="H26" s="62">
        <v>0</v>
      </c>
      <c r="I26" s="18"/>
      <c r="J26" s="62">
        <v>0</v>
      </c>
      <c r="K26" s="32"/>
      <c r="L26" s="32">
        <v>-3624</v>
      </c>
      <c r="M26" s="18"/>
      <c r="N26" s="32">
        <f>SUM(D26:L26)</f>
        <v>-3624</v>
      </c>
      <c r="O26" s="18"/>
      <c r="P26" s="61">
        <v>0</v>
      </c>
      <c r="Q26" s="60"/>
      <c r="R26" s="61">
        <f t="shared" si="0"/>
        <v>-3624</v>
      </c>
      <c r="S26" s="60"/>
      <c r="T26" s="32"/>
      <c r="V26" s="32"/>
    </row>
    <row r="27" spans="1:23" s="17" customFormat="1" ht="21" customHeight="1" x14ac:dyDescent="0.25">
      <c r="A27" s="1" t="s">
        <v>182</v>
      </c>
      <c r="B27" s="1"/>
      <c r="C27" s="1"/>
      <c r="D27" s="19">
        <f>SUM(D25:D26)</f>
        <v>0</v>
      </c>
      <c r="E27" s="18"/>
      <c r="F27" s="19">
        <f>SUM(F25:F26)</f>
        <v>0</v>
      </c>
      <c r="G27" s="18"/>
      <c r="H27" s="19">
        <f>SUM(H25:H26)</f>
        <v>0</v>
      </c>
      <c r="I27" s="18"/>
      <c r="J27" s="19">
        <f>SUM(J25:J26)</f>
        <v>112461</v>
      </c>
      <c r="K27" s="18"/>
      <c r="L27" s="19">
        <f>SUM(L25:L26)</f>
        <v>-3624</v>
      </c>
      <c r="M27" s="18"/>
      <c r="N27" s="19">
        <f>SUM(N25:N26)</f>
        <v>108837</v>
      </c>
      <c r="O27" s="18"/>
      <c r="P27" s="19">
        <f t="shared" ref="P27" si="1">SUM(P25:P26)</f>
        <v>0</v>
      </c>
      <c r="Q27" s="60"/>
      <c r="R27" s="19">
        <f t="shared" ref="R27" si="2">SUM(R25:R26)</f>
        <v>108837</v>
      </c>
      <c r="S27" s="60"/>
      <c r="T27" s="14"/>
      <c r="V27" s="14"/>
    </row>
    <row r="28" spans="1:23" s="17" customFormat="1" ht="14.55" customHeight="1" x14ac:dyDescent="0.25">
      <c r="D28" s="16"/>
      <c r="E28" s="18"/>
      <c r="F28" s="18"/>
      <c r="G28" s="18"/>
      <c r="H28" s="16"/>
      <c r="I28" s="18"/>
      <c r="J28" s="14"/>
      <c r="K28" s="18"/>
      <c r="L28" s="14"/>
      <c r="M28" s="18"/>
      <c r="N28" s="14"/>
      <c r="O28" s="18"/>
      <c r="P28" s="14"/>
      <c r="Q28" s="60"/>
      <c r="R28" s="14"/>
      <c r="S28" s="60"/>
      <c r="T28" s="14"/>
    </row>
    <row r="29" spans="1:23" ht="21" customHeight="1" thickBot="1" x14ac:dyDescent="0.3">
      <c r="A29" s="17" t="s">
        <v>146</v>
      </c>
      <c r="B29" s="17"/>
      <c r="C29" s="17"/>
      <c r="D29" s="41">
        <f>D14+D27+D22</f>
        <v>75000</v>
      </c>
      <c r="E29" s="14"/>
      <c r="F29" s="41">
        <f>F14+F27+F22</f>
        <v>156000</v>
      </c>
      <c r="G29" s="14"/>
      <c r="H29" s="41">
        <f>H14+H27+H22</f>
        <v>7500</v>
      </c>
      <c r="I29" s="14"/>
      <c r="J29" s="41">
        <f>J14+J27+J22</f>
        <v>784374</v>
      </c>
      <c r="K29" s="14"/>
      <c r="L29" s="41">
        <f>L14+L27+L22</f>
        <v>-33876</v>
      </c>
      <c r="M29" s="14"/>
      <c r="N29" s="41">
        <f>N14+N27+N22</f>
        <v>988998</v>
      </c>
      <c r="O29" s="14"/>
      <c r="P29" s="41">
        <f t="shared" ref="P29" si="3">P14+P27+P22</f>
        <v>5</v>
      </c>
      <c r="Q29" s="14"/>
      <c r="R29" s="41">
        <f t="shared" ref="R29" si="4">R14+R27+R22</f>
        <v>989003</v>
      </c>
      <c r="S29" s="14"/>
      <c r="T29" s="14"/>
      <c r="U29" s="28"/>
      <c r="V29" s="14"/>
      <c r="W29" s="28"/>
    </row>
    <row r="30" spans="1:23" ht="21" customHeight="1" thickTop="1" x14ac:dyDescent="0.25"/>
    <row r="31" spans="1:23" s="7" customFormat="1" ht="21" customHeight="1" x14ac:dyDescent="0.35"/>
    <row r="32" spans="1:23" s="13" customFormat="1" ht="21" customHeight="1" x14ac:dyDescent="0.3"/>
    <row r="33" spans="21:22" s="9" customFormat="1" ht="21" customHeight="1" x14ac:dyDescent="0.3"/>
    <row r="34" spans="21:22" ht="21" customHeight="1" x14ac:dyDescent="0.25">
      <c r="U34" s="29"/>
      <c r="V34" s="29"/>
    </row>
    <row r="35" spans="21:22" ht="21" customHeight="1" x14ac:dyDescent="0.25"/>
    <row r="36" spans="21:22" ht="21" customHeight="1" x14ac:dyDescent="0.25"/>
    <row r="37" spans="21:22" ht="21" customHeight="1" x14ac:dyDescent="0.25"/>
    <row r="38" spans="21:22" ht="21" customHeight="1" x14ac:dyDescent="0.25"/>
    <row r="39" spans="21:22" ht="21" customHeight="1" x14ac:dyDescent="0.25"/>
    <row r="40" spans="21:22" ht="21" customHeight="1" x14ac:dyDescent="0.25"/>
    <row r="41" spans="21:22" ht="21" customHeight="1" x14ac:dyDescent="0.25"/>
    <row r="42" spans="21:22" ht="21" customHeight="1" x14ac:dyDescent="0.25"/>
    <row r="43" spans="21:22" ht="21" customHeight="1" x14ac:dyDescent="0.25"/>
    <row r="44" spans="21:22" ht="21" customHeight="1" x14ac:dyDescent="0.25"/>
    <row r="45" spans="21:22" s="17" customFormat="1" ht="21" customHeight="1" x14ac:dyDescent="0.25"/>
    <row r="46" spans="21:22" s="17" customFormat="1" ht="21" customHeight="1" x14ac:dyDescent="0.25"/>
    <row r="47" spans="21:22" s="17" customFormat="1" ht="21" customHeight="1" x14ac:dyDescent="0.25"/>
    <row r="48" spans="21:22" s="17" customFormat="1" ht="21" customHeight="1" x14ac:dyDescent="0.25"/>
    <row r="49" spans="20:20" s="17" customFormat="1" ht="21" customHeight="1" x14ac:dyDescent="0.25"/>
    <row r="50" spans="20:20" s="17" customFormat="1" ht="21" customHeight="1" x14ac:dyDescent="0.25"/>
    <row r="51" spans="20:20" ht="21" customHeight="1" x14ac:dyDescent="0.25"/>
    <row r="52" spans="20:20" ht="21" customHeight="1" x14ac:dyDescent="0.25">
      <c r="T52" s="5"/>
    </row>
  </sheetData>
  <mergeCells count="3">
    <mergeCell ref="D4:N4"/>
    <mergeCell ref="H7:J7"/>
    <mergeCell ref="D12:N12"/>
  </mergeCells>
  <pageMargins left="0.7" right="0.7" top="0.48" bottom="0.5" header="0.5" footer="0.3"/>
  <pageSetup paperSize="9" scale="74" firstPageNumber="11" orientation="landscape" useFirstPageNumber="1" r:id="rId1"/>
  <headerFooter scaleWithDoc="0"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1C312-709B-4CEA-AB78-CF9A4621541C}">
  <dimension ref="A1:L48"/>
  <sheetViews>
    <sheetView view="pageBreakPreview" zoomScale="85" zoomScaleNormal="80" zoomScaleSheetLayoutView="85" workbookViewId="0"/>
  </sheetViews>
  <sheetFormatPr defaultColWidth="9" defaultRowHeight="21" customHeight="1" x14ac:dyDescent="0.25"/>
  <cols>
    <col min="1" max="1" width="51.125" style="3" customWidth="1"/>
    <col min="2" max="2" width="6.875" style="4" customWidth="1"/>
    <col min="3" max="3" width="2.375" style="5" customWidth="1"/>
    <col min="4" max="4" width="16.375" style="28" customWidth="1"/>
    <col min="5" max="5" width="1.75" style="28" customWidth="1"/>
    <col min="6" max="6" width="16.375" style="28" customWidth="1"/>
    <col min="7" max="7" width="1.75" style="28" customWidth="1"/>
    <col min="8" max="8" width="16.375" style="28" customWidth="1"/>
    <col min="9" max="9" width="1.75" style="28" customWidth="1"/>
    <col min="10" max="10" width="16.375" style="28" customWidth="1"/>
    <col min="11" max="11" width="1.75" style="28" customWidth="1"/>
    <col min="12" max="12" width="16.375" style="5" customWidth="1"/>
    <col min="13" max="16384" width="9" style="5"/>
  </cols>
  <sheetData>
    <row r="1" spans="1:12" ht="21" customHeight="1" x14ac:dyDescent="0.35">
      <c r="A1" s="8" t="s">
        <v>161</v>
      </c>
      <c r="B1" s="12"/>
      <c r="C1" s="7"/>
      <c r="D1" s="26"/>
      <c r="E1" s="26"/>
      <c r="F1" s="26"/>
      <c r="G1" s="26"/>
      <c r="H1" s="26"/>
      <c r="I1" s="26"/>
      <c r="J1" s="26"/>
      <c r="K1" s="26"/>
      <c r="L1" s="7"/>
    </row>
    <row r="2" spans="1:12" ht="21" customHeight="1" x14ac:dyDescent="0.3">
      <c r="A2" s="13" t="s">
        <v>84</v>
      </c>
      <c r="B2" s="11"/>
      <c r="C2" s="9"/>
      <c r="D2" s="27"/>
      <c r="E2" s="27"/>
      <c r="F2" s="27"/>
      <c r="G2" s="27"/>
      <c r="H2" s="27"/>
      <c r="I2" s="27"/>
      <c r="J2" s="27"/>
      <c r="K2" s="27"/>
      <c r="L2" s="9"/>
    </row>
    <row r="3" spans="1:12" ht="21" customHeight="1" x14ac:dyDescent="0.3">
      <c r="A3" s="13"/>
      <c r="B3" s="13"/>
      <c r="C3" s="13"/>
      <c r="D3" s="13"/>
      <c r="E3" s="13"/>
      <c r="F3" s="27"/>
      <c r="G3" s="27"/>
      <c r="H3" s="27"/>
      <c r="I3" s="27"/>
      <c r="J3" s="27"/>
      <c r="K3" s="27"/>
      <c r="L3" s="9"/>
    </row>
    <row r="4" spans="1:12" ht="21" customHeight="1" x14ac:dyDescent="0.25">
      <c r="D4" s="111" t="s">
        <v>110</v>
      </c>
      <c r="E4" s="111"/>
      <c r="F4" s="111"/>
      <c r="G4" s="111"/>
      <c r="H4" s="111"/>
      <c r="I4" s="111"/>
      <c r="J4" s="111"/>
      <c r="K4" s="111"/>
      <c r="L4" s="111"/>
    </row>
    <row r="5" spans="1:12" ht="21" customHeight="1" x14ac:dyDescent="0.3">
      <c r="B5" s="3"/>
      <c r="C5" s="4"/>
      <c r="E5" s="54"/>
      <c r="F5" s="27"/>
      <c r="G5" s="27"/>
      <c r="H5" s="112" t="s">
        <v>47</v>
      </c>
      <c r="I5" s="112"/>
      <c r="J5" s="112"/>
      <c r="K5" s="56"/>
    </row>
    <row r="6" spans="1:12" ht="21" customHeight="1" x14ac:dyDescent="0.25">
      <c r="B6" s="2"/>
      <c r="C6" s="6"/>
      <c r="D6" s="56" t="s">
        <v>89</v>
      </c>
    </row>
    <row r="7" spans="1:12" ht="21" customHeight="1" x14ac:dyDescent="0.3">
      <c r="B7" s="2"/>
      <c r="C7" s="6"/>
      <c r="D7" s="56" t="s">
        <v>90</v>
      </c>
      <c r="F7" s="2" t="s">
        <v>91</v>
      </c>
      <c r="G7" s="27"/>
      <c r="H7" s="56" t="s">
        <v>92</v>
      </c>
      <c r="K7" s="56"/>
      <c r="L7" s="56" t="s">
        <v>94</v>
      </c>
    </row>
    <row r="8" spans="1:12" ht="21" customHeight="1" x14ac:dyDescent="0.25">
      <c r="B8" s="6" t="s">
        <v>5</v>
      </c>
      <c r="C8" s="6"/>
      <c r="D8" s="56" t="s">
        <v>95</v>
      </c>
      <c r="F8" s="2" t="s">
        <v>96</v>
      </c>
      <c r="G8" s="56"/>
      <c r="H8" s="56" t="s">
        <v>97</v>
      </c>
      <c r="I8" s="56"/>
      <c r="J8" s="56" t="s">
        <v>98</v>
      </c>
      <c r="K8" s="56"/>
      <c r="L8" s="56" t="s">
        <v>99</v>
      </c>
    </row>
    <row r="9" spans="1:12" ht="21" customHeight="1" x14ac:dyDescent="0.25">
      <c r="B9" s="6"/>
      <c r="C9" s="6"/>
      <c r="D9" s="113" t="s">
        <v>7</v>
      </c>
      <c r="E9" s="113"/>
      <c r="F9" s="113"/>
      <c r="G9" s="113"/>
      <c r="H9" s="113"/>
      <c r="I9" s="113"/>
      <c r="J9" s="113"/>
      <c r="K9" s="113"/>
      <c r="L9" s="113"/>
    </row>
    <row r="10" spans="1:12" ht="21" customHeight="1" x14ac:dyDescent="0.25">
      <c r="A10" s="1" t="s">
        <v>147</v>
      </c>
      <c r="B10" s="6"/>
      <c r="D10" s="43"/>
      <c r="E10" s="43"/>
      <c r="F10" s="43"/>
      <c r="G10" s="43"/>
      <c r="H10" s="43"/>
      <c r="I10" s="43"/>
      <c r="J10" s="43"/>
      <c r="K10" s="43"/>
      <c r="L10" s="43"/>
    </row>
    <row r="11" spans="1:12" ht="21" customHeight="1" x14ac:dyDescent="0.25">
      <c r="A11" s="17" t="s">
        <v>100</v>
      </c>
      <c r="B11" s="6"/>
      <c r="C11" s="4"/>
      <c r="D11" s="54">
        <v>75000</v>
      </c>
      <c r="E11" s="54"/>
      <c r="F11" s="54">
        <v>156000</v>
      </c>
      <c r="G11" s="54"/>
      <c r="H11" s="54">
        <v>7500</v>
      </c>
      <c r="I11" s="54"/>
      <c r="J11" s="54">
        <v>525071</v>
      </c>
      <c r="K11" s="54"/>
      <c r="L11" s="37">
        <f>SUM(D11:J11)</f>
        <v>763571</v>
      </c>
    </row>
    <row r="12" spans="1:12" s="17" customFormat="1" ht="21" customHeight="1" x14ac:dyDescent="0.25"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1" customHeight="1" x14ac:dyDescent="0.25">
      <c r="A13" s="17" t="s">
        <v>101</v>
      </c>
      <c r="B13" s="6"/>
      <c r="C13" s="23"/>
      <c r="D13" s="29"/>
      <c r="E13" s="29"/>
      <c r="F13" s="29"/>
      <c r="G13" s="29"/>
      <c r="H13" s="29"/>
      <c r="I13" s="29"/>
      <c r="J13" s="29"/>
      <c r="K13" s="29"/>
      <c r="L13" s="17"/>
    </row>
    <row r="14" spans="1:12" ht="21" customHeight="1" x14ac:dyDescent="0.25">
      <c r="A14" s="17" t="s">
        <v>102</v>
      </c>
      <c r="B14" s="6"/>
      <c r="C14" s="23"/>
      <c r="D14" s="22"/>
      <c r="E14" s="32"/>
      <c r="F14" s="22"/>
      <c r="G14" s="18"/>
      <c r="H14" s="16"/>
      <c r="I14" s="16"/>
      <c r="J14" s="16"/>
      <c r="K14" s="18"/>
      <c r="L14" s="49"/>
    </row>
    <row r="15" spans="1:12" ht="21" customHeight="1" x14ac:dyDescent="0.25">
      <c r="A15" s="5" t="s">
        <v>103</v>
      </c>
      <c r="B15" s="6">
        <v>9</v>
      </c>
      <c r="C15" s="23"/>
      <c r="D15" s="22">
        <v>0</v>
      </c>
      <c r="E15" s="18"/>
      <c r="F15" s="22">
        <v>0</v>
      </c>
      <c r="G15" s="18"/>
      <c r="H15" s="22">
        <v>0</v>
      </c>
      <c r="I15" s="18"/>
      <c r="J15" s="15">
        <v>-23850</v>
      </c>
      <c r="K15" s="18"/>
      <c r="L15" s="22">
        <f>SUM(D15:J15)</f>
        <v>-23850</v>
      </c>
    </row>
    <row r="16" spans="1:12" ht="21" customHeight="1" x14ac:dyDescent="0.25">
      <c r="A16" s="17" t="s">
        <v>104</v>
      </c>
      <c r="B16" s="6"/>
      <c r="C16" s="23"/>
      <c r="D16" s="19">
        <f>SUM(D15)</f>
        <v>0</v>
      </c>
      <c r="E16" s="18"/>
      <c r="F16" s="19">
        <f>SUM(F15)</f>
        <v>0</v>
      </c>
      <c r="G16" s="18"/>
      <c r="H16" s="19">
        <f>SUM(H15)</f>
        <v>0</v>
      </c>
      <c r="I16" s="18"/>
      <c r="J16" s="19">
        <f>SUM(J15)</f>
        <v>-23850</v>
      </c>
      <c r="K16" s="18"/>
      <c r="L16" s="19">
        <f>SUM(L15)</f>
        <v>-23850</v>
      </c>
    </row>
    <row r="17" spans="1:12" ht="21" customHeight="1" x14ac:dyDescent="0.25">
      <c r="A17" s="17"/>
      <c r="B17" s="6"/>
      <c r="C17" s="23"/>
      <c r="D17" s="14"/>
      <c r="E17" s="18"/>
      <c r="F17" s="14"/>
      <c r="G17" s="18"/>
      <c r="H17" s="14"/>
      <c r="I17" s="14"/>
      <c r="J17" s="14"/>
      <c r="K17" s="18"/>
      <c r="L17" s="14"/>
    </row>
    <row r="18" spans="1:12" ht="21" customHeight="1" x14ac:dyDescent="0.25">
      <c r="A18" s="1" t="s">
        <v>105</v>
      </c>
      <c r="B18" s="6"/>
      <c r="C18" s="23"/>
      <c r="D18" s="14"/>
      <c r="E18" s="18"/>
      <c r="F18" s="14"/>
      <c r="G18" s="18"/>
      <c r="H18" s="14"/>
      <c r="I18" s="14"/>
      <c r="J18" s="14"/>
      <c r="K18" s="18"/>
      <c r="L18" s="14"/>
    </row>
    <row r="19" spans="1:12" ht="21" customHeight="1" x14ac:dyDescent="0.25">
      <c r="A19" s="3" t="s">
        <v>106</v>
      </c>
      <c r="B19" s="6"/>
      <c r="C19" s="23"/>
      <c r="D19" s="22">
        <v>0</v>
      </c>
      <c r="E19" s="32"/>
      <c r="F19" s="22">
        <v>0</v>
      </c>
      <c r="G19" s="18"/>
      <c r="H19" s="16">
        <v>0</v>
      </c>
      <c r="I19" s="16"/>
      <c r="J19" s="16">
        <v>128812</v>
      </c>
      <c r="K19" s="18"/>
      <c r="L19" s="49">
        <f>SUM(D19:J19)</f>
        <v>128812</v>
      </c>
    </row>
    <row r="20" spans="1:12" ht="21" customHeight="1" x14ac:dyDescent="0.25">
      <c r="A20" s="3" t="s">
        <v>111</v>
      </c>
      <c r="B20" s="6"/>
      <c r="C20" s="23"/>
      <c r="D20" s="22">
        <v>0</v>
      </c>
      <c r="E20" s="18"/>
      <c r="F20" s="22">
        <v>0</v>
      </c>
      <c r="G20" s="18"/>
      <c r="H20" s="15">
        <v>0</v>
      </c>
      <c r="I20" s="16"/>
      <c r="J20" s="16">
        <v>0</v>
      </c>
      <c r="K20" s="18"/>
      <c r="L20" s="49">
        <f>SUM(D20:J20)</f>
        <v>0</v>
      </c>
    </row>
    <row r="21" spans="1:12" ht="21" customHeight="1" x14ac:dyDescent="0.25">
      <c r="A21" s="1" t="s">
        <v>108</v>
      </c>
      <c r="B21" s="6"/>
      <c r="C21" s="23"/>
      <c r="D21" s="19">
        <f>SUM(D19:D20)</f>
        <v>0</v>
      </c>
      <c r="E21" s="18"/>
      <c r="F21" s="19">
        <f>SUM(F19:F20)</f>
        <v>0</v>
      </c>
      <c r="G21" s="18"/>
      <c r="H21" s="19">
        <f>SUM(H19:H20)</f>
        <v>0</v>
      </c>
      <c r="I21" s="14"/>
      <c r="J21" s="19">
        <f>SUM(J19:J20)</f>
        <v>128812</v>
      </c>
      <c r="K21" s="18"/>
      <c r="L21" s="19">
        <f>SUM(L19:L20)</f>
        <v>128812</v>
      </c>
    </row>
    <row r="22" spans="1:12" s="17" customFormat="1" ht="21" customHeight="1" x14ac:dyDescent="0.25">
      <c r="D22" s="29"/>
      <c r="E22" s="29"/>
      <c r="F22" s="29"/>
      <c r="G22" s="29"/>
      <c r="H22" s="29"/>
      <c r="I22" s="29"/>
      <c r="J22" s="29"/>
      <c r="K22" s="29"/>
    </row>
    <row r="23" spans="1:12" ht="21" customHeight="1" thickBot="1" x14ac:dyDescent="0.3">
      <c r="A23" s="17" t="s">
        <v>144</v>
      </c>
      <c r="B23" s="6"/>
      <c r="C23" s="2"/>
      <c r="D23" s="41">
        <f>D11+D21+D16</f>
        <v>75000</v>
      </c>
      <c r="E23" s="18"/>
      <c r="F23" s="41">
        <f>F11+F21+F16</f>
        <v>156000</v>
      </c>
      <c r="G23" s="18"/>
      <c r="H23" s="41">
        <f>H11+H21+H16</f>
        <v>7500</v>
      </c>
      <c r="I23" s="14"/>
      <c r="J23" s="41">
        <f>J11+J21+J16</f>
        <v>630033</v>
      </c>
      <c r="K23" s="16"/>
      <c r="L23" s="41">
        <f>L11+L21+L16</f>
        <v>868533</v>
      </c>
    </row>
    <row r="24" spans="1:12" ht="21" customHeight="1" thickTop="1" x14ac:dyDescent="0.25"/>
    <row r="25" spans="1:12" ht="21" customHeight="1" x14ac:dyDescent="0.35">
      <c r="A25" s="8" t="s">
        <v>161</v>
      </c>
      <c r="B25" s="12"/>
      <c r="C25" s="7"/>
      <c r="D25" s="26"/>
      <c r="E25" s="26"/>
      <c r="F25" s="26"/>
      <c r="G25" s="26"/>
      <c r="H25" s="26"/>
      <c r="I25" s="26"/>
      <c r="J25" s="26"/>
      <c r="K25" s="26"/>
      <c r="L25" s="7"/>
    </row>
    <row r="26" spans="1:12" ht="21" customHeight="1" x14ac:dyDescent="0.3">
      <c r="A26" s="13" t="s">
        <v>84</v>
      </c>
      <c r="B26" s="11"/>
      <c r="C26" s="9"/>
      <c r="D26" s="27"/>
      <c r="E26" s="27"/>
      <c r="F26" s="27"/>
      <c r="G26" s="27"/>
      <c r="H26" s="27"/>
      <c r="I26" s="27"/>
      <c r="J26" s="27"/>
      <c r="K26" s="27"/>
      <c r="L26" s="9"/>
    </row>
    <row r="27" spans="1:12" ht="21" customHeight="1" x14ac:dyDescent="0.3">
      <c r="A27" s="13"/>
      <c r="B27" s="13"/>
      <c r="C27" s="13"/>
      <c r="D27" s="13"/>
      <c r="E27" s="13"/>
      <c r="F27" s="27"/>
      <c r="G27" s="27"/>
      <c r="H27" s="27"/>
      <c r="I27" s="27"/>
      <c r="J27" s="27"/>
      <c r="K27" s="27"/>
      <c r="L27" s="9"/>
    </row>
    <row r="28" spans="1:12" ht="21" customHeight="1" x14ac:dyDescent="0.25">
      <c r="D28" s="111" t="s">
        <v>110</v>
      </c>
      <c r="E28" s="111"/>
      <c r="F28" s="111"/>
      <c r="G28" s="111"/>
      <c r="H28" s="111"/>
      <c r="I28" s="111"/>
      <c r="J28" s="111"/>
      <c r="K28" s="111"/>
      <c r="L28" s="111"/>
    </row>
    <row r="29" spans="1:12" ht="21" customHeight="1" x14ac:dyDescent="0.3">
      <c r="B29" s="3"/>
      <c r="C29" s="4"/>
      <c r="E29" s="54"/>
      <c r="F29" s="27"/>
      <c r="G29" s="27"/>
      <c r="H29" s="112" t="s">
        <v>47</v>
      </c>
      <c r="I29" s="112"/>
      <c r="J29" s="112"/>
      <c r="K29" s="56"/>
    </row>
    <row r="30" spans="1:12" ht="21" customHeight="1" x14ac:dyDescent="0.25">
      <c r="B30" s="2"/>
      <c r="C30" s="6"/>
      <c r="D30" s="56" t="s">
        <v>89</v>
      </c>
    </row>
    <row r="31" spans="1:12" ht="21" customHeight="1" x14ac:dyDescent="0.3">
      <c r="B31" s="2"/>
      <c r="C31" s="6"/>
      <c r="D31" s="56" t="s">
        <v>90</v>
      </c>
      <c r="F31" s="2" t="s">
        <v>91</v>
      </c>
      <c r="G31" s="27"/>
      <c r="H31" s="56" t="s">
        <v>92</v>
      </c>
      <c r="K31" s="56"/>
      <c r="L31" s="56" t="s">
        <v>94</v>
      </c>
    </row>
    <row r="32" spans="1:12" ht="21" customHeight="1" x14ac:dyDescent="0.25">
      <c r="B32" s="6" t="s">
        <v>5</v>
      </c>
      <c r="C32" s="6"/>
      <c r="D32" s="56" t="s">
        <v>95</v>
      </c>
      <c r="F32" s="2" t="s">
        <v>96</v>
      </c>
      <c r="G32" s="56"/>
      <c r="H32" s="56" t="s">
        <v>97</v>
      </c>
      <c r="I32" s="56"/>
      <c r="J32" s="56" t="s">
        <v>98</v>
      </c>
      <c r="K32" s="56"/>
      <c r="L32" s="56" t="s">
        <v>99</v>
      </c>
    </row>
    <row r="33" spans="1:12" ht="21" customHeight="1" x14ac:dyDescent="0.25">
      <c r="B33" s="6"/>
      <c r="C33" s="6"/>
      <c r="D33" s="113" t="s">
        <v>7</v>
      </c>
      <c r="E33" s="113"/>
      <c r="F33" s="113"/>
      <c r="G33" s="113"/>
      <c r="H33" s="113"/>
      <c r="I33" s="113"/>
      <c r="J33" s="113"/>
      <c r="K33" s="113"/>
      <c r="L33" s="113"/>
    </row>
    <row r="34" spans="1:12" ht="21" customHeight="1" x14ac:dyDescent="0.25">
      <c r="A34" s="1" t="s">
        <v>148</v>
      </c>
      <c r="B34" s="6"/>
      <c r="D34" s="43"/>
      <c r="E34" s="43"/>
      <c r="F34" s="43"/>
      <c r="G34" s="43"/>
      <c r="H34" s="43"/>
      <c r="I34" s="43"/>
      <c r="J34" s="43"/>
      <c r="K34" s="43"/>
      <c r="L34" s="43"/>
    </row>
    <row r="35" spans="1:12" ht="21" customHeight="1" x14ac:dyDescent="0.25">
      <c r="A35" s="17" t="s">
        <v>109</v>
      </c>
      <c r="B35" s="6"/>
      <c r="C35" s="4"/>
      <c r="D35" s="54">
        <v>75000</v>
      </c>
      <c r="E35" s="54"/>
      <c r="F35" s="54">
        <v>156000</v>
      </c>
      <c r="G35" s="54"/>
      <c r="H35" s="54">
        <v>7500</v>
      </c>
      <c r="I35" s="54"/>
      <c r="J35" s="54">
        <v>610002</v>
      </c>
      <c r="K35" s="54"/>
      <c r="L35" s="37">
        <f>SUM(D35:J35)</f>
        <v>848502</v>
      </c>
    </row>
    <row r="36" spans="1:12" s="17" customFormat="1" ht="21" customHeight="1" x14ac:dyDescent="0.25">
      <c r="D36" s="18"/>
      <c r="E36" s="18"/>
      <c r="F36" s="18"/>
      <c r="G36" s="18"/>
      <c r="H36" s="18"/>
      <c r="I36" s="18"/>
      <c r="J36" s="18"/>
      <c r="K36" s="18"/>
      <c r="L36" s="18"/>
    </row>
    <row r="37" spans="1:12" s="17" customFormat="1" ht="21" customHeight="1" x14ac:dyDescent="0.25">
      <c r="A37" s="17" t="s">
        <v>101</v>
      </c>
      <c r="D37" s="18"/>
      <c r="E37" s="18"/>
      <c r="F37" s="18"/>
      <c r="G37" s="18"/>
      <c r="H37" s="18"/>
      <c r="I37" s="18"/>
      <c r="J37" s="18"/>
      <c r="K37" s="18"/>
      <c r="L37" s="18"/>
    </row>
    <row r="38" spans="1:12" s="17" customFormat="1" ht="21" customHeight="1" x14ac:dyDescent="0.25">
      <c r="A38" s="17" t="s">
        <v>102</v>
      </c>
      <c r="D38" s="18"/>
      <c r="E38" s="18"/>
      <c r="F38" s="18"/>
      <c r="G38" s="18"/>
      <c r="H38" s="18"/>
      <c r="I38" s="18"/>
      <c r="J38" s="18"/>
      <c r="K38" s="18"/>
      <c r="L38" s="18"/>
    </row>
    <row r="39" spans="1:12" s="17" customFormat="1" ht="21" customHeight="1" x14ac:dyDescent="0.25">
      <c r="A39" s="5" t="s">
        <v>103</v>
      </c>
      <c r="B39" s="6">
        <v>9</v>
      </c>
      <c r="D39" s="22">
        <v>0</v>
      </c>
      <c r="E39" s="18"/>
      <c r="F39" s="22">
        <v>0</v>
      </c>
      <c r="G39" s="18"/>
      <c r="H39" s="22">
        <v>0</v>
      </c>
      <c r="I39" s="18"/>
      <c r="J39" s="63">
        <v>-63750</v>
      </c>
      <c r="K39" s="18"/>
      <c r="L39" s="22">
        <f>SUM(D39:J39)</f>
        <v>-63750</v>
      </c>
    </row>
    <row r="40" spans="1:12" s="17" customFormat="1" ht="21" customHeight="1" x14ac:dyDescent="0.25">
      <c r="A40" s="17" t="s">
        <v>104</v>
      </c>
      <c r="D40" s="19">
        <f>SUM(D39)</f>
        <v>0</v>
      </c>
      <c r="E40" s="18"/>
      <c r="F40" s="19">
        <f>SUM(F39)</f>
        <v>0</v>
      </c>
      <c r="G40" s="18"/>
      <c r="H40" s="19">
        <f>SUM(H39)</f>
        <v>0</v>
      </c>
      <c r="I40" s="18"/>
      <c r="J40" s="19">
        <f>SUM(J39)</f>
        <v>-63750</v>
      </c>
      <c r="K40" s="18"/>
      <c r="L40" s="19">
        <f>SUM(L39)</f>
        <v>-63750</v>
      </c>
    </row>
    <row r="41" spans="1:12" s="17" customFormat="1" ht="21" customHeight="1" x14ac:dyDescent="0.25">
      <c r="D41" s="18"/>
      <c r="E41" s="18"/>
      <c r="F41" s="18"/>
      <c r="G41" s="18"/>
      <c r="H41" s="18"/>
      <c r="I41" s="18"/>
      <c r="J41" s="18"/>
      <c r="K41" s="18"/>
      <c r="L41" s="18"/>
    </row>
    <row r="42" spans="1:12" ht="21" customHeight="1" x14ac:dyDescent="0.25">
      <c r="A42" s="1" t="s">
        <v>105</v>
      </c>
      <c r="B42" s="6"/>
      <c r="C42" s="23"/>
      <c r="D42" s="29"/>
      <c r="E42" s="29"/>
      <c r="F42" s="29"/>
      <c r="G42" s="29"/>
      <c r="H42" s="29"/>
      <c r="I42" s="29"/>
      <c r="J42" s="29"/>
      <c r="K42" s="29"/>
      <c r="L42" s="17"/>
    </row>
    <row r="43" spans="1:12" ht="21" customHeight="1" x14ac:dyDescent="0.25">
      <c r="A43" s="3" t="s">
        <v>106</v>
      </c>
      <c r="B43" s="6"/>
      <c r="C43" s="23"/>
      <c r="D43" s="22">
        <v>0</v>
      </c>
      <c r="E43" s="32"/>
      <c r="F43" s="22">
        <v>0</v>
      </c>
      <c r="G43" s="18"/>
      <c r="H43" s="16">
        <v>0</v>
      </c>
      <c r="I43" s="16"/>
      <c r="J43" s="16">
        <v>117062</v>
      </c>
      <c r="K43" s="18"/>
      <c r="L43" s="49">
        <f>SUM(D43:J43)</f>
        <v>117062</v>
      </c>
    </row>
    <row r="44" spans="1:12" ht="21" customHeight="1" x14ac:dyDescent="0.25">
      <c r="A44" s="3" t="s">
        <v>111</v>
      </c>
      <c r="B44" s="6"/>
      <c r="C44" s="23"/>
      <c r="D44" s="22">
        <v>0</v>
      </c>
      <c r="E44" s="18"/>
      <c r="F44" s="22">
        <v>0</v>
      </c>
      <c r="G44" s="18"/>
      <c r="H44" s="15">
        <v>0</v>
      </c>
      <c r="I44" s="16"/>
      <c r="J44" s="16">
        <v>0</v>
      </c>
      <c r="K44" s="18"/>
      <c r="L44" s="49">
        <f>SUM(D44:J44)</f>
        <v>0</v>
      </c>
    </row>
    <row r="45" spans="1:12" ht="21" customHeight="1" x14ac:dyDescent="0.25">
      <c r="A45" s="1" t="s">
        <v>108</v>
      </c>
      <c r="B45" s="6"/>
      <c r="C45" s="23"/>
      <c r="D45" s="19">
        <f>SUM(D43:D44)</f>
        <v>0</v>
      </c>
      <c r="E45" s="18"/>
      <c r="F45" s="19">
        <f>SUM(F43:F44)</f>
        <v>0</v>
      </c>
      <c r="G45" s="18"/>
      <c r="H45" s="19">
        <f>SUM(H43:H44)</f>
        <v>0</v>
      </c>
      <c r="I45" s="14"/>
      <c r="J45" s="19">
        <f>SUM(J43:J44)</f>
        <v>117062</v>
      </c>
      <c r="K45" s="18"/>
      <c r="L45" s="19">
        <f>SUM(L43:L44)</f>
        <v>117062</v>
      </c>
    </row>
    <row r="46" spans="1:12" s="17" customFormat="1" ht="21" customHeight="1" x14ac:dyDescent="0.25">
      <c r="D46" s="29"/>
      <c r="E46" s="29"/>
      <c r="F46" s="29"/>
      <c r="G46" s="29"/>
      <c r="H46" s="29"/>
      <c r="I46" s="29"/>
      <c r="J46" s="29"/>
      <c r="K46" s="29"/>
    </row>
    <row r="47" spans="1:12" ht="21" customHeight="1" thickBot="1" x14ac:dyDescent="0.3">
      <c r="A47" s="17" t="s">
        <v>146</v>
      </c>
      <c r="B47" s="6"/>
      <c r="C47" s="2"/>
      <c r="D47" s="41">
        <f>D35+D45+D40</f>
        <v>75000</v>
      </c>
      <c r="E47" s="18"/>
      <c r="F47" s="41">
        <f>F35+F45+F40</f>
        <v>156000</v>
      </c>
      <c r="G47" s="18"/>
      <c r="H47" s="41">
        <f>H35+H45+H40</f>
        <v>7500</v>
      </c>
      <c r="I47" s="14"/>
      <c r="J47" s="41">
        <f>J35+J45+J40</f>
        <v>663314</v>
      </c>
      <c r="K47" s="16"/>
      <c r="L47" s="41">
        <f>L35+L45+L40</f>
        <v>901814</v>
      </c>
    </row>
    <row r="48" spans="1:12" ht="21" customHeight="1" thickTop="1" x14ac:dyDescent="0.25"/>
  </sheetData>
  <mergeCells count="6">
    <mergeCell ref="D33:L33"/>
    <mergeCell ref="D4:L4"/>
    <mergeCell ref="H5:J5"/>
    <mergeCell ref="D9:L9"/>
    <mergeCell ref="D28:L28"/>
    <mergeCell ref="H29:J29"/>
  </mergeCells>
  <pageMargins left="0.7" right="0.7" top="0.48" bottom="0.5" header="0.5" footer="0.5"/>
  <pageSetup paperSize="9" firstPageNumber="12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6"/>
  <sheetViews>
    <sheetView view="pageBreakPreview" zoomScale="85" zoomScaleNormal="70" zoomScaleSheetLayoutView="85" workbookViewId="0"/>
  </sheetViews>
  <sheetFormatPr defaultColWidth="15.375" defaultRowHeight="21" customHeight="1" x14ac:dyDescent="0.25"/>
  <cols>
    <col min="1" max="1" width="53" style="5" customWidth="1"/>
    <col min="2" max="2" width="0.25" style="4" customWidth="1"/>
    <col min="3" max="3" width="15.75" style="32" customWidth="1"/>
    <col min="4" max="4" width="1.125" style="28" customWidth="1"/>
    <col min="5" max="5" width="15.75" style="32" customWidth="1"/>
    <col min="6" max="6" width="1.125" style="28" customWidth="1"/>
    <col min="7" max="7" width="15.75" style="28" customWidth="1"/>
    <col min="8" max="8" width="1.125" style="28" customWidth="1"/>
    <col min="9" max="9" width="15.75" style="28" customWidth="1"/>
    <col min="10" max="16384" width="15.375" style="5"/>
  </cols>
  <sheetData>
    <row r="1" spans="1:13" s="7" customFormat="1" ht="21" customHeight="1" x14ac:dyDescent="0.35">
      <c r="A1" s="8" t="s">
        <v>161</v>
      </c>
      <c r="C1" s="26"/>
      <c r="D1" s="24"/>
      <c r="E1" s="26"/>
      <c r="F1" s="24"/>
      <c r="G1" s="26"/>
      <c r="H1" s="24"/>
      <c r="I1" s="26"/>
    </row>
    <row r="2" spans="1:13" s="9" customFormat="1" ht="21" customHeight="1" x14ac:dyDescent="0.3">
      <c r="A2" s="42" t="s">
        <v>112</v>
      </c>
      <c r="B2" s="11"/>
      <c r="C2" s="27"/>
      <c r="D2" s="27"/>
      <c r="E2" s="27"/>
      <c r="F2" s="27"/>
      <c r="G2" s="27"/>
      <c r="H2" s="27"/>
      <c r="I2" s="27"/>
    </row>
    <row r="3" spans="1:13" ht="13.8" x14ac:dyDescent="0.25">
      <c r="A3" s="3"/>
      <c r="B3" s="5"/>
      <c r="C3" s="5"/>
      <c r="E3" s="25"/>
      <c r="G3" s="25"/>
      <c r="I3" s="25"/>
      <c r="J3" s="28"/>
    </row>
    <row r="4" spans="1:13" ht="21" customHeight="1" x14ac:dyDescent="0.25">
      <c r="A4" s="3"/>
      <c r="B4" s="6"/>
      <c r="C4" s="69"/>
      <c r="D4" s="69"/>
      <c r="E4" s="70" t="s">
        <v>153</v>
      </c>
      <c r="F4" s="70"/>
      <c r="G4" s="70"/>
      <c r="H4" s="70"/>
      <c r="I4" s="70"/>
      <c r="K4" s="52"/>
      <c r="L4" s="52"/>
      <c r="M4" s="52"/>
    </row>
    <row r="5" spans="1:13" ht="21" customHeight="1" x14ac:dyDescent="0.25">
      <c r="A5" s="3"/>
      <c r="B5" s="6"/>
      <c r="C5" s="70"/>
      <c r="D5" s="70"/>
      <c r="E5" s="70" t="s">
        <v>154</v>
      </c>
      <c r="F5" s="70"/>
      <c r="G5" s="70"/>
      <c r="H5" s="70"/>
      <c r="I5" s="70"/>
      <c r="K5" s="59"/>
      <c r="L5" s="59"/>
      <c r="M5" s="59"/>
    </row>
    <row r="6" spans="1:13" ht="21" customHeight="1" x14ac:dyDescent="0.25">
      <c r="A6" s="3"/>
      <c r="B6" s="6"/>
      <c r="C6" s="70" t="s">
        <v>158</v>
      </c>
      <c r="D6" s="70"/>
      <c r="E6" s="70" t="s">
        <v>155</v>
      </c>
      <c r="F6" s="70"/>
      <c r="G6" s="70"/>
      <c r="H6" s="70"/>
      <c r="I6" s="70"/>
      <c r="K6" s="59"/>
      <c r="L6" s="59"/>
      <c r="M6" s="59"/>
    </row>
    <row r="7" spans="1:13" ht="21" customHeight="1" x14ac:dyDescent="0.25">
      <c r="A7" s="3"/>
      <c r="B7" s="6"/>
      <c r="C7" s="70" t="s">
        <v>159</v>
      </c>
      <c r="D7" s="70"/>
      <c r="E7" s="70" t="s">
        <v>156</v>
      </c>
      <c r="F7" s="70"/>
      <c r="G7" s="106" t="s">
        <v>1</v>
      </c>
      <c r="H7" s="106"/>
      <c r="I7" s="106"/>
      <c r="K7" s="59"/>
      <c r="L7" s="59"/>
      <c r="M7" s="59"/>
    </row>
    <row r="8" spans="1:13" ht="21" customHeight="1" x14ac:dyDescent="0.25">
      <c r="A8" s="3"/>
      <c r="B8" s="6"/>
      <c r="C8" s="70" t="s">
        <v>154</v>
      </c>
      <c r="D8" s="69"/>
      <c r="E8" s="70" t="s">
        <v>157</v>
      </c>
      <c r="F8" s="70"/>
      <c r="G8" s="106" t="s">
        <v>2</v>
      </c>
      <c r="H8" s="106"/>
      <c r="I8" s="106"/>
      <c r="K8" s="52"/>
      <c r="L8" s="52"/>
      <c r="M8" s="52"/>
    </row>
    <row r="9" spans="1:13" ht="21" customHeight="1" x14ac:dyDescent="0.25">
      <c r="A9" s="3"/>
      <c r="B9" s="6"/>
      <c r="C9" s="110" t="s">
        <v>139</v>
      </c>
      <c r="D9" s="110"/>
      <c r="E9" s="110"/>
      <c r="F9" s="70"/>
      <c r="G9" s="110" t="s">
        <v>139</v>
      </c>
      <c r="H9" s="110"/>
      <c r="I9" s="110"/>
      <c r="K9" s="114"/>
      <c r="L9" s="114"/>
      <c r="M9" s="114"/>
    </row>
    <row r="10" spans="1:13" ht="21" customHeight="1" x14ac:dyDescent="0.25">
      <c r="A10" s="3"/>
      <c r="B10" s="6"/>
      <c r="C10" s="109" t="s">
        <v>138</v>
      </c>
      <c r="D10" s="109"/>
      <c r="E10" s="109"/>
      <c r="F10" s="70"/>
      <c r="G10" s="109" t="s">
        <v>138</v>
      </c>
      <c r="H10" s="109"/>
      <c r="I10" s="109"/>
      <c r="K10" s="114"/>
      <c r="L10" s="114"/>
      <c r="M10" s="114"/>
    </row>
    <row r="11" spans="1:13" ht="21" customHeight="1" x14ac:dyDescent="0.25">
      <c r="A11" s="1"/>
      <c r="B11" s="39"/>
      <c r="C11" s="74">
        <v>2023</v>
      </c>
      <c r="D11" s="74"/>
      <c r="E11" s="74">
        <v>2022</v>
      </c>
      <c r="F11" s="74"/>
      <c r="G11" s="74">
        <v>2023</v>
      </c>
      <c r="H11" s="74"/>
      <c r="I11" s="74">
        <v>2022</v>
      </c>
    </row>
    <row r="12" spans="1:13" ht="21" customHeight="1" x14ac:dyDescent="0.25">
      <c r="A12" s="3"/>
      <c r="B12" s="6"/>
      <c r="C12" s="108" t="s">
        <v>7</v>
      </c>
      <c r="D12" s="108"/>
      <c r="E12" s="108"/>
      <c r="F12" s="108"/>
      <c r="G12" s="108"/>
      <c r="H12" s="108"/>
      <c r="I12" s="108"/>
    </row>
    <row r="13" spans="1:13" ht="20.55" customHeight="1" x14ac:dyDescent="0.3">
      <c r="A13" s="20" t="s">
        <v>113</v>
      </c>
      <c r="B13" s="6"/>
      <c r="C13" s="82"/>
      <c r="D13" s="81"/>
      <c r="E13" s="82"/>
      <c r="F13" s="81"/>
      <c r="G13" s="81"/>
      <c r="H13" s="81"/>
      <c r="I13" s="81"/>
    </row>
    <row r="14" spans="1:13" ht="20.55" customHeight="1" x14ac:dyDescent="0.25">
      <c r="A14" s="5" t="s">
        <v>68</v>
      </c>
      <c r="B14" s="6"/>
      <c r="C14" s="16">
        <f>'SOCI 6-9'!D100</f>
        <v>112461</v>
      </c>
      <c r="D14" s="16"/>
      <c r="E14" s="16">
        <f>'SOCI 6-9'!F100</f>
        <v>126846</v>
      </c>
      <c r="F14" s="16"/>
      <c r="G14" s="16">
        <f>'SOCI 6-9'!H100</f>
        <v>117062</v>
      </c>
      <c r="H14" s="16"/>
      <c r="I14" s="16">
        <f>'SOCI 6-9'!J100</f>
        <v>128812</v>
      </c>
    </row>
    <row r="15" spans="1:13" ht="20.55" customHeight="1" x14ac:dyDescent="0.25">
      <c r="A15" s="4" t="s">
        <v>149</v>
      </c>
      <c r="B15" s="6"/>
      <c r="C15" s="16"/>
      <c r="D15" s="16"/>
      <c r="E15" s="16"/>
      <c r="F15" s="16"/>
      <c r="G15" s="16"/>
      <c r="H15" s="16"/>
      <c r="I15" s="16"/>
    </row>
    <row r="16" spans="1:13" ht="20.55" customHeight="1" x14ac:dyDescent="0.25">
      <c r="A16" s="4" t="s">
        <v>137</v>
      </c>
      <c r="B16" s="6"/>
      <c r="C16" s="16"/>
      <c r="D16" s="16"/>
      <c r="E16" s="16"/>
      <c r="F16" s="16"/>
      <c r="G16" s="16"/>
      <c r="H16" s="16"/>
      <c r="I16" s="16"/>
    </row>
    <row r="17" spans="1:9" ht="20.55" customHeight="1" x14ac:dyDescent="0.25">
      <c r="A17" s="5" t="s">
        <v>114</v>
      </c>
      <c r="B17" s="6"/>
      <c r="C17" s="16">
        <v>7362</v>
      </c>
      <c r="D17" s="16"/>
      <c r="E17" s="16">
        <v>3095</v>
      </c>
      <c r="F17" s="16"/>
      <c r="G17" s="16">
        <v>7362</v>
      </c>
      <c r="H17" s="16"/>
      <c r="I17" s="16">
        <v>3095</v>
      </c>
    </row>
    <row r="18" spans="1:9" ht="20.55" customHeight="1" x14ac:dyDescent="0.25">
      <c r="A18" s="5" t="s">
        <v>66</v>
      </c>
      <c r="B18" s="6"/>
      <c r="C18" s="16">
        <v>28225</v>
      </c>
      <c r="D18" s="16"/>
      <c r="E18" s="16">
        <v>7160</v>
      </c>
      <c r="F18" s="16"/>
      <c r="G18" s="16">
        <v>28225</v>
      </c>
      <c r="H18" s="16"/>
      <c r="I18" s="16">
        <v>7160</v>
      </c>
    </row>
    <row r="19" spans="1:9" ht="20.55" customHeight="1" x14ac:dyDescent="0.25">
      <c r="A19" s="5" t="s">
        <v>115</v>
      </c>
      <c r="B19" s="6"/>
      <c r="C19" s="16">
        <v>35616</v>
      </c>
      <c r="D19" s="16"/>
      <c r="E19" s="16">
        <v>32483</v>
      </c>
      <c r="F19" s="16"/>
      <c r="G19" s="16">
        <v>35616</v>
      </c>
      <c r="H19" s="16"/>
      <c r="I19" s="16">
        <v>32483</v>
      </c>
    </row>
    <row r="20" spans="1:9" ht="20.55" customHeight="1" x14ac:dyDescent="0.25">
      <c r="A20" s="5" t="s">
        <v>116</v>
      </c>
      <c r="B20" s="6"/>
      <c r="C20" s="16">
        <v>5674</v>
      </c>
      <c r="D20" s="16"/>
      <c r="E20" s="16">
        <v>4815</v>
      </c>
      <c r="F20" s="16"/>
      <c r="G20" s="16">
        <v>5674</v>
      </c>
      <c r="H20" s="16"/>
      <c r="I20" s="16">
        <v>4815</v>
      </c>
    </row>
    <row r="21" spans="1:9" ht="20.55" customHeight="1" x14ac:dyDescent="0.25">
      <c r="A21" s="5" t="s">
        <v>140</v>
      </c>
      <c r="B21" s="6"/>
      <c r="C21" s="16">
        <v>0</v>
      </c>
      <c r="D21" s="16"/>
      <c r="E21" s="16">
        <v>0</v>
      </c>
      <c r="F21" s="16"/>
      <c r="G21" s="16">
        <v>0</v>
      </c>
      <c r="H21" s="16"/>
      <c r="I21" s="16">
        <v>-1593</v>
      </c>
    </row>
    <row r="22" spans="1:9" ht="20.55" customHeight="1" x14ac:dyDescent="0.25">
      <c r="A22" s="5" t="s">
        <v>183</v>
      </c>
      <c r="B22" s="6"/>
      <c r="C22" s="16">
        <v>4590</v>
      </c>
      <c r="D22" s="16"/>
      <c r="E22" s="16">
        <v>373</v>
      </c>
      <c r="F22" s="16"/>
      <c r="G22" s="16">
        <v>0</v>
      </c>
      <c r="H22" s="16"/>
      <c r="I22" s="16">
        <v>0</v>
      </c>
    </row>
    <row r="23" spans="1:9" ht="20.55" customHeight="1" x14ac:dyDescent="0.25">
      <c r="A23" s="5" t="s">
        <v>117</v>
      </c>
      <c r="B23" s="6"/>
      <c r="C23" s="16">
        <v>-16005</v>
      </c>
      <c r="D23" s="16"/>
      <c r="E23" s="16">
        <v>-5428</v>
      </c>
      <c r="F23" s="16"/>
      <c r="G23" s="16">
        <v>-16005</v>
      </c>
      <c r="H23" s="16"/>
      <c r="I23" s="16">
        <v>-5428</v>
      </c>
    </row>
    <row r="24" spans="1:9" ht="20.55" customHeight="1" x14ac:dyDescent="0.25">
      <c r="A24" s="5" t="s">
        <v>184</v>
      </c>
      <c r="B24" s="6"/>
      <c r="C24" s="16">
        <v>502</v>
      </c>
      <c r="D24" s="16"/>
      <c r="E24" s="16">
        <v>-309</v>
      </c>
      <c r="F24" s="16"/>
      <c r="G24" s="16">
        <v>502</v>
      </c>
      <c r="H24" s="16"/>
      <c r="I24" s="16">
        <v>-309</v>
      </c>
    </row>
    <row r="25" spans="1:9" ht="20.55" customHeight="1" x14ac:dyDescent="0.25">
      <c r="A25" s="5" t="s">
        <v>118</v>
      </c>
      <c r="B25" s="6"/>
      <c r="C25" s="16">
        <v>3936</v>
      </c>
      <c r="D25" s="16"/>
      <c r="E25" s="16">
        <v>3480</v>
      </c>
      <c r="F25" s="16"/>
      <c r="G25" s="16">
        <v>3936</v>
      </c>
      <c r="H25" s="16"/>
      <c r="I25" s="16">
        <v>3480</v>
      </c>
    </row>
    <row r="26" spans="1:9" ht="20.55" customHeight="1" x14ac:dyDescent="0.25">
      <c r="B26" s="6"/>
      <c r="C26" s="40">
        <f>SUM(C14:C25)</f>
        <v>182361</v>
      </c>
      <c r="D26" s="14"/>
      <c r="E26" s="40">
        <f>SUM(E14:E25)</f>
        <v>172515</v>
      </c>
      <c r="F26" s="14"/>
      <c r="G26" s="40">
        <f>SUM(G14:G25)</f>
        <v>182372</v>
      </c>
      <c r="H26" s="14"/>
      <c r="I26" s="40">
        <f>SUM(I14:I25)</f>
        <v>172515</v>
      </c>
    </row>
    <row r="27" spans="1:9" ht="20.55" customHeight="1" x14ac:dyDescent="0.25">
      <c r="A27" s="4" t="s">
        <v>119</v>
      </c>
      <c r="B27" s="6"/>
      <c r="C27" s="82"/>
      <c r="D27" s="81"/>
      <c r="E27" s="82"/>
      <c r="F27" s="81"/>
      <c r="G27" s="81"/>
      <c r="H27" s="81"/>
      <c r="I27" s="81"/>
    </row>
    <row r="28" spans="1:9" ht="20.55" customHeight="1" x14ac:dyDescent="0.25">
      <c r="A28" s="5" t="s">
        <v>10</v>
      </c>
      <c r="B28" s="6"/>
      <c r="C28" s="16">
        <v>106086</v>
      </c>
      <c r="D28" s="16"/>
      <c r="E28" s="16">
        <v>-218473</v>
      </c>
      <c r="F28" s="16"/>
      <c r="G28" s="16">
        <v>109093</v>
      </c>
      <c r="H28" s="16"/>
      <c r="I28" s="16">
        <v>-218473</v>
      </c>
    </row>
    <row r="29" spans="1:9" ht="20.55" customHeight="1" x14ac:dyDescent="0.25">
      <c r="A29" s="5" t="s">
        <v>11</v>
      </c>
      <c r="B29" s="6"/>
      <c r="C29" s="16">
        <v>-109835</v>
      </c>
      <c r="D29" s="16"/>
      <c r="E29" s="16">
        <v>-449788</v>
      </c>
      <c r="F29" s="16"/>
      <c r="G29" s="16">
        <v>-109835</v>
      </c>
      <c r="H29" s="16"/>
      <c r="I29" s="16">
        <v>-449788</v>
      </c>
    </row>
    <row r="30" spans="1:9" ht="20.55" customHeight="1" x14ac:dyDescent="0.25">
      <c r="A30" s="5" t="s">
        <v>23</v>
      </c>
      <c r="B30" s="6"/>
      <c r="C30" s="16">
        <v>74</v>
      </c>
      <c r="D30" s="16"/>
      <c r="E30" s="16">
        <v>8762</v>
      </c>
      <c r="F30" s="16"/>
      <c r="G30" s="16">
        <v>74</v>
      </c>
      <c r="H30" s="16"/>
      <c r="I30" s="16">
        <v>8762</v>
      </c>
    </row>
    <row r="31" spans="1:9" ht="20.55" customHeight="1" x14ac:dyDescent="0.25">
      <c r="A31" s="5" t="s">
        <v>30</v>
      </c>
      <c r="B31" s="6"/>
      <c r="C31" s="16">
        <v>-104090</v>
      </c>
      <c r="D31" s="16"/>
      <c r="E31" s="16">
        <v>78458</v>
      </c>
      <c r="F31" s="16"/>
      <c r="G31" s="16">
        <v>-106236</v>
      </c>
      <c r="H31" s="16"/>
      <c r="I31" s="16">
        <v>78458</v>
      </c>
    </row>
    <row r="32" spans="1:9" ht="20.55" customHeight="1" x14ac:dyDescent="0.25">
      <c r="A32" s="5" t="s">
        <v>185</v>
      </c>
      <c r="B32" s="6"/>
      <c r="C32" s="104">
        <f>SUM(C26:C31)</f>
        <v>74596</v>
      </c>
      <c r="D32" s="81"/>
      <c r="E32" s="104">
        <f>SUM(E26:E31)</f>
        <v>-408526</v>
      </c>
      <c r="F32" s="81"/>
      <c r="G32" s="104">
        <f>SUM(G26:G31)</f>
        <v>75468</v>
      </c>
      <c r="H32" s="81"/>
      <c r="I32" s="104">
        <f>SUM(I26:I31)</f>
        <v>-408526</v>
      </c>
    </row>
    <row r="33" spans="1:10" ht="20.55" customHeight="1" x14ac:dyDescent="0.25">
      <c r="A33" s="5" t="s">
        <v>120</v>
      </c>
      <c r="B33" s="6"/>
      <c r="C33" s="82">
        <v>-469</v>
      </c>
      <c r="D33" s="81"/>
      <c r="E33" s="82">
        <v>-758</v>
      </c>
      <c r="F33" s="81"/>
      <c r="G33" s="82">
        <v>-469</v>
      </c>
      <c r="H33" s="81"/>
      <c r="I33" s="82">
        <v>-758</v>
      </c>
    </row>
    <row r="34" spans="1:10" ht="20.55" customHeight="1" x14ac:dyDescent="0.25">
      <c r="A34" s="5" t="s">
        <v>121</v>
      </c>
      <c r="B34" s="6"/>
      <c r="C34" s="16">
        <v>-6111</v>
      </c>
      <c r="D34" s="16"/>
      <c r="E34" s="16">
        <v>-2</v>
      </c>
      <c r="F34" s="16"/>
      <c r="G34" s="16">
        <v>-6111</v>
      </c>
      <c r="H34" s="16"/>
      <c r="I34" s="16">
        <v>-2</v>
      </c>
    </row>
    <row r="35" spans="1:10" ht="20.55" customHeight="1" x14ac:dyDescent="0.25">
      <c r="A35" s="17" t="s">
        <v>186</v>
      </c>
      <c r="B35" s="6"/>
      <c r="C35" s="19">
        <f>SUM(C32:C34)</f>
        <v>68016</v>
      </c>
      <c r="D35" s="80"/>
      <c r="E35" s="19">
        <f>SUM(E32:E34)</f>
        <v>-409286</v>
      </c>
      <c r="F35" s="80"/>
      <c r="G35" s="19">
        <f>SUM(G32:G34)</f>
        <v>68888</v>
      </c>
      <c r="H35" s="80"/>
      <c r="I35" s="19">
        <f>SUM(I32:I34)</f>
        <v>-409286</v>
      </c>
    </row>
    <row r="36" spans="1:10" ht="21" customHeight="1" x14ac:dyDescent="0.25">
      <c r="A36" s="1"/>
      <c r="B36" s="6"/>
      <c r="C36" s="105"/>
      <c r="D36" s="80"/>
      <c r="E36" s="105"/>
      <c r="F36" s="80"/>
      <c r="G36" s="80"/>
      <c r="H36" s="80"/>
      <c r="I36" s="80"/>
    </row>
    <row r="37" spans="1:10" s="7" customFormat="1" ht="21" customHeight="1" x14ac:dyDescent="0.35">
      <c r="A37" s="8" t="s">
        <v>161</v>
      </c>
      <c r="C37" s="85"/>
      <c r="D37" s="86"/>
      <c r="E37" s="85"/>
      <c r="F37" s="86"/>
      <c r="G37" s="85"/>
      <c r="H37" s="86"/>
      <c r="I37" s="85"/>
    </row>
    <row r="38" spans="1:10" s="9" customFormat="1" ht="21" customHeight="1" x14ac:dyDescent="0.3">
      <c r="A38" s="42" t="s">
        <v>112</v>
      </c>
      <c r="B38" s="11"/>
      <c r="C38" s="95"/>
      <c r="D38" s="95"/>
      <c r="E38" s="95"/>
      <c r="F38" s="95"/>
      <c r="G38" s="95"/>
      <c r="H38" s="95"/>
      <c r="I38" s="95"/>
    </row>
    <row r="39" spans="1:10" ht="13.8" x14ac:dyDescent="0.25">
      <c r="A39" s="3"/>
      <c r="B39" s="5"/>
      <c r="C39" s="100"/>
      <c r="D39" s="81"/>
      <c r="E39" s="88"/>
      <c r="F39" s="81"/>
      <c r="G39" s="88"/>
      <c r="H39" s="81"/>
      <c r="I39" s="88"/>
      <c r="J39" s="28"/>
    </row>
    <row r="40" spans="1:10" ht="21" customHeight="1" x14ac:dyDescent="0.25">
      <c r="A40" s="3"/>
      <c r="B40" s="6"/>
      <c r="C40" s="69"/>
      <c r="D40" s="69"/>
      <c r="E40" s="70" t="s">
        <v>153</v>
      </c>
      <c r="F40" s="70"/>
      <c r="G40" s="70"/>
      <c r="H40" s="70"/>
      <c r="I40" s="70"/>
    </row>
    <row r="41" spans="1:10" ht="21" customHeight="1" x14ac:dyDescent="0.25">
      <c r="A41" s="3"/>
      <c r="B41" s="6"/>
      <c r="C41" s="70"/>
      <c r="D41" s="70"/>
      <c r="E41" s="70" t="s">
        <v>154</v>
      </c>
      <c r="F41" s="70"/>
      <c r="G41" s="70"/>
      <c r="H41" s="70"/>
      <c r="I41" s="70"/>
    </row>
    <row r="42" spans="1:10" ht="21" customHeight="1" x14ac:dyDescent="0.25">
      <c r="A42" s="3"/>
      <c r="B42" s="6"/>
      <c r="C42" s="70" t="s">
        <v>158</v>
      </c>
      <c r="D42" s="70"/>
      <c r="E42" s="70" t="s">
        <v>155</v>
      </c>
      <c r="F42" s="70"/>
      <c r="G42" s="70"/>
      <c r="H42" s="70"/>
      <c r="I42" s="70"/>
    </row>
    <row r="43" spans="1:10" ht="21" customHeight="1" x14ac:dyDescent="0.25">
      <c r="A43" s="3"/>
      <c r="B43" s="6"/>
      <c r="C43" s="70" t="s">
        <v>159</v>
      </c>
      <c r="D43" s="70"/>
      <c r="E43" s="70" t="s">
        <v>156</v>
      </c>
      <c r="F43" s="70"/>
      <c r="G43" s="106" t="s">
        <v>1</v>
      </c>
      <c r="H43" s="106"/>
      <c r="I43" s="106"/>
    </row>
    <row r="44" spans="1:10" ht="21" customHeight="1" x14ac:dyDescent="0.25">
      <c r="A44" s="3"/>
      <c r="B44" s="6"/>
      <c r="C44" s="70" t="s">
        <v>154</v>
      </c>
      <c r="D44" s="69"/>
      <c r="E44" s="70" t="s">
        <v>157</v>
      </c>
      <c r="F44" s="70"/>
      <c r="G44" s="106" t="s">
        <v>2</v>
      </c>
      <c r="H44" s="106"/>
      <c r="I44" s="106"/>
    </row>
    <row r="45" spans="1:10" ht="21" customHeight="1" x14ac:dyDescent="0.25">
      <c r="A45" s="3"/>
      <c r="B45" s="6"/>
      <c r="C45" s="110" t="s">
        <v>139</v>
      </c>
      <c r="D45" s="110"/>
      <c r="E45" s="110"/>
      <c r="F45" s="70"/>
      <c r="G45" s="110" t="s">
        <v>139</v>
      </c>
      <c r="H45" s="110"/>
      <c r="I45" s="110"/>
    </row>
    <row r="46" spans="1:10" ht="21" customHeight="1" x14ac:dyDescent="0.25">
      <c r="A46" s="3"/>
      <c r="B46" s="6"/>
      <c r="C46" s="109" t="s">
        <v>138</v>
      </c>
      <c r="D46" s="109"/>
      <c r="E46" s="109"/>
      <c r="F46" s="70"/>
      <c r="G46" s="109" t="s">
        <v>138</v>
      </c>
      <c r="H46" s="109"/>
      <c r="I46" s="109"/>
    </row>
    <row r="47" spans="1:10" ht="21" customHeight="1" x14ac:dyDescent="0.25">
      <c r="A47" s="1"/>
      <c r="B47" s="6"/>
      <c r="C47" s="74">
        <v>2023</v>
      </c>
      <c r="D47" s="74"/>
      <c r="E47" s="74">
        <v>2022</v>
      </c>
      <c r="F47" s="74"/>
      <c r="G47" s="74">
        <v>2023</v>
      </c>
      <c r="H47" s="74"/>
      <c r="I47" s="74">
        <v>2022</v>
      </c>
    </row>
    <row r="48" spans="1:10" ht="21" customHeight="1" x14ac:dyDescent="0.25">
      <c r="A48" s="3"/>
      <c r="B48" s="6"/>
      <c r="C48" s="108" t="s">
        <v>7</v>
      </c>
      <c r="D48" s="108"/>
      <c r="E48" s="108"/>
      <c r="F48" s="108"/>
      <c r="G48" s="108"/>
      <c r="H48" s="108"/>
      <c r="I48" s="108"/>
    </row>
    <row r="49" spans="1:9" ht="20.55" customHeight="1" x14ac:dyDescent="0.3">
      <c r="A49" s="20" t="s">
        <v>122</v>
      </c>
      <c r="B49" s="6"/>
      <c r="C49" s="82"/>
      <c r="D49" s="81"/>
      <c r="E49" s="82"/>
      <c r="F49" s="81"/>
      <c r="G49" s="81"/>
      <c r="H49" s="81"/>
      <c r="I49" s="81"/>
    </row>
    <row r="50" spans="1:9" ht="20.55" customHeight="1" x14ac:dyDescent="0.25">
      <c r="A50" s="5" t="s">
        <v>174</v>
      </c>
      <c r="B50" s="6"/>
      <c r="C50" s="82">
        <v>0</v>
      </c>
      <c r="D50" s="81"/>
      <c r="E50" s="82">
        <v>0</v>
      </c>
      <c r="F50" s="81"/>
      <c r="G50" s="81">
        <v>-52495</v>
      </c>
      <c r="H50" s="81"/>
      <c r="I50" s="81">
        <v>0</v>
      </c>
    </row>
    <row r="51" spans="1:9" ht="20.55" customHeight="1" x14ac:dyDescent="0.25">
      <c r="A51" s="5" t="s">
        <v>176</v>
      </c>
      <c r="B51" s="6"/>
      <c r="C51" s="82">
        <v>839</v>
      </c>
      <c r="D51" s="81"/>
      <c r="E51" s="82">
        <v>377</v>
      </c>
      <c r="F51" s="81"/>
      <c r="G51" s="81">
        <v>839</v>
      </c>
      <c r="H51" s="81"/>
      <c r="I51" s="81">
        <v>377</v>
      </c>
    </row>
    <row r="52" spans="1:9" ht="20.55" customHeight="1" x14ac:dyDescent="0.25">
      <c r="A52" s="5" t="s">
        <v>175</v>
      </c>
      <c r="B52" s="6"/>
      <c r="C52" s="82">
        <v>-62355</v>
      </c>
      <c r="D52" s="81"/>
      <c r="E52" s="82">
        <v>-50971</v>
      </c>
      <c r="F52" s="81"/>
      <c r="G52" s="81">
        <v>-19396</v>
      </c>
      <c r="H52" s="81"/>
      <c r="I52" s="82">
        <v>-50971</v>
      </c>
    </row>
    <row r="53" spans="1:9" ht="20.55" customHeight="1" x14ac:dyDescent="0.25">
      <c r="A53" s="5" t="s">
        <v>123</v>
      </c>
      <c r="B53" s="6"/>
      <c r="C53" s="82">
        <v>0</v>
      </c>
      <c r="D53" s="81"/>
      <c r="E53" s="82">
        <v>-74</v>
      </c>
      <c r="F53" s="81"/>
      <c r="G53" s="82">
        <v>0</v>
      </c>
      <c r="H53" s="81"/>
      <c r="I53" s="81">
        <v>-74</v>
      </c>
    </row>
    <row r="54" spans="1:9" ht="20.55" customHeight="1" x14ac:dyDescent="0.25">
      <c r="A54" s="68" t="s">
        <v>177</v>
      </c>
      <c r="B54" s="6"/>
      <c r="C54" s="82"/>
      <c r="D54" s="81"/>
      <c r="E54" s="82"/>
      <c r="F54" s="81"/>
      <c r="G54" s="82"/>
      <c r="H54" s="81"/>
      <c r="I54" s="82"/>
    </row>
    <row r="55" spans="1:9" ht="20.55" customHeight="1" x14ac:dyDescent="0.25">
      <c r="A55" s="5" t="s">
        <v>178</v>
      </c>
      <c r="B55" s="6"/>
      <c r="C55" s="82">
        <v>5</v>
      </c>
      <c r="D55" s="81"/>
      <c r="E55" s="82">
        <v>0</v>
      </c>
      <c r="F55" s="81"/>
      <c r="G55" s="82">
        <v>0</v>
      </c>
      <c r="H55" s="81"/>
      <c r="I55" s="82">
        <v>0</v>
      </c>
    </row>
    <row r="56" spans="1:9" ht="20.55" customHeight="1" x14ac:dyDescent="0.25">
      <c r="A56" s="5" t="s">
        <v>150</v>
      </c>
      <c r="B56" s="6"/>
      <c r="C56" s="82">
        <v>0</v>
      </c>
      <c r="D56" s="81"/>
      <c r="E56" s="82">
        <v>1593</v>
      </c>
      <c r="F56" s="81"/>
      <c r="G56" s="81">
        <v>0</v>
      </c>
      <c r="H56" s="81"/>
      <c r="I56" s="81">
        <v>1593</v>
      </c>
    </row>
    <row r="57" spans="1:9" ht="20.55" customHeight="1" x14ac:dyDescent="0.25">
      <c r="A57" s="17" t="s">
        <v>124</v>
      </c>
      <c r="B57" s="6"/>
      <c r="C57" s="19">
        <f>SUM(C50:C56)</f>
        <v>-61511</v>
      </c>
      <c r="D57" s="80"/>
      <c r="E57" s="19">
        <f>SUM(E50:E56)</f>
        <v>-49075</v>
      </c>
      <c r="F57" s="80"/>
      <c r="G57" s="19">
        <f>SUM(G50:G56)</f>
        <v>-71052</v>
      </c>
      <c r="H57" s="80"/>
      <c r="I57" s="19">
        <f>SUM(I50:I56)</f>
        <v>-49075</v>
      </c>
    </row>
    <row r="58" spans="1:9" ht="20.55" customHeight="1" x14ac:dyDescent="0.25">
      <c r="A58" s="1"/>
      <c r="B58" s="6"/>
      <c r="C58" s="105"/>
      <c r="D58" s="80"/>
      <c r="E58" s="105"/>
      <c r="F58" s="80"/>
      <c r="G58" s="80"/>
      <c r="H58" s="80"/>
      <c r="I58" s="80"/>
    </row>
    <row r="59" spans="1:9" ht="20.55" customHeight="1" x14ac:dyDescent="0.3">
      <c r="A59" s="20" t="s">
        <v>125</v>
      </c>
      <c r="B59" s="6"/>
      <c r="C59" s="82"/>
      <c r="D59" s="81"/>
      <c r="E59" s="82"/>
      <c r="F59" s="81"/>
      <c r="G59" s="81"/>
      <c r="H59" s="81"/>
      <c r="I59" s="81"/>
    </row>
    <row r="60" spans="1:9" ht="20.55" customHeight="1" x14ac:dyDescent="0.25">
      <c r="A60" s="5" t="s">
        <v>126</v>
      </c>
      <c r="B60" s="6"/>
      <c r="C60" s="82"/>
      <c r="D60" s="81"/>
      <c r="E60" s="82"/>
      <c r="F60" s="81"/>
      <c r="G60" s="81"/>
      <c r="H60" s="81"/>
      <c r="I60" s="81"/>
    </row>
    <row r="61" spans="1:9" ht="20.55" customHeight="1" x14ac:dyDescent="0.25">
      <c r="A61" s="5" t="s">
        <v>127</v>
      </c>
      <c r="B61" s="6"/>
      <c r="C61" s="82">
        <v>4465650</v>
      </c>
      <c r="D61" s="81"/>
      <c r="E61" s="82">
        <v>2938355</v>
      </c>
      <c r="F61" s="81"/>
      <c r="G61" s="82">
        <v>4465650</v>
      </c>
      <c r="H61" s="81"/>
      <c r="I61" s="82">
        <v>2938355</v>
      </c>
    </row>
    <row r="62" spans="1:9" ht="20.55" customHeight="1" x14ac:dyDescent="0.25">
      <c r="A62" s="5" t="s">
        <v>128</v>
      </c>
      <c r="B62" s="6"/>
      <c r="C62" s="82"/>
      <c r="D62" s="81"/>
      <c r="E62" s="81"/>
      <c r="F62" s="81"/>
      <c r="G62" s="81"/>
      <c r="H62" s="81"/>
      <c r="I62" s="81"/>
    </row>
    <row r="63" spans="1:9" ht="20.55" customHeight="1" x14ac:dyDescent="0.25">
      <c r="A63" s="5" t="s">
        <v>127</v>
      </c>
      <c r="B63" s="6"/>
      <c r="C63" s="82">
        <v>-4351412</v>
      </c>
      <c r="D63" s="81"/>
      <c r="E63" s="82">
        <v>-2424210</v>
      </c>
      <c r="F63" s="81"/>
      <c r="G63" s="82">
        <v>-4351412</v>
      </c>
      <c r="H63" s="81"/>
      <c r="I63" s="82">
        <v>-2424210</v>
      </c>
    </row>
    <row r="64" spans="1:9" ht="20.55" customHeight="1" x14ac:dyDescent="0.25">
      <c r="A64" s="5" t="s">
        <v>129</v>
      </c>
      <c r="B64" s="6"/>
      <c r="C64" s="82">
        <v>-5372</v>
      </c>
      <c r="D64" s="81"/>
      <c r="E64" s="82">
        <v>-4878</v>
      </c>
      <c r="F64" s="81"/>
      <c r="G64" s="82">
        <v>-5372</v>
      </c>
      <c r="H64" s="81"/>
      <c r="I64" s="82">
        <v>-4878</v>
      </c>
    </row>
    <row r="65" spans="1:9" ht="20.55" customHeight="1" x14ac:dyDescent="0.25">
      <c r="A65" s="5" t="s">
        <v>130</v>
      </c>
      <c r="B65" s="6"/>
      <c r="C65" s="82">
        <v>-27827</v>
      </c>
      <c r="D65" s="81"/>
      <c r="E65" s="82">
        <v>-7196</v>
      </c>
      <c r="F65" s="81"/>
      <c r="G65" s="82">
        <v>-27827</v>
      </c>
      <c r="H65" s="81"/>
      <c r="I65" s="82">
        <v>-7196</v>
      </c>
    </row>
    <row r="66" spans="1:9" ht="20.55" customHeight="1" x14ac:dyDescent="0.25">
      <c r="A66" s="5" t="s">
        <v>131</v>
      </c>
      <c r="B66" s="6"/>
      <c r="C66" s="82">
        <v>-63708</v>
      </c>
      <c r="D66" s="81"/>
      <c r="E66" s="82">
        <v>-23832</v>
      </c>
      <c r="F66" s="81"/>
      <c r="G66" s="82">
        <v>-63708</v>
      </c>
      <c r="H66" s="81"/>
      <c r="I66" s="82">
        <v>-23832</v>
      </c>
    </row>
    <row r="67" spans="1:9" ht="20.55" customHeight="1" x14ac:dyDescent="0.25">
      <c r="A67" s="17" t="s">
        <v>132</v>
      </c>
      <c r="B67" s="6"/>
      <c r="C67" s="19">
        <f>SUM(C61:C66)</f>
        <v>17331</v>
      </c>
      <c r="D67" s="80"/>
      <c r="E67" s="19">
        <f>SUM(E61:E66)</f>
        <v>478239</v>
      </c>
      <c r="F67" s="80"/>
      <c r="G67" s="19">
        <f>SUM(G61:G66)</f>
        <v>17331</v>
      </c>
      <c r="H67" s="80"/>
      <c r="I67" s="19">
        <f>SUM(I61:I66)</f>
        <v>478239</v>
      </c>
    </row>
    <row r="68" spans="1:9" ht="20.55" customHeight="1" x14ac:dyDescent="0.25">
      <c r="A68" s="17"/>
      <c r="B68" s="6"/>
      <c r="C68" s="14"/>
      <c r="D68" s="80"/>
      <c r="E68" s="14"/>
      <c r="F68" s="80"/>
      <c r="G68" s="14"/>
      <c r="H68" s="80"/>
      <c r="I68" s="14"/>
    </row>
    <row r="69" spans="1:9" ht="20.55" customHeight="1" x14ac:dyDescent="0.25">
      <c r="A69" s="17" t="s">
        <v>133</v>
      </c>
      <c r="B69" s="6"/>
      <c r="C69" s="14">
        <f>C67+C57+C35</f>
        <v>23836</v>
      </c>
      <c r="D69" s="29"/>
      <c r="E69" s="14">
        <f>E67+E57+E35</f>
        <v>19878</v>
      </c>
      <c r="F69" s="14"/>
      <c r="G69" s="14">
        <f>G67+G57+G35</f>
        <v>15167</v>
      </c>
      <c r="H69" s="14"/>
      <c r="I69" s="14">
        <f>I67+I57+I35</f>
        <v>19878</v>
      </c>
    </row>
    <row r="70" spans="1:9" ht="20.55" customHeight="1" x14ac:dyDescent="0.25">
      <c r="A70" s="5" t="s">
        <v>134</v>
      </c>
      <c r="B70" s="6"/>
      <c r="C70" s="16">
        <v>7745</v>
      </c>
      <c r="D70" s="16"/>
      <c r="E70" s="16">
        <v>2768</v>
      </c>
      <c r="F70" s="16"/>
      <c r="G70" s="16">
        <v>7745</v>
      </c>
      <c r="H70" s="16"/>
      <c r="I70" s="16">
        <v>2768</v>
      </c>
    </row>
    <row r="71" spans="1:9" ht="20.55" customHeight="1" thickBot="1" x14ac:dyDescent="0.3">
      <c r="A71" s="17" t="s">
        <v>151</v>
      </c>
      <c r="B71" s="6"/>
      <c r="C71" s="33">
        <f>SUM(C69:C70)</f>
        <v>31581</v>
      </c>
      <c r="D71" s="29"/>
      <c r="E71" s="33">
        <f>SUM(E69:E70)</f>
        <v>22646</v>
      </c>
      <c r="F71" s="29"/>
      <c r="G71" s="33">
        <f>SUM(G69:G70)</f>
        <v>22912</v>
      </c>
      <c r="H71" s="29"/>
      <c r="I71" s="33">
        <f>SUM(I69:I70)</f>
        <v>22646</v>
      </c>
    </row>
    <row r="72" spans="1:9" ht="20.55" customHeight="1" thickTop="1" x14ac:dyDescent="0.25">
      <c r="A72" s="1"/>
      <c r="C72" s="28"/>
      <c r="E72" s="28"/>
    </row>
    <row r="73" spans="1:9" ht="20.55" customHeight="1" x14ac:dyDescent="0.3">
      <c r="A73" s="20" t="s">
        <v>135</v>
      </c>
    </row>
    <row r="74" spans="1:9" ht="20.55" customHeight="1" x14ac:dyDescent="0.25">
      <c r="A74" s="5" t="s">
        <v>152</v>
      </c>
      <c r="C74" s="32">
        <v>919</v>
      </c>
      <c r="E74" s="32">
        <v>959</v>
      </c>
      <c r="G74" s="28">
        <v>919</v>
      </c>
      <c r="I74" s="28">
        <v>959</v>
      </c>
    </row>
    <row r="75" spans="1:9" ht="20.55" customHeight="1" x14ac:dyDescent="0.25">
      <c r="A75" s="17"/>
      <c r="B75" s="6"/>
      <c r="C75" s="18"/>
      <c r="D75" s="29"/>
      <c r="E75" s="18"/>
      <c r="F75" s="29"/>
      <c r="G75" s="29"/>
      <c r="H75" s="29"/>
      <c r="I75" s="29"/>
    </row>
    <row r="76" spans="1:9" ht="21" customHeight="1" x14ac:dyDescent="0.25">
      <c r="D76" s="32"/>
      <c r="F76" s="32"/>
      <c r="G76" s="32"/>
      <c r="H76" s="32"/>
      <c r="I76" s="32"/>
    </row>
  </sheetData>
  <mergeCells count="16">
    <mergeCell ref="C48:I48"/>
    <mergeCell ref="C46:E46"/>
    <mergeCell ref="G46:I46"/>
    <mergeCell ref="G44:I44"/>
    <mergeCell ref="C12:I12"/>
    <mergeCell ref="G43:I43"/>
    <mergeCell ref="K9:M9"/>
    <mergeCell ref="K10:M10"/>
    <mergeCell ref="G8:I8"/>
    <mergeCell ref="G7:I7"/>
    <mergeCell ref="C45:E45"/>
    <mergeCell ref="G45:I45"/>
    <mergeCell ref="C9:E9"/>
    <mergeCell ref="G9:I9"/>
    <mergeCell ref="C10:E10"/>
    <mergeCell ref="G10:I10"/>
  </mergeCells>
  <phoneticPr fontId="0" type="noConversion"/>
  <pageMargins left="0.7" right="0.7" top="0.48" bottom="0.5" header="0.5" footer="0.5"/>
  <pageSetup paperSize="9" scale="83" firstPageNumber="14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055C7-D847-46B7-B2C8-DC536A4CE1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99BEFB-CE16-4BD9-9188-E65753D08A5D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f6ba49b0-bcda-4796-8236-5b5cc1493ace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05716746-add9-412a-97a9-1b5167d151a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4A87395-2825-42B2-B574-1D5D4C21C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SOFP-3-5</vt:lpstr>
      <vt:lpstr>SOCI 6-9</vt:lpstr>
      <vt:lpstr>SCE-Conso 10</vt:lpstr>
      <vt:lpstr>SCE-Conso 11</vt:lpstr>
      <vt:lpstr>SCE-Separate 12-13</vt:lpstr>
      <vt:lpstr>CF 14-15</vt:lpstr>
      <vt:lpstr>'CF 14-15'!_Hlk120336604</vt:lpstr>
      <vt:lpstr>'CF 14-15'!Print_Area</vt:lpstr>
      <vt:lpstr>'SCE-Conso 10'!Print_Area</vt:lpstr>
      <vt:lpstr>'SCE-Conso 11'!Print_Area</vt:lpstr>
      <vt:lpstr>'SOCI 6-9'!Print_Area</vt:lpstr>
      <vt:lpstr>'SOFP-3-5'!Print_Area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/>
  <cp:keywords/>
  <dc:description/>
  <cp:lastModifiedBy>Thanetpol, Boonkerdsukcharoen</cp:lastModifiedBy>
  <cp:revision/>
  <cp:lastPrinted>2023-11-07T14:28:49Z</cp:lastPrinted>
  <dcterms:created xsi:type="dcterms:W3CDTF">2006-01-06T08:39:44Z</dcterms:created>
  <dcterms:modified xsi:type="dcterms:W3CDTF">2023-11-13T05:46:29Z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