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pavee\Desktop\Working\Audit FS\FY2023\Q42023_Sep23\SET\"/>
    </mc:Choice>
  </mc:AlternateContent>
  <xr:revisionPtr revIDLastSave="0" documentId="13_ncr:1_{AB4412D1-E405-4856-8661-40C0F0702FD1}" xr6:coauthVersionLast="47" xr6:coauthVersionMax="47" xr10:uidLastSave="{00000000-0000-0000-0000-000000000000}"/>
  <bookViews>
    <workbookView xWindow="-108" yWindow="-108" windowWidth="23256" windowHeight="12456" tabRatio="899" xr2:uid="{1A47C5FA-BC46-46AA-A37E-217DD313C062}"/>
  </bookViews>
  <sheets>
    <sheet name="BL-6-7" sheetId="1" r:id="rId1"/>
    <sheet name="PL-8-9" sheetId="2" r:id="rId2"/>
    <sheet name="SH-Conso-10-11" sheetId="3" r:id="rId3"/>
    <sheet name="SH-Separate-12-13" sheetId="4" r:id="rId4"/>
    <sheet name="CF-14-15" sheetId="5" r:id="rId5"/>
  </sheets>
  <definedNames>
    <definedName name="_xlnm.Print_Area" localSheetId="0">'BL-6-7'!$A$1:$K$63</definedName>
    <definedName name="_xlnm.Print_Area" localSheetId="4">'CF-14-15'!$A$1:$I$69</definedName>
    <definedName name="_xlnm.Print_Area" localSheetId="1">'PL-8-9'!$A$1:$I$45</definedName>
    <definedName name="_xlnm.Print_Area" localSheetId="2">'SH-Conso-10-11'!$A$1:$P$46</definedName>
    <definedName name="_xlnm.Print_Area" localSheetId="3">'SH-Separate-12-13'!$A$1:$P$46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3" l="1"/>
  <c r="H22" i="3"/>
  <c r="J22" i="3"/>
  <c r="N38" i="4" l="1"/>
  <c r="P37" i="3"/>
  <c r="P10" i="3"/>
  <c r="N15" i="4" l="1"/>
  <c r="P15" i="4" s="1"/>
  <c r="P14" i="4"/>
  <c r="J22" i="4"/>
  <c r="J33" i="4" s="1"/>
  <c r="H22" i="4"/>
  <c r="H33" i="4" s="1"/>
  <c r="D22" i="4"/>
  <c r="D33" i="4" s="1"/>
  <c r="P19" i="3"/>
  <c r="N15" i="3"/>
  <c r="P15" i="3" s="1"/>
  <c r="P14" i="3"/>
  <c r="D33" i="3"/>
  <c r="N19" i="4"/>
  <c r="P19" i="4" s="1"/>
  <c r="N19" i="3"/>
  <c r="P10" i="4" l="1"/>
  <c r="H33" i="3"/>
  <c r="J33" i="3"/>
  <c r="N18" i="4" l="1"/>
  <c r="N18" i="3"/>
  <c r="P37" i="4"/>
  <c r="P38" i="4" s="1"/>
  <c r="D45" i="4"/>
  <c r="J45" i="4"/>
  <c r="N38" i="3"/>
  <c r="P38" i="3" s="1"/>
  <c r="M60" i="1"/>
  <c r="M61" i="1" s="1"/>
  <c r="M46" i="1"/>
  <c r="M39" i="1"/>
  <c r="M21" i="1"/>
  <c r="M13" i="1"/>
  <c r="N42" i="4" l="1"/>
  <c r="P42" i="4" s="1"/>
  <c r="N42" i="3"/>
  <c r="P42" i="3" s="1"/>
  <c r="P18" i="4"/>
  <c r="P20" i="4" s="1"/>
  <c r="P22" i="4" s="1"/>
  <c r="N20" i="4"/>
  <c r="N22" i="4" s="1"/>
  <c r="N33" i="4" s="1"/>
  <c r="N20" i="3"/>
  <c r="N22" i="3" s="1"/>
  <c r="P18" i="3"/>
  <c r="M23" i="1"/>
  <c r="M47" i="1"/>
  <c r="M63" i="1" s="1"/>
  <c r="D45" i="3"/>
  <c r="H45" i="3"/>
  <c r="H45" i="4"/>
  <c r="J45" i="3"/>
  <c r="N41" i="4" l="1"/>
  <c r="N43" i="4" s="1"/>
  <c r="P20" i="3"/>
  <c r="P22" i="3" s="1"/>
  <c r="N33" i="3"/>
  <c r="P41" i="4" l="1"/>
  <c r="P43" i="4" s="1"/>
  <c r="N41" i="3"/>
  <c r="N43" i="3" s="1"/>
  <c r="N45" i="3" s="1"/>
  <c r="P33" i="3"/>
  <c r="P43" i="3" l="1"/>
  <c r="P41" i="3"/>
  <c r="N45" i="4"/>
  <c r="P33" i="4"/>
  <c r="P45" i="4" s="1"/>
  <c r="P4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Mathuros, Anuchon</author>
  </authors>
  <commentList>
    <comment ref="G20" authorId="0" shapeId="0" xr:uid="{7926201A-2BD4-4294-9C41-F795E2F84275}">
      <text>
        <r>
          <rPr>
            <b/>
            <sz val="9"/>
            <color indexed="81"/>
            <rFont val="Tahoma"/>
            <family val="2"/>
          </rPr>
          <t>Mathuros, Anuchon: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<sst xmlns="http://schemas.openxmlformats.org/spreadsheetml/2006/main" count="451" uniqueCount="162">
  <si>
    <t>บริษัท มูราโมโต้ อีเล็คตรอน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</si>
  <si>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</si>
  <si>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</si>
  <si>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</si>
  <si>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</si>
  <si>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1 ตุลาคม</t>
  </si>
  <si>
    <t>สินทรัพย์</t>
  </si>
  <si>
    <t>หมายเหตุ</t>
  </si>
  <si>
    <t>2565</t>
  </si>
  <si>
    <t>2555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</si>
  <si>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</si>
  <si>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</si>
  <si>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</si>
  <si>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</si>
  <si>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4, 6</t>
  </si>
  <si>
    <t>ลูกหนี้อื่น</t>
  </si>
  <si>
    <t xml:space="preserve">    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</si>
  <si>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</si>
  <si>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</si>
  <si>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</si>
  <si>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</si>
  <si>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</si>
  <si>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-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</si>
  <si>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</si>
  <si>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</si>
  <si>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</si>
  <si>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</si>
  <si>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</si>
  <si>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</si>
  <si>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5"/>
        <color indexed="8"/>
        <rFont val="Angsana New"/>
        <family val="1"/>
      </rPr>
      <t>หนี้สิน</t>
    </r>
    <r>
      <rPr>
        <b/>
        <sz val="15"/>
        <rFont val="Angsana New"/>
        <family val="1"/>
      </rPr>
      <t>และส่วนของผู้ถือหุ้น</t>
    </r>
  </si>
  <si>
    <t>หนี้สินหมุนเวียน</t>
  </si>
  <si>
    <t>เจ้าหนี้การค้า</t>
  </si>
  <si>
    <t>เจ้าหนี้อื่น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</si>
  <si>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</si>
  <si>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</si>
  <si>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</si>
  <si>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</si>
  <si>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</si>
  <si>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</si>
  <si>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</si>
  <si>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</si>
  <si>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</si>
  <si>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</si>
  <si>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</si>
  <si>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</si>
  <si>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</si>
  <si>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</si>
  <si>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</si>
  <si>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</si>
  <si>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</si>
  <si>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</si>
  <si>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</si>
  <si>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</si>
  <si>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</si>
  <si>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</si>
  <si>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</si>
  <si>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</si>
  <si>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</si>
  <si>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</si>
  <si>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30 กันยายน</t>
  </si>
  <si>
    <t xml:space="preserve">รายได้ </t>
  </si>
  <si>
    <t>รายได้จากการขาย</t>
  </si>
  <si>
    <t>4, 14</t>
  </si>
  <si>
    <t>เงินปันผลรับ</t>
  </si>
  <si>
    <t>4, 8</t>
  </si>
  <si>
    <t>รายได้อื่น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</si>
  <si>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</si>
  <si>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</si>
  <si>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</si>
  <si>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</t>
  </si>
  <si>
    <t>4, 15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</si>
  <si>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</si>
  <si>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</si>
  <si>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</si>
  <si>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</si>
  <si>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</si>
  <si>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</si>
  <si>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</si>
  <si>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</si>
  <si>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</si>
  <si>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</si>
  <si>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</t>
  </si>
  <si>
    <t xml:space="preserve">  ผลประโยชน์พนักงานที่กำหนดไว้</t>
  </si>
  <si>
    <t>ภาษีเงินได้เกี่ยวกับองค์ประกอบของ</t>
  </si>
  <si>
    <t xml:space="preserve">  กำไรขาดทุนเบ็ดเสร็จอื่น</t>
  </si>
  <si>
    <t>กำไรเบ็ดเสร็จอื่นสำหรับปี - สุทธิจากภาษีเงินได้</t>
  </si>
  <si>
    <t>กำไรเบ็ดเสร็จรวมสำหรับปี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</si>
  <si>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</si>
  <si>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</t>
  </si>
  <si>
    <t>ส่วนเกิน</t>
  </si>
  <si>
    <t>มูลค่า</t>
  </si>
  <si>
    <t>สำรองตาม</t>
  </si>
  <si>
    <t>สำรองหุ้นทุน</t>
  </si>
  <si>
    <t>รวมส่วน</t>
  </si>
  <si>
    <t>ชำระแล้ว</t>
  </si>
  <si>
    <t>หุ้นทุนซื้อคืน</t>
  </si>
  <si>
    <t>หุ้นสามัญ</t>
  </si>
  <si>
    <t>กฎหมาย</t>
  </si>
  <si>
    <t>ซื้อคืน</t>
  </si>
  <si>
    <t>ยังไม่ได้จัดสรร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</si>
  <si>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</si>
  <si>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</si>
  <si>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</si>
  <si>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</t>
  </si>
  <si>
    <t xml:space="preserve">    รวมการจัดสรรส่วนทุนให้ผู้ถือหุ้นของบริษัทใหญ่</t>
  </si>
  <si>
    <t>กำไรเบ็ดเสร็จสำหรับปี</t>
  </si>
  <si>
    <t xml:space="preserve">     กำไร</t>
  </si>
  <si>
    <t xml:space="preserve">     กำไรเบ็ดเสร็จอื่น</t>
  </si>
  <si>
    <t>รวมกำไรเบ็ดเสร็จสำหรับปี</t>
  </si>
  <si>
    <t>สำหรับปีสิ้นสุดวันที่ 30 กันยายน 2565</t>
  </si>
  <si>
    <t>ยอดคงเหลือ ณ วันที่ 1 ตุลาคม 2564</t>
  </si>
  <si>
    <t>ยอดคงเหลือ ณ วันที่ 30 กันยายน 2565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</si>
  <si>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</si>
  <si>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</si>
  <si>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</si>
  <si>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</si>
  <si>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</si>
  <si>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ค่าใช้จ่ายภาษีเงินได้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</si>
  <si>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</si>
  <si>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</si>
  <si>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</si>
  <si>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</si>
  <si>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</si>
  <si>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ผลประโยชน์พนักงานจ่าย</t>
  </si>
  <si>
    <t xml:space="preserve">กระแสเงินสดสุทธิได้มาจากการดำเนินงาน 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</si>
  <si>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</si>
  <si>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</si>
  <si>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</si>
  <si>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</si>
  <si>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</si>
  <si>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</si>
  <si>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</si>
  <si>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</si>
  <si>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</si>
  <si>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</t>
  </si>
  <si>
    <t>จ่ายต้นทุนทางการเงิน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</si>
  <si>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</si>
  <si>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</si>
  <si>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</si>
  <si>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</si>
  <si>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</si>
  <si>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</si>
  <si>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</si>
  <si>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 xml:space="preserve">   ในระหว่างปีมีดังนี้</t>
  </si>
  <si>
    <t>ที่ดิน อาคารและอุปกรณ์ที่เพิ่มขี้นในระหว่างปี</t>
  </si>
  <si>
    <t>การเปลี่ยนแปลงในเจ้าหนี้ค่าซื้อที่ดิน อาคารและอุปกรณ์</t>
  </si>
  <si>
    <t>ที่ดิน อาคารและอุปกรณ์ที่ซื้อมาโดย</t>
  </si>
  <si>
    <t xml:space="preserve">   การจ่ายชำระเป็นเงินสด</t>
  </si>
  <si>
    <t>กระแสเงินสดใช้ไปในกิจกรรมจัดหาเงิน</t>
  </si>
  <si>
    <t>ขาดทุนจากการจำหน่ายและตัดจำหน่าย</t>
  </si>
  <si>
    <t xml:space="preserve">   ที่ดิน อาคารและอุปกรณ์</t>
  </si>
  <si>
    <t>2566</t>
  </si>
  <si>
    <t>สำหรับปีสิ้นสุดวันที่ 30 กันยายน 2566</t>
  </si>
  <si>
    <t>ยอดคงเหลือ ณ วันที่ 1 ตุลาคม 2565</t>
  </si>
  <si>
    <t>ยอดคงเหลือ ณ วันที่ 30 กันยายน 2566</t>
  </si>
  <si>
    <t>4, 7, 15</t>
  </si>
  <si>
    <t>ผล (ขาดทุน) กำไรจากการวัดมูลค่าใหม่ของ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</si>
  <si>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</t>
    </r>
  </si>
  <si>
    <t>เงินสดและรายการเทียบเท่าเงินสด (ลดลง) เพิ่มขึ้นสุทธิ</t>
  </si>
  <si>
    <t>11, 16</t>
  </si>
  <si>
    <t>ทุนที่ออกและ</t>
  </si>
  <si>
    <t>(กำไร)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</si>
</sst>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_);\(0\)"/>
    <numFmt numFmtId="166" formatCode="_(* #,##0_);_(* \(#,##0\);_(* &quot;-&quot;??_);_(@_)"/>
  </numFmts>
  <fonts count="14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sz val="17"/>
      <name val="Angsana New"/>
      <family val="1"/>
    </font>
    <font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37" fontId="0" fillId="0" borderId="0"/>
    <xf numFmtId="43" fontId="7" fillId="0" borderId="0" applyFont="0" applyFill="0" applyBorder="0" applyAlignment="0" applyProtection="0"/>
  </cellStyleXfs>
  <cellXfs count="95">
    <xf numFmtId="37" fontId="0" fillId="0" borderId="0" xfId="0"/>
    <xf numFmtId="37" fontId="2" fillId="0" borderId="0" xfId="0" applyFont="1"/>
    <xf numFmtId="37" fontId="3" fillId="0" borderId="0" xfId="0" applyFont="1" applyAlignment="1">
      <alignment horizontal="center"/>
    </xf>
    <xf numFmtId="37" fontId="0" fillId="0" borderId="0" xfId="0" applyAlignment="1">
      <alignment horizontal="center"/>
    </xf>
    <xf numFmtId="37" fontId="4" fillId="0" borderId="0" xfId="0" applyFont="1" applyAlignment="1">
      <alignment horizontal="center"/>
    </xf>
    <xf numFmtId="37" fontId="4" fillId="0" borderId="0" xfId="0" applyFont="1"/>
    <xf numFmtId="49" fontId="0" fillId="0" borderId="0" xfId="0" applyNumberFormat="1" applyAlignment="1">
      <alignment horizontal="center"/>
    </xf>
    <xf numFmtId="37" fontId="5" fillId="0" borderId="0" xfId="0" applyFont="1"/>
    <xf numFmtId="37" fontId="0" fillId="0" borderId="0" xfId="0" applyAlignment="1">
      <alignment horizontal="right"/>
    </xf>
    <xf numFmtId="37" fontId="4" fillId="0" borderId="1" xfId="0" applyFont="1" applyBorder="1" applyAlignment="1">
      <alignment horizontal="right"/>
    </xf>
    <xf numFmtId="37" fontId="4" fillId="0" borderId="0" xfId="0" applyFont="1" applyAlignment="1">
      <alignment horizontal="right"/>
    </xf>
    <xf numFmtId="164" fontId="0" fillId="0" borderId="0" xfId="0" applyNumberFormat="1" applyAlignment="1">
      <alignment horizontal="center"/>
    </xf>
    <xf numFmtId="37" fontId="5" fillId="0" borderId="0" xfId="0" applyFont="1" applyAlignment="1">
      <alignment horizontal="center"/>
    </xf>
    <xf numFmtId="37" fontId="4" fillId="0" borderId="2" xfId="0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41" fontId="0" fillId="0" borderId="0" xfId="0" applyNumberFormat="1" applyAlignment="1">
      <alignment horizontal="center"/>
    </xf>
    <xf numFmtId="37" fontId="4" fillId="0" borderId="0" xfId="0" applyFont="1" applyAlignment="1">
      <alignment vertical="top"/>
    </xf>
    <xf numFmtId="37" fontId="3" fillId="0" borderId="0" xfId="0" applyFont="1"/>
    <xf numFmtId="37" fontId="0" fillId="0" borderId="2" xfId="0" applyBorder="1" applyAlignment="1">
      <alignment horizontal="right"/>
    </xf>
    <xf numFmtId="37" fontId="1" fillId="0" borderId="0" xfId="0" applyFont="1"/>
    <xf numFmtId="37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/>
    </xf>
    <xf numFmtId="37" fontId="0" fillId="0" borderId="0" xfId="0" applyAlignment="1">
      <alignment horizontal="right" vertical="top"/>
    </xf>
    <xf numFmtId="37" fontId="5" fillId="0" borderId="0" xfId="0" applyFont="1" applyAlignment="1">
      <alignment horizontal="center" vertical="top"/>
    </xf>
    <xf numFmtId="37" fontId="1" fillId="0" borderId="0" xfId="0" applyFont="1" applyAlignment="1">
      <alignment vertical="center"/>
    </xf>
    <xf numFmtId="37" fontId="8" fillId="0" borderId="0" xfId="0" applyFont="1" applyAlignment="1">
      <alignment horizontal="center"/>
    </xf>
    <xf numFmtId="37" fontId="9" fillId="0" borderId="0" xfId="0" applyFont="1"/>
    <xf numFmtId="37" fontId="9" fillId="0" borderId="0" xfId="0" applyFont="1" applyAlignment="1">
      <alignment horizontal="right"/>
    </xf>
    <xf numFmtId="37" fontId="10" fillId="0" borderId="0" xfId="0" applyFont="1"/>
    <xf numFmtId="37" fontId="11" fillId="0" borderId="0" xfId="0" applyFont="1"/>
    <xf numFmtId="37" fontId="0" fillId="0" borderId="3" xfId="0" applyBorder="1" applyAlignment="1">
      <alignment horizontal="center"/>
    </xf>
    <xf numFmtId="37" fontId="0" fillId="0" borderId="3" xfId="0" applyBorder="1" applyAlignment="1">
      <alignment horizontal="right"/>
    </xf>
    <xf numFmtId="37" fontId="4" fillId="0" borderId="2" xfId="0" applyFont="1" applyBorder="1" applyAlignment="1">
      <alignment horizontal="center"/>
    </xf>
    <xf numFmtId="37" fontId="0" fillId="0" borderId="0" xfId="0" applyAlignment="1">
      <alignment horizontal="left"/>
    </xf>
    <xf numFmtId="37" fontId="4" fillId="0" borderId="0" xfId="0" applyFont="1" applyAlignment="1">
      <alignment horizontal="left"/>
    </xf>
    <xf numFmtId="43" fontId="0" fillId="0" borderId="3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6" fontId="4" fillId="0" borderId="1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4" fillId="0" borderId="2" xfId="1" applyNumberFormat="1" applyFont="1" applyBorder="1" applyAlignment="1">
      <alignment horizontal="right"/>
    </xf>
    <xf numFmtId="43" fontId="4" fillId="0" borderId="0" xfId="1" applyFont="1" applyAlignment="1">
      <alignment horizontal="right"/>
    </xf>
    <xf numFmtId="43" fontId="4" fillId="0" borderId="0" xfId="1" applyFont="1" applyAlignment="1">
      <alignment horizontal="center"/>
    </xf>
    <xf numFmtId="43" fontId="4" fillId="0" borderId="3" xfId="1" applyFont="1" applyBorder="1" applyAlignment="1">
      <alignment horizontal="center"/>
    </xf>
    <xf numFmtId="43" fontId="5" fillId="0" borderId="0" xfId="1" applyFont="1" applyAlignment="1">
      <alignment horizontal="right"/>
    </xf>
    <xf numFmtId="43" fontId="5" fillId="0" borderId="0" xfId="1" applyFont="1" applyAlignment="1">
      <alignment horizontal="center"/>
    </xf>
    <xf numFmtId="166" fontId="4" fillId="0" borderId="0" xfId="1" applyNumberFormat="1" applyFont="1" applyAlignment="1">
      <alignment horizontal="right"/>
    </xf>
    <xf numFmtId="166" fontId="4" fillId="0" borderId="2" xfId="1" applyNumberFormat="1" applyFont="1" applyBorder="1" applyAlignment="1">
      <alignment horizontal="center"/>
    </xf>
    <xf numFmtId="166" fontId="0" fillId="0" borderId="0" xfId="1" applyNumberFormat="1" applyFont="1" applyAlignment="1">
      <alignment horizontal="right"/>
    </xf>
    <xf numFmtId="43" fontId="4" fillId="0" borderId="3" xfId="1" applyFont="1" applyFill="1" applyBorder="1" applyAlignment="1">
      <alignment horizontal="right"/>
    </xf>
    <xf numFmtId="43" fontId="4" fillId="0" borderId="1" xfId="1" applyFont="1" applyBorder="1" applyAlignment="1">
      <alignment horizontal="center"/>
    </xf>
    <xf numFmtId="43" fontId="3" fillId="0" borderId="0" xfId="1" applyFont="1" applyAlignment="1">
      <alignment horizontal="center"/>
    </xf>
    <xf numFmtId="166" fontId="0" fillId="0" borderId="3" xfId="1" applyNumberFormat="1" applyFont="1" applyFill="1" applyBorder="1" applyAlignment="1">
      <alignment horizontal="right"/>
    </xf>
    <xf numFmtId="166" fontId="0" fillId="0" borderId="0" xfId="1" applyNumberFormat="1" applyFont="1" applyAlignment="1">
      <alignment horizontal="center"/>
    </xf>
    <xf numFmtId="166" fontId="0" fillId="0" borderId="3" xfId="1" applyNumberFormat="1" applyFont="1" applyBorder="1" applyAlignment="1">
      <alignment horizontal="center"/>
    </xf>
    <xf numFmtId="166" fontId="0" fillId="0" borderId="3" xfId="1" applyNumberFormat="1" applyFont="1" applyBorder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166" fontId="4" fillId="0" borderId="0" xfId="1" applyNumberFormat="1" applyFont="1" applyAlignment="1">
      <alignment horizontal="center"/>
    </xf>
    <xf numFmtId="166" fontId="4" fillId="0" borderId="3" xfId="1" applyNumberFormat="1" applyFont="1" applyBorder="1" applyAlignment="1">
      <alignment horizontal="center"/>
    </xf>
    <xf numFmtId="166" fontId="5" fillId="0" borderId="0" xfId="1" applyNumberFormat="1" applyFont="1" applyAlignment="1">
      <alignment horizontal="right"/>
    </xf>
    <xf numFmtId="166" fontId="4" fillId="0" borderId="3" xfId="1" applyNumberFormat="1" applyFont="1" applyBorder="1" applyAlignment="1">
      <alignment horizontal="right"/>
    </xf>
    <xf numFmtId="166" fontId="5" fillId="0" borderId="0" xfId="1" applyNumberFormat="1" applyFont="1" applyAlignment="1">
      <alignment horizontal="center"/>
    </xf>
    <xf numFmtId="166" fontId="4" fillId="0" borderId="1" xfId="1" quotePrefix="1" applyNumberFormat="1" applyFont="1" applyBorder="1" applyAlignment="1">
      <alignment horizontal="right"/>
    </xf>
    <xf numFmtId="166" fontId="3" fillId="0" borderId="0" xfId="1" applyNumberFormat="1" applyFont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4" fillId="0" borderId="1" xfId="1" applyNumberFormat="1" applyFont="1" applyBorder="1" applyAlignment="1">
      <alignment horizontal="center"/>
    </xf>
    <xf numFmtId="166" fontId="0" fillId="0" borderId="0" xfId="1" applyNumberFormat="1" applyFont="1" applyAlignment="1">
      <alignment horizontal="right" vertical="top"/>
    </xf>
    <xf numFmtId="166" fontId="0" fillId="0" borderId="0" xfId="1" applyNumberFormat="1" applyFont="1"/>
    <xf numFmtId="166" fontId="0" fillId="0" borderId="0" xfId="0" applyNumberFormat="1" applyAlignment="1">
      <alignment horizontal="right"/>
    </xf>
    <xf numFmtId="0" fontId="3" fillId="0" borderId="0" xfId="0" applyNumberFormat="1" applyFont="1" applyAlignment="1">
      <alignment horizontal="center"/>
    </xf>
    <xf numFmtId="166" fontId="0" fillId="0" borderId="0" xfId="1" applyNumberFormat="1" applyFont="1" applyAlignment="1"/>
    <xf numFmtId="166" fontId="4" fillId="0" borderId="1" xfId="1" applyNumberFormat="1" applyFont="1" applyBorder="1" applyAlignment="1"/>
    <xf numFmtId="166" fontId="4" fillId="0" borderId="0" xfId="1" applyNumberFormat="1" applyFont="1" applyAlignment="1"/>
    <xf numFmtId="166" fontId="0" fillId="0" borderId="2" xfId="1" applyNumberFormat="1" applyFont="1" applyBorder="1" applyAlignment="1"/>
    <xf numFmtId="166" fontId="4" fillId="0" borderId="2" xfId="1" applyNumberFormat="1" applyFont="1" applyBorder="1" applyAlignment="1"/>
    <xf numFmtId="43" fontId="4" fillId="0" borderId="2" xfId="1" applyFont="1" applyBorder="1" applyAlignment="1">
      <alignment horizontal="right"/>
    </xf>
    <xf numFmtId="166" fontId="1" fillId="0" borderId="0" xfId="1" applyNumberFormat="1" applyFont="1" applyAlignment="1">
      <alignment horizontal="right"/>
    </xf>
    <xf numFmtId="37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37" fontId="1" fillId="0" borderId="0" xfId="0" applyFont="1" applyAlignment="1">
      <alignment horizontal="right"/>
    </xf>
    <xf numFmtId="37" fontId="0" fillId="0" borderId="0" xfId="0" quotePrefix="1" applyAlignment="1">
      <alignment horizontal="left"/>
    </xf>
    <xf numFmtId="165" fontId="0" fillId="0" borderId="0" xfId="0" applyNumberFormat="1" applyAlignment="1">
      <alignment horizontal="center"/>
    </xf>
    <xf numFmtId="166" fontId="0" fillId="0" borderId="4" xfId="1" applyNumberFormat="1" applyFont="1" applyBorder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37" fontId="3" fillId="0" borderId="0" xfId="0" applyFont="1" applyAlignment="1">
      <alignment horizontal="right"/>
    </xf>
    <xf numFmtId="166" fontId="3" fillId="0" borderId="0" xfId="1" applyNumberFormat="1" applyFont="1" applyAlignment="1">
      <alignment horizontal="right"/>
    </xf>
    <xf numFmtId="166" fontId="4" fillId="0" borderId="4" xfId="1" applyNumberFormat="1" applyFont="1" applyBorder="1" applyAlignment="1">
      <alignment horizontal="right"/>
    </xf>
    <xf numFmtId="166" fontId="4" fillId="0" borderId="5" xfId="1" applyNumberFormat="1" applyFont="1" applyBorder="1" applyAlignment="1">
      <alignment horizontal="right"/>
    </xf>
    <xf numFmtId="37" fontId="0" fillId="0" borderId="0" xfId="0" applyAlignment="1">
      <alignment horizontal="center"/>
    </xf>
    <xf numFmtId="37" fontId="3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3" fillId="0" borderId="3" xfId="0" applyFont="1" applyBorder="1" applyAlignment="1">
      <alignment horizontal="center"/>
    </xf>
    <xf numFmtId="37" fontId="3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83E7C-C508-49E7-B047-17F6FCBA0814}">
  <dimension ref="A1:N64"/>
  <sheetViews>
    <sheetView tabSelected="1" view="pageBreakPreview" zoomScaleNormal="90" zoomScaleSheetLayoutView="100" workbookViewId="0">
      <selection activeCell="S9" sqref="S9"/>
    </sheetView>
  </sheetViews>
  <sheetFormatPr defaultColWidth="9.125" defaultRowHeight="22.95" customHeight="1" x14ac:dyDescent="0.55000000000000004"/>
  <cols>
    <col min="1" max="1" width="44.125" customWidth="1"/>
    <col min="2" max="2" width="8.375" style="2" customWidth="1"/>
    <col min="3" max="3" width="0.75" customWidth="1"/>
    <col min="4" max="4" width="14.375" customWidth="1"/>
    <col min="5" max="5" width="0.75" customWidth="1"/>
    <col min="6" max="6" width="14.375" customWidth="1"/>
    <col min="7" max="7" width="0.75" customWidth="1"/>
    <col min="8" max="8" width="13.125" hidden="1" customWidth="1"/>
    <col min="9" max="9" width="14.375" customWidth="1"/>
    <col min="10" max="10" width="0.75" customWidth="1"/>
    <col min="11" max="11" width="14.375" customWidth="1"/>
    <col min="12" max="12" width="1.125" customWidth="1"/>
    <col min="13" max="13" width="2.875" hidden="1" customWidth="1"/>
    <col min="255" max="255" width="44.125" customWidth="1"/>
    <col min="256" max="256" width="8.375" customWidth="1"/>
    <col min="257" max="257" width="0.75" customWidth="1"/>
    <col min="258" max="258" width="13.125" customWidth="1"/>
    <col min="259" max="259" width="0.75" customWidth="1"/>
    <col min="260" max="260" width="13.125" customWidth="1"/>
    <col min="261" max="261" width="0.75" customWidth="1"/>
    <col min="262" max="262" width="0" hidden="1" customWidth="1"/>
    <col min="263" max="263" width="13.125" customWidth="1"/>
    <col min="264" max="264" width="0.75" customWidth="1"/>
    <col min="265" max="265" width="13.125" customWidth="1"/>
    <col min="266" max="266" width="1.125" customWidth="1"/>
    <col min="267" max="267" width="0" hidden="1" customWidth="1"/>
    <col min="268" max="268" width="12.875" bestFit="1" customWidth="1"/>
    <col min="511" max="511" width="44.125" customWidth="1"/>
    <col min="512" max="512" width="8.375" customWidth="1"/>
    <col min="513" max="513" width="0.75" customWidth="1"/>
    <col min="514" max="514" width="13.125" customWidth="1"/>
    <col min="515" max="515" width="0.75" customWidth="1"/>
    <col min="516" max="516" width="13.125" customWidth="1"/>
    <col min="517" max="517" width="0.75" customWidth="1"/>
    <col min="518" max="518" width="0" hidden="1" customWidth="1"/>
    <col min="519" max="519" width="13.125" customWidth="1"/>
    <col min="520" max="520" width="0.75" customWidth="1"/>
    <col min="521" max="521" width="13.125" customWidth="1"/>
    <col min="522" max="522" width="1.125" customWidth="1"/>
    <col min="523" max="523" width="0" hidden="1" customWidth="1"/>
    <col min="524" max="524" width="12.875" bestFit="1" customWidth="1"/>
    <col min="767" max="767" width="44.125" customWidth="1"/>
    <col min="768" max="768" width="8.375" customWidth="1"/>
    <col min="769" max="769" width="0.75" customWidth="1"/>
    <col min="770" max="770" width="13.125" customWidth="1"/>
    <col min="771" max="771" width="0.75" customWidth="1"/>
    <col min="772" max="772" width="13.125" customWidth="1"/>
    <col min="773" max="773" width="0.75" customWidth="1"/>
    <col min="774" max="774" width="0" hidden="1" customWidth="1"/>
    <col min="775" max="775" width="13.125" customWidth="1"/>
    <col min="776" max="776" width="0.75" customWidth="1"/>
    <col min="777" max="777" width="13.125" customWidth="1"/>
    <col min="778" max="778" width="1.125" customWidth="1"/>
    <col min="779" max="779" width="0" hidden="1" customWidth="1"/>
    <col min="780" max="780" width="12.875" bestFit="1" customWidth="1"/>
    <col min="1023" max="1023" width="44.125" customWidth="1"/>
    <col min="1024" max="1024" width="8.375" customWidth="1"/>
    <col min="1025" max="1025" width="0.75" customWidth="1"/>
    <col min="1026" max="1026" width="13.125" customWidth="1"/>
    <col min="1027" max="1027" width="0.75" customWidth="1"/>
    <col min="1028" max="1028" width="13.125" customWidth="1"/>
    <col min="1029" max="1029" width="0.75" customWidth="1"/>
    <col min="1030" max="1030" width="0" hidden="1" customWidth="1"/>
    <col min="1031" max="1031" width="13.125" customWidth="1"/>
    <col min="1032" max="1032" width="0.75" customWidth="1"/>
    <col min="1033" max="1033" width="13.125" customWidth="1"/>
    <col min="1034" max="1034" width="1.125" customWidth="1"/>
    <col min="1035" max="1035" width="0" hidden="1" customWidth="1"/>
    <col min="1036" max="1036" width="12.875" bestFit="1" customWidth="1"/>
    <col min="1279" max="1279" width="44.125" customWidth="1"/>
    <col min="1280" max="1280" width="8.375" customWidth="1"/>
    <col min="1281" max="1281" width="0.75" customWidth="1"/>
    <col min="1282" max="1282" width="13.125" customWidth="1"/>
    <col min="1283" max="1283" width="0.75" customWidth="1"/>
    <col min="1284" max="1284" width="13.125" customWidth="1"/>
    <col min="1285" max="1285" width="0.75" customWidth="1"/>
    <col min="1286" max="1286" width="0" hidden="1" customWidth="1"/>
    <col min="1287" max="1287" width="13.125" customWidth="1"/>
    <col min="1288" max="1288" width="0.75" customWidth="1"/>
    <col min="1289" max="1289" width="13.125" customWidth="1"/>
    <col min="1290" max="1290" width="1.125" customWidth="1"/>
    <col min="1291" max="1291" width="0" hidden="1" customWidth="1"/>
    <col min="1292" max="1292" width="12.875" bestFit="1" customWidth="1"/>
    <col min="1535" max="1535" width="44.125" customWidth="1"/>
    <col min="1536" max="1536" width="8.375" customWidth="1"/>
    <col min="1537" max="1537" width="0.75" customWidth="1"/>
    <col min="1538" max="1538" width="13.125" customWidth="1"/>
    <col min="1539" max="1539" width="0.75" customWidth="1"/>
    <col min="1540" max="1540" width="13.125" customWidth="1"/>
    <col min="1541" max="1541" width="0.75" customWidth="1"/>
    <col min="1542" max="1542" width="0" hidden="1" customWidth="1"/>
    <col min="1543" max="1543" width="13.125" customWidth="1"/>
    <col min="1544" max="1544" width="0.75" customWidth="1"/>
    <col min="1545" max="1545" width="13.125" customWidth="1"/>
    <col min="1546" max="1546" width="1.125" customWidth="1"/>
    <col min="1547" max="1547" width="0" hidden="1" customWidth="1"/>
    <col min="1548" max="1548" width="12.875" bestFit="1" customWidth="1"/>
    <col min="1791" max="1791" width="44.125" customWidth="1"/>
    <col min="1792" max="1792" width="8.375" customWidth="1"/>
    <col min="1793" max="1793" width="0.75" customWidth="1"/>
    <col min="1794" max="1794" width="13.125" customWidth="1"/>
    <col min="1795" max="1795" width="0.75" customWidth="1"/>
    <col min="1796" max="1796" width="13.125" customWidth="1"/>
    <col min="1797" max="1797" width="0.75" customWidth="1"/>
    <col min="1798" max="1798" width="0" hidden="1" customWidth="1"/>
    <col min="1799" max="1799" width="13.125" customWidth="1"/>
    <col min="1800" max="1800" width="0.75" customWidth="1"/>
    <col min="1801" max="1801" width="13.125" customWidth="1"/>
    <col min="1802" max="1802" width="1.125" customWidth="1"/>
    <col min="1803" max="1803" width="0" hidden="1" customWidth="1"/>
    <col min="1804" max="1804" width="12.875" bestFit="1" customWidth="1"/>
    <col min="2047" max="2047" width="44.125" customWidth="1"/>
    <col min="2048" max="2048" width="8.375" customWidth="1"/>
    <col min="2049" max="2049" width="0.75" customWidth="1"/>
    <col min="2050" max="2050" width="13.125" customWidth="1"/>
    <col min="2051" max="2051" width="0.75" customWidth="1"/>
    <col min="2052" max="2052" width="13.125" customWidth="1"/>
    <col min="2053" max="2053" width="0.75" customWidth="1"/>
    <col min="2054" max="2054" width="0" hidden="1" customWidth="1"/>
    <col min="2055" max="2055" width="13.125" customWidth="1"/>
    <col min="2056" max="2056" width="0.75" customWidth="1"/>
    <col min="2057" max="2057" width="13.125" customWidth="1"/>
    <col min="2058" max="2058" width="1.125" customWidth="1"/>
    <col min="2059" max="2059" width="0" hidden="1" customWidth="1"/>
    <col min="2060" max="2060" width="12.875" bestFit="1" customWidth="1"/>
    <col min="2303" max="2303" width="44.125" customWidth="1"/>
    <col min="2304" max="2304" width="8.375" customWidth="1"/>
    <col min="2305" max="2305" width="0.75" customWidth="1"/>
    <col min="2306" max="2306" width="13.125" customWidth="1"/>
    <col min="2307" max="2307" width="0.75" customWidth="1"/>
    <col min="2308" max="2308" width="13.125" customWidth="1"/>
    <col min="2309" max="2309" width="0.75" customWidth="1"/>
    <col min="2310" max="2310" width="0" hidden="1" customWidth="1"/>
    <col min="2311" max="2311" width="13.125" customWidth="1"/>
    <col min="2312" max="2312" width="0.75" customWidth="1"/>
    <col min="2313" max="2313" width="13.125" customWidth="1"/>
    <col min="2314" max="2314" width="1.125" customWidth="1"/>
    <col min="2315" max="2315" width="0" hidden="1" customWidth="1"/>
    <col min="2316" max="2316" width="12.875" bestFit="1" customWidth="1"/>
    <col min="2559" max="2559" width="44.125" customWidth="1"/>
    <col min="2560" max="2560" width="8.375" customWidth="1"/>
    <col min="2561" max="2561" width="0.75" customWidth="1"/>
    <col min="2562" max="2562" width="13.125" customWidth="1"/>
    <col min="2563" max="2563" width="0.75" customWidth="1"/>
    <col min="2564" max="2564" width="13.125" customWidth="1"/>
    <col min="2565" max="2565" width="0.75" customWidth="1"/>
    <col min="2566" max="2566" width="0" hidden="1" customWidth="1"/>
    <col min="2567" max="2567" width="13.125" customWidth="1"/>
    <col min="2568" max="2568" width="0.75" customWidth="1"/>
    <col min="2569" max="2569" width="13.125" customWidth="1"/>
    <col min="2570" max="2570" width="1.125" customWidth="1"/>
    <col min="2571" max="2571" width="0" hidden="1" customWidth="1"/>
    <col min="2572" max="2572" width="12.875" bestFit="1" customWidth="1"/>
    <col min="2815" max="2815" width="44.125" customWidth="1"/>
    <col min="2816" max="2816" width="8.375" customWidth="1"/>
    <col min="2817" max="2817" width="0.75" customWidth="1"/>
    <col min="2818" max="2818" width="13.125" customWidth="1"/>
    <col min="2819" max="2819" width="0.75" customWidth="1"/>
    <col min="2820" max="2820" width="13.125" customWidth="1"/>
    <col min="2821" max="2821" width="0.75" customWidth="1"/>
    <col min="2822" max="2822" width="0" hidden="1" customWidth="1"/>
    <col min="2823" max="2823" width="13.125" customWidth="1"/>
    <col min="2824" max="2824" width="0.75" customWidth="1"/>
    <col min="2825" max="2825" width="13.125" customWidth="1"/>
    <col min="2826" max="2826" width="1.125" customWidth="1"/>
    <col min="2827" max="2827" width="0" hidden="1" customWidth="1"/>
    <col min="2828" max="2828" width="12.875" bestFit="1" customWidth="1"/>
    <col min="3071" max="3071" width="44.125" customWidth="1"/>
    <col min="3072" max="3072" width="8.375" customWidth="1"/>
    <col min="3073" max="3073" width="0.75" customWidth="1"/>
    <col min="3074" max="3074" width="13.125" customWidth="1"/>
    <col min="3075" max="3075" width="0.75" customWidth="1"/>
    <col min="3076" max="3076" width="13.125" customWidth="1"/>
    <col min="3077" max="3077" width="0.75" customWidth="1"/>
    <col min="3078" max="3078" width="0" hidden="1" customWidth="1"/>
    <col min="3079" max="3079" width="13.125" customWidth="1"/>
    <col min="3080" max="3080" width="0.75" customWidth="1"/>
    <col min="3081" max="3081" width="13.125" customWidth="1"/>
    <col min="3082" max="3082" width="1.125" customWidth="1"/>
    <col min="3083" max="3083" width="0" hidden="1" customWidth="1"/>
    <col min="3084" max="3084" width="12.875" bestFit="1" customWidth="1"/>
    <col min="3327" max="3327" width="44.125" customWidth="1"/>
    <col min="3328" max="3328" width="8.375" customWidth="1"/>
    <col min="3329" max="3329" width="0.75" customWidth="1"/>
    <col min="3330" max="3330" width="13.125" customWidth="1"/>
    <col min="3331" max="3331" width="0.75" customWidth="1"/>
    <col min="3332" max="3332" width="13.125" customWidth="1"/>
    <col min="3333" max="3333" width="0.75" customWidth="1"/>
    <col min="3334" max="3334" width="0" hidden="1" customWidth="1"/>
    <col min="3335" max="3335" width="13.125" customWidth="1"/>
    <col min="3336" max="3336" width="0.75" customWidth="1"/>
    <col min="3337" max="3337" width="13.125" customWidth="1"/>
    <col min="3338" max="3338" width="1.125" customWidth="1"/>
    <col min="3339" max="3339" width="0" hidden="1" customWidth="1"/>
    <col min="3340" max="3340" width="12.875" bestFit="1" customWidth="1"/>
    <col min="3583" max="3583" width="44.125" customWidth="1"/>
    <col min="3584" max="3584" width="8.375" customWidth="1"/>
    <col min="3585" max="3585" width="0.75" customWidth="1"/>
    <col min="3586" max="3586" width="13.125" customWidth="1"/>
    <col min="3587" max="3587" width="0.75" customWidth="1"/>
    <col min="3588" max="3588" width="13.125" customWidth="1"/>
    <col min="3589" max="3589" width="0.75" customWidth="1"/>
    <col min="3590" max="3590" width="0" hidden="1" customWidth="1"/>
    <col min="3591" max="3591" width="13.125" customWidth="1"/>
    <col min="3592" max="3592" width="0.75" customWidth="1"/>
    <col min="3593" max="3593" width="13.125" customWidth="1"/>
    <col min="3594" max="3594" width="1.125" customWidth="1"/>
    <col min="3595" max="3595" width="0" hidden="1" customWidth="1"/>
    <col min="3596" max="3596" width="12.875" bestFit="1" customWidth="1"/>
    <col min="3839" max="3839" width="44.125" customWidth="1"/>
    <col min="3840" max="3840" width="8.375" customWidth="1"/>
    <col min="3841" max="3841" width="0.75" customWidth="1"/>
    <col min="3842" max="3842" width="13.125" customWidth="1"/>
    <col min="3843" max="3843" width="0.75" customWidth="1"/>
    <col min="3844" max="3844" width="13.125" customWidth="1"/>
    <col min="3845" max="3845" width="0.75" customWidth="1"/>
    <col min="3846" max="3846" width="0" hidden="1" customWidth="1"/>
    <col min="3847" max="3847" width="13.125" customWidth="1"/>
    <col min="3848" max="3848" width="0.75" customWidth="1"/>
    <col min="3849" max="3849" width="13.125" customWidth="1"/>
    <col min="3850" max="3850" width="1.125" customWidth="1"/>
    <col min="3851" max="3851" width="0" hidden="1" customWidth="1"/>
    <col min="3852" max="3852" width="12.875" bestFit="1" customWidth="1"/>
    <col min="4095" max="4095" width="44.125" customWidth="1"/>
    <col min="4096" max="4096" width="8.375" customWidth="1"/>
    <col min="4097" max="4097" width="0.75" customWidth="1"/>
    <col min="4098" max="4098" width="13.125" customWidth="1"/>
    <col min="4099" max="4099" width="0.75" customWidth="1"/>
    <col min="4100" max="4100" width="13.125" customWidth="1"/>
    <col min="4101" max="4101" width="0.75" customWidth="1"/>
    <col min="4102" max="4102" width="0" hidden="1" customWidth="1"/>
    <col min="4103" max="4103" width="13.125" customWidth="1"/>
    <col min="4104" max="4104" width="0.75" customWidth="1"/>
    <col min="4105" max="4105" width="13.125" customWidth="1"/>
    <col min="4106" max="4106" width="1.125" customWidth="1"/>
    <col min="4107" max="4107" width="0" hidden="1" customWidth="1"/>
    <col min="4108" max="4108" width="12.875" bestFit="1" customWidth="1"/>
    <col min="4351" max="4351" width="44.125" customWidth="1"/>
    <col min="4352" max="4352" width="8.375" customWidth="1"/>
    <col min="4353" max="4353" width="0.75" customWidth="1"/>
    <col min="4354" max="4354" width="13.125" customWidth="1"/>
    <col min="4355" max="4355" width="0.75" customWidth="1"/>
    <col min="4356" max="4356" width="13.125" customWidth="1"/>
    <col min="4357" max="4357" width="0.75" customWidth="1"/>
    <col min="4358" max="4358" width="0" hidden="1" customWidth="1"/>
    <col min="4359" max="4359" width="13.125" customWidth="1"/>
    <col min="4360" max="4360" width="0.75" customWidth="1"/>
    <col min="4361" max="4361" width="13.125" customWidth="1"/>
    <col min="4362" max="4362" width="1.125" customWidth="1"/>
    <col min="4363" max="4363" width="0" hidden="1" customWidth="1"/>
    <col min="4364" max="4364" width="12.875" bestFit="1" customWidth="1"/>
    <col min="4607" max="4607" width="44.125" customWidth="1"/>
    <col min="4608" max="4608" width="8.375" customWidth="1"/>
    <col min="4609" max="4609" width="0.75" customWidth="1"/>
    <col min="4610" max="4610" width="13.125" customWidth="1"/>
    <col min="4611" max="4611" width="0.75" customWidth="1"/>
    <col min="4612" max="4612" width="13.125" customWidth="1"/>
    <col min="4613" max="4613" width="0.75" customWidth="1"/>
    <col min="4614" max="4614" width="0" hidden="1" customWidth="1"/>
    <col min="4615" max="4615" width="13.125" customWidth="1"/>
    <col min="4616" max="4616" width="0.75" customWidth="1"/>
    <col min="4617" max="4617" width="13.125" customWidth="1"/>
    <col min="4618" max="4618" width="1.125" customWidth="1"/>
    <col min="4619" max="4619" width="0" hidden="1" customWidth="1"/>
    <col min="4620" max="4620" width="12.875" bestFit="1" customWidth="1"/>
    <col min="4863" max="4863" width="44.125" customWidth="1"/>
    <col min="4864" max="4864" width="8.375" customWidth="1"/>
    <col min="4865" max="4865" width="0.75" customWidth="1"/>
    <col min="4866" max="4866" width="13.125" customWidth="1"/>
    <col min="4867" max="4867" width="0.75" customWidth="1"/>
    <col min="4868" max="4868" width="13.125" customWidth="1"/>
    <col min="4869" max="4869" width="0.75" customWidth="1"/>
    <col min="4870" max="4870" width="0" hidden="1" customWidth="1"/>
    <col min="4871" max="4871" width="13.125" customWidth="1"/>
    <col min="4872" max="4872" width="0.75" customWidth="1"/>
    <col min="4873" max="4873" width="13.125" customWidth="1"/>
    <col min="4874" max="4874" width="1.125" customWidth="1"/>
    <col min="4875" max="4875" width="0" hidden="1" customWidth="1"/>
    <col min="4876" max="4876" width="12.875" bestFit="1" customWidth="1"/>
    <col min="5119" max="5119" width="44.125" customWidth="1"/>
    <col min="5120" max="5120" width="8.375" customWidth="1"/>
    <col min="5121" max="5121" width="0.75" customWidth="1"/>
    <col min="5122" max="5122" width="13.125" customWidth="1"/>
    <col min="5123" max="5123" width="0.75" customWidth="1"/>
    <col min="5124" max="5124" width="13.125" customWidth="1"/>
    <col min="5125" max="5125" width="0.75" customWidth="1"/>
    <col min="5126" max="5126" width="0" hidden="1" customWidth="1"/>
    <col min="5127" max="5127" width="13.125" customWidth="1"/>
    <col min="5128" max="5128" width="0.75" customWidth="1"/>
    <col min="5129" max="5129" width="13.125" customWidth="1"/>
    <col min="5130" max="5130" width="1.125" customWidth="1"/>
    <col min="5131" max="5131" width="0" hidden="1" customWidth="1"/>
    <col min="5132" max="5132" width="12.875" bestFit="1" customWidth="1"/>
    <col min="5375" max="5375" width="44.125" customWidth="1"/>
    <col min="5376" max="5376" width="8.375" customWidth="1"/>
    <col min="5377" max="5377" width="0.75" customWidth="1"/>
    <col min="5378" max="5378" width="13.125" customWidth="1"/>
    <col min="5379" max="5379" width="0.75" customWidth="1"/>
    <col min="5380" max="5380" width="13.125" customWidth="1"/>
    <col min="5381" max="5381" width="0.75" customWidth="1"/>
    <col min="5382" max="5382" width="0" hidden="1" customWidth="1"/>
    <col min="5383" max="5383" width="13.125" customWidth="1"/>
    <col min="5384" max="5384" width="0.75" customWidth="1"/>
    <col min="5385" max="5385" width="13.125" customWidth="1"/>
    <col min="5386" max="5386" width="1.125" customWidth="1"/>
    <col min="5387" max="5387" width="0" hidden="1" customWidth="1"/>
    <col min="5388" max="5388" width="12.875" bestFit="1" customWidth="1"/>
    <col min="5631" max="5631" width="44.125" customWidth="1"/>
    <col min="5632" max="5632" width="8.375" customWidth="1"/>
    <col min="5633" max="5633" width="0.75" customWidth="1"/>
    <col min="5634" max="5634" width="13.125" customWidth="1"/>
    <col min="5635" max="5635" width="0.75" customWidth="1"/>
    <col min="5636" max="5636" width="13.125" customWidth="1"/>
    <col min="5637" max="5637" width="0.75" customWidth="1"/>
    <col min="5638" max="5638" width="0" hidden="1" customWidth="1"/>
    <col min="5639" max="5639" width="13.125" customWidth="1"/>
    <col min="5640" max="5640" width="0.75" customWidth="1"/>
    <col min="5641" max="5641" width="13.125" customWidth="1"/>
    <col min="5642" max="5642" width="1.125" customWidth="1"/>
    <col min="5643" max="5643" width="0" hidden="1" customWidth="1"/>
    <col min="5644" max="5644" width="12.875" bestFit="1" customWidth="1"/>
    <col min="5887" max="5887" width="44.125" customWidth="1"/>
    <col min="5888" max="5888" width="8.375" customWidth="1"/>
    <col min="5889" max="5889" width="0.75" customWidth="1"/>
    <col min="5890" max="5890" width="13.125" customWidth="1"/>
    <col min="5891" max="5891" width="0.75" customWidth="1"/>
    <col min="5892" max="5892" width="13.125" customWidth="1"/>
    <col min="5893" max="5893" width="0.75" customWidth="1"/>
    <col min="5894" max="5894" width="0" hidden="1" customWidth="1"/>
    <col min="5895" max="5895" width="13.125" customWidth="1"/>
    <col min="5896" max="5896" width="0.75" customWidth="1"/>
    <col min="5897" max="5897" width="13.125" customWidth="1"/>
    <col min="5898" max="5898" width="1.125" customWidth="1"/>
    <col min="5899" max="5899" width="0" hidden="1" customWidth="1"/>
    <col min="5900" max="5900" width="12.875" bestFit="1" customWidth="1"/>
    <col min="6143" max="6143" width="44.125" customWidth="1"/>
    <col min="6144" max="6144" width="8.375" customWidth="1"/>
    <col min="6145" max="6145" width="0.75" customWidth="1"/>
    <col min="6146" max="6146" width="13.125" customWidth="1"/>
    <col min="6147" max="6147" width="0.75" customWidth="1"/>
    <col min="6148" max="6148" width="13.125" customWidth="1"/>
    <col min="6149" max="6149" width="0.75" customWidth="1"/>
    <col min="6150" max="6150" width="0" hidden="1" customWidth="1"/>
    <col min="6151" max="6151" width="13.125" customWidth="1"/>
    <col min="6152" max="6152" width="0.75" customWidth="1"/>
    <col min="6153" max="6153" width="13.125" customWidth="1"/>
    <col min="6154" max="6154" width="1.125" customWidth="1"/>
    <col min="6155" max="6155" width="0" hidden="1" customWidth="1"/>
    <col min="6156" max="6156" width="12.875" bestFit="1" customWidth="1"/>
    <col min="6399" max="6399" width="44.125" customWidth="1"/>
    <col min="6400" max="6400" width="8.375" customWidth="1"/>
    <col min="6401" max="6401" width="0.75" customWidth="1"/>
    <col min="6402" max="6402" width="13.125" customWidth="1"/>
    <col min="6403" max="6403" width="0.75" customWidth="1"/>
    <col min="6404" max="6404" width="13.125" customWidth="1"/>
    <col min="6405" max="6405" width="0.75" customWidth="1"/>
    <col min="6406" max="6406" width="0" hidden="1" customWidth="1"/>
    <col min="6407" max="6407" width="13.125" customWidth="1"/>
    <col min="6408" max="6408" width="0.75" customWidth="1"/>
    <col min="6409" max="6409" width="13.125" customWidth="1"/>
    <col min="6410" max="6410" width="1.125" customWidth="1"/>
    <col min="6411" max="6411" width="0" hidden="1" customWidth="1"/>
    <col min="6412" max="6412" width="12.875" bestFit="1" customWidth="1"/>
    <col min="6655" max="6655" width="44.125" customWidth="1"/>
    <col min="6656" max="6656" width="8.375" customWidth="1"/>
    <col min="6657" max="6657" width="0.75" customWidth="1"/>
    <col min="6658" max="6658" width="13.125" customWidth="1"/>
    <col min="6659" max="6659" width="0.75" customWidth="1"/>
    <col min="6660" max="6660" width="13.125" customWidth="1"/>
    <col min="6661" max="6661" width="0.75" customWidth="1"/>
    <col min="6662" max="6662" width="0" hidden="1" customWidth="1"/>
    <col min="6663" max="6663" width="13.125" customWidth="1"/>
    <col min="6664" max="6664" width="0.75" customWidth="1"/>
    <col min="6665" max="6665" width="13.125" customWidth="1"/>
    <col min="6666" max="6666" width="1.125" customWidth="1"/>
    <col min="6667" max="6667" width="0" hidden="1" customWidth="1"/>
    <col min="6668" max="6668" width="12.875" bestFit="1" customWidth="1"/>
    <col min="6911" max="6911" width="44.125" customWidth="1"/>
    <col min="6912" max="6912" width="8.375" customWidth="1"/>
    <col min="6913" max="6913" width="0.75" customWidth="1"/>
    <col min="6914" max="6914" width="13.125" customWidth="1"/>
    <col min="6915" max="6915" width="0.75" customWidth="1"/>
    <col min="6916" max="6916" width="13.125" customWidth="1"/>
    <col min="6917" max="6917" width="0.75" customWidth="1"/>
    <col min="6918" max="6918" width="0" hidden="1" customWidth="1"/>
    <col min="6919" max="6919" width="13.125" customWidth="1"/>
    <col min="6920" max="6920" width="0.75" customWidth="1"/>
    <col min="6921" max="6921" width="13.125" customWidth="1"/>
    <col min="6922" max="6922" width="1.125" customWidth="1"/>
    <col min="6923" max="6923" width="0" hidden="1" customWidth="1"/>
    <col min="6924" max="6924" width="12.875" bestFit="1" customWidth="1"/>
    <col min="7167" max="7167" width="44.125" customWidth="1"/>
    <col min="7168" max="7168" width="8.375" customWidth="1"/>
    <col min="7169" max="7169" width="0.75" customWidth="1"/>
    <col min="7170" max="7170" width="13.125" customWidth="1"/>
    <col min="7171" max="7171" width="0.75" customWidth="1"/>
    <col min="7172" max="7172" width="13.125" customWidth="1"/>
    <col min="7173" max="7173" width="0.75" customWidth="1"/>
    <col min="7174" max="7174" width="0" hidden="1" customWidth="1"/>
    <col min="7175" max="7175" width="13.125" customWidth="1"/>
    <col min="7176" max="7176" width="0.75" customWidth="1"/>
    <col min="7177" max="7177" width="13.125" customWidth="1"/>
    <col min="7178" max="7178" width="1.125" customWidth="1"/>
    <col min="7179" max="7179" width="0" hidden="1" customWidth="1"/>
    <col min="7180" max="7180" width="12.875" bestFit="1" customWidth="1"/>
    <col min="7423" max="7423" width="44.125" customWidth="1"/>
    <col min="7424" max="7424" width="8.375" customWidth="1"/>
    <col min="7425" max="7425" width="0.75" customWidth="1"/>
    <col min="7426" max="7426" width="13.125" customWidth="1"/>
    <col min="7427" max="7427" width="0.75" customWidth="1"/>
    <col min="7428" max="7428" width="13.125" customWidth="1"/>
    <col min="7429" max="7429" width="0.75" customWidth="1"/>
    <col min="7430" max="7430" width="0" hidden="1" customWidth="1"/>
    <col min="7431" max="7431" width="13.125" customWidth="1"/>
    <col min="7432" max="7432" width="0.75" customWidth="1"/>
    <col min="7433" max="7433" width="13.125" customWidth="1"/>
    <col min="7434" max="7434" width="1.125" customWidth="1"/>
    <col min="7435" max="7435" width="0" hidden="1" customWidth="1"/>
    <col min="7436" max="7436" width="12.875" bestFit="1" customWidth="1"/>
    <col min="7679" max="7679" width="44.125" customWidth="1"/>
    <col min="7680" max="7680" width="8.375" customWidth="1"/>
    <col min="7681" max="7681" width="0.75" customWidth="1"/>
    <col min="7682" max="7682" width="13.125" customWidth="1"/>
    <col min="7683" max="7683" width="0.75" customWidth="1"/>
    <col min="7684" max="7684" width="13.125" customWidth="1"/>
    <col min="7685" max="7685" width="0.75" customWidth="1"/>
    <col min="7686" max="7686" width="0" hidden="1" customWidth="1"/>
    <col min="7687" max="7687" width="13.125" customWidth="1"/>
    <col min="7688" max="7688" width="0.75" customWidth="1"/>
    <col min="7689" max="7689" width="13.125" customWidth="1"/>
    <col min="7690" max="7690" width="1.125" customWidth="1"/>
    <col min="7691" max="7691" width="0" hidden="1" customWidth="1"/>
    <col min="7692" max="7692" width="12.875" bestFit="1" customWidth="1"/>
    <col min="7935" max="7935" width="44.125" customWidth="1"/>
    <col min="7936" max="7936" width="8.375" customWidth="1"/>
    <col min="7937" max="7937" width="0.75" customWidth="1"/>
    <col min="7938" max="7938" width="13.125" customWidth="1"/>
    <col min="7939" max="7939" width="0.75" customWidth="1"/>
    <col min="7940" max="7940" width="13.125" customWidth="1"/>
    <col min="7941" max="7941" width="0.75" customWidth="1"/>
    <col min="7942" max="7942" width="0" hidden="1" customWidth="1"/>
    <col min="7943" max="7943" width="13.125" customWidth="1"/>
    <col min="7944" max="7944" width="0.75" customWidth="1"/>
    <col min="7945" max="7945" width="13.125" customWidth="1"/>
    <col min="7946" max="7946" width="1.125" customWidth="1"/>
    <col min="7947" max="7947" width="0" hidden="1" customWidth="1"/>
    <col min="7948" max="7948" width="12.875" bestFit="1" customWidth="1"/>
    <col min="8191" max="8191" width="44.125" customWidth="1"/>
    <col min="8192" max="8192" width="8.375" customWidth="1"/>
    <col min="8193" max="8193" width="0.75" customWidth="1"/>
    <col min="8194" max="8194" width="13.125" customWidth="1"/>
    <col min="8195" max="8195" width="0.75" customWidth="1"/>
    <col min="8196" max="8196" width="13.125" customWidth="1"/>
    <col min="8197" max="8197" width="0.75" customWidth="1"/>
    <col min="8198" max="8198" width="0" hidden="1" customWidth="1"/>
    <col min="8199" max="8199" width="13.125" customWidth="1"/>
    <col min="8200" max="8200" width="0.75" customWidth="1"/>
    <col min="8201" max="8201" width="13.125" customWidth="1"/>
    <col min="8202" max="8202" width="1.125" customWidth="1"/>
    <col min="8203" max="8203" width="0" hidden="1" customWidth="1"/>
    <col min="8204" max="8204" width="12.875" bestFit="1" customWidth="1"/>
    <col min="8447" max="8447" width="44.125" customWidth="1"/>
    <col min="8448" max="8448" width="8.375" customWidth="1"/>
    <col min="8449" max="8449" width="0.75" customWidth="1"/>
    <col min="8450" max="8450" width="13.125" customWidth="1"/>
    <col min="8451" max="8451" width="0.75" customWidth="1"/>
    <col min="8452" max="8452" width="13.125" customWidth="1"/>
    <col min="8453" max="8453" width="0.75" customWidth="1"/>
    <col min="8454" max="8454" width="0" hidden="1" customWidth="1"/>
    <col min="8455" max="8455" width="13.125" customWidth="1"/>
    <col min="8456" max="8456" width="0.75" customWidth="1"/>
    <col min="8457" max="8457" width="13.125" customWidth="1"/>
    <col min="8458" max="8458" width="1.125" customWidth="1"/>
    <col min="8459" max="8459" width="0" hidden="1" customWidth="1"/>
    <col min="8460" max="8460" width="12.875" bestFit="1" customWidth="1"/>
    <col min="8703" max="8703" width="44.125" customWidth="1"/>
    <col min="8704" max="8704" width="8.375" customWidth="1"/>
    <col min="8705" max="8705" width="0.75" customWidth="1"/>
    <col min="8706" max="8706" width="13.125" customWidth="1"/>
    <col min="8707" max="8707" width="0.75" customWidth="1"/>
    <col min="8708" max="8708" width="13.125" customWidth="1"/>
    <col min="8709" max="8709" width="0.75" customWidth="1"/>
    <col min="8710" max="8710" width="0" hidden="1" customWidth="1"/>
    <col min="8711" max="8711" width="13.125" customWidth="1"/>
    <col min="8712" max="8712" width="0.75" customWidth="1"/>
    <col min="8713" max="8713" width="13.125" customWidth="1"/>
    <col min="8714" max="8714" width="1.125" customWidth="1"/>
    <col min="8715" max="8715" width="0" hidden="1" customWidth="1"/>
    <col min="8716" max="8716" width="12.875" bestFit="1" customWidth="1"/>
    <col min="8959" max="8959" width="44.125" customWidth="1"/>
    <col min="8960" max="8960" width="8.375" customWidth="1"/>
    <col min="8961" max="8961" width="0.75" customWidth="1"/>
    <col min="8962" max="8962" width="13.125" customWidth="1"/>
    <col min="8963" max="8963" width="0.75" customWidth="1"/>
    <col min="8964" max="8964" width="13.125" customWidth="1"/>
    <col min="8965" max="8965" width="0.75" customWidth="1"/>
    <col min="8966" max="8966" width="0" hidden="1" customWidth="1"/>
    <col min="8967" max="8967" width="13.125" customWidth="1"/>
    <col min="8968" max="8968" width="0.75" customWidth="1"/>
    <col min="8969" max="8969" width="13.125" customWidth="1"/>
    <col min="8970" max="8970" width="1.125" customWidth="1"/>
    <col min="8971" max="8971" width="0" hidden="1" customWidth="1"/>
    <col min="8972" max="8972" width="12.875" bestFit="1" customWidth="1"/>
    <col min="9215" max="9215" width="44.125" customWidth="1"/>
    <col min="9216" max="9216" width="8.375" customWidth="1"/>
    <col min="9217" max="9217" width="0.75" customWidth="1"/>
    <col min="9218" max="9218" width="13.125" customWidth="1"/>
    <col min="9219" max="9219" width="0.75" customWidth="1"/>
    <col min="9220" max="9220" width="13.125" customWidth="1"/>
    <col min="9221" max="9221" width="0.75" customWidth="1"/>
    <col min="9222" max="9222" width="0" hidden="1" customWidth="1"/>
    <col min="9223" max="9223" width="13.125" customWidth="1"/>
    <col min="9224" max="9224" width="0.75" customWidth="1"/>
    <col min="9225" max="9225" width="13.125" customWidth="1"/>
    <col min="9226" max="9226" width="1.125" customWidth="1"/>
    <col min="9227" max="9227" width="0" hidden="1" customWidth="1"/>
    <col min="9228" max="9228" width="12.875" bestFit="1" customWidth="1"/>
    <col min="9471" max="9471" width="44.125" customWidth="1"/>
    <col min="9472" max="9472" width="8.375" customWidth="1"/>
    <col min="9473" max="9473" width="0.75" customWidth="1"/>
    <col min="9474" max="9474" width="13.125" customWidth="1"/>
    <col min="9475" max="9475" width="0.75" customWidth="1"/>
    <col min="9476" max="9476" width="13.125" customWidth="1"/>
    <col min="9477" max="9477" width="0.75" customWidth="1"/>
    <col min="9478" max="9478" width="0" hidden="1" customWidth="1"/>
    <col min="9479" max="9479" width="13.125" customWidth="1"/>
    <col min="9480" max="9480" width="0.75" customWidth="1"/>
    <col min="9481" max="9481" width="13.125" customWidth="1"/>
    <col min="9482" max="9482" width="1.125" customWidth="1"/>
    <col min="9483" max="9483" width="0" hidden="1" customWidth="1"/>
    <col min="9484" max="9484" width="12.875" bestFit="1" customWidth="1"/>
    <col min="9727" max="9727" width="44.125" customWidth="1"/>
    <col min="9728" max="9728" width="8.375" customWidth="1"/>
    <col min="9729" max="9729" width="0.75" customWidth="1"/>
    <col min="9730" max="9730" width="13.125" customWidth="1"/>
    <col min="9731" max="9731" width="0.75" customWidth="1"/>
    <col min="9732" max="9732" width="13.125" customWidth="1"/>
    <col min="9733" max="9733" width="0.75" customWidth="1"/>
    <col min="9734" max="9734" width="0" hidden="1" customWidth="1"/>
    <col min="9735" max="9735" width="13.125" customWidth="1"/>
    <col min="9736" max="9736" width="0.75" customWidth="1"/>
    <col min="9737" max="9737" width="13.125" customWidth="1"/>
    <col min="9738" max="9738" width="1.125" customWidth="1"/>
    <col min="9739" max="9739" width="0" hidden="1" customWidth="1"/>
    <col min="9740" max="9740" width="12.875" bestFit="1" customWidth="1"/>
    <col min="9983" max="9983" width="44.125" customWidth="1"/>
    <col min="9984" max="9984" width="8.375" customWidth="1"/>
    <col min="9985" max="9985" width="0.75" customWidth="1"/>
    <col min="9986" max="9986" width="13.125" customWidth="1"/>
    <col min="9987" max="9987" width="0.75" customWidth="1"/>
    <col min="9988" max="9988" width="13.125" customWidth="1"/>
    <col min="9989" max="9989" width="0.75" customWidth="1"/>
    <col min="9990" max="9990" width="0" hidden="1" customWidth="1"/>
    <col min="9991" max="9991" width="13.125" customWidth="1"/>
    <col min="9992" max="9992" width="0.75" customWidth="1"/>
    <col min="9993" max="9993" width="13.125" customWidth="1"/>
    <col min="9994" max="9994" width="1.125" customWidth="1"/>
    <col min="9995" max="9995" width="0" hidden="1" customWidth="1"/>
    <col min="9996" max="9996" width="12.875" bestFit="1" customWidth="1"/>
    <col min="10239" max="10239" width="44.125" customWidth="1"/>
    <col min="10240" max="10240" width="8.375" customWidth="1"/>
    <col min="10241" max="10241" width="0.75" customWidth="1"/>
    <col min="10242" max="10242" width="13.125" customWidth="1"/>
    <col min="10243" max="10243" width="0.75" customWidth="1"/>
    <col min="10244" max="10244" width="13.125" customWidth="1"/>
    <col min="10245" max="10245" width="0.75" customWidth="1"/>
    <col min="10246" max="10246" width="0" hidden="1" customWidth="1"/>
    <col min="10247" max="10247" width="13.125" customWidth="1"/>
    <col min="10248" max="10248" width="0.75" customWidth="1"/>
    <col min="10249" max="10249" width="13.125" customWidth="1"/>
    <col min="10250" max="10250" width="1.125" customWidth="1"/>
    <col min="10251" max="10251" width="0" hidden="1" customWidth="1"/>
    <col min="10252" max="10252" width="12.875" bestFit="1" customWidth="1"/>
    <col min="10495" max="10495" width="44.125" customWidth="1"/>
    <col min="10496" max="10496" width="8.375" customWidth="1"/>
    <col min="10497" max="10497" width="0.75" customWidth="1"/>
    <col min="10498" max="10498" width="13.125" customWidth="1"/>
    <col min="10499" max="10499" width="0.75" customWidth="1"/>
    <col min="10500" max="10500" width="13.125" customWidth="1"/>
    <col min="10501" max="10501" width="0.75" customWidth="1"/>
    <col min="10502" max="10502" width="0" hidden="1" customWidth="1"/>
    <col min="10503" max="10503" width="13.125" customWidth="1"/>
    <col min="10504" max="10504" width="0.75" customWidth="1"/>
    <col min="10505" max="10505" width="13.125" customWidth="1"/>
    <col min="10506" max="10506" width="1.125" customWidth="1"/>
    <col min="10507" max="10507" width="0" hidden="1" customWidth="1"/>
    <col min="10508" max="10508" width="12.875" bestFit="1" customWidth="1"/>
    <col min="10751" max="10751" width="44.125" customWidth="1"/>
    <col min="10752" max="10752" width="8.375" customWidth="1"/>
    <col min="10753" max="10753" width="0.75" customWidth="1"/>
    <col min="10754" max="10754" width="13.125" customWidth="1"/>
    <col min="10755" max="10755" width="0.75" customWidth="1"/>
    <col min="10756" max="10756" width="13.125" customWidth="1"/>
    <col min="10757" max="10757" width="0.75" customWidth="1"/>
    <col min="10758" max="10758" width="0" hidden="1" customWidth="1"/>
    <col min="10759" max="10759" width="13.125" customWidth="1"/>
    <col min="10760" max="10760" width="0.75" customWidth="1"/>
    <col min="10761" max="10761" width="13.125" customWidth="1"/>
    <col min="10762" max="10762" width="1.125" customWidth="1"/>
    <col min="10763" max="10763" width="0" hidden="1" customWidth="1"/>
    <col min="10764" max="10764" width="12.875" bestFit="1" customWidth="1"/>
    <col min="11007" max="11007" width="44.125" customWidth="1"/>
    <col min="11008" max="11008" width="8.375" customWidth="1"/>
    <col min="11009" max="11009" width="0.75" customWidth="1"/>
    <col min="11010" max="11010" width="13.125" customWidth="1"/>
    <col min="11011" max="11011" width="0.75" customWidth="1"/>
    <col min="11012" max="11012" width="13.125" customWidth="1"/>
    <col min="11013" max="11013" width="0.75" customWidth="1"/>
    <col min="11014" max="11014" width="0" hidden="1" customWidth="1"/>
    <col min="11015" max="11015" width="13.125" customWidth="1"/>
    <col min="11016" max="11016" width="0.75" customWidth="1"/>
    <col min="11017" max="11017" width="13.125" customWidth="1"/>
    <col min="11018" max="11018" width="1.125" customWidth="1"/>
    <col min="11019" max="11019" width="0" hidden="1" customWidth="1"/>
    <col min="11020" max="11020" width="12.875" bestFit="1" customWidth="1"/>
    <col min="11263" max="11263" width="44.125" customWidth="1"/>
    <col min="11264" max="11264" width="8.375" customWidth="1"/>
    <col min="11265" max="11265" width="0.75" customWidth="1"/>
    <col min="11266" max="11266" width="13.125" customWidth="1"/>
    <col min="11267" max="11267" width="0.75" customWidth="1"/>
    <col min="11268" max="11268" width="13.125" customWidth="1"/>
    <col min="11269" max="11269" width="0.75" customWidth="1"/>
    <col min="11270" max="11270" width="0" hidden="1" customWidth="1"/>
    <col min="11271" max="11271" width="13.125" customWidth="1"/>
    <col min="11272" max="11272" width="0.75" customWidth="1"/>
    <col min="11273" max="11273" width="13.125" customWidth="1"/>
    <col min="11274" max="11274" width="1.125" customWidth="1"/>
    <col min="11275" max="11275" width="0" hidden="1" customWidth="1"/>
    <col min="11276" max="11276" width="12.875" bestFit="1" customWidth="1"/>
    <col min="11519" max="11519" width="44.125" customWidth="1"/>
    <col min="11520" max="11520" width="8.375" customWidth="1"/>
    <col min="11521" max="11521" width="0.75" customWidth="1"/>
    <col min="11522" max="11522" width="13.125" customWidth="1"/>
    <col min="11523" max="11523" width="0.75" customWidth="1"/>
    <col min="11524" max="11524" width="13.125" customWidth="1"/>
    <col min="11525" max="11525" width="0.75" customWidth="1"/>
    <col min="11526" max="11526" width="0" hidden="1" customWidth="1"/>
    <col min="11527" max="11527" width="13.125" customWidth="1"/>
    <col min="11528" max="11528" width="0.75" customWidth="1"/>
    <col min="11529" max="11529" width="13.125" customWidth="1"/>
    <col min="11530" max="11530" width="1.125" customWidth="1"/>
    <col min="11531" max="11531" width="0" hidden="1" customWidth="1"/>
    <col min="11532" max="11532" width="12.875" bestFit="1" customWidth="1"/>
    <col min="11775" max="11775" width="44.125" customWidth="1"/>
    <col min="11776" max="11776" width="8.375" customWidth="1"/>
    <col min="11777" max="11777" width="0.75" customWidth="1"/>
    <col min="11778" max="11778" width="13.125" customWidth="1"/>
    <col min="11779" max="11779" width="0.75" customWidth="1"/>
    <col min="11780" max="11780" width="13.125" customWidth="1"/>
    <col min="11781" max="11781" width="0.75" customWidth="1"/>
    <col min="11782" max="11782" width="0" hidden="1" customWidth="1"/>
    <col min="11783" max="11783" width="13.125" customWidth="1"/>
    <col min="11784" max="11784" width="0.75" customWidth="1"/>
    <col min="11785" max="11785" width="13.125" customWidth="1"/>
    <col min="11786" max="11786" width="1.125" customWidth="1"/>
    <col min="11787" max="11787" width="0" hidden="1" customWidth="1"/>
    <col min="11788" max="11788" width="12.875" bestFit="1" customWidth="1"/>
    <col min="12031" max="12031" width="44.125" customWidth="1"/>
    <col min="12032" max="12032" width="8.375" customWidth="1"/>
    <col min="12033" max="12033" width="0.75" customWidth="1"/>
    <col min="12034" max="12034" width="13.125" customWidth="1"/>
    <col min="12035" max="12035" width="0.75" customWidth="1"/>
    <col min="12036" max="12036" width="13.125" customWidth="1"/>
    <col min="12037" max="12037" width="0.75" customWidth="1"/>
    <col min="12038" max="12038" width="0" hidden="1" customWidth="1"/>
    <col min="12039" max="12039" width="13.125" customWidth="1"/>
    <col min="12040" max="12040" width="0.75" customWidth="1"/>
    <col min="12041" max="12041" width="13.125" customWidth="1"/>
    <col min="12042" max="12042" width="1.125" customWidth="1"/>
    <col min="12043" max="12043" width="0" hidden="1" customWidth="1"/>
    <col min="12044" max="12044" width="12.875" bestFit="1" customWidth="1"/>
    <col min="12287" max="12287" width="44.125" customWidth="1"/>
    <col min="12288" max="12288" width="8.375" customWidth="1"/>
    <col min="12289" max="12289" width="0.75" customWidth="1"/>
    <col min="12290" max="12290" width="13.125" customWidth="1"/>
    <col min="12291" max="12291" width="0.75" customWidth="1"/>
    <col min="12292" max="12292" width="13.125" customWidth="1"/>
    <col min="12293" max="12293" width="0.75" customWidth="1"/>
    <col min="12294" max="12294" width="0" hidden="1" customWidth="1"/>
    <col min="12295" max="12295" width="13.125" customWidth="1"/>
    <col min="12296" max="12296" width="0.75" customWidth="1"/>
    <col min="12297" max="12297" width="13.125" customWidth="1"/>
    <col min="12298" max="12298" width="1.125" customWidth="1"/>
    <col min="12299" max="12299" width="0" hidden="1" customWidth="1"/>
    <col min="12300" max="12300" width="12.875" bestFit="1" customWidth="1"/>
    <col min="12543" max="12543" width="44.125" customWidth="1"/>
    <col min="12544" max="12544" width="8.375" customWidth="1"/>
    <col min="12545" max="12545" width="0.75" customWidth="1"/>
    <col min="12546" max="12546" width="13.125" customWidth="1"/>
    <col min="12547" max="12547" width="0.75" customWidth="1"/>
    <col min="12548" max="12548" width="13.125" customWidth="1"/>
    <col min="12549" max="12549" width="0.75" customWidth="1"/>
    <col min="12550" max="12550" width="0" hidden="1" customWidth="1"/>
    <col min="12551" max="12551" width="13.125" customWidth="1"/>
    <col min="12552" max="12552" width="0.75" customWidth="1"/>
    <col min="12553" max="12553" width="13.125" customWidth="1"/>
    <col min="12554" max="12554" width="1.125" customWidth="1"/>
    <col min="12555" max="12555" width="0" hidden="1" customWidth="1"/>
    <col min="12556" max="12556" width="12.875" bestFit="1" customWidth="1"/>
    <col min="12799" max="12799" width="44.125" customWidth="1"/>
    <col min="12800" max="12800" width="8.375" customWidth="1"/>
    <col min="12801" max="12801" width="0.75" customWidth="1"/>
    <col min="12802" max="12802" width="13.125" customWidth="1"/>
    <col min="12803" max="12803" width="0.75" customWidth="1"/>
    <col min="12804" max="12804" width="13.125" customWidth="1"/>
    <col min="12805" max="12805" width="0.75" customWidth="1"/>
    <col min="12806" max="12806" width="0" hidden="1" customWidth="1"/>
    <col min="12807" max="12807" width="13.125" customWidth="1"/>
    <col min="12808" max="12808" width="0.75" customWidth="1"/>
    <col min="12809" max="12809" width="13.125" customWidth="1"/>
    <col min="12810" max="12810" width="1.125" customWidth="1"/>
    <col min="12811" max="12811" width="0" hidden="1" customWidth="1"/>
    <col min="12812" max="12812" width="12.875" bestFit="1" customWidth="1"/>
    <col min="13055" max="13055" width="44.125" customWidth="1"/>
    <col min="13056" max="13056" width="8.375" customWidth="1"/>
    <col min="13057" max="13057" width="0.75" customWidth="1"/>
    <col min="13058" max="13058" width="13.125" customWidth="1"/>
    <col min="13059" max="13059" width="0.75" customWidth="1"/>
    <col min="13060" max="13060" width="13.125" customWidth="1"/>
    <col min="13061" max="13061" width="0.75" customWidth="1"/>
    <col min="13062" max="13062" width="0" hidden="1" customWidth="1"/>
    <col min="13063" max="13063" width="13.125" customWidth="1"/>
    <col min="13064" max="13064" width="0.75" customWidth="1"/>
    <col min="13065" max="13065" width="13.125" customWidth="1"/>
    <col min="13066" max="13066" width="1.125" customWidth="1"/>
    <col min="13067" max="13067" width="0" hidden="1" customWidth="1"/>
    <col min="13068" max="13068" width="12.875" bestFit="1" customWidth="1"/>
    <col min="13311" max="13311" width="44.125" customWidth="1"/>
    <col min="13312" max="13312" width="8.375" customWidth="1"/>
    <col min="13313" max="13313" width="0.75" customWidth="1"/>
    <col min="13314" max="13314" width="13.125" customWidth="1"/>
    <col min="13315" max="13315" width="0.75" customWidth="1"/>
    <col min="13316" max="13316" width="13.125" customWidth="1"/>
    <col min="13317" max="13317" width="0.75" customWidth="1"/>
    <col min="13318" max="13318" width="0" hidden="1" customWidth="1"/>
    <col min="13319" max="13319" width="13.125" customWidth="1"/>
    <col min="13320" max="13320" width="0.75" customWidth="1"/>
    <col min="13321" max="13321" width="13.125" customWidth="1"/>
    <col min="13322" max="13322" width="1.125" customWidth="1"/>
    <col min="13323" max="13323" width="0" hidden="1" customWidth="1"/>
    <col min="13324" max="13324" width="12.875" bestFit="1" customWidth="1"/>
    <col min="13567" max="13567" width="44.125" customWidth="1"/>
    <col min="13568" max="13568" width="8.375" customWidth="1"/>
    <col min="13569" max="13569" width="0.75" customWidth="1"/>
    <col min="13570" max="13570" width="13.125" customWidth="1"/>
    <col min="13571" max="13571" width="0.75" customWidth="1"/>
    <col min="13572" max="13572" width="13.125" customWidth="1"/>
    <col min="13573" max="13573" width="0.75" customWidth="1"/>
    <col min="13574" max="13574" width="0" hidden="1" customWidth="1"/>
    <col min="13575" max="13575" width="13.125" customWidth="1"/>
    <col min="13576" max="13576" width="0.75" customWidth="1"/>
    <col min="13577" max="13577" width="13.125" customWidth="1"/>
    <col min="13578" max="13578" width="1.125" customWidth="1"/>
    <col min="13579" max="13579" width="0" hidden="1" customWidth="1"/>
    <col min="13580" max="13580" width="12.875" bestFit="1" customWidth="1"/>
    <col min="13823" max="13823" width="44.125" customWidth="1"/>
    <col min="13824" max="13824" width="8.375" customWidth="1"/>
    <col min="13825" max="13825" width="0.75" customWidth="1"/>
    <col min="13826" max="13826" width="13.125" customWidth="1"/>
    <col min="13827" max="13827" width="0.75" customWidth="1"/>
    <col min="13828" max="13828" width="13.125" customWidth="1"/>
    <col min="13829" max="13829" width="0.75" customWidth="1"/>
    <col min="13830" max="13830" width="0" hidden="1" customWidth="1"/>
    <col min="13831" max="13831" width="13.125" customWidth="1"/>
    <col min="13832" max="13832" width="0.75" customWidth="1"/>
    <col min="13833" max="13833" width="13.125" customWidth="1"/>
    <col min="13834" max="13834" width="1.125" customWidth="1"/>
    <col min="13835" max="13835" width="0" hidden="1" customWidth="1"/>
    <col min="13836" max="13836" width="12.875" bestFit="1" customWidth="1"/>
    <col min="14079" max="14079" width="44.125" customWidth="1"/>
    <col min="14080" max="14080" width="8.375" customWidth="1"/>
    <col min="14081" max="14081" width="0.75" customWidth="1"/>
    <col min="14082" max="14082" width="13.125" customWidth="1"/>
    <col min="14083" max="14083" width="0.75" customWidth="1"/>
    <col min="14084" max="14084" width="13.125" customWidth="1"/>
    <col min="14085" max="14085" width="0.75" customWidth="1"/>
    <col min="14086" max="14086" width="0" hidden="1" customWidth="1"/>
    <col min="14087" max="14087" width="13.125" customWidth="1"/>
    <col min="14088" max="14088" width="0.75" customWidth="1"/>
    <col min="14089" max="14089" width="13.125" customWidth="1"/>
    <col min="14090" max="14090" width="1.125" customWidth="1"/>
    <col min="14091" max="14091" width="0" hidden="1" customWidth="1"/>
    <col min="14092" max="14092" width="12.875" bestFit="1" customWidth="1"/>
    <col min="14335" max="14335" width="44.125" customWidth="1"/>
    <col min="14336" max="14336" width="8.375" customWidth="1"/>
    <col min="14337" max="14337" width="0.75" customWidth="1"/>
    <col min="14338" max="14338" width="13.125" customWidth="1"/>
    <col min="14339" max="14339" width="0.75" customWidth="1"/>
    <col min="14340" max="14340" width="13.125" customWidth="1"/>
    <col min="14341" max="14341" width="0.75" customWidth="1"/>
    <col min="14342" max="14342" width="0" hidden="1" customWidth="1"/>
    <col min="14343" max="14343" width="13.125" customWidth="1"/>
    <col min="14344" max="14344" width="0.75" customWidth="1"/>
    <col min="14345" max="14345" width="13.125" customWidth="1"/>
    <col min="14346" max="14346" width="1.125" customWidth="1"/>
    <col min="14347" max="14347" width="0" hidden="1" customWidth="1"/>
    <col min="14348" max="14348" width="12.875" bestFit="1" customWidth="1"/>
    <col min="14591" max="14591" width="44.125" customWidth="1"/>
    <col min="14592" max="14592" width="8.375" customWidth="1"/>
    <col min="14593" max="14593" width="0.75" customWidth="1"/>
    <col min="14594" max="14594" width="13.125" customWidth="1"/>
    <col min="14595" max="14595" width="0.75" customWidth="1"/>
    <col min="14596" max="14596" width="13.125" customWidth="1"/>
    <col min="14597" max="14597" width="0.75" customWidth="1"/>
    <col min="14598" max="14598" width="0" hidden="1" customWidth="1"/>
    <col min="14599" max="14599" width="13.125" customWidth="1"/>
    <col min="14600" max="14600" width="0.75" customWidth="1"/>
    <col min="14601" max="14601" width="13.125" customWidth="1"/>
    <col min="14602" max="14602" width="1.125" customWidth="1"/>
    <col min="14603" max="14603" width="0" hidden="1" customWidth="1"/>
    <col min="14604" max="14604" width="12.875" bestFit="1" customWidth="1"/>
    <col min="14847" max="14847" width="44.125" customWidth="1"/>
    <col min="14848" max="14848" width="8.375" customWidth="1"/>
    <col min="14849" max="14849" width="0.75" customWidth="1"/>
    <col min="14850" max="14850" width="13.125" customWidth="1"/>
    <col min="14851" max="14851" width="0.75" customWidth="1"/>
    <col min="14852" max="14852" width="13.125" customWidth="1"/>
    <col min="14853" max="14853" width="0.75" customWidth="1"/>
    <col min="14854" max="14854" width="0" hidden="1" customWidth="1"/>
    <col min="14855" max="14855" width="13.125" customWidth="1"/>
    <col min="14856" max="14856" width="0.75" customWidth="1"/>
    <col min="14857" max="14857" width="13.125" customWidth="1"/>
    <col min="14858" max="14858" width="1.125" customWidth="1"/>
    <col min="14859" max="14859" width="0" hidden="1" customWidth="1"/>
    <col min="14860" max="14860" width="12.875" bestFit="1" customWidth="1"/>
    <col min="15103" max="15103" width="44.125" customWidth="1"/>
    <col min="15104" max="15104" width="8.375" customWidth="1"/>
    <col min="15105" max="15105" width="0.75" customWidth="1"/>
    <col min="15106" max="15106" width="13.125" customWidth="1"/>
    <col min="15107" max="15107" width="0.75" customWidth="1"/>
    <col min="15108" max="15108" width="13.125" customWidth="1"/>
    <col min="15109" max="15109" width="0.75" customWidth="1"/>
    <col min="15110" max="15110" width="0" hidden="1" customWidth="1"/>
    <col min="15111" max="15111" width="13.125" customWidth="1"/>
    <col min="15112" max="15112" width="0.75" customWidth="1"/>
    <col min="15113" max="15113" width="13.125" customWidth="1"/>
    <col min="15114" max="15114" width="1.125" customWidth="1"/>
    <col min="15115" max="15115" width="0" hidden="1" customWidth="1"/>
    <col min="15116" max="15116" width="12.875" bestFit="1" customWidth="1"/>
    <col min="15359" max="15359" width="44.125" customWidth="1"/>
    <col min="15360" max="15360" width="8.375" customWidth="1"/>
    <col min="15361" max="15361" width="0.75" customWidth="1"/>
    <col min="15362" max="15362" width="13.125" customWidth="1"/>
    <col min="15363" max="15363" width="0.75" customWidth="1"/>
    <col min="15364" max="15364" width="13.125" customWidth="1"/>
    <col min="15365" max="15365" width="0.75" customWidth="1"/>
    <col min="15366" max="15366" width="0" hidden="1" customWidth="1"/>
    <col min="15367" max="15367" width="13.125" customWidth="1"/>
    <col min="15368" max="15368" width="0.75" customWidth="1"/>
    <col min="15369" max="15369" width="13.125" customWidth="1"/>
    <col min="15370" max="15370" width="1.125" customWidth="1"/>
    <col min="15371" max="15371" width="0" hidden="1" customWidth="1"/>
    <col min="15372" max="15372" width="12.875" bestFit="1" customWidth="1"/>
    <col min="15615" max="15615" width="44.125" customWidth="1"/>
    <col min="15616" max="15616" width="8.375" customWidth="1"/>
    <col min="15617" max="15617" width="0.75" customWidth="1"/>
    <col min="15618" max="15618" width="13.125" customWidth="1"/>
    <col min="15619" max="15619" width="0.75" customWidth="1"/>
    <col min="15620" max="15620" width="13.125" customWidth="1"/>
    <col min="15621" max="15621" width="0.75" customWidth="1"/>
    <col min="15622" max="15622" width="0" hidden="1" customWidth="1"/>
    <col min="15623" max="15623" width="13.125" customWidth="1"/>
    <col min="15624" max="15624" width="0.75" customWidth="1"/>
    <col min="15625" max="15625" width="13.125" customWidth="1"/>
    <col min="15626" max="15626" width="1.125" customWidth="1"/>
    <col min="15627" max="15627" width="0" hidden="1" customWidth="1"/>
    <col min="15628" max="15628" width="12.875" bestFit="1" customWidth="1"/>
    <col min="15871" max="15871" width="44.125" customWidth="1"/>
    <col min="15872" max="15872" width="8.375" customWidth="1"/>
    <col min="15873" max="15873" width="0.75" customWidth="1"/>
    <col min="15874" max="15874" width="13.125" customWidth="1"/>
    <col min="15875" max="15875" width="0.75" customWidth="1"/>
    <col min="15876" max="15876" width="13.125" customWidth="1"/>
    <col min="15877" max="15877" width="0.75" customWidth="1"/>
    <col min="15878" max="15878" width="0" hidden="1" customWidth="1"/>
    <col min="15879" max="15879" width="13.125" customWidth="1"/>
    <col min="15880" max="15880" width="0.75" customWidth="1"/>
    <col min="15881" max="15881" width="13.125" customWidth="1"/>
    <col min="15882" max="15882" width="1.125" customWidth="1"/>
    <col min="15883" max="15883" width="0" hidden="1" customWidth="1"/>
    <col min="15884" max="15884" width="12.875" bestFit="1" customWidth="1"/>
    <col min="16127" max="16127" width="44.125" customWidth="1"/>
    <col min="16128" max="16128" width="8.375" customWidth="1"/>
    <col min="16129" max="16129" width="0.75" customWidth="1"/>
    <col min="16130" max="16130" width="13.125" customWidth="1"/>
    <col min="16131" max="16131" width="0.75" customWidth="1"/>
    <col min="16132" max="16132" width="13.125" customWidth="1"/>
    <col min="16133" max="16133" width="0.75" customWidth="1"/>
    <col min="16134" max="16134" width="0" hidden="1" customWidth="1"/>
    <col min="16135" max="16135" width="13.125" customWidth="1"/>
    <col min="16136" max="16136" width="0.75" customWidth="1"/>
    <col min="16137" max="16137" width="13.125" customWidth="1"/>
    <col min="16138" max="16138" width="1.125" customWidth="1"/>
    <col min="16139" max="16139" width="0" hidden="1" customWidth="1"/>
    <col min="16140" max="16140" width="12.875" bestFit="1" customWidth="1"/>
  </cols>
  <sheetData>
    <row r="1" spans="1:13" ht="22.95" customHeight="1" x14ac:dyDescent="0.6">
      <c r="A1" s="1" t="s">
        <v>0</v>
      </c>
    </row>
    <row r="2" spans="1:13" ht="22.95" customHeight="1" x14ac:dyDescent="0.6">
      <c r="A2" s="1" t="s">
        <v>1</v>
      </c>
    </row>
    <row r="4" spans="1:13" ht="22.95" customHeight="1" x14ac:dyDescent="0.6">
      <c r="B4" s="3"/>
      <c r="C4" s="3"/>
      <c r="D4" s="92" t="s">
        <v>2</v>
      </c>
      <c r="E4" s="92"/>
      <c r="F4" s="92"/>
      <c r="G4" s="4"/>
      <c r="H4" s="4"/>
      <c r="I4" s="92" t="s">
        <v>3</v>
      </c>
      <c r="J4" s="92"/>
      <c r="K4" s="92"/>
    </row>
    <row r="5" spans="1:13" ht="22.95" customHeight="1" x14ac:dyDescent="0.55000000000000004">
      <c r="B5" s="3"/>
      <c r="C5" s="3"/>
      <c r="D5" s="90" t="s">
        <v>4</v>
      </c>
      <c r="E5" s="90"/>
      <c r="F5" s="90"/>
      <c r="G5" s="3"/>
      <c r="H5" s="3" t="s">
        <v>5</v>
      </c>
      <c r="I5" s="90" t="s">
        <v>4</v>
      </c>
      <c r="J5" s="90"/>
      <c r="K5" s="90"/>
      <c r="M5" s="3" t="s">
        <v>5</v>
      </c>
    </row>
    <row r="6" spans="1:13" ht="22.95" customHeight="1" x14ac:dyDescent="0.6">
      <c r="A6" s="5" t="s">
        <v>6</v>
      </c>
      <c r="B6" s="2" t="s">
        <v>7</v>
      </c>
      <c r="C6" s="3"/>
      <c r="D6" s="6" t="s">
        <v>151</v>
      </c>
      <c r="E6" s="6"/>
      <c r="F6" s="6" t="s">
        <v>8</v>
      </c>
      <c r="G6" s="6"/>
      <c r="H6" s="6" t="s">
        <v>9</v>
      </c>
      <c r="I6" s="6" t="s">
        <v>151</v>
      </c>
      <c r="J6" s="6"/>
      <c r="K6" s="6" t="s">
        <v>8</v>
      </c>
      <c r="M6" s="6" t="s">
        <v>9</v>
      </c>
    </row>
    <row r="7" spans="1:13" ht="22.95" customHeight="1" x14ac:dyDescent="0.55000000000000004">
      <c r="C7" s="3"/>
      <c r="D7" s="91" t="s">
        <v>10</v>
      </c>
      <c r="E7" s="91"/>
      <c r="F7" s="91"/>
      <c r="G7" s="91"/>
      <c r="H7" s="91"/>
      <c r="I7" s="91"/>
      <c r="J7" s="91"/>
      <c r="K7" s="91"/>
      <c r="L7" s="91"/>
      <c r="M7" s="91"/>
    </row>
    <row r="8" spans="1:13" ht="22.95" customHeight="1" x14ac:dyDescent="0.6">
      <c r="A8" s="7" t="s">
        <v>11</v>
      </c>
      <c r="C8" s="3"/>
      <c r="D8" s="8"/>
      <c r="E8" s="8"/>
      <c r="F8" s="8"/>
      <c r="G8" s="8"/>
      <c r="H8" s="8"/>
      <c r="I8" s="8"/>
      <c r="J8" s="8"/>
      <c r="K8" s="8"/>
    </row>
    <row r="9" spans="1:13" ht="22.95" customHeight="1" x14ac:dyDescent="0.55000000000000004">
      <c r="A9" t="s">
        <v>12</v>
      </c>
      <c r="B9" s="2">
        <v>5</v>
      </c>
      <c r="C9" s="3"/>
      <c r="D9" s="49">
        <v>2528633673</v>
      </c>
      <c r="E9" s="49"/>
      <c r="F9" s="71">
        <v>2743631718</v>
      </c>
      <c r="G9" s="71"/>
      <c r="H9" s="71">
        <v>631697701</v>
      </c>
      <c r="I9" s="71">
        <v>2194639614</v>
      </c>
      <c r="J9" s="71"/>
      <c r="K9" s="71">
        <v>2543725355</v>
      </c>
      <c r="M9">
        <v>572807230</v>
      </c>
    </row>
    <row r="10" spans="1:13" ht="22.95" customHeight="1" x14ac:dyDescent="0.55000000000000004">
      <c r="A10" t="s">
        <v>13</v>
      </c>
      <c r="B10" s="2" t="s">
        <v>14</v>
      </c>
      <c r="C10" s="3"/>
      <c r="D10" s="49">
        <v>2548387525</v>
      </c>
      <c r="E10" s="49"/>
      <c r="F10" s="71">
        <v>2667564312</v>
      </c>
      <c r="G10" s="71"/>
      <c r="H10" s="71">
        <v>1908839848</v>
      </c>
      <c r="I10" s="71">
        <v>2102576925</v>
      </c>
      <c r="J10" s="71"/>
      <c r="K10" s="71">
        <v>2271657047</v>
      </c>
      <c r="M10">
        <v>1544053294</v>
      </c>
    </row>
    <row r="11" spans="1:13" ht="22.95" customHeight="1" x14ac:dyDescent="0.55000000000000004">
      <c r="A11" t="s">
        <v>15</v>
      </c>
      <c r="B11" s="2">
        <v>4</v>
      </c>
      <c r="C11" s="3"/>
      <c r="D11" s="49">
        <v>53433524</v>
      </c>
      <c r="E11" s="49"/>
      <c r="F11" s="71">
        <v>141452449</v>
      </c>
      <c r="G11" s="71"/>
      <c r="H11" s="71">
        <v>148740664</v>
      </c>
      <c r="I11" s="71">
        <v>35045998</v>
      </c>
      <c r="J11" s="71"/>
      <c r="K11" s="71">
        <v>117412229</v>
      </c>
      <c r="M11">
        <v>161385946</v>
      </c>
    </row>
    <row r="12" spans="1:13" ht="22.95" customHeight="1" x14ac:dyDescent="0.55000000000000004">
      <c r="A12" t="s">
        <v>17</v>
      </c>
      <c r="B12" s="2">
        <v>7</v>
      </c>
      <c r="C12" s="3"/>
      <c r="D12" s="49">
        <v>1532478599</v>
      </c>
      <c r="E12" s="49"/>
      <c r="F12" s="71">
        <v>1703063026</v>
      </c>
      <c r="G12" s="71"/>
      <c r="H12" s="71">
        <v>1053625216</v>
      </c>
      <c r="I12" s="71">
        <v>1041219992</v>
      </c>
      <c r="J12" s="71"/>
      <c r="K12" s="71">
        <v>1125179516</v>
      </c>
      <c r="M12">
        <v>610956876</v>
      </c>
    </row>
    <row r="13" spans="1:13" ht="22.95" customHeight="1" x14ac:dyDescent="0.6">
      <c r="A13" s="5" t="s">
        <v>18</v>
      </c>
      <c r="C13" s="3"/>
      <c r="D13" s="39">
        <v>6662933321</v>
      </c>
      <c r="E13" s="47"/>
      <c r="F13" s="72">
        <v>7255711505</v>
      </c>
      <c r="G13" s="73"/>
      <c r="H13" s="72">
        <v>3742903429</v>
      </c>
      <c r="I13" s="72">
        <v>5373482529</v>
      </c>
      <c r="J13" s="73"/>
      <c r="K13" s="72">
        <v>6057974147</v>
      </c>
      <c r="M13" s="9">
        <f>SUM(M9:M12)</f>
        <v>2889203346</v>
      </c>
    </row>
    <row r="14" spans="1:13" ht="13.05" customHeight="1" x14ac:dyDescent="0.55000000000000004">
      <c r="C14" s="3"/>
      <c r="D14" s="49"/>
      <c r="E14" s="49"/>
      <c r="F14" s="49"/>
      <c r="G14" s="49"/>
      <c r="H14" s="49"/>
      <c r="I14" s="49" t="s">
        <v>19</v>
      </c>
      <c r="J14" s="49"/>
      <c r="K14" s="49" t="s">
        <v>19</v>
      </c>
    </row>
    <row r="15" spans="1:13" ht="22.95" customHeight="1" x14ac:dyDescent="0.6">
      <c r="A15" s="7" t="s">
        <v>20</v>
      </c>
      <c r="C15" s="3"/>
      <c r="D15" s="68"/>
      <c r="E15" s="68"/>
      <c r="F15" s="68"/>
      <c r="G15" s="68"/>
      <c r="H15" s="68"/>
      <c r="I15" s="68"/>
      <c r="J15" s="68"/>
      <c r="K15" s="68"/>
    </row>
    <row r="16" spans="1:13" ht="22.95" customHeight="1" x14ac:dyDescent="0.55000000000000004">
      <c r="A16" t="s">
        <v>21</v>
      </c>
      <c r="B16" s="2">
        <v>8</v>
      </c>
      <c r="C16" s="3"/>
      <c r="D16" s="40" t="s">
        <v>22</v>
      </c>
      <c r="E16" s="49"/>
      <c r="F16" s="40" t="s">
        <v>22</v>
      </c>
      <c r="G16" s="49"/>
      <c r="H16" s="49" t="s">
        <v>22</v>
      </c>
      <c r="I16" s="49">
        <v>299998000</v>
      </c>
      <c r="J16" s="49"/>
      <c r="K16" s="49">
        <v>299998000</v>
      </c>
      <c r="M16">
        <v>299994000</v>
      </c>
    </row>
    <row r="17" spans="1:13" ht="22.95" customHeight="1" x14ac:dyDescent="0.55000000000000004">
      <c r="A17" t="s">
        <v>23</v>
      </c>
      <c r="B17" s="2">
        <v>9</v>
      </c>
      <c r="C17" s="3"/>
      <c r="D17" s="49">
        <v>2472438432</v>
      </c>
      <c r="E17" s="49"/>
      <c r="F17" s="49">
        <v>2524167183</v>
      </c>
      <c r="G17" s="49"/>
      <c r="H17" s="49">
        <v>3731935324</v>
      </c>
      <c r="I17" s="49">
        <v>1831347881</v>
      </c>
      <c r="J17" s="49"/>
      <c r="K17" s="49">
        <v>1853892591</v>
      </c>
      <c r="M17">
        <v>2142613204</v>
      </c>
    </row>
    <row r="18" spans="1:13" ht="22.95" customHeight="1" x14ac:dyDescent="0.55000000000000004">
      <c r="A18" t="s">
        <v>24</v>
      </c>
      <c r="C18" s="3"/>
      <c r="D18" s="49">
        <v>37541451</v>
      </c>
      <c r="E18" s="49"/>
      <c r="F18" s="49">
        <v>31076243</v>
      </c>
      <c r="G18" s="49"/>
      <c r="H18" s="49">
        <v>1801537</v>
      </c>
      <c r="I18" s="49">
        <v>35815549</v>
      </c>
      <c r="J18" s="49"/>
      <c r="K18" s="49">
        <v>28825050</v>
      </c>
      <c r="M18" s="3" t="s">
        <v>22</v>
      </c>
    </row>
    <row r="19" spans="1:13" ht="22.95" customHeight="1" x14ac:dyDescent="0.55000000000000004">
      <c r="A19" t="s">
        <v>25</v>
      </c>
      <c r="B19" s="2">
        <v>16</v>
      </c>
      <c r="C19" s="3"/>
      <c r="D19" s="49">
        <v>16186206</v>
      </c>
      <c r="E19" s="49"/>
      <c r="F19" s="49">
        <v>15980786</v>
      </c>
      <c r="G19" s="49"/>
      <c r="H19" s="49" t="s">
        <v>22</v>
      </c>
      <c r="I19" s="40" t="s">
        <v>22</v>
      </c>
      <c r="J19" s="49"/>
      <c r="K19" s="40" t="s">
        <v>22</v>
      </c>
      <c r="M19" s="3" t="s">
        <v>22</v>
      </c>
    </row>
    <row r="20" spans="1:13" ht="22.95" customHeight="1" x14ac:dyDescent="0.55000000000000004">
      <c r="A20" t="s">
        <v>26</v>
      </c>
      <c r="C20" s="3"/>
      <c r="D20" s="49">
        <v>11952935</v>
      </c>
      <c r="E20" s="49"/>
      <c r="F20" s="49">
        <v>10144437</v>
      </c>
      <c r="G20" s="49"/>
      <c r="H20" s="49">
        <v>15858099</v>
      </c>
      <c r="I20" s="49">
        <v>2254636</v>
      </c>
      <c r="J20" s="49"/>
      <c r="K20" s="49">
        <v>2264636</v>
      </c>
      <c r="M20">
        <v>14896630</v>
      </c>
    </row>
    <row r="21" spans="1:13" ht="22.95" customHeight="1" x14ac:dyDescent="0.6">
      <c r="A21" s="5" t="s">
        <v>27</v>
      </c>
      <c r="B21" s="12"/>
      <c r="C21" s="4"/>
      <c r="D21" s="39">
        <v>2538119024</v>
      </c>
      <c r="E21" s="47"/>
      <c r="F21" s="39">
        <v>2581368649</v>
      </c>
      <c r="G21" s="47"/>
      <c r="H21" s="39">
        <v>3749594960</v>
      </c>
      <c r="I21" s="39">
        <v>2169416066</v>
      </c>
      <c r="J21" s="47"/>
      <c r="K21" s="39">
        <v>2184980277</v>
      </c>
      <c r="M21" s="9">
        <f>SUM(M16:M20)</f>
        <v>2457503834</v>
      </c>
    </row>
    <row r="22" spans="1:13" ht="13.05" customHeight="1" x14ac:dyDescent="0.6">
      <c r="A22" s="5"/>
      <c r="B22" s="12"/>
      <c r="C22" s="4"/>
      <c r="D22" s="47"/>
      <c r="E22" s="47"/>
      <c r="F22" s="47"/>
      <c r="G22" s="47"/>
      <c r="H22" s="47"/>
      <c r="I22" s="47"/>
      <c r="J22" s="47"/>
      <c r="K22" s="47"/>
    </row>
    <row r="23" spans="1:13" ht="22.95" customHeight="1" thickBot="1" x14ac:dyDescent="0.65">
      <c r="A23" s="5" t="s">
        <v>28</v>
      </c>
      <c r="B23" s="12"/>
      <c r="C23" s="4"/>
      <c r="D23" s="41">
        <v>9201052345</v>
      </c>
      <c r="E23" s="47"/>
      <c r="F23" s="41">
        <v>9837080154</v>
      </c>
      <c r="G23" s="47"/>
      <c r="H23" s="41">
        <v>7492498389</v>
      </c>
      <c r="I23" s="41">
        <v>7542898595</v>
      </c>
      <c r="J23" s="47"/>
      <c r="K23" s="41">
        <v>8242954424</v>
      </c>
      <c r="M23" s="13">
        <f>SUM(M13+M21)</f>
        <v>5346707180</v>
      </c>
    </row>
    <row r="24" spans="1:13" ht="12" customHeight="1" thickTop="1" x14ac:dyDescent="0.55000000000000004"/>
    <row r="25" spans="1:13" ht="22.95" customHeight="1" x14ac:dyDescent="0.6">
      <c r="A25" s="1" t="s">
        <v>0</v>
      </c>
    </row>
    <row r="26" spans="1:13" ht="22.95" customHeight="1" x14ac:dyDescent="0.6">
      <c r="A26" s="1" t="s">
        <v>1</v>
      </c>
    </row>
    <row r="27" spans="1:13" ht="7.5" customHeight="1" x14ac:dyDescent="0.6">
      <c r="A27" s="1"/>
    </row>
    <row r="28" spans="1:13" ht="22.95" customHeight="1" x14ac:dyDescent="0.6">
      <c r="B28" s="3"/>
      <c r="C28" s="3"/>
      <c r="D28" s="92" t="s">
        <v>2</v>
      </c>
      <c r="E28" s="92"/>
      <c r="F28" s="92"/>
      <c r="G28" s="4"/>
      <c r="H28" s="4"/>
      <c r="I28" s="92" t="s">
        <v>3</v>
      </c>
      <c r="J28" s="92"/>
      <c r="K28" s="92"/>
    </row>
    <row r="29" spans="1:13" ht="22.95" customHeight="1" x14ac:dyDescent="0.55000000000000004">
      <c r="B29" s="3"/>
      <c r="C29" s="3"/>
      <c r="D29" s="90" t="s">
        <v>4</v>
      </c>
      <c r="E29" s="90"/>
      <c r="F29" s="90"/>
      <c r="G29" s="3"/>
      <c r="H29" s="3" t="s">
        <v>5</v>
      </c>
      <c r="I29" s="90" t="s">
        <v>4</v>
      </c>
      <c r="J29" s="90"/>
      <c r="K29" s="90"/>
      <c r="L29" s="3"/>
      <c r="M29" s="3" t="s">
        <v>5</v>
      </c>
    </row>
    <row r="30" spans="1:13" ht="22.95" customHeight="1" x14ac:dyDescent="0.6">
      <c r="A30" s="5" t="s">
        <v>29</v>
      </c>
      <c r="B30" s="2" t="s">
        <v>7</v>
      </c>
      <c r="C30" s="3"/>
      <c r="D30" s="6" t="s">
        <v>151</v>
      </c>
      <c r="E30" s="6"/>
      <c r="F30" s="6" t="s">
        <v>8</v>
      </c>
      <c r="G30" s="6"/>
      <c r="H30" s="6" t="s">
        <v>9</v>
      </c>
      <c r="I30" s="6" t="s">
        <v>151</v>
      </c>
      <c r="J30" s="6"/>
      <c r="K30" s="6" t="s">
        <v>8</v>
      </c>
      <c r="M30" s="3" t="s">
        <v>9</v>
      </c>
    </row>
    <row r="31" spans="1:13" ht="22.95" customHeight="1" x14ac:dyDescent="0.55000000000000004">
      <c r="C31" s="3"/>
      <c r="D31" s="91" t="s">
        <v>10</v>
      </c>
      <c r="E31" s="91"/>
      <c r="F31" s="91"/>
      <c r="G31" s="91"/>
      <c r="H31" s="91"/>
      <c r="I31" s="91"/>
      <c r="J31" s="91"/>
      <c r="K31" s="91"/>
      <c r="L31" s="91"/>
      <c r="M31" s="91"/>
    </row>
    <row r="32" spans="1:13" ht="22.95" customHeight="1" x14ac:dyDescent="0.6">
      <c r="A32" s="7" t="s">
        <v>30</v>
      </c>
      <c r="C32" s="3"/>
      <c r="D32" s="8"/>
      <c r="E32" s="8"/>
      <c r="F32" s="8"/>
      <c r="G32" s="8"/>
      <c r="H32" s="8"/>
      <c r="I32" s="8"/>
      <c r="J32" s="8"/>
      <c r="K32" s="8"/>
    </row>
    <row r="33" spans="1:13" ht="22.95" customHeight="1" x14ac:dyDescent="0.55000000000000004">
      <c r="A33" t="s">
        <v>31</v>
      </c>
      <c r="B33" s="2">
        <v>4</v>
      </c>
      <c r="C33" s="3"/>
      <c r="D33" s="49">
        <v>1832504806</v>
      </c>
      <c r="E33" s="49"/>
      <c r="F33" s="49">
        <v>2216968740</v>
      </c>
      <c r="G33" s="49"/>
      <c r="H33" s="49">
        <v>1685407009</v>
      </c>
      <c r="I33" s="49">
        <v>1598854998</v>
      </c>
      <c r="J33" s="49"/>
      <c r="K33" s="49">
        <v>2038547813</v>
      </c>
      <c r="M33">
        <v>1342808130</v>
      </c>
    </row>
    <row r="34" spans="1:13" ht="22.95" customHeight="1" x14ac:dyDescent="0.55000000000000004">
      <c r="A34" t="s">
        <v>32</v>
      </c>
      <c r="B34" s="2">
        <v>4</v>
      </c>
      <c r="C34" s="3"/>
      <c r="D34" s="49">
        <v>321684895</v>
      </c>
      <c r="E34" s="49"/>
      <c r="F34" s="49">
        <v>396692873</v>
      </c>
      <c r="G34" s="49"/>
      <c r="H34" s="49">
        <v>247958150</v>
      </c>
      <c r="I34" s="49">
        <v>280801521</v>
      </c>
      <c r="J34" s="49"/>
      <c r="K34" s="49">
        <v>340247708</v>
      </c>
      <c r="M34">
        <v>175000652</v>
      </c>
    </row>
    <row r="35" spans="1:13" ht="22.95" customHeight="1" x14ac:dyDescent="0.55000000000000004">
      <c r="A35" t="s">
        <v>33</v>
      </c>
      <c r="B35" s="2">
        <v>4</v>
      </c>
      <c r="C35" s="3"/>
      <c r="D35" s="49">
        <v>9974241</v>
      </c>
      <c r="E35" s="49"/>
      <c r="F35" s="49">
        <v>22724309</v>
      </c>
      <c r="G35" s="49"/>
      <c r="H35" s="49">
        <v>210875366</v>
      </c>
      <c r="I35" s="49">
        <v>8270049</v>
      </c>
      <c r="J35" s="49"/>
      <c r="K35" s="49">
        <v>20507615</v>
      </c>
      <c r="M35">
        <v>99807561</v>
      </c>
    </row>
    <row r="36" spans="1:13" ht="22.95" customHeight="1" x14ac:dyDescent="0.55000000000000004">
      <c r="A36" t="s">
        <v>34</v>
      </c>
      <c r="C36" s="3"/>
      <c r="D36" s="49"/>
      <c r="E36" s="49"/>
      <c r="F36" s="49"/>
      <c r="G36" s="49"/>
      <c r="H36" s="49"/>
      <c r="I36" s="49"/>
      <c r="J36" s="49"/>
      <c r="K36" s="49"/>
    </row>
    <row r="37" spans="1:13" ht="22.95" customHeight="1" x14ac:dyDescent="0.55000000000000004">
      <c r="A37" t="s">
        <v>16</v>
      </c>
      <c r="B37" s="2">
        <v>10</v>
      </c>
      <c r="C37" s="3"/>
      <c r="D37" s="49">
        <v>111831047</v>
      </c>
      <c r="E37" s="49"/>
      <c r="F37" s="49">
        <v>103794051</v>
      </c>
      <c r="G37" s="49"/>
      <c r="H37" s="49">
        <v>27811516</v>
      </c>
      <c r="I37" s="49">
        <v>16622647</v>
      </c>
      <c r="J37" s="49"/>
      <c r="K37" s="49">
        <v>14454836</v>
      </c>
      <c r="M37" s="11" t="s">
        <v>22</v>
      </c>
    </row>
    <row r="38" spans="1:13" ht="22.95" customHeight="1" x14ac:dyDescent="0.55000000000000004">
      <c r="A38" t="s">
        <v>35</v>
      </c>
      <c r="C38" s="3"/>
      <c r="D38" s="49">
        <v>39442489</v>
      </c>
      <c r="E38" s="49"/>
      <c r="F38" s="49">
        <v>109050807</v>
      </c>
      <c r="G38" s="49"/>
      <c r="H38" s="49" t="s">
        <v>22</v>
      </c>
      <c r="I38" s="49">
        <v>35301054</v>
      </c>
      <c r="J38" s="49"/>
      <c r="K38" s="49">
        <v>83256588</v>
      </c>
      <c r="M38" s="11" t="s">
        <v>22</v>
      </c>
    </row>
    <row r="39" spans="1:13" ht="22.95" customHeight="1" x14ac:dyDescent="0.6">
      <c r="A39" s="5" t="s">
        <v>36</v>
      </c>
      <c r="B39" s="12"/>
      <c r="C39" s="4"/>
      <c r="D39" s="39">
        <v>2315437478</v>
      </c>
      <c r="E39" s="47"/>
      <c r="F39" s="39">
        <v>2849230780</v>
      </c>
      <c r="G39" s="47"/>
      <c r="H39" s="39">
        <v>2172052041</v>
      </c>
      <c r="I39" s="39">
        <v>1939850269</v>
      </c>
      <c r="J39" s="47"/>
      <c r="K39" s="39">
        <v>2497014560</v>
      </c>
      <c r="M39" s="14">
        <f>SUM(M33:M38)</f>
        <v>1617616343</v>
      </c>
    </row>
    <row r="40" spans="1:13" ht="10.95" hidden="1" customHeight="1" x14ac:dyDescent="0.6">
      <c r="A40" s="5"/>
      <c r="C40" s="3"/>
      <c r="D40" s="47"/>
      <c r="E40" s="47"/>
      <c r="F40" s="47"/>
      <c r="G40" s="47"/>
      <c r="H40" s="47"/>
      <c r="I40" s="47"/>
      <c r="J40" s="47"/>
      <c r="K40" s="47"/>
    </row>
    <row r="41" spans="1:13" ht="22.95" customHeight="1" x14ac:dyDescent="0.6">
      <c r="A41" s="7" t="s">
        <v>37</v>
      </c>
      <c r="C41" s="3"/>
      <c r="D41" s="47"/>
      <c r="E41" s="47"/>
      <c r="F41" s="47"/>
      <c r="G41" s="47"/>
      <c r="H41" s="47"/>
      <c r="I41" s="47"/>
      <c r="J41" s="47"/>
      <c r="K41" s="47"/>
    </row>
    <row r="42" spans="1:13" ht="22.95" customHeight="1" x14ac:dyDescent="0.55000000000000004">
      <c r="A42" s="16" t="s">
        <v>38</v>
      </c>
      <c r="B42" s="2">
        <v>10</v>
      </c>
      <c r="C42" s="3"/>
      <c r="D42" s="49">
        <v>230313719</v>
      </c>
      <c r="E42" s="49"/>
      <c r="F42" s="49">
        <v>226778390</v>
      </c>
      <c r="G42" s="49"/>
      <c r="H42" s="49">
        <v>44516808</v>
      </c>
      <c r="I42" s="49">
        <v>15981756</v>
      </c>
      <c r="J42" s="49"/>
      <c r="K42" s="49">
        <v>23482463</v>
      </c>
      <c r="M42" s="17" t="s">
        <v>22</v>
      </c>
    </row>
    <row r="43" spans="1:13" ht="22.95" customHeight="1" x14ac:dyDescent="0.55000000000000004">
      <c r="A43" s="16" t="s">
        <v>39</v>
      </c>
      <c r="B43" s="2">
        <v>16</v>
      </c>
      <c r="C43" s="3"/>
      <c r="D43" s="49">
        <v>5915124</v>
      </c>
      <c r="E43" s="49"/>
      <c r="F43" s="40">
        <v>2622134</v>
      </c>
      <c r="G43" s="49"/>
      <c r="H43" s="49"/>
      <c r="I43" s="49">
        <v>5915124</v>
      </c>
      <c r="J43" s="49"/>
      <c r="K43" s="40">
        <v>2622134</v>
      </c>
      <c r="M43" s="17"/>
    </row>
    <row r="44" spans="1:13" ht="22.95" customHeight="1" x14ac:dyDescent="0.55000000000000004">
      <c r="A44" s="16" t="s">
        <v>40</v>
      </c>
      <c r="C44" s="3"/>
      <c r="D44" s="49"/>
      <c r="E44" s="49"/>
      <c r="F44" s="49"/>
      <c r="G44" s="49"/>
      <c r="H44" s="49"/>
      <c r="I44" s="49"/>
      <c r="J44" s="49"/>
      <c r="K44" s="49"/>
      <c r="M44" s="17"/>
    </row>
    <row r="45" spans="1:13" ht="22.95" customHeight="1" x14ac:dyDescent="0.55000000000000004">
      <c r="A45" t="s">
        <v>41</v>
      </c>
      <c r="B45" s="2">
        <v>11</v>
      </c>
      <c r="C45" s="3"/>
      <c r="D45" s="49">
        <v>374658405</v>
      </c>
      <c r="E45" s="49"/>
      <c r="F45" s="49">
        <v>345744741</v>
      </c>
      <c r="G45" s="49"/>
      <c r="H45" s="49">
        <v>80506109</v>
      </c>
      <c r="I45" s="49">
        <v>309213955</v>
      </c>
      <c r="J45" s="49"/>
      <c r="K45" s="49">
        <v>280755755</v>
      </c>
      <c r="M45">
        <v>67778383</v>
      </c>
    </row>
    <row r="46" spans="1:13" ht="22.95" customHeight="1" x14ac:dyDescent="0.6">
      <c r="A46" s="5" t="s">
        <v>42</v>
      </c>
      <c r="B46" s="12"/>
      <c r="C46" s="4"/>
      <c r="D46" s="39">
        <v>610887248</v>
      </c>
      <c r="E46" s="47"/>
      <c r="F46" s="39">
        <v>575145265</v>
      </c>
      <c r="G46" s="47"/>
      <c r="H46" s="39">
        <v>125022917</v>
      </c>
      <c r="I46" s="39">
        <v>331110835</v>
      </c>
      <c r="J46" s="47"/>
      <c r="K46" s="39">
        <v>306860352</v>
      </c>
      <c r="M46" s="14">
        <f>SUM(M42:M45)</f>
        <v>67778383</v>
      </c>
    </row>
    <row r="47" spans="1:13" ht="22.95" customHeight="1" x14ac:dyDescent="0.6">
      <c r="A47" s="5" t="s">
        <v>43</v>
      </c>
      <c r="B47" s="12"/>
      <c r="C47" s="4"/>
      <c r="D47" s="39">
        <v>2926324726</v>
      </c>
      <c r="E47" s="47"/>
      <c r="F47" s="39">
        <v>3424376045</v>
      </c>
      <c r="G47" s="47"/>
      <c r="H47" s="39">
        <v>2297074958</v>
      </c>
      <c r="I47" s="39">
        <v>2270961104</v>
      </c>
      <c r="J47" s="47"/>
      <c r="K47" s="39">
        <v>2803874912</v>
      </c>
      <c r="M47" s="9">
        <f>M46+M39</f>
        <v>1685394726</v>
      </c>
    </row>
    <row r="48" spans="1:13" ht="10.95" hidden="1" customHeight="1" x14ac:dyDescent="0.6">
      <c r="A48" s="18"/>
      <c r="C48" s="3"/>
      <c r="D48" s="10"/>
      <c r="E48" s="10"/>
      <c r="F48" s="10"/>
      <c r="G48" s="10"/>
      <c r="H48" s="10"/>
      <c r="I48" s="10"/>
      <c r="J48" s="15"/>
      <c r="K48" s="10"/>
      <c r="M48" s="10"/>
    </row>
    <row r="49" spans="1:14" ht="22.95" customHeight="1" x14ac:dyDescent="0.6">
      <c r="A49" s="7" t="s">
        <v>44</v>
      </c>
      <c r="C49" s="3"/>
      <c r="D49" s="8"/>
      <c r="E49" s="8"/>
      <c r="F49" s="8"/>
      <c r="G49" s="8"/>
      <c r="H49" s="8"/>
      <c r="I49" s="8"/>
      <c r="J49" s="8"/>
      <c r="K49" s="8"/>
      <c r="N49" t="s">
        <v>19</v>
      </c>
    </row>
    <row r="50" spans="1:14" ht="22.95" customHeight="1" x14ac:dyDescent="0.55000000000000004">
      <c r="A50" t="s">
        <v>45</v>
      </c>
      <c r="C50" s="3"/>
      <c r="D50" s="8"/>
      <c r="E50" s="8"/>
      <c r="F50" s="8"/>
      <c r="G50" s="8"/>
      <c r="H50" s="8"/>
      <c r="I50" s="8"/>
      <c r="J50" s="8"/>
      <c r="K50" s="8"/>
    </row>
    <row r="51" spans="1:14" ht="22.95" customHeight="1" x14ac:dyDescent="0.55000000000000004">
      <c r="A51" t="s">
        <v>46</v>
      </c>
      <c r="C51" s="3"/>
      <c r="D51" s="8"/>
      <c r="E51" s="8"/>
      <c r="F51" s="8"/>
      <c r="G51" s="8"/>
      <c r="H51" s="8"/>
      <c r="I51" s="8"/>
      <c r="J51" s="8"/>
      <c r="K51" s="8"/>
    </row>
    <row r="52" spans="1:14" ht="22.95" customHeight="1" thickBot="1" x14ac:dyDescent="0.6">
      <c r="A52" s="19" t="s">
        <v>47</v>
      </c>
      <c r="C52" s="3"/>
      <c r="D52" s="74">
        <v>238981000</v>
      </c>
      <c r="E52" s="71"/>
      <c r="F52" s="74">
        <v>238981000</v>
      </c>
      <c r="G52" s="71"/>
      <c r="H52" s="74">
        <v>250000000</v>
      </c>
      <c r="I52" s="74">
        <v>238981000</v>
      </c>
      <c r="J52" s="71"/>
      <c r="K52" s="74">
        <v>238981000</v>
      </c>
      <c r="M52" s="20">
        <v>250000000</v>
      </c>
    </row>
    <row r="53" spans="1:14" ht="22.95" customHeight="1" thickTop="1" x14ac:dyDescent="0.55000000000000004">
      <c r="A53" t="s">
        <v>48</v>
      </c>
      <c r="C53" s="3"/>
      <c r="D53" s="71"/>
      <c r="E53" s="71"/>
      <c r="F53" s="71"/>
      <c r="G53" s="71"/>
      <c r="H53" s="71"/>
      <c r="I53" s="71"/>
      <c r="J53" s="71"/>
      <c r="K53" s="71"/>
      <c r="M53" s="8"/>
    </row>
    <row r="54" spans="1:14" ht="22.95" customHeight="1" x14ac:dyDescent="0.55000000000000004">
      <c r="A54" s="19" t="s">
        <v>49</v>
      </c>
      <c r="C54" s="3"/>
      <c r="D54" s="71">
        <v>208981000</v>
      </c>
      <c r="E54" s="71"/>
      <c r="F54" s="71">
        <v>208981000</v>
      </c>
      <c r="G54" s="71"/>
      <c r="H54" s="71">
        <v>220000000</v>
      </c>
      <c r="I54" s="71">
        <v>208981000</v>
      </c>
      <c r="J54" s="71"/>
      <c r="K54" s="71">
        <v>208981000</v>
      </c>
      <c r="M54">
        <v>220000000</v>
      </c>
    </row>
    <row r="55" spans="1:14" ht="22.95" customHeight="1" x14ac:dyDescent="0.55000000000000004">
      <c r="A55" t="s">
        <v>50</v>
      </c>
      <c r="B55" s="3"/>
      <c r="D55" s="71"/>
      <c r="E55" s="71"/>
      <c r="F55" s="71"/>
      <c r="G55" s="71"/>
      <c r="H55" s="71"/>
      <c r="I55" s="71"/>
      <c r="J55" s="71"/>
      <c r="K55" s="71"/>
    </row>
    <row r="56" spans="1:14" ht="22.95" customHeight="1" x14ac:dyDescent="0.55000000000000004">
      <c r="A56" t="s">
        <v>51</v>
      </c>
      <c r="B56" s="2">
        <v>12</v>
      </c>
      <c r="C56" s="3"/>
      <c r="D56" s="71">
        <v>653700000</v>
      </c>
      <c r="E56" s="71"/>
      <c r="F56" s="71">
        <v>653700000</v>
      </c>
      <c r="G56" s="71"/>
      <c r="H56" s="71">
        <v>653700000</v>
      </c>
      <c r="I56" s="71">
        <v>653700000</v>
      </c>
      <c r="J56" s="71"/>
      <c r="K56" s="71">
        <v>653700000</v>
      </c>
      <c r="M56" s="8">
        <v>653700000</v>
      </c>
    </row>
    <row r="57" spans="1:14" ht="22.95" customHeight="1" x14ac:dyDescent="0.55000000000000004">
      <c r="A57" t="s">
        <v>52</v>
      </c>
      <c r="C57" s="3"/>
      <c r="D57" s="71"/>
      <c r="E57" s="71"/>
      <c r="F57" s="71"/>
      <c r="G57" s="71"/>
      <c r="H57" s="71"/>
      <c r="I57" s="71"/>
      <c r="J57" s="71"/>
      <c r="K57" s="71"/>
    </row>
    <row r="58" spans="1:14" ht="22.95" customHeight="1" x14ac:dyDescent="0.55000000000000004">
      <c r="A58" t="s">
        <v>53</v>
      </c>
      <c r="C58" s="3"/>
      <c r="D58" s="71"/>
      <c r="E58" s="71"/>
      <c r="F58" s="71"/>
      <c r="G58" s="71"/>
      <c r="H58" s="71"/>
      <c r="I58" s="71"/>
      <c r="J58" s="71"/>
      <c r="K58" s="71"/>
    </row>
    <row r="59" spans="1:14" ht="22.95" customHeight="1" x14ac:dyDescent="0.55000000000000004">
      <c r="A59" t="s">
        <v>54</v>
      </c>
      <c r="B59" s="2">
        <v>13</v>
      </c>
      <c r="C59" s="3"/>
      <c r="D59" s="71">
        <v>25000000</v>
      </c>
      <c r="E59" s="71"/>
      <c r="F59" s="71">
        <v>25000000</v>
      </c>
      <c r="G59" s="71"/>
      <c r="H59" s="71">
        <v>55000000</v>
      </c>
      <c r="I59" s="71">
        <v>25000000</v>
      </c>
      <c r="J59" s="71"/>
      <c r="K59" s="71">
        <v>25000000</v>
      </c>
      <c r="M59" s="8">
        <v>25000000</v>
      </c>
    </row>
    <row r="60" spans="1:14" ht="22.95" customHeight="1" x14ac:dyDescent="0.55000000000000004">
      <c r="A60" t="s">
        <v>55</v>
      </c>
      <c r="C60" s="3"/>
      <c r="D60" s="71">
        <v>5387046619</v>
      </c>
      <c r="E60" s="71"/>
      <c r="F60" s="71">
        <v>5525023109</v>
      </c>
      <c r="G60" s="71"/>
      <c r="H60" s="71" t="e">
        <v>#REF!</v>
      </c>
      <c r="I60" s="71">
        <v>4384256491</v>
      </c>
      <c r="J60" s="71"/>
      <c r="K60" s="71">
        <v>4551398512</v>
      </c>
      <c r="M60" t="e">
        <f>'SH-Conso-10-11'!#REF!</f>
        <v>#REF!</v>
      </c>
    </row>
    <row r="61" spans="1:14" ht="22.95" customHeight="1" x14ac:dyDescent="0.6">
      <c r="A61" s="5" t="s">
        <v>56</v>
      </c>
      <c r="B61" s="12"/>
      <c r="C61" s="4"/>
      <c r="D61" s="72">
        <v>6274727619</v>
      </c>
      <c r="E61" s="73"/>
      <c r="F61" s="72">
        <v>6412704109</v>
      </c>
      <c r="G61" s="73"/>
      <c r="H61" s="72" t="e">
        <v>#REF!</v>
      </c>
      <c r="I61" s="72">
        <v>5271937491</v>
      </c>
      <c r="J61" s="73"/>
      <c r="K61" s="72">
        <v>5439079512</v>
      </c>
      <c r="M61" s="9" t="e">
        <f>SUM(M54:M60)</f>
        <v>#REF!</v>
      </c>
    </row>
    <row r="62" spans="1:14" ht="10.95" hidden="1" customHeight="1" x14ac:dyDescent="0.6">
      <c r="A62" s="5"/>
      <c r="B62" s="12"/>
      <c r="C62" s="4"/>
      <c r="D62" s="73"/>
      <c r="E62" s="73"/>
      <c r="F62" s="73"/>
      <c r="G62" s="73"/>
      <c r="H62" s="73"/>
      <c r="I62" s="73"/>
      <c r="J62" s="73"/>
      <c r="K62" s="73"/>
    </row>
    <row r="63" spans="1:14" ht="22.95" customHeight="1" thickBot="1" x14ac:dyDescent="0.65">
      <c r="A63" s="5" t="s">
        <v>57</v>
      </c>
      <c r="B63" s="12"/>
      <c r="C63" s="4"/>
      <c r="D63" s="75">
        <v>9201052345</v>
      </c>
      <c r="E63" s="73"/>
      <c r="F63" s="75">
        <v>9837080154</v>
      </c>
      <c r="G63" s="73"/>
      <c r="H63" s="75" t="e">
        <v>#REF!</v>
      </c>
      <c r="I63" s="75">
        <v>7542898595</v>
      </c>
      <c r="J63" s="73"/>
      <c r="K63" s="75">
        <v>8242954424</v>
      </c>
      <c r="M63" s="13" t="e">
        <f>SUM(M47+M61)</f>
        <v>#REF!</v>
      </c>
    </row>
    <row r="64" spans="1:14" ht="22.95" customHeight="1" thickTop="1" x14ac:dyDescent="0.55000000000000004"/>
  </sheetData>
  <mergeCells count="10">
    <mergeCell ref="D29:F29"/>
    <mergeCell ref="I29:K29"/>
    <mergeCell ref="D31:M31"/>
    <mergeCell ref="D4:F4"/>
    <mergeCell ref="I4:K4"/>
    <mergeCell ref="D5:F5"/>
    <mergeCell ref="I5:K5"/>
    <mergeCell ref="D7:M7"/>
    <mergeCell ref="D28:F28"/>
    <mergeCell ref="I28:K28"/>
  </mergeCells>
  <pageMargins left="0.7" right="0.5" top="0.5" bottom="0.5" header="0.5" footer="0.5"/>
  <pageSetup paperSize="9" scale="90" firstPageNumber="6" fitToHeight="0" orientation="portrait" useFirstPageNumber="1" r:id="rId1"/>
  <headerFooter alignWithMargins="0">
    <oddFooter>&amp;L&amp;16หมายเหตุประกอบงบการเงินเป็นส่วนหนึ่งของงบการเงินนี้
&amp;C&amp;16&amp;P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F0BF-224F-411B-A560-82D5645CEB16}">
  <dimension ref="A1:I58"/>
  <sheetViews>
    <sheetView view="pageBreakPreview" zoomScaleNormal="80" zoomScaleSheetLayoutView="100" workbookViewId="0">
      <selection activeCell="I44" sqref="I44"/>
    </sheetView>
  </sheetViews>
  <sheetFormatPr defaultColWidth="9.125" defaultRowHeight="22.95" customHeight="1" x14ac:dyDescent="0.55000000000000004"/>
  <cols>
    <col min="1" max="1" width="41.125" style="21" customWidth="1"/>
    <col min="2" max="2" width="8.625" style="21" customWidth="1"/>
    <col min="3" max="3" width="15.375" style="21" customWidth="1"/>
    <col min="4" max="4" width="0.875" style="21" customWidth="1"/>
    <col min="5" max="5" width="15.375" style="21" customWidth="1"/>
    <col min="6" max="6" width="0.875" style="21" customWidth="1"/>
    <col min="7" max="7" width="15.375" style="21" customWidth="1"/>
    <col min="8" max="8" width="0.875" style="21" customWidth="1"/>
    <col min="9" max="9" width="15.375" style="21" customWidth="1"/>
    <col min="10" max="248" width="9.125" style="21"/>
    <col min="249" max="249" width="40.75" style="21" customWidth="1"/>
    <col min="250" max="250" width="8.625" style="21" customWidth="1"/>
    <col min="251" max="251" width="14.875" style="21" customWidth="1"/>
    <col min="252" max="252" width="1.125" style="21" customWidth="1"/>
    <col min="253" max="253" width="14.125" style="21" customWidth="1"/>
    <col min="254" max="254" width="1.125" style="21" customWidth="1"/>
    <col min="255" max="255" width="15.125" style="21" customWidth="1"/>
    <col min="256" max="256" width="1.125" style="21" customWidth="1"/>
    <col min="257" max="257" width="14.375" style="21" customWidth="1"/>
    <col min="258" max="258" width="9.125" style="21"/>
    <col min="259" max="259" width="11.375" style="21" customWidth="1"/>
    <col min="260" max="260" width="13.125" style="21" bestFit="1" customWidth="1"/>
    <col min="261" max="504" width="9.125" style="21"/>
    <col min="505" max="505" width="40.75" style="21" customWidth="1"/>
    <col min="506" max="506" width="8.625" style="21" customWidth="1"/>
    <col min="507" max="507" width="14.875" style="21" customWidth="1"/>
    <col min="508" max="508" width="1.125" style="21" customWidth="1"/>
    <col min="509" max="509" width="14.125" style="21" customWidth="1"/>
    <col min="510" max="510" width="1.125" style="21" customWidth="1"/>
    <col min="511" max="511" width="15.125" style="21" customWidth="1"/>
    <col min="512" max="512" width="1.125" style="21" customWidth="1"/>
    <col min="513" max="513" width="14.375" style="21" customWidth="1"/>
    <col min="514" max="514" width="9.125" style="21"/>
    <col min="515" max="515" width="11.375" style="21" customWidth="1"/>
    <col min="516" max="516" width="13.125" style="21" bestFit="1" customWidth="1"/>
    <col min="517" max="760" width="9.125" style="21"/>
    <col min="761" max="761" width="40.75" style="21" customWidth="1"/>
    <col min="762" max="762" width="8.625" style="21" customWidth="1"/>
    <col min="763" max="763" width="14.875" style="21" customWidth="1"/>
    <col min="764" max="764" width="1.125" style="21" customWidth="1"/>
    <col min="765" max="765" width="14.125" style="21" customWidth="1"/>
    <col min="766" max="766" width="1.125" style="21" customWidth="1"/>
    <col min="767" max="767" width="15.125" style="21" customWidth="1"/>
    <col min="768" max="768" width="1.125" style="21" customWidth="1"/>
    <col min="769" max="769" width="14.375" style="21" customWidth="1"/>
    <col min="770" max="770" width="9.125" style="21"/>
    <col min="771" max="771" width="11.375" style="21" customWidth="1"/>
    <col min="772" max="772" width="13.125" style="21" bestFit="1" customWidth="1"/>
    <col min="773" max="1016" width="9.125" style="21"/>
    <col min="1017" max="1017" width="40.75" style="21" customWidth="1"/>
    <col min="1018" max="1018" width="8.625" style="21" customWidth="1"/>
    <col min="1019" max="1019" width="14.875" style="21" customWidth="1"/>
    <col min="1020" max="1020" width="1.125" style="21" customWidth="1"/>
    <col min="1021" max="1021" width="14.125" style="21" customWidth="1"/>
    <col min="1022" max="1022" width="1.125" style="21" customWidth="1"/>
    <col min="1023" max="1023" width="15.125" style="21" customWidth="1"/>
    <col min="1024" max="1024" width="1.125" style="21" customWidth="1"/>
    <col min="1025" max="1025" width="14.375" style="21" customWidth="1"/>
    <col min="1026" max="1026" width="9.125" style="21"/>
    <col min="1027" max="1027" width="11.375" style="21" customWidth="1"/>
    <col min="1028" max="1028" width="13.125" style="21" bestFit="1" customWidth="1"/>
    <col min="1029" max="1272" width="9.125" style="21"/>
    <col min="1273" max="1273" width="40.75" style="21" customWidth="1"/>
    <col min="1274" max="1274" width="8.625" style="21" customWidth="1"/>
    <col min="1275" max="1275" width="14.875" style="21" customWidth="1"/>
    <col min="1276" max="1276" width="1.125" style="21" customWidth="1"/>
    <col min="1277" max="1277" width="14.125" style="21" customWidth="1"/>
    <col min="1278" max="1278" width="1.125" style="21" customWidth="1"/>
    <col min="1279" max="1279" width="15.125" style="21" customWidth="1"/>
    <col min="1280" max="1280" width="1.125" style="21" customWidth="1"/>
    <col min="1281" max="1281" width="14.375" style="21" customWidth="1"/>
    <col min="1282" max="1282" width="9.125" style="21"/>
    <col min="1283" max="1283" width="11.375" style="21" customWidth="1"/>
    <col min="1284" max="1284" width="13.125" style="21" bestFit="1" customWidth="1"/>
    <col min="1285" max="1528" width="9.125" style="21"/>
    <col min="1529" max="1529" width="40.75" style="21" customWidth="1"/>
    <col min="1530" max="1530" width="8.625" style="21" customWidth="1"/>
    <col min="1531" max="1531" width="14.875" style="21" customWidth="1"/>
    <col min="1532" max="1532" width="1.125" style="21" customWidth="1"/>
    <col min="1533" max="1533" width="14.125" style="21" customWidth="1"/>
    <col min="1534" max="1534" width="1.125" style="21" customWidth="1"/>
    <col min="1535" max="1535" width="15.125" style="21" customWidth="1"/>
    <col min="1536" max="1536" width="1.125" style="21" customWidth="1"/>
    <col min="1537" max="1537" width="14.375" style="21" customWidth="1"/>
    <col min="1538" max="1538" width="9.125" style="21"/>
    <col min="1539" max="1539" width="11.375" style="21" customWidth="1"/>
    <col min="1540" max="1540" width="13.125" style="21" bestFit="1" customWidth="1"/>
    <col min="1541" max="1784" width="9.125" style="21"/>
    <col min="1785" max="1785" width="40.75" style="21" customWidth="1"/>
    <col min="1786" max="1786" width="8.625" style="21" customWidth="1"/>
    <col min="1787" max="1787" width="14.875" style="21" customWidth="1"/>
    <col min="1788" max="1788" width="1.125" style="21" customWidth="1"/>
    <col min="1789" max="1789" width="14.125" style="21" customWidth="1"/>
    <col min="1790" max="1790" width="1.125" style="21" customWidth="1"/>
    <col min="1791" max="1791" width="15.125" style="21" customWidth="1"/>
    <col min="1792" max="1792" width="1.125" style="21" customWidth="1"/>
    <col min="1793" max="1793" width="14.375" style="21" customWidth="1"/>
    <col min="1794" max="1794" width="9.125" style="21"/>
    <col min="1795" max="1795" width="11.375" style="21" customWidth="1"/>
    <col min="1796" max="1796" width="13.125" style="21" bestFit="1" customWidth="1"/>
    <col min="1797" max="2040" width="9.125" style="21"/>
    <col min="2041" max="2041" width="40.75" style="21" customWidth="1"/>
    <col min="2042" max="2042" width="8.625" style="21" customWidth="1"/>
    <col min="2043" max="2043" width="14.875" style="21" customWidth="1"/>
    <col min="2044" max="2044" width="1.125" style="21" customWidth="1"/>
    <col min="2045" max="2045" width="14.125" style="21" customWidth="1"/>
    <col min="2046" max="2046" width="1.125" style="21" customWidth="1"/>
    <col min="2047" max="2047" width="15.125" style="21" customWidth="1"/>
    <col min="2048" max="2048" width="1.125" style="21" customWidth="1"/>
    <col min="2049" max="2049" width="14.375" style="21" customWidth="1"/>
    <col min="2050" max="2050" width="9.125" style="21"/>
    <col min="2051" max="2051" width="11.375" style="21" customWidth="1"/>
    <col min="2052" max="2052" width="13.125" style="21" bestFit="1" customWidth="1"/>
    <col min="2053" max="2296" width="9.125" style="21"/>
    <col min="2297" max="2297" width="40.75" style="21" customWidth="1"/>
    <col min="2298" max="2298" width="8.625" style="21" customWidth="1"/>
    <col min="2299" max="2299" width="14.875" style="21" customWidth="1"/>
    <col min="2300" max="2300" width="1.125" style="21" customWidth="1"/>
    <col min="2301" max="2301" width="14.125" style="21" customWidth="1"/>
    <col min="2302" max="2302" width="1.125" style="21" customWidth="1"/>
    <col min="2303" max="2303" width="15.125" style="21" customWidth="1"/>
    <col min="2304" max="2304" width="1.125" style="21" customWidth="1"/>
    <col min="2305" max="2305" width="14.375" style="21" customWidth="1"/>
    <col min="2306" max="2306" width="9.125" style="21"/>
    <col min="2307" max="2307" width="11.375" style="21" customWidth="1"/>
    <col min="2308" max="2308" width="13.125" style="21" bestFit="1" customWidth="1"/>
    <col min="2309" max="2552" width="9.125" style="21"/>
    <col min="2553" max="2553" width="40.75" style="21" customWidth="1"/>
    <col min="2554" max="2554" width="8.625" style="21" customWidth="1"/>
    <col min="2555" max="2555" width="14.875" style="21" customWidth="1"/>
    <col min="2556" max="2556" width="1.125" style="21" customWidth="1"/>
    <col min="2557" max="2557" width="14.125" style="21" customWidth="1"/>
    <col min="2558" max="2558" width="1.125" style="21" customWidth="1"/>
    <col min="2559" max="2559" width="15.125" style="21" customWidth="1"/>
    <col min="2560" max="2560" width="1.125" style="21" customWidth="1"/>
    <col min="2561" max="2561" width="14.375" style="21" customWidth="1"/>
    <col min="2562" max="2562" width="9.125" style="21"/>
    <col min="2563" max="2563" width="11.375" style="21" customWidth="1"/>
    <col min="2564" max="2564" width="13.125" style="21" bestFit="1" customWidth="1"/>
    <col min="2565" max="2808" width="9.125" style="21"/>
    <col min="2809" max="2809" width="40.75" style="21" customWidth="1"/>
    <col min="2810" max="2810" width="8.625" style="21" customWidth="1"/>
    <col min="2811" max="2811" width="14.875" style="21" customWidth="1"/>
    <col min="2812" max="2812" width="1.125" style="21" customWidth="1"/>
    <col min="2813" max="2813" width="14.125" style="21" customWidth="1"/>
    <col min="2814" max="2814" width="1.125" style="21" customWidth="1"/>
    <col min="2815" max="2815" width="15.125" style="21" customWidth="1"/>
    <col min="2816" max="2816" width="1.125" style="21" customWidth="1"/>
    <col min="2817" max="2817" width="14.375" style="21" customWidth="1"/>
    <col min="2818" max="2818" width="9.125" style="21"/>
    <col min="2819" max="2819" width="11.375" style="21" customWidth="1"/>
    <col min="2820" max="2820" width="13.125" style="21" bestFit="1" customWidth="1"/>
    <col min="2821" max="3064" width="9.125" style="21"/>
    <col min="3065" max="3065" width="40.75" style="21" customWidth="1"/>
    <col min="3066" max="3066" width="8.625" style="21" customWidth="1"/>
    <col min="3067" max="3067" width="14.875" style="21" customWidth="1"/>
    <col min="3068" max="3068" width="1.125" style="21" customWidth="1"/>
    <col min="3069" max="3069" width="14.125" style="21" customWidth="1"/>
    <col min="3070" max="3070" width="1.125" style="21" customWidth="1"/>
    <col min="3071" max="3071" width="15.125" style="21" customWidth="1"/>
    <col min="3072" max="3072" width="1.125" style="21" customWidth="1"/>
    <col min="3073" max="3073" width="14.375" style="21" customWidth="1"/>
    <col min="3074" max="3074" width="9.125" style="21"/>
    <col min="3075" max="3075" width="11.375" style="21" customWidth="1"/>
    <col min="3076" max="3076" width="13.125" style="21" bestFit="1" customWidth="1"/>
    <col min="3077" max="3320" width="9.125" style="21"/>
    <col min="3321" max="3321" width="40.75" style="21" customWidth="1"/>
    <col min="3322" max="3322" width="8.625" style="21" customWidth="1"/>
    <col min="3323" max="3323" width="14.875" style="21" customWidth="1"/>
    <col min="3324" max="3324" width="1.125" style="21" customWidth="1"/>
    <col min="3325" max="3325" width="14.125" style="21" customWidth="1"/>
    <col min="3326" max="3326" width="1.125" style="21" customWidth="1"/>
    <col min="3327" max="3327" width="15.125" style="21" customWidth="1"/>
    <col min="3328" max="3328" width="1.125" style="21" customWidth="1"/>
    <col min="3329" max="3329" width="14.375" style="21" customWidth="1"/>
    <col min="3330" max="3330" width="9.125" style="21"/>
    <col min="3331" max="3331" width="11.375" style="21" customWidth="1"/>
    <col min="3332" max="3332" width="13.125" style="21" bestFit="1" customWidth="1"/>
    <col min="3333" max="3576" width="9.125" style="21"/>
    <col min="3577" max="3577" width="40.75" style="21" customWidth="1"/>
    <col min="3578" max="3578" width="8.625" style="21" customWidth="1"/>
    <col min="3579" max="3579" width="14.875" style="21" customWidth="1"/>
    <col min="3580" max="3580" width="1.125" style="21" customWidth="1"/>
    <col min="3581" max="3581" width="14.125" style="21" customWidth="1"/>
    <col min="3582" max="3582" width="1.125" style="21" customWidth="1"/>
    <col min="3583" max="3583" width="15.125" style="21" customWidth="1"/>
    <col min="3584" max="3584" width="1.125" style="21" customWidth="1"/>
    <col min="3585" max="3585" width="14.375" style="21" customWidth="1"/>
    <col min="3586" max="3586" width="9.125" style="21"/>
    <col min="3587" max="3587" width="11.375" style="21" customWidth="1"/>
    <col min="3588" max="3588" width="13.125" style="21" bestFit="1" customWidth="1"/>
    <col min="3589" max="3832" width="9.125" style="21"/>
    <col min="3833" max="3833" width="40.75" style="21" customWidth="1"/>
    <col min="3834" max="3834" width="8.625" style="21" customWidth="1"/>
    <col min="3835" max="3835" width="14.875" style="21" customWidth="1"/>
    <col min="3836" max="3836" width="1.125" style="21" customWidth="1"/>
    <col min="3837" max="3837" width="14.125" style="21" customWidth="1"/>
    <col min="3838" max="3838" width="1.125" style="21" customWidth="1"/>
    <col min="3839" max="3839" width="15.125" style="21" customWidth="1"/>
    <col min="3840" max="3840" width="1.125" style="21" customWidth="1"/>
    <col min="3841" max="3841" width="14.375" style="21" customWidth="1"/>
    <col min="3842" max="3842" width="9.125" style="21"/>
    <col min="3843" max="3843" width="11.375" style="21" customWidth="1"/>
    <col min="3844" max="3844" width="13.125" style="21" bestFit="1" customWidth="1"/>
    <col min="3845" max="4088" width="9.125" style="21"/>
    <col min="4089" max="4089" width="40.75" style="21" customWidth="1"/>
    <col min="4090" max="4090" width="8.625" style="21" customWidth="1"/>
    <col min="4091" max="4091" width="14.875" style="21" customWidth="1"/>
    <col min="4092" max="4092" width="1.125" style="21" customWidth="1"/>
    <col min="4093" max="4093" width="14.125" style="21" customWidth="1"/>
    <col min="4094" max="4094" width="1.125" style="21" customWidth="1"/>
    <col min="4095" max="4095" width="15.125" style="21" customWidth="1"/>
    <col min="4096" max="4096" width="1.125" style="21" customWidth="1"/>
    <col min="4097" max="4097" width="14.375" style="21" customWidth="1"/>
    <col min="4098" max="4098" width="9.125" style="21"/>
    <col min="4099" max="4099" width="11.375" style="21" customWidth="1"/>
    <col min="4100" max="4100" width="13.125" style="21" bestFit="1" customWidth="1"/>
    <col min="4101" max="4344" width="9.125" style="21"/>
    <col min="4345" max="4345" width="40.75" style="21" customWidth="1"/>
    <col min="4346" max="4346" width="8.625" style="21" customWidth="1"/>
    <col min="4347" max="4347" width="14.875" style="21" customWidth="1"/>
    <col min="4348" max="4348" width="1.125" style="21" customWidth="1"/>
    <col min="4349" max="4349" width="14.125" style="21" customWidth="1"/>
    <col min="4350" max="4350" width="1.125" style="21" customWidth="1"/>
    <col min="4351" max="4351" width="15.125" style="21" customWidth="1"/>
    <col min="4352" max="4352" width="1.125" style="21" customWidth="1"/>
    <col min="4353" max="4353" width="14.375" style="21" customWidth="1"/>
    <col min="4354" max="4354" width="9.125" style="21"/>
    <col min="4355" max="4355" width="11.375" style="21" customWidth="1"/>
    <col min="4356" max="4356" width="13.125" style="21" bestFit="1" customWidth="1"/>
    <col min="4357" max="4600" width="9.125" style="21"/>
    <col min="4601" max="4601" width="40.75" style="21" customWidth="1"/>
    <col min="4602" max="4602" width="8.625" style="21" customWidth="1"/>
    <col min="4603" max="4603" width="14.875" style="21" customWidth="1"/>
    <col min="4604" max="4604" width="1.125" style="21" customWidth="1"/>
    <col min="4605" max="4605" width="14.125" style="21" customWidth="1"/>
    <col min="4606" max="4606" width="1.125" style="21" customWidth="1"/>
    <col min="4607" max="4607" width="15.125" style="21" customWidth="1"/>
    <col min="4608" max="4608" width="1.125" style="21" customWidth="1"/>
    <col min="4609" max="4609" width="14.375" style="21" customWidth="1"/>
    <col min="4610" max="4610" width="9.125" style="21"/>
    <col min="4611" max="4611" width="11.375" style="21" customWidth="1"/>
    <col min="4612" max="4612" width="13.125" style="21" bestFit="1" customWidth="1"/>
    <col min="4613" max="4856" width="9.125" style="21"/>
    <col min="4857" max="4857" width="40.75" style="21" customWidth="1"/>
    <col min="4858" max="4858" width="8.625" style="21" customWidth="1"/>
    <col min="4859" max="4859" width="14.875" style="21" customWidth="1"/>
    <col min="4860" max="4860" width="1.125" style="21" customWidth="1"/>
    <col min="4861" max="4861" width="14.125" style="21" customWidth="1"/>
    <col min="4862" max="4862" width="1.125" style="21" customWidth="1"/>
    <col min="4863" max="4863" width="15.125" style="21" customWidth="1"/>
    <col min="4864" max="4864" width="1.125" style="21" customWidth="1"/>
    <col min="4865" max="4865" width="14.375" style="21" customWidth="1"/>
    <col min="4866" max="4866" width="9.125" style="21"/>
    <col min="4867" max="4867" width="11.375" style="21" customWidth="1"/>
    <col min="4868" max="4868" width="13.125" style="21" bestFit="1" customWidth="1"/>
    <col min="4869" max="5112" width="9.125" style="21"/>
    <col min="5113" max="5113" width="40.75" style="21" customWidth="1"/>
    <col min="5114" max="5114" width="8.625" style="21" customWidth="1"/>
    <col min="5115" max="5115" width="14.875" style="21" customWidth="1"/>
    <col min="5116" max="5116" width="1.125" style="21" customWidth="1"/>
    <col min="5117" max="5117" width="14.125" style="21" customWidth="1"/>
    <col min="5118" max="5118" width="1.125" style="21" customWidth="1"/>
    <col min="5119" max="5119" width="15.125" style="21" customWidth="1"/>
    <col min="5120" max="5120" width="1.125" style="21" customWidth="1"/>
    <col min="5121" max="5121" width="14.375" style="21" customWidth="1"/>
    <col min="5122" max="5122" width="9.125" style="21"/>
    <col min="5123" max="5123" width="11.375" style="21" customWidth="1"/>
    <col min="5124" max="5124" width="13.125" style="21" bestFit="1" customWidth="1"/>
    <col min="5125" max="5368" width="9.125" style="21"/>
    <col min="5369" max="5369" width="40.75" style="21" customWidth="1"/>
    <col min="5370" max="5370" width="8.625" style="21" customWidth="1"/>
    <col min="5371" max="5371" width="14.875" style="21" customWidth="1"/>
    <col min="5372" max="5372" width="1.125" style="21" customWidth="1"/>
    <col min="5373" max="5373" width="14.125" style="21" customWidth="1"/>
    <col min="5374" max="5374" width="1.125" style="21" customWidth="1"/>
    <col min="5375" max="5375" width="15.125" style="21" customWidth="1"/>
    <col min="5376" max="5376" width="1.125" style="21" customWidth="1"/>
    <col min="5377" max="5377" width="14.375" style="21" customWidth="1"/>
    <col min="5378" max="5378" width="9.125" style="21"/>
    <col min="5379" max="5379" width="11.375" style="21" customWidth="1"/>
    <col min="5380" max="5380" width="13.125" style="21" bestFit="1" customWidth="1"/>
    <col min="5381" max="5624" width="9.125" style="21"/>
    <col min="5625" max="5625" width="40.75" style="21" customWidth="1"/>
    <col min="5626" max="5626" width="8.625" style="21" customWidth="1"/>
    <col min="5627" max="5627" width="14.875" style="21" customWidth="1"/>
    <col min="5628" max="5628" width="1.125" style="21" customWidth="1"/>
    <col min="5629" max="5629" width="14.125" style="21" customWidth="1"/>
    <col min="5630" max="5630" width="1.125" style="21" customWidth="1"/>
    <col min="5631" max="5631" width="15.125" style="21" customWidth="1"/>
    <col min="5632" max="5632" width="1.125" style="21" customWidth="1"/>
    <col min="5633" max="5633" width="14.375" style="21" customWidth="1"/>
    <col min="5634" max="5634" width="9.125" style="21"/>
    <col min="5635" max="5635" width="11.375" style="21" customWidth="1"/>
    <col min="5636" max="5636" width="13.125" style="21" bestFit="1" customWidth="1"/>
    <col min="5637" max="5880" width="9.125" style="21"/>
    <col min="5881" max="5881" width="40.75" style="21" customWidth="1"/>
    <col min="5882" max="5882" width="8.625" style="21" customWidth="1"/>
    <col min="5883" max="5883" width="14.875" style="21" customWidth="1"/>
    <col min="5884" max="5884" width="1.125" style="21" customWidth="1"/>
    <col min="5885" max="5885" width="14.125" style="21" customWidth="1"/>
    <col min="5886" max="5886" width="1.125" style="21" customWidth="1"/>
    <col min="5887" max="5887" width="15.125" style="21" customWidth="1"/>
    <col min="5888" max="5888" width="1.125" style="21" customWidth="1"/>
    <col min="5889" max="5889" width="14.375" style="21" customWidth="1"/>
    <col min="5890" max="5890" width="9.125" style="21"/>
    <col min="5891" max="5891" width="11.375" style="21" customWidth="1"/>
    <col min="5892" max="5892" width="13.125" style="21" bestFit="1" customWidth="1"/>
    <col min="5893" max="6136" width="9.125" style="21"/>
    <col min="6137" max="6137" width="40.75" style="21" customWidth="1"/>
    <col min="6138" max="6138" width="8.625" style="21" customWidth="1"/>
    <col min="6139" max="6139" width="14.875" style="21" customWidth="1"/>
    <col min="6140" max="6140" width="1.125" style="21" customWidth="1"/>
    <col min="6141" max="6141" width="14.125" style="21" customWidth="1"/>
    <col min="6142" max="6142" width="1.125" style="21" customWidth="1"/>
    <col min="6143" max="6143" width="15.125" style="21" customWidth="1"/>
    <col min="6144" max="6144" width="1.125" style="21" customWidth="1"/>
    <col min="6145" max="6145" width="14.375" style="21" customWidth="1"/>
    <col min="6146" max="6146" width="9.125" style="21"/>
    <col min="6147" max="6147" width="11.375" style="21" customWidth="1"/>
    <col min="6148" max="6148" width="13.125" style="21" bestFit="1" customWidth="1"/>
    <col min="6149" max="6392" width="9.125" style="21"/>
    <col min="6393" max="6393" width="40.75" style="21" customWidth="1"/>
    <col min="6394" max="6394" width="8.625" style="21" customWidth="1"/>
    <col min="6395" max="6395" width="14.875" style="21" customWidth="1"/>
    <col min="6396" max="6396" width="1.125" style="21" customWidth="1"/>
    <col min="6397" max="6397" width="14.125" style="21" customWidth="1"/>
    <col min="6398" max="6398" width="1.125" style="21" customWidth="1"/>
    <col min="6399" max="6399" width="15.125" style="21" customWidth="1"/>
    <col min="6400" max="6400" width="1.125" style="21" customWidth="1"/>
    <col min="6401" max="6401" width="14.375" style="21" customWidth="1"/>
    <col min="6402" max="6402" width="9.125" style="21"/>
    <col min="6403" max="6403" width="11.375" style="21" customWidth="1"/>
    <col min="6404" max="6404" width="13.125" style="21" bestFit="1" customWidth="1"/>
    <col min="6405" max="6648" width="9.125" style="21"/>
    <col min="6649" max="6649" width="40.75" style="21" customWidth="1"/>
    <col min="6650" max="6650" width="8.625" style="21" customWidth="1"/>
    <col min="6651" max="6651" width="14.875" style="21" customWidth="1"/>
    <col min="6652" max="6652" width="1.125" style="21" customWidth="1"/>
    <col min="6653" max="6653" width="14.125" style="21" customWidth="1"/>
    <col min="6654" max="6654" width="1.125" style="21" customWidth="1"/>
    <col min="6655" max="6655" width="15.125" style="21" customWidth="1"/>
    <col min="6656" max="6656" width="1.125" style="21" customWidth="1"/>
    <col min="6657" max="6657" width="14.375" style="21" customWidth="1"/>
    <col min="6658" max="6658" width="9.125" style="21"/>
    <col min="6659" max="6659" width="11.375" style="21" customWidth="1"/>
    <col min="6660" max="6660" width="13.125" style="21" bestFit="1" customWidth="1"/>
    <col min="6661" max="6904" width="9.125" style="21"/>
    <col min="6905" max="6905" width="40.75" style="21" customWidth="1"/>
    <col min="6906" max="6906" width="8.625" style="21" customWidth="1"/>
    <col min="6907" max="6907" width="14.875" style="21" customWidth="1"/>
    <col min="6908" max="6908" width="1.125" style="21" customWidth="1"/>
    <col min="6909" max="6909" width="14.125" style="21" customWidth="1"/>
    <col min="6910" max="6910" width="1.125" style="21" customWidth="1"/>
    <col min="6911" max="6911" width="15.125" style="21" customWidth="1"/>
    <col min="6912" max="6912" width="1.125" style="21" customWidth="1"/>
    <col min="6913" max="6913" width="14.375" style="21" customWidth="1"/>
    <col min="6914" max="6914" width="9.125" style="21"/>
    <col min="6915" max="6915" width="11.375" style="21" customWidth="1"/>
    <col min="6916" max="6916" width="13.125" style="21" bestFit="1" customWidth="1"/>
    <col min="6917" max="7160" width="9.125" style="21"/>
    <col min="7161" max="7161" width="40.75" style="21" customWidth="1"/>
    <col min="7162" max="7162" width="8.625" style="21" customWidth="1"/>
    <col min="7163" max="7163" width="14.875" style="21" customWidth="1"/>
    <col min="7164" max="7164" width="1.125" style="21" customWidth="1"/>
    <col min="7165" max="7165" width="14.125" style="21" customWidth="1"/>
    <col min="7166" max="7166" width="1.125" style="21" customWidth="1"/>
    <col min="7167" max="7167" width="15.125" style="21" customWidth="1"/>
    <col min="7168" max="7168" width="1.125" style="21" customWidth="1"/>
    <col min="7169" max="7169" width="14.375" style="21" customWidth="1"/>
    <col min="7170" max="7170" width="9.125" style="21"/>
    <col min="7171" max="7171" width="11.375" style="21" customWidth="1"/>
    <col min="7172" max="7172" width="13.125" style="21" bestFit="1" customWidth="1"/>
    <col min="7173" max="7416" width="9.125" style="21"/>
    <col min="7417" max="7417" width="40.75" style="21" customWidth="1"/>
    <col min="7418" max="7418" width="8.625" style="21" customWidth="1"/>
    <col min="7419" max="7419" width="14.875" style="21" customWidth="1"/>
    <col min="7420" max="7420" width="1.125" style="21" customWidth="1"/>
    <col min="7421" max="7421" width="14.125" style="21" customWidth="1"/>
    <col min="7422" max="7422" width="1.125" style="21" customWidth="1"/>
    <col min="7423" max="7423" width="15.125" style="21" customWidth="1"/>
    <col min="7424" max="7424" width="1.125" style="21" customWidth="1"/>
    <col min="7425" max="7425" width="14.375" style="21" customWidth="1"/>
    <col min="7426" max="7426" width="9.125" style="21"/>
    <col min="7427" max="7427" width="11.375" style="21" customWidth="1"/>
    <col min="7428" max="7428" width="13.125" style="21" bestFit="1" customWidth="1"/>
    <col min="7429" max="7672" width="9.125" style="21"/>
    <col min="7673" max="7673" width="40.75" style="21" customWidth="1"/>
    <col min="7674" max="7674" width="8.625" style="21" customWidth="1"/>
    <col min="7675" max="7675" width="14.875" style="21" customWidth="1"/>
    <col min="7676" max="7676" width="1.125" style="21" customWidth="1"/>
    <col min="7677" max="7677" width="14.125" style="21" customWidth="1"/>
    <col min="7678" max="7678" width="1.125" style="21" customWidth="1"/>
    <col min="7679" max="7679" width="15.125" style="21" customWidth="1"/>
    <col min="7680" max="7680" width="1.125" style="21" customWidth="1"/>
    <col min="7681" max="7681" width="14.375" style="21" customWidth="1"/>
    <col min="7682" max="7682" width="9.125" style="21"/>
    <col min="7683" max="7683" width="11.375" style="21" customWidth="1"/>
    <col min="7684" max="7684" width="13.125" style="21" bestFit="1" customWidth="1"/>
    <col min="7685" max="7928" width="9.125" style="21"/>
    <col min="7929" max="7929" width="40.75" style="21" customWidth="1"/>
    <col min="7930" max="7930" width="8.625" style="21" customWidth="1"/>
    <col min="7931" max="7931" width="14.875" style="21" customWidth="1"/>
    <col min="7932" max="7932" width="1.125" style="21" customWidth="1"/>
    <col min="7933" max="7933" width="14.125" style="21" customWidth="1"/>
    <col min="7934" max="7934" width="1.125" style="21" customWidth="1"/>
    <col min="7935" max="7935" width="15.125" style="21" customWidth="1"/>
    <col min="7936" max="7936" width="1.125" style="21" customWidth="1"/>
    <col min="7937" max="7937" width="14.375" style="21" customWidth="1"/>
    <col min="7938" max="7938" width="9.125" style="21"/>
    <col min="7939" max="7939" width="11.375" style="21" customWidth="1"/>
    <col min="7940" max="7940" width="13.125" style="21" bestFit="1" customWidth="1"/>
    <col min="7941" max="8184" width="9.125" style="21"/>
    <col min="8185" max="8185" width="40.75" style="21" customWidth="1"/>
    <col min="8186" max="8186" width="8.625" style="21" customWidth="1"/>
    <col min="8187" max="8187" width="14.875" style="21" customWidth="1"/>
    <col min="8188" max="8188" width="1.125" style="21" customWidth="1"/>
    <col min="8189" max="8189" width="14.125" style="21" customWidth="1"/>
    <col min="8190" max="8190" width="1.125" style="21" customWidth="1"/>
    <col min="8191" max="8191" width="15.125" style="21" customWidth="1"/>
    <col min="8192" max="8192" width="1.125" style="21" customWidth="1"/>
    <col min="8193" max="8193" width="14.375" style="21" customWidth="1"/>
    <col min="8194" max="8194" width="9.125" style="21"/>
    <col min="8195" max="8195" width="11.375" style="21" customWidth="1"/>
    <col min="8196" max="8196" width="13.125" style="21" bestFit="1" customWidth="1"/>
    <col min="8197" max="8440" width="9.125" style="21"/>
    <col min="8441" max="8441" width="40.75" style="21" customWidth="1"/>
    <col min="8442" max="8442" width="8.625" style="21" customWidth="1"/>
    <col min="8443" max="8443" width="14.875" style="21" customWidth="1"/>
    <col min="8444" max="8444" width="1.125" style="21" customWidth="1"/>
    <col min="8445" max="8445" width="14.125" style="21" customWidth="1"/>
    <col min="8446" max="8446" width="1.125" style="21" customWidth="1"/>
    <col min="8447" max="8447" width="15.125" style="21" customWidth="1"/>
    <col min="8448" max="8448" width="1.125" style="21" customWidth="1"/>
    <col min="8449" max="8449" width="14.375" style="21" customWidth="1"/>
    <col min="8450" max="8450" width="9.125" style="21"/>
    <col min="8451" max="8451" width="11.375" style="21" customWidth="1"/>
    <col min="8452" max="8452" width="13.125" style="21" bestFit="1" customWidth="1"/>
    <col min="8453" max="8696" width="9.125" style="21"/>
    <col min="8697" max="8697" width="40.75" style="21" customWidth="1"/>
    <col min="8698" max="8698" width="8.625" style="21" customWidth="1"/>
    <col min="8699" max="8699" width="14.875" style="21" customWidth="1"/>
    <col min="8700" max="8700" width="1.125" style="21" customWidth="1"/>
    <col min="8701" max="8701" width="14.125" style="21" customWidth="1"/>
    <col min="8702" max="8702" width="1.125" style="21" customWidth="1"/>
    <col min="8703" max="8703" width="15.125" style="21" customWidth="1"/>
    <col min="8704" max="8704" width="1.125" style="21" customWidth="1"/>
    <col min="8705" max="8705" width="14.375" style="21" customWidth="1"/>
    <col min="8706" max="8706" width="9.125" style="21"/>
    <col min="8707" max="8707" width="11.375" style="21" customWidth="1"/>
    <col min="8708" max="8708" width="13.125" style="21" bestFit="1" customWidth="1"/>
    <col min="8709" max="8952" width="9.125" style="21"/>
    <col min="8953" max="8953" width="40.75" style="21" customWidth="1"/>
    <col min="8954" max="8954" width="8.625" style="21" customWidth="1"/>
    <col min="8955" max="8955" width="14.875" style="21" customWidth="1"/>
    <col min="8956" max="8956" width="1.125" style="21" customWidth="1"/>
    <col min="8957" max="8957" width="14.125" style="21" customWidth="1"/>
    <col min="8958" max="8958" width="1.125" style="21" customWidth="1"/>
    <col min="8959" max="8959" width="15.125" style="21" customWidth="1"/>
    <col min="8960" max="8960" width="1.125" style="21" customWidth="1"/>
    <col min="8961" max="8961" width="14.375" style="21" customWidth="1"/>
    <col min="8962" max="8962" width="9.125" style="21"/>
    <col min="8963" max="8963" width="11.375" style="21" customWidth="1"/>
    <col min="8964" max="8964" width="13.125" style="21" bestFit="1" customWidth="1"/>
    <col min="8965" max="9208" width="9.125" style="21"/>
    <col min="9209" max="9209" width="40.75" style="21" customWidth="1"/>
    <col min="9210" max="9210" width="8.625" style="21" customWidth="1"/>
    <col min="9211" max="9211" width="14.875" style="21" customWidth="1"/>
    <col min="9212" max="9212" width="1.125" style="21" customWidth="1"/>
    <col min="9213" max="9213" width="14.125" style="21" customWidth="1"/>
    <col min="9214" max="9214" width="1.125" style="21" customWidth="1"/>
    <col min="9215" max="9215" width="15.125" style="21" customWidth="1"/>
    <col min="9216" max="9216" width="1.125" style="21" customWidth="1"/>
    <col min="9217" max="9217" width="14.375" style="21" customWidth="1"/>
    <col min="9218" max="9218" width="9.125" style="21"/>
    <col min="9219" max="9219" width="11.375" style="21" customWidth="1"/>
    <col min="9220" max="9220" width="13.125" style="21" bestFit="1" customWidth="1"/>
    <col min="9221" max="9464" width="9.125" style="21"/>
    <col min="9465" max="9465" width="40.75" style="21" customWidth="1"/>
    <col min="9466" max="9466" width="8.625" style="21" customWidth="1"/>
    <col min="9467" max="9467" width="14.875" style="21" customWidth="1"/>
    <col min="9468" max="9468" width="1.125" style="21" customWidth="1"/>
    <col min="9469" max="9469" width="14.125" style="21" customWidth="1"/>
    <col min="9470" max="9470" width="1.125" style="21" customWidth="1"/>
    <col min="9471" max="9471" width="15.125" style="21" customWidth="1"/>
    <col min="9472" max="9472" width="1.125" style="21" customWidth="1"/>
    <col min="9473" max="9473" width="14.375" style="21" customWidth="1"/>
    <col min="9474" max="9474" width="9.125" style="21"/>
    <col min="9475" max="9475" width="11.375" style="21" customWidth="1"/>
    <col min="9476" max="9476" width="13.125" style="21" bestFit="1" customWidth="1"/>
    <col min="9477" max="9720" width="9.125" style="21"/>
    <col min="9721" max="9721" width="40.75" style="21" customWidth="1"/>
    <col min="9722" max="9722" width="8.625" style="21" customWidth="1"/>
    <col min="9723" max="9723" width="14.875" style="21" customWidth="1"/>
    <col min="9724" max="9724" width="1.125" style="21" customWidth="1"/>
    <col min="9725" max="9725" width="14.125" style="21" customWidth="1"/>
    <col min="9726" max="9726" width="1.125" style="21" customWidth="1"/>
    <col min="9727" max="9727" width="15.125" style="21" customWidth="1"/>
    <col min="9728" max="9728" width="1.125" style="21" customWidth="1"/>
    <col min="9729" max="9729" width="14.375" style="21" customWidth="1"/>
    <col min="9730" max="9730" width="9.125" style="21"/>
    <col min="9731" max="9731" width="11.375" style="21" customWidth="1"/>
    <col min="9732" max="9732" width="13.125" style="21" bestFit="1" customWidth="1"/>
    <col min="9733" max="9976" width="9.125" style="21"/>
    <col min="9977" max="9977" width="40.75" style="21" customWidth="1"/>
    <col min="9978" max="9978" width="8.625" style="21" customWidth="1"/>
    <col min="9979" max="9979" width="14.875" style="21" customWidth="1"/>
    <col min="9980" max="9980" width="1.125" style="21" customWidth="1"/>
    <col min="9981" max="9981" width="14.125" style="21" customWidth="1"/>
    <col min="9982" max="9982" width="1.125" style="21" customWidth="1"/>
    <col min="9983" max="9983" width="15.125" style="21" customWidth="1"/>
    <col min="9984" max="9984" width="1.125" style="21" customWidth="1"/>
    <col min="9985" max="9985" width="14.375" style="21" customWidth="1"/>
    <col min="9986" max="9986" width="9.125" style="21"/>
    <col min="9987" max="9987" width="11.375" style="21" customWidth="1"/>
    <col min="9988" max="9988" width="13.125" style="21" bestFit="1" customWidth="1"/>
    <col min="9989" max="10232" width="9.125" style="21"/>
    <col min="10233" max="10233" width="40.75" style="21" customWidth="1"/>
    <col min="10234" max="10234" width="8.625" style="21" customWidth="1"/>
    <col min="10235" max="10235" width="14.875" style="21" customWidth="1"/>
    <col min="10236" max="10236" width="1.125" style="21" customWidth="1"/>
    <col min="10237" max="10237" width="14.125" style="21" customWidth="1"/>
    <col min="10238" max="10238" width="1.125" style="21" customWidth="1"/>
    <col min="10239" max="10239" width="15.125" style="21" customWidth="1"/>
    <col min="10240" max="10240" width="1.125" style="21" customWidth="1"/>
    <col min="10241" max="10241" width="14.375" style="21" customWidth="1"/>
    <col min="10242" max="10242" width="9.125" style="21"/>
    <col min="10243" max="10243" width="11.375" style="21" customWidth="1"/>
    <col min="10244" max="10244" width="13.125" style="21" bestFit="1" customWidth="1"/>
    <col min="10245" max="10488" width="9.125" style="21"/>
    <col min="10489" max="10489" width="40.75" style="21" customWidth="1"/>
    <col min="10490" max="10490" width="8.625" style="21" customWidth="1"/>
    <col min="10491" max="10491" width="14.875" style="21" customWidth="1"/>
    <col min="10492" max="10492" width="1.125" style="21" customWidth="1"/>
    <col min="10493" max="10493" width="14.125" style="21" customWidth="1"/>
    <col min="10494" max="10494" width="1.125" style="21" customWidth="1"/>
    <col min="10495" max="10495" width="15.125" style="21" customWidth="1"/>
    <col min="10496" max="10496" width="1.125" style="21" customWidth="1"/>
    <col min="10497" max="10497" width="14.375" style="21" customWidth="1"/>
    <col min="10498" max="10498" width="9.125" style="21"/>
    <col min="10499" max="10499" width="11.375" style="21" customWidth="1"/>
    <col min="10500" max="10500" width="13.125" style="21" bestFit="1" customWidth="1"/>
    <col min="10501" max="10744" width="9.125" style="21"/>
    <col min="10745" max="10745" width="40.75" style="21" customWidth="1"/>
    <col min="10746" max="10746" width="8.625" style="21" customWidth="1"/>
    <col min="10747" max="10747" width="14.875" style="21" customWidth="1"/>
    <col min="10748" max="10748" width="1.125" style="21" customWidth="1"/>
    <col min="10749" max="10749" width="14.125" style="21" customWidth="1"/>
    <col min="10750" max="10750" width="1.125" style="21" customWidth="1"/>
    <col min="10751" max="10751" width="15.125" style="21" customWidth="1"/>
    <col min="10752" max="10752" width="1.125" style="21" customWidth="1"/>
    <col min="10753" max="10753" width="14.375" style="21" customWidth="1"/>
    <col min="10754" max="10754" width="9.125" style="21"/>
    <col min="10755" max="10755" width="11.375" style="21" customWidth="1"/>
    <col min="10756" max="10756" width="13.125" style="21" bestFit="1" customWidth="1"/>
    <col min="10757" max="11000" width="9.125" style="21"/>
    <col min="11001" max="11001" width="40.75" style="21" customWidth="1"/>
    <col min="11002" max="11002" width="8.625" style="21" customWidth="1"/>
    <col min="11003" max="11003" width="14.875" style="21" customWidth="1"/>
    <col min="11004" max="11004" width="1.125" style="21" customWidth="1"/>
    <col min="11005" max="11005" width="14.125" style="21" customWidth="1"/>
    <col min="11006" max="11006" width="1.125" style="21" customWidth="1"/>
    <col min="11007" max="11007" width="15.125" style="21" customWidth="1"/>
    <col min="11008" max="11008" width="1.125" style="21" customWidth="1"/>
    <col min="11009" max="11009" width="14.375" style="21" customWidth="1"/>
    <col min="11010" max="11010" width="9.125" style="21"/>
    <col min="11011" max="11011" width="11.375" style="21" customWidth="1"/>
    <col min="11012" max="11012" width="13.125" style="21" bestFit="1" customWidth="1"/>
    <col min="11013" max="11256" width="9.125" style="21"/>
    <col min="11257" max="11257" width="40.75" style="21" customWidth="1"/>
    <col min="11258" max="11258" width="8.625" style="21" customWidth="1"/>
    <col min="11259" max="11259" width="14.875" style="21" customWidth="1"/>
    <col min="11260" max="11260" width="1.125" style="21" customWidth="1"/>
    <col min="11261" max="11261" width="14.125" style="21" customWidth="1"/>
    <col min="11262" max="11262" width="1.125" style="21" customWidth="1"/>
    <col min="11263" max="11263" width="15.125" style="21" customWidth="1"/>
    <col min="11264" max="11264" width="1.125" style="21" customWidth="1"/>
    <col min="11265" max="11265" width="14.375" style="21" customWidth="1"/>
    <col min="11266" max="11266" width="9.125" style="21"/>
    <col min="11267" max="11267" width="11.375" style="21" customWidth="1"/>
    <col min="11268" max="11268" width="13.125" style="21" bestFit="1" customWidth="1"/>
    <col min="11269" max="11512" width="9.125" style="21"/>
    <col min="11513" max="11513" width="40.75" style="21" customWidth="1"/>
    <col min="11514" max="11514" width="8.625" style="21" customWidth="1"/>
    <col min="11515" max="11515" width="14.875" style="21" customWidth="1"/>
    <col min="11516" max="11516" width="1.125" style="21" customWidth="1"/>
    <col min="11517" max="11517" width="14.125" style="21" customWidth="1"/>
    <col min="11518" max="11518" width="1.125" style="21" customWidth="1"/>
    <col min="11519" max="11519" width="15.125" style="21" customWidth="1"/>
    <col min="11520" max="11520" width="1.125" style="21" customWidth="1"/>
    <col min="11521" max="11521" width="14.375" style="21" customWidth="1"/>
    <col min="11522" max="11522" width="9.125" style="21"/>
    <col min="11523" max="11523" width="11.375" style="21" customWidth="1"/>
    <col min="11524" max="11524" width="13.125" style="21" bestFit="1" customWidth="1"/>
    <col min="11525" max="11768" width="9.125" style="21"/>
    <col min="11769" max="11769" width="40.75" style="21" customWidth="1"/>
    <col min="11770" max="11770" width="8.625" style="21" customWidth="1"/>
    <col min="11771" max="11771" width="14.875" style="21" customWidth="1"/>
    <col min="11772" max="11772" width="1.125" style="21" customWidth="1"/>
    <col min="11773" max="11773" width="14.125" style="21" customWidth="1"/>
    <col min="11774" max="11774" width="1.125" style="21" customWidth="1"/>
    <col min="11775" max="11775" width="15.125" style="21" customWidth="1"/>
    <col min="11776" max="11776" width="1.125" style="21" customWidth="1"/>
    <col min="11777" max="11777" width="14.375" style="21" customWidth="1"/>
    <col min="11778" max="11778" width="9.125" style="21"/>
    <col min="11779" max="11779" width="11.375" style="21" customWidth="1"/>
    <col min="11780" max="11780" width="13.125" style="21" bestFit="1" customWidth="1"/>
    <col min="11781" max="12024" width="9.125" style="21"/>
    <col min="12025" max="12025" width="40.75" style="21" customWidth="1"/>
    <col min="12026" max="12026" width="8.625" style="21" customWidth="1"/>
    <col min="12027" max="12027" width="14.875" style="21" customWidth="1"/>
    <col min="12028" max="12028" width="1.125" style="21" customWidth="1"/>
    <col min="12029" max="12029" width="14.125" style="21" customWidth="1"/>
    <col min="12030" max="12030" width="1.125" style="21" customWidth="1"/>
    <col min="12031" max="12031" width="15.125" style="21" customWidth="1"/>
    <col min="12032" max="12032" width="1.125" style="21" customWidth="1"/>
    <col min="12033" max="12033" width="14.375" style="21" customWidth="1"/>
    <col min="12034" max="12034" width="9.125" style="21"/>
    <col min="12035" max="12035" width="11.375" style="21" customWidth="1"/>
    <col min="12036" max="12036" width="13.125" style="21" bestFit="1" customWidth="1"/>
    <col min="12037" max="12280" width="9.125" style="21"/>
    <col min="12281" max="12281" width="40.75" style="21" customWidth="1"/>
    <col min="12282" max="12282" width="8.625" style="21" customWidth="1"/>
    <col min="12283" max="12283" width="14.875" style="21" customWidth="1"/>
    <col min="12284" max="12284" width="1.125" style="21" customWidth="1"/>
    <col min="12285" max="12285" width="14.125" style="21" customWidth="1"/>
    <col min="12286" max="12286" width="1.125" style="21" customWidth="1"/>
    <col min="12287" max="12287" width="15.125" style="21" customWidth="1"/>
    <col min="12288" max="12288" width="1.125" style="21" customWidth="1"/>
    <col min="12289" max="12289" width="14.375" style="21" customWidth="1"/>
    <col min="12290" max="12290" width="9.125" style="21"/>
    <col min="12291" max="12291" width="11.375" style="21" customWidth="1"/>
    <col min="12292" max="12292" width="13.125" style="21" bestFit="1" customWidth="1"/>
    <col min="12293" max="12536" width="9.125" style="21"/>
    <col min="12537" max="12537" width="40.75" style="21" customWidth="1"/>
    <col min="12538" max="12538" width="8.625" style="21" customWidth="1"/>
    <col min="12539" max="12539" width="14.875" style="21" customWidth="1"/>
    <col min="12540" max="12540" width="1.125" style="21" customWidth="1"/>
    <col min="12541" max="12541" width="14.125" style="21" customWidth="1"/>
    <col min="12542" max="12542" width="1.125" style="21" customWidth="1"/>
    <col min="12543" max="12543" width="15.125" style="21" customWidth="1"/>
    <col min="12544" max="12544" width="1.125" style="21" customWidth="1"/>
    <col min="12545" max="12545" width="14.375" style="21" customWidth="1"/>
    <col min="12546" max="12546" width="9.125" style="21"/>
    <col min="12547" max="12547" width="11.375" style="21" customWidth="1"/>
    <col min="12548" max="12548" width="13.125" style="21" bestFit="1" customWidth="1"/>
    <col min="12549" max="12792" width="9.125" style="21"/>
    <col min="12793" max="12793" width="40.75" style="21" customWidth="1"/>
    <col min="12794" max="12794" width="8.625" style="21" customWidth="1"/>
    <col min="12795" max="12795" width="14.875" style="21" customWidth="1"/>
    <col min="12796" max="12796" width="1.125" style="21" customWidth="1"/>
    <col min="12797" max="12797" width="14.125" style="21" customWidth="1"/>
    <col min="12798" max="12798" width="1.125" style="21" customWidth="1"/>
    <col min="12799" max="12799" width="15.125" style="21" customWidth="1"/>
    <col min="12800" max="12800" width="1.125" style="21" customWidth="1"/>
    <col min="12801" max="12801" width="14.375" style="21" customWidth="1"/>
    <col min="12802" max="12802" width="9.125" style="21"/>
    <col min="12803" max="12803" width="11.375" style="21" customWidth="1"/>
    <col min="12804" max="12804" width="13.125" style="21" bestFit="1" customWidth="1"/>
    <col min="12805" max="13048" width="9.125" style="21"/>
    <col min="13049" max="13049" width="40.75" style="21" customWidth="1"/>
    <col min="13050" max="13050" width="8.625" style="21" customWidth="1"/>
    <col min="13051" max="13051" width="14.875" style="21" customWidth="1"/>
    <col min="13052" max="13052" width="1.125" style="21" customWidth="1"/>
    <col min="13053" max="13053" width="14.125" style="21" customWidth="1"/>
    <col min="13054" max="13054" width="1.125" style="21" customWidth="1"/>
    <col min="13055" max="13055" width="15.125" style="21" customWidth="1"/>
    <col min="13056" max="13056" width="1.125" style="21" customWidth="1"/>
    <col min="13057" max="13057" width="14.375" style="21" customWidth="1"/>
    <col min="13058" max="13058" width="9.125" style="21"/>
    <col min="13059" max="13059" width="11.375" style="21" customWidth="1"/>
    <col min="13060" max="13060" width="13.125" style="21" bestFit="1" customWidth="1"/>
    <col min="13061" max="13304" width="9.125" style="21"/>
    <col min="13305" max="13305" width="40.75" style="21" customWidth="1"/>
    <col min="13306" max="13306" width="8.625" style="21" customWidth="1"/>
    <col min="13307" max="13307" width="14.875" style="21" customWidth="1"/>
    <col min="13308" max="13308" width="1.125" style="21" customWidth="1"/>
    <col min="13309" max="13309" width="14.125" style="21" customWidth="1"/>
    <col min="13310" max="13310" width="1.125" style="21" customWidth="1"/>
    <col min="13311" max="13311" width="15.125" style="21" customWidth="1"/>
    <col min="13312" max="13312" width="1.125" style="21" customWidth="1"/>
    <col min="13313" max="13313" width="14.375" style="21" customWidth="1"/>
    <col min="13314" max="13314" width="9.125" style="21"/>
    <col min="13315" max="13315" width="11.375" style="21" customWidth="1"/>
    <col min="13316" max="13316" width="13.125" style="21" bestFit="1" customWidth="1"/>
    <col min="13317" max="13560" width="9.125" style="21"/>
    <col min="13561" max="13561" width="40.75" style="21" customWidth="1"/>
    <col min="13562" max="13562" width="8.625" style="21" customWidth="1"/>
    <col min="13563" max="13563" width="14.875" style="21" customWidth="1"/>
    <col min="13564" max="13564" width="1.125" style="21" customWidth="1"/>
    <col min="13565" max="13565" width="14.125" style="21" customWidth="1"/>
    <col min="13566" max="13566" width="1.125" style="21" customWidth="1"/>
    <col min="13567" max="13567" width="15.125" style="21" customWidth="1"/>
    <col min="13568" max="13568" width="1.125" style="21" customWidth="1"/>
    <col min="13569" max="13569" width="14.375" style="21" customWidth="1"/>
    <col min="13570" max="13570" width="9.125" style="21"/>
    <col min="13571" max="13571" width="11.375" style="21" customWidth="1"/>
    <col min="13572" max="13572" width="13.125" style="21" bestFit="1" customWidth="1"/>
    <col min="13573" max="13816" width="9.125" style="21"/>
    <col min="13817" max="13817" width="40.75" style="21" customWidth="1"/>
    <col min="13818" max="13818" width="8.625" style="21" customWidth="1"/>
    <col min="13819" max="13819" width="14.875" style="21" customWidth="1"/>
    <col min="13820" max="13820" width="1.125" style="21" customWidth="1"/>
    <col min="13821" max="13821" width="14.125" style="21" customWidth="1"/>
    <col min="13822" max="13822" width="1.125" style="21" customWidth="1"/>
    <col min="13823" max="13823" width="15.125" style="21" customWidth="1"/>
    <col min="13824" max="13824" width="1.125" style="21" customWidth="1"/>
    <col min="13825" max="13825" width="14.375" style="21" customWidth="1"/>
    <col min="13826" max="13826" width="9.125" style="21"/>
    <col min="13827" max="13827" width="11.375" style="21" customWidth="1"/>
    <col min="13828" max="13828" width="13.125" style="21" bestFit="1" customWidth="1"/>
    <col min="13829" max="14072" width="9.125" style="21"/>
    <col min="14073" max="14073" width="40.75" style="21" customWidth="1"/>
    <col min="14074" max="14074" width="8.625" style="21" customWidth="1"/>
    <col min="14075" max="14075" width="14.875" style="21" customWidth="1"/>
    <col min="14076" max="14076" width="1.125" style="21" customWidth="1"/>
    <col min="14077" max="14077" width="14.125" style="21" customWidth="1"/>
    <col min="14078" max="14078" width="1.125" style="21" customWidth="1"/>
    <col min="14079" max="14079" width="15.125" style="21" customWidth="1"/>
    <col min="14080" max="14080" width="1.125" style="21" customWidth="1"/>
    <col min="14081" max="14081" width="14.375" style="21" customWidth="1"/>
    <col min="14082" max="14082" width="9.125" style="21"/>
    <col min="14083" max="14083" width="11.375" style="21" customWidth="1"/>
    <col min="14084" max="14084" width="13.125" style="21" bestFit="1" customWidth="1"/>
    <col min="14085" max="14328" width="9.125" style="21"/>
    <col min="14329" max="14329" width="40.75" style="21" customWidth="1"/>
    <col min="14330" max="14330" width="8.625" style="21" customWidth="1"/>
    <col min="14331" max="14331" width="14.875" style="21" customWidth="1"/>
    <col min="14332" max="14332" width="1.125" style="21" customWidth="1"/>
    <col min="14333" max="14333" width="14.125" style="21" customWidth="1"/>
    <col min="14334" max="14334" width="1.125" style="21" customWidth="1"/>
    <col min="14335" max="14335" width="15.125" style="21" customWidth="1"/>
    <col min="14336" max="14336" width="1.125" style="21" customWidth="1"/>
    <col min="14337" max="14337" width="14.375" style="21" customWidth="1"/>
    <col min="14338" max="14338" width="9.125" style="21"/>
    <col min="14339" max="14339" width="11.375" style="21" customWidth="1"/>
    <col min="14340" max="14340" width="13.125" style="21" bestFit="1" customWidth="1"/>
    <col min="14341" max="14584" width="9.125" style="21"/>
    <col min="14585" max="14585" width="40.75" style="21" customWidth="1"/>
    <col min="14586" max="14586" width="8.625" style="21" customWidth="1"/>
    <col min="14587" max="14587" width="14.875" style="21" customWidth="1"/>
    <col min="14588" max="14588" width="1.125" style="21" customWidth="1"/>
    <col min="14589" max="14589" width="14.125" style="21" customWidth="1"/>
    <col min="14590" max="14590" width="1.125" style="21" customWidth="1"/>
    <col min="14591" max="14591" width="15.125" style="21" customWidth="1"/>
    <col min="14592" max="14592" width="1.125" style="21" customWidth="1"/>
    <col min="14593" max="14593" width="14.375" style="21" customWidth="1"/>
    <col min="14594" max="14594" width="9.125" style="21"/>
    <col min="14595" max="14595" width="11.375" style="21" customWidth="1"/>
    <col min="14596" max="14596" width="13.125" style="21" bestFit="1" customWidth="1"/>
    <col min="14597" max="14840" width="9.125" style="21"/>
    <col min="14841" max="14841" width="40.75" style="21" customWidth="1"/>
    <col min="14842" max="14842" width="8.625" style="21" customWidth="1"/>
    <col min="14843" max="14843" width="14.875" style="21" customWidth="1"/>
    <col min="14844" max="14844" width="1.125" style="21" customWidth="1"/>
    <col min="14845" max="14845" width="14.125" style="21" customWidth="1"/>
    <col min="14846" max="14846" width="1.125" style="21" customWidth="1"/>
    <col min="14847" max="14847" width="15.125" style="21" customWidth="1"/>
    <col min="14848" max="14848" width="1.125" style="21" customWidth="1"/>
    <col min="14849" max="14849" width="14.375" style="21" customWidth="1"/>
    <col min="14850" max="14850" width="9.125" style="21"/>
    <col min="14851" max="14851" width="11.375" style="21" customWidth="1"/>
    <col min="14852" max="14852" width="13.125" style="21" bestFit="1" customWidth="1"/>
    <col min="14853" max="15096" width="9.125" style="21"/>
    <col min="15097" max="15097" width="40.75" style="21" customWidth="1"/>
    <col min="15098" max="15098" width="8.625" style="21" customWidth="1"/>
    <col min="15099" max="15099" width="14.875" style="21" customWidth="1"/>
    <col min="15100" max="15100" width="1.125" style="21" customWidth="1"/>
    <col min="15101" max="15101" width="14.125" style="21" customWidth="1"/>
    <col min="15102" max="15102" width="1.125" style="21" customWidth="1"/>
    <col min="15103" max="15103" width="15.125" style="21" customWidth="1"/>
    <col min="15104" max="15104" width="1.125" style="21" customWidth="1"/>
    <col min="15105" max="15105" width="14.375" style="21" customWidth="1"/>
    <col min="15106" max="15106" width="9.125" style="21"/>
    <col min="15107" max="15107" width="11.375" style="21" customWidth="1"/>
    <col min="15108" max="15108" width="13.125" style="21" bestFit="1" customWidth="1"/>
    <col min="15109" max="15352" width="9.125" style="21"/>
    <col min="15353" max="15353" width="40.75" style="21" customWidth="1"/>
    <col min="15354" max="15354" width="8.625" style="21" customWidth="1"/>
    <col min="15355" max="15355" width="14.875" style="21" customWidth="1"/>
    <col min="15356" max="15356" width="1.125" style="21" customWidth="1"/>
    <col min="15357" max="15357" width="14.125" style="21" customWidth="1"/>
    <col min="15358" max="15358" width="1.125" style="21" customWidth="1"/>
    <col min="15359" max="15359" width="15.125" style="21" customWidth="1"/>
    <col min="15360" max="15360" width="1.125" style="21" customWidth="1"/>
    <col min="15361" max="15361" width="14.375" style="21" customWidth="1"/>
    <col min="15362" max="15362" width="9.125" style="21"/>
    <col min="15363" max="15363" width="11.375" style="21" customWidth="1"/>
    <col min="15364" max="15364" width="13.125" style="21" bestFit="1" customWidth="1"/>
    <col min="15365" max="15608" width="9.125" style="21"/>
    <col min="15609" max="15609" width="40.75" style="21" customWidth="1"/>
    <col min="15610" max="15610" width="8.625" style="21" customWidth="1"/>
    <col min="15611" max="15611" width="14.875" style="21" customWidth="1"/>
    <col min="15612" max="15612" width="1.125" style="21" customWidth="1"/>
    <col min="15613" max="15613" width="14.125" style="21" customWidth="1"/>
    <col min="15614" max="15614" width="1.125" style="21" customWidth="1"/>
    <col min="15615" max="15615" width="15.125" style="21" customWidth="1"/>
    <col min="15616" max="15616" width="1.125" style="21" customWidth="1"/>
    <col min="15617" max="15617" width="14.375" style="21" customWidth="1"/>
    <col min="15618" max="15618" width="9.125" style="21"/>
    <col min="15619" max="15619" width="11.375" style="21" customWidth="1"/>
    <col min="15620" max="15620" width="13.125" style="21" bestFit="1" customWidth="1"/>
    <col min="15621" max="15864" width="9.125" style="21"/>
    <col min="15865" max="15865" width="40.75" style="21" customWidth="1"/>
    <col min="15866" max="15866" width="8.625" style="21" customWidth="1"/>
    <col min="15867" max="15867" width="14.875" style="21" customWidth="1"/>
    <col min="15868" max="15868" width="1.125" style="21" customWidth="1"/>
    <col min="15869" max="15869" width="14.125" style="21" customWidth="1"/>
    <col min="15870" max="15870" width="1.125" style="21" customWidth="1"/>
    <col min="15871" max="15871" width="15.125" style="21" customWidth="1"/>
    <col min="15872" max="15872" width="1.125" style="21" customWidth="1"/>
    <col min="15873" max="15873" width="14.375" style="21" customWidth="1"/>
    <col min="15874" max="15874" width="9.125" style="21"/>
    <col min="15875" max="15875" width="11.375" style="21" customWidth="1"/>
    <col min="15876" max="15876" width="13.125" style="21" bestFit="1" customWidth="1"/>
    <col min="15877" max="16120" width="9.125" style="21"/>
    <col min="16121" max="16121" width="40.75" style="21" customWidth="1"/>
    <col min="16122" max="16122" width="8.625" style="21" customWidth="1"/>
    <col min="16123" max="16123" width="14.875" style="21" customWidth="1"/>
    <col min="16124" max="16124" width="1.125" style="21" customWidth="1"/>
    <col min="16125" max="16125" width="14.125" style="21" customWidth="1"/>
    <col min="16126" max="16126" width="1.125" style="21" customWidth="1"/>
    <col min="16127" max="16127" width="15.125" style="21" customWidth="1"/>
    <col min="16128" max="16128" width="1.125" style="21" customWidth="1"/>
    <col min="16129" max="16129" width="14.375" style="21" customWidth="1"/>
    <col min="16130" max="16130" width="9.125" style="21"/>
    <col min="16131" max="16131" width="11.375" style="21" customWidth="1"/>
    <col min="16132" max="16132" width="13.125" style="21" bestFit="1" customWidth="1"/>
    <col min="16133" max="16384" width="9.125" style="21"/>
  </cols>
  <sheetData>
    <row r="1" spans="1:9" ht="22.95" customHeight="1" x14ac:dyDescent="0.6">
      <c r="A1" s="1" t="s">
        <v>0</v>
      </c>
      <c r="B1" s="2"/>
    </row>
    <row r="2" spans="1:9" ht="22.95" customHeight="1" x14ac:dyDescent="0.6">
      <c r="A2" s="1" t="s">
        <v>58</v>
      </c>
      <c r="B2" s="2"/>
    </row>
    <row r="3" spans="1:9" ht="22.95" customHeight="1" x14ac:dyDescent="0.6">
      <c r="A3" s="1"/>
      <c r="B3" s="2"/>
    </row>
    <row r="4" spans="1:9" ht="22.95" customHeight="1" x14ac:dyDescent="0.6">
      <c r="B4" s="78"/>
      <c r="C4" s="92" t="s">
        <v>2</v>
      </c>
      <c r="D4" s="92"/>
      <c r="E4" s="92"/>
      <c r="F4" s="5"/>
      <c r="G4" s="92" t="s">
        <v>3</v>
      </c>
      <c r="H4" s="92"/>
      <c r="I4" s="92"/>
    </row>
    <row r="5" spans="1:9" ht="22.95" customHeight="1" x14ac:dyDescent="0.6">
      <c r="B5" s="78"/>
      <c r="C5" s="90" t="s">
        <v>59</v>
      </c>
      <c r="D5" s="90"/>
      <c r="E5" s="90"/>
      <c r="F5" s="5"/>
      <c r="G5" s="90" t="s">
        <v>59</v>
      </c>
      <c r="H5" s="90"/>
      <c r="I5" s="90"/>
    </row>
    <row r="6" spans="1:9" ht="22.95" customHeight="1" x14ac:dyDescent="0.55000000000000004">
      <c r="B6" s="2" t="s">
        <v>7</v>
      </c>
      <c r="C6" s="6" t="s">
        <v>151</v>
      </c>
      <c r="D6" s="6"/>
      <c r="E6" s="6" t="s">
        <v>8</v>
      </c>
      <c r="F6" s="79"/>
      <c r="G6" s="6" t="s">
        <v>151</v>
      </c>
      <c r="H6" s="6"/>
      <c r="I6" s="6" t="s">
        <v>8</v>
      </c>
    </row>
    <row r="7" spans="1:9" ht="22.95" customHeight="1" x14ac:dyDescent="0.55000000000000004">
      <c r="B7" s="2"/>
      <c r="C7" s="91" t="s">
        <v>10</v>
      </c>
      <c r="D7" s="91"/>
      <c r="E7" s="91"/>
      <c r="F7" s="91"/>
      <c r="G7" s="91"/>
      <c r="H7" s="91"/>
      <c r="I7" s="91"/>
    </row>
    <row r="8" spans="1:9" ht="22.95" customHeight="1" x14ac:dyDescent="0.6">
      <c r="A8" s="7" t="s">
        <v>60</v>
      </c>
      <c r="B8" s="2"/>
      <c r="C8" s="24"/>
      <c r="D8" s="24"/>
      <c r="E8" s="24"/>
      <c r="F8" s="24"/>
      <c r="G8" s="24"/>
      <c r="H8" s="24"/>
      <c r="I8" s="24"/>
    </row>
    <row r="9" spans="1:9" ht="22.95" customHeight="1" x14ac:dyDescent="0.55000000000000004">
      <c r="A9" t="s">
        <v>61</v>
      </c>
      <c r="B9" s="23" t="s">
        <v>62</v>
      </c>
      <c r="C9" s="49">
        <v>17908076412</v>
      </c>
      <c r="D9" s="49"/>
      <c r="E9" s="49">
        <v>18556960681</v>
      </c>
      <c r="F9" s="49"/>
      <c r="G9" s="49">
        <v>15515461427</v>
      </c>
      <c r="H9" s="49"/>
      <c r="I9" s="49">
        <v>15942171095</v>
      </c>
    </row>
    <row r="10" spans="1:9" ht="22.95" customHeight="1" x14ac:dyDescent="0.55000000000000004">
      <c r="A10" t="s">
        <v>63</v>
      </c>
      <c r="B10" s="2" t="s">
        <v>64</v>
      </c>
      <c r="C10" s="40" t="s">
        <v>22</v>
      </c>
      <c r="D10" s="49"/>
      <c r="E10" s="40" t="s">
        <v>22</v>
      </c>
      <c r="F10" s="49"/>
      <c r="G10" s="49">
        <v>19999866</v>
      </c>
      <c r="H10" s="49"/>
      <c r="I10" s="49">
        <v>49999667</v>
      </c>
    </row>
    <row r="11" spans="1:9" ht="22.95" customHeight="1" x14ac:dyDescent="0.55000000000000004">
      <c r="A11" t="s">
        <v>65</v>
      </c>
      <c r="B11" s="23">
        <v>4</v>
      </c>
      <c r="C11" s="49">
        <v>112210164</v>
      </c>
      <c r="D11" s="49"/>
      <c r="E11" s="49">
        <v>148091575</v>
      </c>
      <c r="F11" s="49"/>
      <c r="G11" s="49">
        <v>76007914</v>
      </c>
      <c r="H11" s="49"/>
      <c r="I11" s="49">
        <v>87314915</v>
      </c>
    </row>
    <row r="12" spans="1:9" ht="22.95" customHeight="1" x14ac:dyDescent="0.55000000000000004">
      <c r="A12" t="s">
        <v>66</v>
      </c>
      <c r="B12" s="23"/>
      <c r="C12" s="40">
        <v>15478160</v>
      </c>
      <c r="D12" s="49"/>
      <c r="E12" s="49" t="s">
        <v>22</v>
      </c>
      <c r="F12" s="49"/>
      <c r="G12" s="40" t="s">
        <v>22</v>
      </c>
      <c r="H12" s="49"/>
      <c r="I12" s="49" t="s">
        <v>22</v>
      </c>
    </row>
    <row r="13" spans="1:9" ht="22.95" customHeight="1" x14ac:dyDescent="0.6">
      <c r="A13" s="5" t="s">
        <v>67</v>
      </c>
      <c r="B13" s="2"/>
      <c r="C13" s="39">
        <v>18035764736</v>
      </c>
      <c r="D13" s="47"/>
      <c r="E13" s="39">
        <v>18705052256</v>
      </c>
      <c r="F13" s="47"/>
      <c r="G13" s="39">
        <v>15611469207</v>
      </c>
      <c r="H13" s="47"/>
      <c r="I13" s="39">
        <v>16079485677</v>
      </c>
    </row>
    <row r="14" spans="1:9" ht="22.95" customHeight="1" x14ac:dyDescent="0.6">
      <c r="A14" s="5"/>
      <c r="B14" s="2"/>
      <c r="C14" s="67"/>
      <c r="D14" s="67"/>
      <c r="E14" s="67"/>
      <c r="F14" s="67"/>
      <c r="G14" s="67"/>
      <c r="H14" s="67"/>
      <c r="I14" s="67"/>
    </row>
    <row r="15" spans="1:9" ht="22.95" customHeight="1" x14ac:dyDescent="0.6">
      <c r="A15" s="7" t="s">
        <v>68</v>
      </c>
      <c r="B15" s="78"/>
      <c r="C15" s="67"/>
      <c r="D15" s="67"/>
      <c r="E15" s="67"/>
      <c r="F15" s="67"/>
      <c r="G15" s="67"/>
      <c r="H15" s="67"/>
      <c r="I15" s="67"/>
    </row>
    <row r="16" spans="1:9" ht="22.95" customHeight="1" x14ac:dyDescent="0.55000000000000004">
      <c r="A16" t="s">
        <v>69</v>
      </c>
      <c r="B16" s="2" t="s">
        <v>155</v>
      </c>
      <c r="C16" s="49">
        <v>16575199739</v>
      </c>
      <c r="D16" s="49"/>
      <c r="E16" s="49">
        <v>16963278930</v>
      </c>
      <c r="F16" s="49"/>
      <c r="G16" s="49">
        <v>14259506605</v>
      </c>
      <c r="H16" s="49"/>
      <c r="I16" s="49">
        <v>14454911535</v>
      </c>
    </row>
    <row r="17" spans="1:9" ht="22.95" customHeight="1" x14ac:dyDescent="0.55000000000000004">
      <c r="A17" t="s">
        <v>71</v>
      </c>
      <c r="B17" s="2" t="s">
        <v>70</v>
      </c>
      <c r="C17" s="49">
        <v>380289535</v>
      </c>
      <c r="D17" s="49"/>
      <c r="E17" s="49">
        <v>413280880</v>
      </c>
      <c r="F17" s="49"/>
      <c r="G17" s="49">
        <v>365858845</v>
      </c>
      <c r="H17" s="49"/>
      <c r="I17" s="49">
        <v>396808367</v>
      </c>
    </row>
    <row r="18" spans="1:9" ht="22.95" customHeight="1" x14ac:dyDescent="0.55000000000000004">
      <c r="A18" t="s">
        <v>72</v>
      </c>
      <c r="B18" s="2" t="s">
        <v>70</v>
      </c>
      <c r="C18" s="49">
        <v>675143170</v>
      </c>
      <c r="D18" s="49"/>
      <c r="E18" s="49">
        <v>395792696</v>
      </c>
      <c r="F18" s="49"/>
      <c r="G18" s="49">
        <v>629594075</v>
      </c>
      <c r="H18" s="49"/>
      <c r="I18" s="49">
        <v>345320575</v>
      </c>
    </row>
    <row r="19" spans="1:9" ht="22.95" customHeight="1" x14ac:dyDescent="0.55000000000000004">
      <c r="A19" t="s">
        <v>73</v>
      </c>
      <c r="B19" s="2"/>
      <c r="C19" s="49" t="s">
        <v>22</v>
      </c>
      <c r="D19" s="49"/>
      <c r="E19" s="40">
        <v>5335530</v>
      </c>
      <c r="F19" s="49"/>
      <c r="G19" s="49">
        <v>945706</v>
      </c>
      <c r="H19" s="49"/>
      <c r="I19" s="40">
        <v>38304705</v>
      </c>
    </row>
    <row r="20" spans="1:9" ht="22.95" customHeight="1" x14ac:dyDescent="0.55000000000000004">
      <c r="A20" t="s">
        <v>74</v>
      </c>
      <c r="B20" s="3"/>
      <c r="C20" s="49">
        <v>10469087</v>
      </c>
      <c r="D20" s="49"/>
      <c r="E20" s="49">
        <v>6907158</v>
      </c>
      <c r="F20" s="49"/>
      <c r="G20" s="49">
        <v>1813710</v>
      </c>
      <c r="H20" s="49"/>
      <c r="I20" s="49">
        <v>748309</v>
      </c>
    </row>
    <row r="21" spans="1:9" ht="22.95" customHeight="1" x14ac:dyDescent="0.6">
      <c r="A21" s="5" t="s">
        <v>75</v>
      </c>
      <c r="B21" s="2"/>
      <c r="C21" s="39">
        <v>17641101531</v>
      </c>
      <c r="D21" s="47"/>
      <c r="E21" s="39">
        <v>17784595194</v>
      </c>
      <c r="F21" s="47"/>
      <c r="G21" s="39">
        <v>15257718941</v>
      </c>
      <c r="H21" s="47"/>
      <c r="I21" s="39">
        <v>15236093491</v>
      </c>
    </row>
    <row r="22" spans="1:9" ht="22.95" customHeight="1" x14ac:dyDescent="0.6">
      <c r="A22" s="5"/>
      <c r="B22" s="2"/>
      <c r="C22" s="49"/>
      <c r="D22" s="49"/>
      <c r="E22" s="49"/>
      <c r="F22" s="49"/>
      <c r="G22" s="49"/>
      <c r="H22" s="49"/>
      <c r="I22" s="49"/>
    </row>
    <row r="23" spans="1:9" ht="22.95" customHeight="1" x14ac:dyDescent="0.6">
      <c r="A23" s="5" t="s">
        <v>76</v>
      </c>
      <c r="B23" s="2"/>
      <c r="C23" s="47">
        <v>394663205</v>
      </c>
      <c r="D23" s="47"/>
      <c r="E23" s="47">
        <v>920457062</v>
      </c>
      <c r="F23" s="47"/>
      <c r="G23" s="47">
        <v>353750266</v>
      </c>
      <c r="H23" s="47"/>
      <c r="I23" s="47">
        <v>843392186</v>
      </c>
    </row>
    <row r="24" spans="1:9" ht="22.95" customHeight="1" x14ac:dyDescent="0.55000000000000004">
      <c r="A24" t="s">
        <v>77</v>
      </c>
      <c r="B24" s="2">
        <v>16</v>
      </c>
      <c r="C24" s="56">
        <v>151978438</v>
      </c>
      <c r="D24" s="49"/>
      <c r="E24" s="56">
        <v>215821296</v>
      </c>
      <c r="F24" s="49"/>
      <c r="G24" s="53">
        <v>140895885</v>
      </c>
      <c r="H24" s="49"/>
      <c r="I24" s="53">
        <v>185144226</v>
      </c>
    </row>
    <row r="25" spans="1:9" ht="22.95" customHeight="1" thickBot="1" x14ac:dyDescent="0.65">
      <c r="A25" s="5" t="s">
        <v>78</v>
      </c>
      <c r="B25" s="2"/>
      <c r="C25" s="41">
        <v>242684767</v>
      </c>
      <c r="D25" s="47"/>
      <c r="E25" s="41">
        <v>704635766</v>
      </c>
      <c r="F25" s="47"/>
      <c r="G25" s="41">
        <v>212854381</v>
      </c>
      <c r="H25" s="47"/>
      <c r="I25" s="41">
        <v>658247960</v>
      </c>
    </row>
    <row r="26" spans="1:9" ht="22.95" customHeight="1" thickTop="1" x14ac:dyDescent="0.6">
      <c r="A26" s="5"/>
      <c r="B26" s="2"/>
      <c r="C26" s="10"/>
      <c r="D26" s="10"/>
      <c r="E26" s="10"/>
      <c r="F26" s="10"/>
      <c r="G26" s="10"/>
      <c r="H26" s="10"/>
      <c r="I26" s="10"/>
    </row>
    <row r="27" spans="1:9" ht="22.95" customHeight="1" x14ac:dyDescent="0.6">
      <c r="A27" s="1" t="s">
        <v>0</v>
      </c>
      <c r="B27" s="2"/>
      <c r="C27" s="80"/>
      <c r="D27" s="80"/>
      <c r="E27" s="80"/>
      <c r="F27" s="80"/>
      <c r="G27" s="80"/>
      <c r="H27" s="80"/>
      <c r="I27" s="80"/>
    </row>
    <row r="28" spans="1:9" ht="22.95" customHeight="1" x14ac:dyDescent="0.6">
      <c r="A28" s="1" t="s">
        <v>58</v>
      </c>
      <c r="B28" s="2"/>
      <c r="C28" s="80"/>
      <c r="D28" s="80"/>
      <c r="E28" s="80"/>
      <c r="F28" s="80"/>
      <c r="G28" s="80"/>
      <c r="H28" s="80"/>
      <c r="I28" s="80"/>
    </row>
    <row r="29" spans="1:9" ht="22.95" customHeight="1" x14ac:dyDescent="0.6">
      <c r="A29" s="1"/>
      <c r="B29" s="2"/>
      <c r="C29" s="80"/>
      <c r="D29" s="80"/>
      <c r="E29" s="80"/>
      <c r="F29" s="80"/>
      <c r="G29" s="80"/>
      <c r="H29" s="80"/>
      <c r="I29" s="80"/>
    </row>
    <row r="30" spans="1:9" ht="22.95" customHeight="1" x14ac:dyDescent="0.6">
      <c r="B30" s="78"/>
      <c r="C30" s="92" t="s">
        <v>2</v>
      </c>
      <c r="D30" s="92"/>
      <c r="E30" s="92"/>
      <c r="F30" s="4"/>
      <c r="G30" s="92" t="s">
        <v>3</v>
      </c>
      <c r="H30" s="92"/>
      <c r="I30" s="92"/>
    </row>
    <row r="31" spans="1:9" ht="22.95" customHeight="1" x14ac:dyDescent="0.6">
      <c r="B31" s="78"/>
      <c r="C31" s="90" t="s">
        <v>59</v>
      </c>
      <c r="D31" s="90"/>
      <c r="E31" s="90"/>
      <c r="F31" s="4"/>
      <c r="G31" s="90" t="s">
        <v>59</v>
      </c>
      <c r="H31" s="90"/>
      <c r="I31" s="90"/>
    </row>
    <row r="32" spans="1:9" ht="22.95" customHeight="1" x14ac:dyDescent="0.55000000000000004">
      <c r="B32" s="2" t="s">
        <v>7</v>
      </c>
      <c r="C32" s="6" t="s">
        <v>151</v>
      </c>
      <c r="D32" s="6"/>
      <c r="E32" s="6" t="s">
        <v>8</v>
      </c>
      <c r="F32" s="79"/>
      <c r="G32" s="6" t="s">
        <v>151</v>
      </c>
      <c r="H32" s="6"/>
      <c r="I32" s="6" t="s">
        <v>8</v>
      </c>
    </row>
    <row r="33" spans="1:9" ht="22.95" customHeight="1" x14ac:dyDescent="0.55000000000000004">
      <c r="B33" s="2"/>
      <c r="C33" s="91" t="s">
        <v>10</v>
      </c>
      <c r="D33" s="91"/>
      <c r="E33" s="91"/>
      <c r="F33" s="91"/>
      <c r="G33" s="91"/>
      <c r="H33" s="91"/>
      <c r="I33" s="91"/>
    </row>
    <row r="34" spans="1:9" ht="22.95" customHeight="1" x14ac:dyDescent="0.6">
      <c r="A34" s="5" t="s">
        <v>79</v>
      </c>
      <c r="B34" s="2"/>
      <c r="C34" s="10"/>
      <c r="D34" s="10"/>
      <c r="E34" s="10"/>
      <c r="F34" s="10"/>
      <c r="G34" s="10"/>
      <c r="H34" s="10"/>
      <c r="I34" s="10"/>
    </row>
    <row r="35" spans="1:9" ht="22.95" customHeight="1" x14ac:dyDescent="0.6">
      <c r="A35" s="7" t="s">
        <v>80</v>
      </c>
      <c r="B35" s="2"/>
      <c r="C35" s="10"/>
      <c r="D35" s="10"/>
      <c r="E35" s="10"/>
      <c r="F35" s="10"/>
      <c r="G35" s="10"/>
      <c r="H35" s="10"/>
      <c r="I35" s="10"/>
    </row>
    <row r="36" spans="1:9" ht="22.95" customHeight="1" x14ac:dyDescent="0.6">
      <c r="A36" s="7" t="s">
        <v>81</v>
      </c>
      <c r="B36" s="2"/>
      <c r="C36" s="10"/>
      <c r="D36" s="10"/>
      <c r="E36" s="10"/>
      <c r="F36" s="10"/>
      <c r="G36" s="10"/>
      <c r="H36" s="10"/>
      <c r="I36" s="10"/>
    </row>
    <row r="37" spans="1:9" ht="22.95" customHeight="1" x14ac:dyDescent="0.55000000000000004">
      <c r="A37" t="s">
        <v>156</v>
      </c>
      <c r="B37" s="78"/>
      <c r="C37" s="80"/>
      <c r="D37" s="80"/>
      <c r="E37" s="80"/>
      <c r="F37" s="80"/>
      <c r="G37" s="80"/>
      <c r="H37" s="80"/>
      <c r="I37" s="80"/>
    </row>
    <row r="38" spans="1:9" ht="22.95" customHeight="1" x14ac:dyDescent="0.55000000000000004">
      <c r="A38" t="s">
        <v>82</v>
      </c>
      <c r="B38" s="2" t="s">
        <v>159</v>
      </c>
      <c r="C38" s="49">
        <v>-5619150</v>
      </c>
      <c r="D38" s="49"/>
      <c r="E38" s="49">
        <v>35333874</v>
      </c>
      <c r="F38" s="49"/>
      <c r="G38" s="49">
        <v>-4788252</v>
      </c>
      <c r="H38" s="49"/>
      <c r="I38" s="49">
        <v>29044209</v>
      </c>
    </row>
    <row r="39" spans="1:9" ht="22.95" customHeight="1" x14ac:dyDescent="0.55000000000000004">
      <c r="A39" t="s">
        <v>83</v>
      </c>
      <c r="B39" s="2"/>
      <c r="C39" s="77"/>
      <c r="D39" s="49"/>
      <c r="E39" s="77"/>
      <c r="F39" s="49"/>
      <c r="G39" s="77"/>
      <c r="H39" s="49"/>
      <c r="I39" s="77"/>
    </row>
    <row r="40" spans="1:9" ht="22.95" customHeight="1" x14ac:dyDescent="0.55000000000000004">
      <c r="A40" t="s">
        <v>84</v>
      </c>
      <c r="B40" s="2">
        <v>16</v>
      </c>
      <c r="C40" s="53">
        <v>1123830</v>
      </c>
      <c r="D40" s="49"/>
      <c r="E40" s="53">
        <v>-7066775</v>
      </c>
      <c r="F40" s="49"/>
      <c r="G40" s="53">
        <v>957650</v>
      </c>
      <c r="H40" s="49"/>
      <c r="I40" s="53">
        <v>-5808842</v>
      </c>
    </row>
    <row r="41" spans="1:9" ht="22.95" customHeight="1" x14ac:dyDescent="0.6">
      <c r="A41" s="5" t="s">
        <v>85</v>
      </c>
      <c r="B41" s="12"/>
      <c r="C41" s="61">
        <v>-4495320</v>
      </c>
      <c r="D41" s="47"/>
      <c r="E41" s="61">
        <v>28267099</v>
      </c>
      <c r="F41" s="47"/>
      <c r="G41" s="61">
        <v>-3830602</v>
      </c>
      <c r="H41" s="47"/>
      <c r="I41" s="61">
        <v>23235367</v>
      </c>
    </row>
    <row r="42" spans="1:9" s="26" customFormat="1" ht="22.95" customHeight="1" thickBot="1" x14ac:dyDescent="0.65">
      <c r="A42" s="5" t="s">
        <v>86</v>
      </c>
      <c r="B42" s="2"/>
      <c r="C42" s="41">
        <v>238189447</v>
      </c>
      <c r="D42" s="47"/>
      <c r="E42" s="41">
        <v>732902865</v>
      </c>
      <c r="F42" s="47"/>
      <c r="G42" s="41">
        <v>209023779</v>
      </c>
      <c r="H42" s="47"/>
      <c r="I42" s="41">
        <v>681483327</v>
      </c>
    </row>
    <row r="43" spans="1:9" ht="22.95" customHeight="1" thickTop="1" x14ac:dyDescent="0.6">
      <c r="A43" s="5"/>
      <c r="B43" s="2"/>
      <c r="C43" s="47"/>
      <c r="D43" s="47"/>
      <c r="E43" s="47"/>
      <c r="F43" s="47"/>
      <c r="G43" s="47"/>
      <c r="H43" s="47"/>
      <c r="I43" s="47"/>
    </row>
    <row r="44" spans="1:9" ht="26.55" customHeight="1" thickBot="1" x14ac:dyDescent="0.65">
      <c r="A44" s="5" t="s">
        <v>87</v>
      </c>
      <c r="B44" s="70">
        <v>17</v>
      </c>
      <c r="C44" s="76">
        <v>11.612822614604269</v>
      </c>
      <c r="D44" s="42"/>
      <c r="E44" s="76">
        <v>33.717856541295816</v>
      </c>
      <c r="F44" s="42"/>
      <c r="G44" s="76">
        <v>10.18539482247105</v>
      </c>
      <c r="H44" s="42"/>
      <c r="I44" s="76">
        <v>31.498131878648675</v>
      </c>
    </row>
    <row r="45" spans="1:9" ht="22.95" customHeight="1" thickTop="1" x14ac:dyDescent="0.55000000000000004">
      <c r="B45" s="78"/>
      <c r="C45" s="80"/>
      <c r="D45" s="80"/>
      <c r="E45" s="80"/>
      <c r="F45" s="80"/>
      <c r="G45" s="80"/>
      <c r="H45" s="80"/>
      <c r="I45" s="80"/>
    </row>
    <row r="52" spans="6:9" ht="22.95" customHeight="1" x14ac:dyDescent="0.55000000000000004">
      <c r="F52"/>
      <c r="G52"/>
      <c r="H52"/>
      <c r="I52"/>
    </row>
    <row r="53" spans="6:9" ht="22.95" customHeight="1" x14ac:dyDescent="0.55000000000000004">
      <c r="F53"/>
      <c r="G53"/>
      <c r="H53"/>
      <c r="I53"/>
    </row>
    <row r="58" spans="6:9" ht="22.95" customHeight="1" x14ac:dyDescent="0.55000000000000004">
      <c r="F58"/>
      <c r="G58"/>
      <c r="H58"/>
      <c r="I58"/>
    </row>
  </sheetData>
  <mergeCells count="10">
    <mergeCell ref="C31:E31"/>
    <mergeCell ref="G31:I31"/>
    <mergeCell ref="C33:I33"/>
    <mergeCell ref="C4:E4"/>
    <mergeCell ref="G4:I4"/>
    <mergeCell ref="C5:E5"/>
    <mergeCell ref="G5:I5"/>
    <mergeCell ref="C7:I7"/>
    <mergeCell ref="C30:E30"/>
    <mergeCell ref="G30:I30"/>
  </mergeCells>
  <pageMargins left="0.7" right="0.5" top="0.5" bottom="0.5" header="0.5" footer="0.5"/>
  <pageSetup paperSize="9" scale="90" firstPageNumber="8" orientation="portrait" useFirstPageNumber="1" r:id="rId1"/>
  <headerFooter alignWithMargins="0">
    <oddFooter>&amp;L&amp;16หมายเหตุประกอบงบการเงินเป็นส่วนหนึ่งของงบการเงินนี้
&amp;C&amp;P</oddFooter>
  </headerFooter>
  <rowBreaks count="1" manualBreakCount="1">
    <brk id="26" max="8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1219-ED26-4D3D-A1D2-E42B22AFEE00}">
  <dimension ref="A1:P46"/>
  <sheetViews>
    <sheetView view="pageBreakPreview" zoomScaleNormal="70" zoomScaleSheetLayoutView="100" workbookViewId="0">
      <selection activeCell="N15" sqref="N15"/>
    </sheetView>
  </sheetViews>
  <sheetFormatPr defaultColWidth="9.125" defaultRowHeight="22.95" customHeight="1" x14ac:dyDescent="0.6"/>
  <cols>
    <col min="1" max="1" width="53.75" style="28" customWidth="1"/>
    <col min="2" max="2" width="9.75" style="27" customWidth="1"/>
    <col min="3" max="3" width="1.125" style="27" customWidth="1"/>
    <col min="4" max="4" width="16.75" style="27" customWidth="1"/>
    <col min="5" max="5" width="1.125" style="27" customWidth="1"/>
    <col min="6" max="6" width="11.875" style="27" hidden="1" customWidth="1"/>
    <col min="7" max="7" width="1" style="28" hidden="1" customWidth="1"/>
    <col min="8" max="8" width="16.75" style="28" customWidth="1"/>
    <col min="9" max="9" width="1.125" style="28" customWidth="1"/>
    <col min="10" max="10" width="16.75" style="28" customWidth="1"/>
    <col min="11" max="11" width="1.125" style="28" customWidth="1"/>
    <col min="12" max="12" width="11.375" style="28" hidden="1" customWidth="1"/>
    <col min="13" max="13" width="1" style="28" hidden="1" customWidth="1"/>
    <col min="14" max="14" width="16.75" style="28" customWidth="1"/>
    <col min="15" max="15" width="1.125" style="28" customWidth="1"/>
    <col min="16" max="16" width="16.75" style="28" customWidth="1"/>
    <col min="17" max="253" width="9.125" style="28"/>
    <col min="254" max="254" width="53.875" style="28" customWidth="1"/>
    <col min="255" max="255" width="10.625" style="28" customWidth="1"/>
    <col min="256" max="256" width="1.75" style="28" customWidth="1"/>
    <col min="257" max="257" width="13.125" style="28" customWidth="1"/>
    <col min="258" max="258" width="1.75" style="28" customWidth="1"/>
    <col min="259" max="260" width="0" style="28" hidden="1" customWidth="1"/>
    <col min="261" max="261" width="13.75" style="28" customWidth="1"/>
    <col min="262" max="262" width="1.75" style="28" customWidth="1"/>
    <col min="263" max="263" width="15.75" style="28" customWidth="1"/>
    <col min="264" max="264" width="1.75" style="28" customWidth="1"/>
    <col min="265" max="266" width="0" style="28" hidden="1" customWidth="1"/>
    <col min="267" max="267" width="15.75" style="28" customWidth="1"/>
    <col min="268" max="268" width="1.75" style="28" customWidth="1"/>
    <col min="269" max="269" width="15.75" style="28" customWidth="1"/>
    <col min="270" max="270" width="9.125" style="28"/>
    <col min="271" max="271" width="12" style="28" bestFit="1" customWidth="1"/>
    <col min="272" max="509" width="9.125" style="28"/>
    <col min="510" max="510" width="53.875" style="28" customWidth="1"/>
    <col min="511" max="511" width="10.625" style="28" customWidth="1"/>
    <col min="512" max="512" width="1.75" style="28" customWidth="1"/>
    <col min="513" max="513" width="13.125" style="28" customWidth="1"/>
    <col min="514" max="514" width="1.75" style="28" customWidth="1"/>
    <col min="515" max="516" width="0" style="28" hidden="1" customWidth="1"/>
    <col min="517" max="517" width="13.75" style="28" customWidth="1"/>
    <col min="518" max="518" width="1.75" style="28" customWidth="1"/>
    <col min="519" max="519" width="15.75" style="28" customWidth="1"/>
    <col min="520" max="520" width="1.75" style="28" customWidth="1"/>
    <col min="521" max="522" width="0" style="28" hidden="1" customWidth="1"/>
    <col min="523" max="523" width="15.75" style="28" customWidth="1"/>
    <col min="524" max="524" width="1.75" style="28" customWidth="1"/>
    <col min="525" max="525" width="15.75" style="28" customWidth="1"/>
    <col min="526" max="526" width="9.125" style="28"/>
    <col min="527" max="527" width="12" style="28" bestFit="1" customWidth="1"/>
    <col min="528" max="765" width="9.125" style="28"/>
    <col min="766" max="766" width="53.875" style="28" customWidth="1"/>
    <col min="767" max="767" width="10.625" style="28" customWidth="1"/>
    <col min="768" max="768" width="1.75" style="28" customWidth="1"/>
    <col min="769" max="769" width="13.125" style="28" customWidth="1"/>
    <col min="770" max="770" width="1.75" style="28" customWidth="1"/>
    <col min="771" max="772" width="0" style="28" hidden="1" customWidth="1"/>
    <col min="773" max="773" width="13.75" style="28" customWidth="1"/>
    <col min="774" max="774" width="1.75" style="28" customWidth="1"/>
    <col min="775" max="775" width="15.75" style="28" customWidth="1"/>
    <col min="776" max="776" width="1.75" style="28" customWidth="1"/>
    <col min="777" max="778" width="0" style="28" hidden="1" customWidth="1"/>
    <col min="779" max="779" width="15.75" style="28" customWidth="1"/>
    <col min="780" max="780" width="1.75" style="28" customWidth="1"/>
    <col min="781" max="781" width="15.75" style="28" customWidth="1"/>
    <col min="782" max="782" width="9.125" style="28"/>
    <col min="783" max="783" width="12" style="28" bestFit="1" customWidth="1"/>
    <col min="784" max="1021" width="9.125" style="28"/>
    <col min="1022" max="1022" width="53.875" style="28" customWidth="1"/>
    <col min="1023" max="1023" width="10.625" style="28" customWidth="1"/>
    <col min="1024" max="1024" width="1.75" style="28" customWidth="1"/>
    <col min="1025" max="1025" width="13.125" style="28" customWidth="1"/>
    <col min="1026" max="1026" width="1.75" style="28" customWidth="1"/>
    <col min="1027" max="1028" width="0" style="28" hidden="1" customWidth="1"/>
    <col min="1029" max="1029" width="13.75" style="28" customWidth="1"/>
    <col min="1030" max="1030" width="1.75" style="28" customWidth="1"/>
    <col min="1031" max="1031" width="15.75" style="28" customWidth="1"/>
    <col min="1032" max="1032" width="1.75" style="28" customWidth="1"/>
    <col min="1033" max="1034" width="0" style="28" hidden="1" customWidth="1"/>
    <col min="1035" max="1035" width="15.75" style="28" customWidth="1"/>
    <col min="1036" max="1036" width="1.75" style="28" customWidth="1"/>
    <col min="1037" max="1037" width="15.75" style="28" customWidth="1"/>
    <col min="1038" max="1038" width="9.125" style="28"/>
    <col min="1039" max="1039" width="12" style="28" bestFit="1" customWidth="1"/>
    <col min="1040" max="1277" width="9.125" style="28"/>
    <col min="1278" max="1278" width="53.875" style="28" customWidth="1"/>
    <col min="1279" max="1279" width="10.625" style="28" customWidth="1"/>
    <col min="1280" max="1280" width="1.75" style="28" customWidth="1"/>
    <col min="1281" max="1281" width="13.125" style="28" customWidth="1"/>
    <col min="1282" max="1282" width="1.75" style="28" customWidth="1"/>
    <col min="1283" max="1284" width="0" style="28" hidden="1" customWidth="1"/>
    <col min="1285" max="1285" width="13.75" style="28" customWidth="1"/>
    <col min="1286" max="1286" width="1.75" style="28" customWidth="1"/>
    <col min="1287" max="1287" width="15.75" style="28" customWidth="1"/>
    <col min="1288" max="1288" width="1.75" style="28" customWidth="1"/>
    <col min="1289" max="1290" width="0" style="28" hidden="1" customWidth="1"/>
    <col min="1291" max="1291" width="15.75" style="28" customWidth="1"/>
    <col min="1292" max="1292" width="1.75" style="28" customWidth="1"/>
    <col min="1293" max="1293" width="15.75" style="28" customWidth="1"/>
    <col min="1294" max="1294" width="9.125" style="28"/>
    <col min="1295" max="1295" width="12" style="28" bestFit="1" customWidth="1"/>
    <col min="1296" max="1533" width="9.125" style="28"/>
    <col min="1534" max="1534" width="53.875" style="28" customWidth="1"/>
    <col min="1535" max="1535" width="10.625" style="28" customWidth="1"/>
    <col min="1536" max="1536" width="1.75" style="28" customWidth="1"/>
    <col min="1537" max="1537" width="13.125" style="28" customWidth="1"/>
    <col min="1538" max="1538" width="1.75" style="28" customWidth="1"/>
    <col min="1539" max="1540" width="0" style="28" hidden="1" customWidth="1"/>
    <col min="1541" max="1541" width="13.75" style="28" customWidth="1"/>
    <col min="1542" max="1542" width="1.75" style="28" customWidth="1"/>
    <col min="1543" max="1543" width="15.75" style="28" customWidth="1"/>
    <col min="1544" max="1544" width="1.75" style="28" customWidth="1"/>
    <col min="1545" max="1546" width="0" style="28" hidden="1" customWidth="1"/>
    <col min="1547" max="1547" width="15.75" style="28" customWidth="1"/>
    <col min="1548" max="1548" width="1.75" style="28" customWidth="1"/>
    <col min="1549" max="1549" width="15.75" style="28" customWidth="1"/>
    <col min="1550" max="1550" width="9.125" style="28"/>
    <col min="1551" max="1551" width="12" style="28" bestFit="1" customWidth="1"/>
    <col min="1552" max="1789" width="9.125" style="28"/>
    <col min="1790" max="1790" width="53.875" style="28" customWidth="1"/>
    <col min="1791" max="1791" width="10.625" style="28" customWidth="1"/>
    <col min="1792" max="1792" width="1.75" style="28" customWidth="1"/>
    <col min="1793" max="1793" width="13.125" style="28" customWidth="1"/>
    <col min="1794" max="1794" width="1.75" style="28" customWidth="1"/>
    <col min="1795" max="1796" width="0" style="28" hidden="1" customWidth="1"/>
    <col min="1797" max="1797" width="13.75" style="28" customWidth="1"/>
    <col min="1798" max="1798" width="1.75" style="28" customWidth="1"/>
    <col min="1799" max="1799" width="15.75" style="28" customWidth="1"/>
    <col min="1800" max="1800" width="1.75" style="28" customWidth="1"/>
    <col min="1801" max="1802" width="0" style="28" hidden="1" customWidth="1"/>
    <col min="1803" max="1803" width="15.75" style="28" customWidth="1"/>
    <col min="1804" max="1804" width="1.75" style="28" customWidth="1"/>
    <col min="1805" max="1805" width="15.75" style="28" customWidth="1"/>
    <col min="1806" max="1806" width="9.125" style="28"/>
    <col min="1807" max="1807" width="12" style="28" bestFit="1" customWidth="1"/>
    <col min="1808" max="2045" width="9.125" style="28"/>
    <col min="2046" max="2046" width="53.875" style="28" customWidth="1"/>
    <col min="2047" max="2047" width="10.625" style="28" customWidth="1"/>
    <col min="2048" max="2048" width="1.75" style="28" customWidth="1"/>
    <col min="2049" max="2049" width="13.125" style="28" customWidth="1"/>
    <col min="2050" max="2050" width="1.75" style="28" customWidth="1"/>
    <col min="2051" max="2052" width="0" style="28" hidden="1" customWidth="1"/>
    <col min="2053" max="2053" width="13.75" style="28" customWidth="1"/>
    <col min="2054" max="2054" width="1.75" style="28" customWidth="1"/>
    <col min="2055" max="2055" width="15.75" style="28" customWidth="1"/>
    <col min="2056" max="2056" width="1.75" style="28" customWidth="1"/>
    <col min="2057" max="2058" width="0" style="28" hidden="1" customWidth="1"/>
    <col min="2059" max="2059" width="15.75" style="28" customWidth="1"/>
    <col min="2060" max="2060" width="1.75" style="28" customWidth="1"/>
    <col min="2061" max="2061" width="15.75" style="28" customWidth="1"/>
    <col min="2062" max="2062" width="9.125" style="28"/>
    <col min="2063" max="2063" width="12" style="28" bestFit="1" customWidth="1"/>
    <col min="2064" max="2301" width="9.125" style="28"/>
    <col min="2302" max="2302" width="53.875" style="28" customWidth="1"/>
    <col min="2303" max="2303" width="10.625" style="28" customWidth="1"/>
    <col min="2304" max="2304" width="1.75" style="28" customWidth="1"/>
    <col min="2305" max="2305" width="13.125" style="28" customWidth="1"/>
    <col min="2306" max="2306" width="1.75" style="28" customWidth="1"/>
    <col min="2307" max="2308" width="0" style="28" hidden="1" customWidth="1"/>
    <col min="2309" max="2309" width="13.75" style="28" customWidth="1"/>
    <col min="2310" max="2310" width="1.75" style="28" customWidth="1"/>
    <col min="2311" max="2311" width="15.75" style="28" customWidth="1"/>
    <col min="2312" max="2312" width="1.75" style="28" customWidth="1"/>
    <col min="2313" max="2314" width="0" style="28" hidden="1" customWidth="1"/>
    <col min="2315" max="2315" width="15.75" style="28" customWidth="1"/>
    <col min="2316" max="2316" width="1.75" style="28" customWidth="1"/>
    <col min="2317" max="2317" width="15.75" style="28" customWidth="1"/>
    <col min="2318" max="2318" width="9.125" style="28"/>
    <col min="2319" max="2319" width="12" style="28" bestFit="1" customWidth="1"/>
    <col min="2320" max="2557" width="9.125" style="28"/>
    <col min="2558" max="2558" width="53.875" style="28" customWidth="1"/>
    <col min="2559" max="2559" width="10.625" style="28" customWidth="1"/>
    <col min="2560" max="2560" width="1.75" style="28" customWidth="1"/>
    <col min="2561" max="2561" width="13.125" style="28" customWidth="1"/>
    <col min="2562" max="2562" width="1.75" style="28" customWidth="1"/>
    <col min="2563" max="2564" width="0" style="28" hidden="1" customWidth="1"/>
    <col min="2565" max="2565" width="13.75" style="28" customWidth="1"/>
    <col min="2566" max="2566" width="1.75" style="28" customWidth="1"/>
    <col min="2567" max="2567" width="15.75" style="28" customWidth="1"/>
    <col min="2568" max="2568" width="1.75" style="28" customWidth="1"/>
    <col min="2569" max="2570" width="0" style="28" hidden="1" customWidth="1"/>
    <col min="2571" max="2571" width="15.75" style="28" customWidth="1"/>
    <col min="2572" max="2572" width="1.75" style="28" customWidth="1"/>
    <col min="2573" max="2573" width="15.75" style="28" customWidth="1"/>
    <col min="2574" max="2574" width="9.125" style="28"/>
    <col min="2575" max="2575" width="12" style="28" bestFit="1" customWidth="1"/>
    <col min="2576" max="2813" width="9.125" style="28"/>
    <col min="2814" max="2814" width="53.875" style="28" customWidth="1"/>
    <col min="2815" max="2815" width="10.625" style="28" customWidth="1"/>
    <col min="2816" max="2816" width="1.75" style="28" customWidth="1"/>
    <col min="2817" max="2817" width="13.125" style="28" customWidth="1"/>
    <col min="2818" max="2818" width="1.75" style="28" customWidth="1"/>
    <col min="2819" max="2820" width="0" style="28" hidden="1" customWidth="1"/>
    <col min="2821" max="2821" width="13.75" style="28" customWidth="1"/>
    <col min="2822" max="2822" width="1.75" style="28" customWidth="1"/>
    <col min="2823" max="2823" width="15.75" style="28" customWidth="1"/>
    <col min="2824" max="2824" width="1.75" style="28" customWidth="1"/>
    <col min="2825" max="2826" width="0" style="28" hidden="1" customWidth="1"/>
    <col min="2827" max="2827" width="15.75" style="28" customWidth="1"/>
    <col min="2828" max="2828" width="1.75" style="28" customWidth="1"/>
    <col min="2829" max="2829" width="15.75" style="28" customWidth="1"/>
    <col min="2830" max="2830" width="9.125" style="28"/>
    <col min="2831" max="2831" width="12" style="28" bestFit="1" customWidth="1"/>
    <col min="2832" max="3069" width="9.125" style="28"/>
    <col min="3070" max="3070" width="53.875" style="28" customWidth="1"/>
    <col min="3071" max="3071" width="10.625" style="28" customWidth="1"/>
    <col min="3072" max="3072" width="1.75" style="28" customWidth="1"/>
    <col min="3073" max="3073" width="13.125" style="28" customWidth="1"/>
    <col min="3074" max="3074" width="1.75" style="28" customWidth="1"/>
    <col min="3075" max="3076" width="0" style="28" hidden="1" customWidth="1"/>
    <col min="3077" max="3077" width="13.75" style="28" customWidth="1"/>
    <col min="3078" max="3078" width="1.75" style="28" customWidth="1"/>
    <col min="3079" max="3079" width="15.75" style="28" customWidth="1"/>
    <col min="3080" max="3080" width="1.75" style="28" customWidth="1"/>
    <col min="3081" max="3082" width="0" style="28" hidden="1" customWidth="1"/>
    <col min="3083" max="3083" width="15.75" style="28" customWidth="1"/>
    <col min="3084" max="3084" width="1.75" style="28" customWidth="1"/>
    <col min="3085" max="3085" width="15.75" style="28" customWidth="1"/>
    <col min="3086" max="3086" width="9.125" style="28"/>
    <col min="3087" max="3087" width="12" style="28" bestFit="1" customWidth="1"/>
    <col min="3088" max="3325" width="9.125" style="28"/>
    <col min="3326" max="3326" width="53.875" style="28" customWidth="1"/>
    <col min="3327" max="3327" width="10.625" style="28" customWidth="1"/>
    <col min="3328" max="3328" width="1.75" style="28" customWidth="1"/>
    <col min="3329" max="3329" width="13.125" style="28" customWidth="1"/>
    <col min="3330" max="3330" width="1.75" style="28" customWidth="1"/>
    <col min="3331" max="3332" width="0" style="28" hidden="1" customWidth="1"/>
    <col min="3333" max="3333" width="13.75" style="28" customWidth="1"/>
    <col min="3334" max="3334" width="1.75" style="28" customWidth="1"/>
    <col min="3335" max="3335" width="15.75" style="28" customWidth="1"/>
    <col min="3336" max="3336" width="1.75" style="28" customWidth="1"/>
    <col min="3337" max="3338" width="0" style="28" hidden="1" customWidth="1"/>
    <col min="3339" max="3339" width="15.75" style="28" customWidth="1"/>
    <col min="3340" max="3340" width="1.75" style="28" customWidth="1"/>
    <col min="3341" max="3341" width="15.75" style="28" customWidth="1"/>
    <col min="3342" max="3342" width="9.125" style="28"/>
    <col min="3343" max="3343" width="12" style="28" bestFit="1" customWidth="1"/>
    <col min="3344" max="3581" width="9.125" style="28"/>
    <col min="3582" max="3582" width="53.875" style="28" customWidth="1"/>
    <col min="3583" max="3583" width="10.625" style="28" customWidth="1"/>
    <col min="3584" max="3584" width="1.75" style="28" customWidth="1"/>
    <col min="3585" max="3585" width="13.125" style="28" customWidth="1"/>
    <col min="3586" max="3586" width="1.75" style="28" customWidth="1"/>
    <col min="3587" max="3588" width="0" style="28" hidden="1" customWidth="1"/>
    <col min="3589" max="3589" width="13.75" style="28" customWidth="1"/>
    <col min="3590" max="3590" width="1.75" style="28" customWidth="1"/>
    <col min="3591" max="3591" width="15.75" style="28" customWidth="1"/>
    <col min="3592" max="3592" width="1.75" style="28" customWidth="1"/>
    <col min="3593" max="3594" width="0" style="28" hidden="1" customWidth="1"/>
    <col min="3595" max="3595" width="15.75" style="28" customWidth="1"/>
    <col min="3596" max="3596" width="1.75" style="28" customWidth="1"/>
    <col min="3597" max="3597" width="15.75" style="28" customWidth="1"/>
    <col min="3598" max="3598" width="9.125" style="28"/>
    <col min="3599" max="3599" width="12" style="28" bestFit="1" customWidth="1"/>
    <col min="3600" max="3837" width="9.125" style="28"/>
    <col min="3838" max="3838" width="53.875" style="28" customWidth="1"/>
    <col min="3839" max="3839" width="10.625" style="28" customWidth="1"/>
    <col min="3840" max="3840" width="1.75" style="28" customWidth="1"/>
    <col min="3841" max="3841" width="13.125" style="28" customWidth="1"/>
    <col min="3842" max="3842" width="1.75" style="28" customWidth="1"/>
    <col min="3843" max="3844" width="0" style="28" hidden="1" customWidth="1"/>
    <col min="3845" max="3845" width="13.75" style="28" customWidth="1"/>
    <col min="3846" max="3846" width="1.75" style="28" customWidth="1"/>
    <col min="3847" max="3847" width="15.75" style="28" customWidth="1"/>
    <col min="3848" max="3848" width="1.75" style="28" customWidth="1"/>
    <col min="3849" max="3850" width="0" style="28" hidden="1" customWidth="1"/>
    <col min="3851" max="3851" width="15.75" style="28" customWidth="1"/>
    <col min="3852" max="3852" width="1.75" style="28" customWidth="1"/>
    <col min="3853" max="3853" width="15.75" style="28" customWidth="1"/>
    <col min="3854" max="3854" width="9.125" style="28"/>
    <col min="3855" max="3855" width="12" style="28" bestFit="1" customWidth="1"/>
    <col min="3856" max="4093" width="9.125" style="28"/>
    <col min="4094" max="4094" width="53.875" style="28" customWidth="1"/>
    <col min="4095" max="4095" width="10.625" style="28" customWidth="1"/>
    <col min="4096" max="4096" width="1.75" style="28" customWidth="1"/>
    <col min="4097" max="4097" width="13.125" style="28" customWidth="1"/>
    <col min="4098" max="4098" width="1.75" style="28" customWidth="1"/>
    <col min="4099" max="4100" width="0" style="28" hidden="1" customWidth="1"/>
    <col min="4101" max="4101" width="13.75" style="28" customWidth="1"/>
    <col min="4102" max="4102" width="1.75" style="28" customWidth="1"/>
    <col min="4103" max="4103" width="15.75" style="28" customWidth="1"/>
    <col min="4104" max="4104" width="1.75" style="28" customWidth="1"/>
    <col min="4105" max="4106" width="0" style="28" hidden="1" customWidth="1"/>
    <col min="4107" max="4107" width="15.75" style="28" customWidth="1"/>
    <col min="4108" max="4108" width="1.75" style="28" customWidth="1"/>
    <col min="4109" max="4109" width="15.75" style="28" customWidth="1"/>
    <col min="4110" max="4110" width="9.125" style="28"/>
    <col min="4111" max="4111" width="12" style="28" bestFit="1" customWidth="1"/>
    <col min="4112" max="4349" width="9.125" style="28"/>
    <col min="4350" max="4350" width="53.875" style="28" customWidth="1"/>
    <col min="4351" max="4351" width="10.625" style="28" customWidth="1"/>
    <col min="4352" max="4352" width="1.75" style="28" customWidth="1"/>
    <col min="4353" max="4353" width="13.125" style="28" customWidth="1"/>
    <col min="4354" max="4354" width="1.75" style="28" customWidth="1"/>
    <col min="4355" max="4356" width="0" style="28" hidden="1" customWidth="1"/>
    <col min="4357" max="4357" width="13.75" style="28" customWidth="1"/>
    <col min="4358" max="4358" width="1.75" style="28" customWidth="1"/>
    <col min="4359" max="4359" width="15.75" style="28" customWidth="1"/>
    <col min="4360" max="4360" width="1.75" style="28" customWidth="1"/>
    <col min="4361" max="4362" width="0" style="28" hidden="1" customWidth="1"/>
    <col min="4363" max="4363" width="15.75" style="28" customWidth="1"/>
    <col min="4364" max="4364" width="1.75" style="28" customWidth="1"/>
    <col min="4365" max="4365" width="15.75" style="28" customWidth="1"/>
    <col min="4366" max="4366" width="9.125" style="28"/>
    <col min="4367" max="4367" width="12" style="28" bestFit="1" customWidth="1"/>
    <col min="4368" max="4605" width="9.125" style="28"/>
    <col min="4606" max="4606" width="53.875" style="28" customWidth="1"/>
    <col min="4607" max="4607" width="10.625" style="28" customWidth="1"/>
    <col min="4608" max="4608" width="1.75" style="28" customWidth="1"/>
    <col min="4609" max="4609" width="13.125" style="28" customWidth="1"/>
    <col min="4610" max="4610" width="1.75" style="28" customWidth="1"/>
    <col min="4611" max="4612" width="0" style="28" hidden="1" customWidth="1"/>
    <col min="4613" max="4613" width="13.75" style="28" customWidth="1"/>
    <col min="4614" max="4614" width="1.75" style="28" customWidth="1"/>
    <col min="4615" max="4615" width="15.75" style="28" customWidth="1"/>
    <col min="4616" max="4616" width="1.75" style="28" customWidth="1"/>
    <col min="4617" max="4618" width="0" style="28" hidden="1" customWidth="1"/>
    <col min="4619" max="4619" width="15.75" style="28" customWidth="1"/>
    <col min="4620" max="4620" width="1.75" style="28" customWidth="1"/>
    <col min="4621" max="4621" width="15.75" style="28" customWidth="1"/>
    <col min="4622" max="4622" width="9.125" style="28"/>
    <col min="4623" max="4623" width="12" style="28" bestFit="1" customWidth="1"/>
    <col min="4624" max="4861" width="9.125" style="28"/>
    <col min="4862" max="4862" width="53.875" style="28" customWidth="1"/>
    <col min="4863" max="4863" width="10.625" style="28" customWidth="1"/>
    <col min="4864" max="4864" width="1.75" style="28" customWidth="1"/>
    <col min="4865" max="4865" width="13.125" style="28" customWidth="1"/>
    <col min="4866" max="4866" width="1.75" style="28" customWidth="1"/>
    <col min="4867" max="4868" width="0" style="28" hidden="1" customWidth="1"/>
    <col min="4869" max="4869" width="13.75" style="28" customWidth="1"/>
    <col min="4870" max="4870" width="1.75" style="28" customWidth="1"/>
    <col min="4871" max="4871" width="15.75" style="28" customWidth="1"/>
    <col min="4872" max="4872" width="1.75" style="28" customWidth="1"/>
    <col min="4873" max="4874" width="0" style="28" hidden="1" customWidth="1"/>
    <col min="4875" max="4875" width="15.75" style="28" customWidth="1"/>
    <col min="4876" max="4876" width="1.75" style="28" customWidth="1"/>
    <col min="4877" max="4877" width="15.75" style="28" customWidth="1"/>
    <col min="4878" max="4878" width="9.125" style="28"/>
    <col min="4879" max="4879" width="12" style="28" bestFit="1" customWidth="1"/>
    <col min="4880" max="5117" width="9.125" style="28"/>
    <col min="5118" max="5118" width="53.875" style="28" customWidth="1"/>
    <col min="5119" max="5119" width="10.625" style="28" customWidth="1"/>
    <col min="5120" max="5120" width="1.75" style="28" customWidth="1"/>
    <col min="5121" max="5121" width="13.125" style="28" customWidth="1"/>
    <col min="5122" max="5122" width="1.75" style="28" customWidth="1"/>
    <col min="5123" max="5124" width="0" style="28" hidden="1" customWidth="1"/>
    <col min="5125" max="5125" width="13.75" style="28" customWidth="1"/>
    <col min="5126" max="5126" width="1.75" style="28" customWidth="1"/>
    <col min="5127" max="5127" width="15.75" style="28" customWidth="1"/>
    <col min="5128" max="5128" width="1.75" style="28" customWidth="1"/>
    <col min="5129" max="5130" width="0" style="28" hidden="1" customWidth="1"/>
    <col min="5131" max="5131" width="15.75" style="28" customWidth="1"/>
    <col min="5132" max="5132" width="1.75" style="28" customWidth="1"/>
    <col min="5133" max="5133" width="15.75" style="28" customWidth="1"/>
    <col min="5134" max="5134" width="9.125" style="28"/>
    <col min="5135" max="5135" width="12" style="28" bestFit="1" customWidth="1"/>
    <col min="5136" max="5373" width="9.125" style="28"/>
    <col min="5374" max="5374" width="53.875" style="28" customWidth="1"/>
    <col min="5375" max="5375" width="10.625" style="28" customWidth="1"/>
    <col min="5376" max="5376" width="1.75" style="28" customWidth="1"/>
    <col min="5377" max="5377" width="13.125" style="28" customWidth="1"/>
    <col min="5378" max="5378" width="1.75" style="28" customWidth="1"/>
    <col min="5379" max="5380" width="0" style="28" hidden="1" customWidth="1"/>
    <col min="5381" max="5381" width="13.75" style="28" customWidth="1"/>
    <col min="5382" max="5382" width="1.75" style="28" customWidth="1"/>
    <col min="5383" max="5383" width="15.75" style="28" customWidth="1"/>
    <col min="5384" max="5384" width="1.75" style="28" customWidth="1"/>
    <col min="5385" max="5386" width="0" style="28" hidden="1" customWidth="1"/>
    <col min="5387" max="5387" width="15.75" style="28" customWidth="1"/>
    <col min="5388" max="5388" width="1.75" style="28" customWidth="1"/>
    <col min="5389" max="5389" width="15.75" style="28" customWidth="1"/>
    <col min="5390" max="5390" width="9.125" style="28"/>
    <col min="5391" max="5391" width="12" style="28" bestFit="1" customWidth="1"/>
    <col min="5392" max="5629" width="9.125" style="28"/>
    <col min="5630" max="5630" width="53.875" style="28" customWidth="1"/>
    <col min="5631" max="5631" width="10.625" style="28" customWidth="1"/>
    <col min="5632" max="5632" width="1.75" style="28" customWidth="1"/>
    <col min="5633" max="5633" width="13.125" style="28" customWidth="1"/>
    <col min="5634" max="5634" width="1.75" style="28" customWidth="1"/>
    <col min="5635" max="5636" width="0" style="28" hidden="1" customWidth="1"/>
    <col min="5637" max="5637" width="13.75" style="28" customWidth="1"/>
    <col min="5638" max="5638" width="1.75" style="28" customWidth="1"/>
    <col min="5639" max="5639" width="15.75" style="28" customWidth="1"/>
    <col min="5640" max="5640" width="1.75" style="28" customWidth="1"/>
    <col min="5641" max="5642" width="0" style="28" hidden="1" customWidth="1"/>
    <col min="5643" max="5643" width="15.75" style="28" customWidth="1"/>
    <col min="5644" max="5644" width="1.75" style="28" customWidth="1"/>
    <col min="5645" max="5645" width="15.75" style="28" customWidth="1"/>
    <col min="5646" max="5646" width="9.125" style="28"/>
    <col min="5647" max="5647" width="12" style="28" bestFit="1" customWidth="1"/>
    <col min="5648" max="5885" width="9.125" style="28"/>
    <col min="5886" max="5886" width="53.875" style="28" customWidth="1"/>
    <col min="5887" max="5887" width="10.625" style="28" customWidth="1"/>
    <col min="5888" max="5888" width="1.75" style="28" customWidth="1"/>
    <col min="5889" max="5889" width="13.125" style="28" customWidth="1"/>
    <col min="5890" max="5890" width="1.75" style="28" customWidth="1"/>
    <col min="5891" max="5892" width="0" style="28" hidden="1" customWidth="1"/>
    <col min="5893" max="5893" width="13.75" style="28" customWidth="1"/>
    <col min="5894" max="5894" width="1.75" style="28" customWidth="1"/>
    <col min="5895" max="5895" width="15.75" style="28" customWidth="1"/>
    <col min="5896" max="5896" width="1.75" style="28" customWidth="1"/>
    <col min="5897" max="5898" width="0" style="28" hidden="1" customWidth="1"/>
    <col min="5899" max="5899" width="15.75" style="28" customWidth="1"/>
    <col min="5900" max="5900" width="1.75" style="28" customWidth="1"/>
    <col min="5901" max="5901" width="15.75" style="28" customWidth="1"/>
    <col min="5902" max="5902" width="9.125" style="28"/>
    <col min="5903" max="5903" width="12" style="28" bestFit="1" customWidth="1"/>
    <col min="5904" max="6141" width="9.125" style="28"/>
    <col min="6142" max="6142" width="53.875" style="28" customWidth="1"/>
    <col min="6143" max="6143" width="10.625" style="28" customWidth="1"/>
    <col min="6144" max="6144" width="1.75" style="28" customWidth="1"/>
    <col min="6145" max="6145" width="13.125" style="28" customWidth="1"/>
    <col min="6146" max="6146" width="1.75" style="28" customWidth="1"/>
    <col min="6147" max="6148" width="0" style="28" hidden="1" customWidth="1"/>
    <col min="6149" max="6149" width="13.75" style="28" customWidth="1"/>
    <col min="6150" max="6150" width="1.75" style="28" customWidth="1"/>
    <col min="6151" max="6151" width="15.75" style="28" customWidth="1"/>
    <col min="6152" max="6152" width="1.75" style="28" customWidth="1"/>
    <col min="6153" max="6154" width="0" style="28" hidden="1" customWidth="1"/>
    <col min="6155" max="6155" width="15.75" style="28" customWidth="1"/>
    <col min="6156" max="6156" width="1.75" style="28" customWidth="1"/>
    <col min="6157" max="6157" width="15.75" style="28" customWidth="1"/>
    <col min="6158" max="6158" width="9.125" style="28"/>
    <col min="6159" max="6159" width="12" style="28" bestFit="1" customWidth="1"/>
    <col min="6160" max="6397" width="9.125" style="28"/>
    <col min="6398" max="6398" width="53.875" style="28" customWidth="1"/>
    <col min="6399" max="6399" width="10.625" style="28" customWidth="1"/>
    <col min="6400" max="6400" width="1.75" style="28" customWidth="1"/>
    <col min="6401" max="6401" width="13.125" style="28" customWidth="1"/>
    <col min="6402" max="6402" width="1.75" style="28" customWidth="1"/>
    <col min="6403" max="6404" width="0" style="28" hidden="1" customWidth="1"/>
    <col min="6405" max="6405" width="13.75" style="28" customWidth="1"/>
    <col min="6406" max="6406" width="1.75" style="28" customWidth="1"/>
    <col min="6407" max="6407" width="15.75" style="28" customWidth="1"/>
    <col min="6408" max="6408" width="1.75" style="28" customWidth="1"/>
    <col min="6409" max="6410" width="0" style="28" hidden="1" customWidth="1"/>
    <col min="6411" max="6411" width="15.75" style="28" customWidth="1"/>
    <col min="6412" max="6412" width="1.75" style="28" customWidth="1"/>
    <col min="6413" max="6413" width="15.75" style="28" customWidth="1"/>
    <col min="6414" max="6414" width="9.125" style="28"/>
    <col min="6415" max="6415" width="12" style="28" bestFit="1" customWidth="1"/>
    <col min="6416" max="6653" width="9.125" style="28"/>
    <col min="6654" max="6654" width="53.875" style="28" customWidth="1"/>
    <col min="6655" max="6655" width="10.625" style="28" customWidth="1"/>
    <col min="6656" max="6656" width="1.75" style="28" customWidth="1"/>
    <col min="6657" max="6657" width="13.125" style="28" customWidth="1"/>
    <col min="6658" max="6658" width="1.75" style="28" customWidth="1"/>
    <col min="6659" max="6660" width="0" style="28" hidden="1" customWidth="1"/>
    <col min="6661" max="6661" width="13.75" style="28" customWidth="1"/>
    <col min="6662" max="6662" width="1.75" style="28" customWidth="1"/>
    <col min="6663" max="6663" width="15.75" style="28" customWidth="1"/>
    <col min="6664" max="6664" width="1.75" style="28" customWidth="1"/>
    <col min="6665" max="6666" width="0" style="28" hidden="1" customWidth="1"/>
    <col min="6667" max="6667" width="15.75" style="28" customWidth="1"/>
    <col min="6668" max="6668" width="1.75" style="28" customWidth="1"/>
    <col min="6669" max="6669" width="15.75" style="28" customWidth="1"/>
    <col min="6670" max="6670" width="9.125" style="28"/>
    <col min="6671" max="6671" width="12" style="28" bestFit="1" customWidth="1"/>
    <col min="6672" max="6909" width="9.125" style="28"/>
    <col min="6910" max="6910" width="53.875" style="28" customWidth="1"/>
    <col min="6911" max="6911" width="10.625" style="28" customWidth="1"/>
    <col min="6912" max="6912" width="1.75" style="28" customWidth="1"/>
    <col min="6913" max="6913" width="13.125" style="28" customWidth="1"/>
    <col min="6914" max="6914" width="1.75" style="28" customWidth="1"/>
    <col min="6915" max="6916" width="0" style="28" hidden="1" customWidth="1"/>
    <col min="6917" max="6917" width="13.75" style="28" customWidth="1"/>
    <col min="6918" max="6918" width="1.75" style="28" customWidth="1"/>
    <col min="6919" max="6919" width="15.75" style="28" customWidth="1"/>
    <col min="6920" max="6920" width="1.75" style="28" customWidth="1"/>
    <col min="6921" max="6922" width="0" style="28" hidden="1" customWidth="1"/>
    <col min="6923" max="6923" width="15.75" style="28" customWidth="1"/>
    <col min="6924" max="6924" width="1.75" style="28" customWidth="1"/>
    <col min="6925" max="6925" width="15.75" style="28" customWidth="1"/>
    <col min="6926" max="6926" width="9.125" style="28"/>
    <col min="6927" max="6927" width="12" style="28" bestFit="1" customWidth="1"/>
    <col min="6928" max="7165" width="9.125" style="28"/>
    <col min="7166" max="7166" width="53.875" style="28" customWidth="1"/>
    <col min="7167" max="7167" width="10.625" style="28" customWidth="1"/>
    <col min="7168" max="7168" width="1.75" style="28" customWidth="1"/>
    <col min="7169" max="7169" width="13.125" style="28" customWidth="1"/>
    <col min="7170" max="7170" width="1.75" style="28" customWidth="1"/>
    <col min="7171" max="7172" width="0" style="28" hidden="1" customWidth="1"/>
    <col min="7173" max="7173" width="13.75" style="28" customWidth="1"/>
    <col min="7174" max="7174" width="1.75" style="28" customWidth="1"/>
    <col min="7175" max="7175" width="15.75" style="28" customWidth="1"/>
    <col min="7176" max="7176" width="1.75" style="28" customWidth="1"/>
    <col min="7177" max="7178" width="0" style="28" hidden="1" customWidth="1"/>
    <col min="7179" max="7179" width="15.75" style="28" customWidth="1"/>
    <col min="7180" max="7180" width="1.75" style="28" customWidth="1"/>
    <col min="7181" max="7181" width="15.75" style="28" customWidth="1"/>
    <col min="7182" max="7182" width="9.125" style="28"/>
    <col min="7183" max="7183" width="12" style="28" bestFit="1" customWidth="1"/>
    <col min="7184" max="7421" width="9.125" style="28"/>
    <col min="7422" max="7422" width="53.875" style="28" customWidth="1"/>
    <col min="7423" max="7423" width="10.625" style="28" customWidth="1"/>
    <col min="7424" max="7424" width="1.75" style="28" customWidth="1"/>
    <col min="7425" max="7425" width="13.125" style="28" customWidth="1"/>
    <col min="7426" max="7426" width="1.75" style="28" customWidth="1"/>
    <col min="7427" max="7428" width="0" style="28" hidden="1" customWidth="1"/>
    <col min="7429" max="7429" width="13.75" style="28" customWidth="1"/>
    <col min="7430" max="7430" width="1.75" style="28" customWidth="1"/>
    <col min="7431" max="7431" width="15.75" style="28" customWidth="1"/>
    <col min="7432" max="7432" width="1.75" style="28" customWidth="1"/>
    <col min="7433" max="7434" width="0" style="28" hidden="1" customWidth="1"/>
    <col min="7435" max="7435" width="15.75" style="28" customWidth="1"/>
    <col min="7436" max="7436" width="1.75" style="28" customWidth="1"/>
    <col min="7437" max="7437" width="15.75" style="28" customWidth="1"/>
    <col min="7438" max="7438" width="9.125" style="28"/>
    <col min="7439" max="7439" width="12" style="28" bestFit="1" customWidth="1"/>
    <col min="7440" max="7677" width="9.125" style="28"/>
    <col min="7678" max="7678" width="53.875" style="28" customWidth="1"/>
    <col min="7679" max="7679" width="10.625" style="28" customWidth="1"/>
    <col min="7680" max="7680" width="1.75" style="28" customWidth="1"/>
    <col min="7681" max="7681" width="13.125" style="28" customWidth="1"/>
    <col min="7682" max="7682" width="1.75" style="28" customWidth="1"/>
    <col min="7683" max="7684" width="0" style="28" hidden="1" customWidth="1"/>
    <col min="7685" max="7685" width="13.75" style="28" customWidth="1"/>
    <col min="7686" max="7686" width="1.75" style="28" customWidth="1"/>
    <col min="7687" max="7687" width="15.75" style="28" customWidth="1"/>
    <col min="7688" max="7688" width="1.75" style="28" customWidth="1"/>
    <col min="7689" max="7690" width="0" style="28" hidden="1" customWidth="1"/>
    <col min="7691" max="7691" width="15.75" style="28" customWidth="1"/>
    <col min="7692" max="7692" width="1.75" style="28" customWidth="1"/>
    <col min="7693" max="7693" width="15.75" style="28" customWidth="1"/>
    <col min="7694" max="7694" width="9.125" style="28"/>
    <col min="7695" max="7695" width="12" style="28" bestFit="1" customWidth="1"/>
    <col min="7696" max="7933" width="9.125" style="28"/>
    <col min="7934" max="7934" width="53.875" style="28" customWidth="1"/>
    <col min="7935" max="7935" width="10.625" style="28" customWidth="1"/>
    <col min="7936" max="7936" width="1.75" style="28" customWidth="1"/>
    <col min="7937" max="7937" width="13.125" style="28" customWidth="1"/>
    <col min="7938" max="7938" width="1.75" style="28" customWidth="1"/>
    <col min="7939" max="7940" width="0" style="28" hidden="1" customWidth="1"/>
    <col min="7941" max="7941" width="13.75" style="28" customWidth="1"/>
    <col min="7942" max="7942" width="1.75" style="28" customWidth="1"/>
    <col min="7943" max="7943" width="15.75" style="28" customWidth="1"/>
    <col min="7944" max="7944" width="1.75" style="28" customWidth="1"/>
    <col min="7945" max="7946" width="0" style="28" hidden="1" customWidth="1"/>
    <col min="7947" max="7947" width="15.75" style="28" customWidth="1"/>
    <col min="7948" max="7948" width="1.75" style="28" customWidth="1"/>
    <col min="7949" max="7949" width="15.75" style="28" customWidth="1"/>
    <col min="7950" max="7950" width="9.125" style="28"/>
    <col min="7951" max="7951" width="12" style="28" bestFit="1" customWidth="1"/>
    <col min="7952" max="8189" width="9.125" style="28"/>
    <col min="8190" max="8190" width="53.875" style="28" customWidth="1"/>
    <col min="8191" max="8191" width="10.625" style="28" customWidth="1"/>
    <col min="8192" max="8192" width="1.75" style="28" customWidth="1"/>
    <col min="8193" max="8193" width="13.125" style="28" customWidth="1"/>
    <col min="8194" max="8194" width="1.75" style="28" customWidth="1"/>
    <col min="8195" max="8196" width="0" style="28" hidden="1" customWidth="1"/>
    <col min="8197" max="8197" width="13.75" style="28" customWidth="1"/>
    <col min="8198" max="8198" width="1.75" style="28" customWidth="1"/>
    <col min="8199" max="8199" width="15.75" style="28" customWidth="1"/>
    <col min="8200" max="8200" width="1.75" style="28" customWidth="1"/>
    <col min="8201" max="8202" width="0" style="28" hidden="1" customWidth="1"/>
    <col min="8203" max="8203" width="15.75" style="28" customWidth="1"/>
    <col min="8204" max="8204" width="1.75" style="28" customWidth="1"/>
    <col min="8205" max="8205" width="15.75" style="28" customWidth="1"/>
    <col min="8206" max="8206" width="9.125" style="28"/>
    <col min="8207" max="8207" width="12" style="28" bestFit="1" customWidth="1"/>
    <col min="8208" max="8445" width="9.125" style="28"/>
    <col min="8446" max="8446" width="53.875" style="28" customWidth="1"/>
    <col min="8447" max="8447" width="10.625" style="28" customWidth="1"/>
    <col min="8448" max="8448" width="1.75" style="28" customWidth="1"/>
    <col min="8449" max="8449" width="13.125" style="28" customWidth="1"/>
    <col min="8450" max="8450" width="1.75" style="28" customWidth="1"/>
    <col min="8451" max="8452" width="0" style="28" hidden="1" customWidth="1"/>
    <col min="8453" max="8453" width="13.75" style="28" customWidth="1"/>
    <col min="8454" max="8454" width="1.75" style="28" customWidth="1"/>
    <col min="8455" max="8455" width="15.75" style="28" customWidth="1"/>
    <col min="8456" max="8456" width="1.75" style="28" customWidth="1"/>
    <col min="8457" max="8458" width="0" style="28" hidden="1" customWidth="1"/>
    <col min="8459" max="8459" width="15.75" style="28" customWidth="1"/>
    <col min="8460" max="8460" width="1.75" style="28" customWidth="1"/>
    <col min="8461" max="8461" width="15.75" style="28" customWidth="1"/>
    <col min="8462" max="8462" width="9.125" style="28"/>
    <col min="8463" max="8463" width="12" style="28" bestFit="1" customWidth="1"/>
    <col min="8464" max="8701" width="9.125" style="28"/>
    <col min="8702" max="8702" width="53.875" style="28" customWidth="1"/>
    <col min="8703" max="8703" width="10.625" style="28" customWidth="1"/>
    <col min="8704" max="8704" width="1.75" style="28" customWidth="1"/>
    <col min="8705" max="8705" width="13.125" style="28" customWidth="1"/>
    <col min="8706" max="8706" width="1.75" style="28" customWidth="1"/>
    <col min="8707" max="8708" width="0" style="28" hidden="1" customWidth="1"/>
    <col min="8709" max="8709" width="13.75" style="28" customWidth="1"/>
    <col min="8710" max="8710" width="1.75" style="28" customWidth="1"/>
    <col min="8711" max="8711" width="15.75" style="28" customWidth="1"/>
    <col min="8712" max="8712" width="1.75" style="28" customWidth="1"/>
    <col min="8713" max="8714" width="0" style="28" hidden="1" customWidth="1"/>
    <col min="8715" max="8715" width="15.75" style="28" customWidth="1"/>
    <col min="8716" max="8716" width="1.75" style="28" customWidth="1"/>
    <col min="8717" max="8717" width="15.75" style="28" customWidth="1"/>
    <col min="8718" max="8718" width="9.125" style="28"/>
    <col min="8719" max="8719" width="12" style="28" bestFit="1" customWidth="1"/>
    <col min="8720" max="8957" width="9.125" style="28"/>
    <col min="8958" max="8958" width="53.875" style="28" customWidth="1"/>
    <col min="8959" max="8959" width="10.625" style="28" customWidth="1"/>
    <col min="8960" max="8960" width="1.75" style="28" customWidth="1"/>
    <col min="8961" max="8961" width="13.125" style="28" customWidth="1"/>
    <col min="8962" max="8962" width="1.75" style="28" customWidth="1"/>
    <col min="8963" max="8964" width="0" style="28" hidden="1" customWidth="1"/>
    <col min="8965" max="8965" width="13.75" style="28" customWidth="1"/>
    <col min="8966" max="8966" width="1.75" style="28" customWidth="1"/>
    <col min="8967" max="8967" width="15.75" style="28" customWidth="1"/>
    <col min="8968" max="8968" width="1.75" style="28" customWidth="1"/>
    <col min="8969" max="8970" width="0" style="28" hidden="1" customWidth="1"/>
    <col min="8971" max="8971" width="15.75" style="28" customWidth="1"/>
    <col min="8972" max="8972" width="1.75" style="28" customWidth="1"/>
    <col min="8973" max="8973" width="15.75" style="28" customWidth="1"/>
    <col min="8974" max="8974" width="9.125" style="28"/>
    <col min="8975" max="8975" width="12" style="28" bestFit="1" customWidth="1"/>
    <col min="8976" max="9213" width="9.125" style="28"/>
    <col min="9214" max="9214" width="53.875" style="28" customWidth="1"/>
    <col min="9215" max="9215" width="10.625" style="28" customWidth="1"/>
    <col min="9216" max="9216" width="1.75" style="28" customWidth="1"/>
    <col min="9217" max="9217" width="13.125" style="28" customWidth="1"/>
    <col min="9218" max="9218" width="1.75" style="28" customWidth="1"/>
    <col min="9219" max="9220" width="0" style="28" hidden="1" customWidth="1"/>
    <col min="9221" max="9221" width="13.75" style="28" customWidth="1"/>
    <col min="9222" max="9222" width="1.75" style="28" customWidth="1"/>
    <col min="9223" max="9223" width="15.75" style="28" customWidth="1"/>
    <col min="9224" max="9224" width="1.75" style="28" customWidth="1"/>
    <col min="9225" max="9226" width="0" style="28" hidden="1" customWidth="1"/>
    <col min="9227" max="9227" width="15.75" style="28" customWidth="1"/>
    <col min="9228" max="9228" width="1.75" style="28" customWidth="1"/>
    <col min="9229" max="9229" width="15.75" style="28" customWidth="1"/>
    <col min="9230" max="9230" width="9.125" style="28"/>
    <col min="9231" max="9231" width="12" style="28" bestFit="1" customWidth="1"/>
    <col min="9232" max="9469" width="9.125" style="28"/>
    <col min="9470" max="9470" width="53.875" style="28" customWidth="1"/>
    <col min="9471" max="9471" width="10.625" style="28" customWidth="1"/>
    <col min="9472" max="9472" width="1.75" style="28" customWidth="1"/>
    <col min="9473" max="9473" width="13.125" style="28" customWidth="1"/>
    <col min="9474" max="9474" width="1.75" style="28" customWidth="1"/>
    <col min="9475" max="9476" width="0" style="28" hidden="1" customWidth="1"/>
    <col min="9477" max="9477" width="13.75" style="28" customWidth="1"/>
    <col min="9478" max="9478" width="1.75" style="28" customWidth="1"/>
    <col min="9479" max="9479" width="15.75" style="28" customWidth="1"/>
    <col min="9480" max="9480" width="1.75" style="28" customWidth="1"/>
    <col min="9481" max="9482" width="0" style="28" hidden="1" customWidth="1"/>
    <col min="9483" max="9483" width="15.75" style="28" customWidth="1"/>
    <col min="9484" max="9484" width="1.75" style="28" customWidth="1"/>
    <col min="9485" max="9485" width="15.75" style="28" customWidth="1"/>
    <col min="9486" max="9486" width="9.125" style="28"/>
    <col min="9487" max="9487" width="12" style="28" bestFit="1" customWidth="1"/>
    <col min="9488" max="9725" width="9.125" style="28"/>
    <col min="9726" max="9726" width="53.875" style="28" customWidth="1"/>
    <col min="9727" max="9727" width="10.625" style="28" customWidth="1"/>
    <col min="9728" max="9728" width="1.75" style="28" customWidth="1"/>
    <col min="9729" max="9729" width="13.125" style="28" customWidth="1"/>
    <col min="9730" max="9730" width="1.75" style="28" customWidth="1"/>
    <col min="9731" max="9732" width="0" style="28" hidden="1" customWidth="1"/>
    <col min="9733" max="9733" width="13.75" style="28" customWidth="1"/>
    <col min="9734" max="9734" width="1.75" style="28" customWidth="1"/>
    <col min="9735" max="9735" width="15.75" style="28" customWidth="1"/>
    <col min="9736" max="9736" width="1.75" style="28" customWidth="1"/>
    <col min="9737" max="9738" width="0" style="28" hidden="1" customWidth="1"/>
    <col min="9739" max="9739" width="15.75" style="28" customWidth="1"/>
    <col min="9740" max="9740" width="1.75" style="28" customWidth="1"/>
    <col min="9741" max="9741" width="15.75" style="28" customWidth="1"/>
    <col min="9742" max="9742" width="9.125" style="28"/>
    <col min="9743" max="9743" width="12" style="28" bestFit="1" customWidth="1"/>
    <col min="9744" max="9981" width="9.125" style="28"/>
    <col min="9982" max="9982" width="53.875" style="28" customWidth="1"/>
    <col min="9983" max="9983" width="10.625" style="28" customWidth="1"/>
    <col min="9984" max="9984" width="1.75" style="28" customWidth="1"/>
    <col min="9985" max="9985" width="13.125" style="28" customWidth="1"/>
    <col min="9986" max="9986" width="1.75" style="28" customWidth="1"/>
    <col min="9987" max="9988" width="0" style="28" hidden="1" customWidth="1"/>
    <col min="9989" max="9989" width="13.75" style="28" customWidth="1"/>
    <col min="9990" max="9990" width="1.75" style="28" customWidth="1"/>
    <col min="9991" max="9991" width="15.75" style="28" customWidth="1"/>
    <col min="9992" max="9992" width="1.75" style="28" customWidth="1"/>
    <col min="9993" max="9994" width="0" style="28" hidden="1" customWidth="1"/>
    <col min="9995" max="9995" width="15.75" style="28" customWidth="1"/>
    <col min="9996" max="9996" width="1.75" style="28" customWidth="1"/>
    <col min="9997" max="9997" width="15.75" style="28" customWidth="1"/>
    <col min="9998" max="9998" width="9.125" style="28"/>
    <col min="9999" max="9999" width="12" style="28" bestFit="1" customWidth="1"/>
    <col min="10000" max="10237" width="9.125" style="28"/>
    <col min="10238" max="10238" width="53.875" style="28" customWidth="1"/>
    <col min="10239" max="10239" width="10.625" style="28" customWidth="1"/>
    <col min="10240" max="10240" width="1.75" style="28" customWidth="1"/>
    <col min="10241" max="10241" width="13.125" style="28" customWidth="1"/>
    <col min="10242" max="10242" width="1.75" style="28" customWidth="1"/>
    <col min="10243" max="10244" width="0" style="28" hidden="1" customWidth="1"/>
    <col min="10245" max="10245" width="13.75" style="28" customWidth="1"/>
    <col min="10246" max="10246" width="1.75" style="28" customWidth="1"/>
    <col min="10247" max="10247" width="15.75" style="28" customWidth="1"/>
    <col min="10248" max="10248" width="1.75" style="28" customWidth="1"/>
    <col min="10249" max="10250" width="0" style="28" hidden="1" customWidth="1"/>
    <col min="10251" max="10251" width="15.75" style="28" customWidth="1"/>
    <col min="10252" max="10252" width="1.75" style="28" customWidth="1"/>
    <col min="10253" max="10253" width="15.75" style="28" customWidth="1"/>
    <col min="10254" max="10254" width="9.125" style="28"/>
    <col min="10255" max="10255" width="12" style="28" bestFit="1" customWidth="1"/>
    <col min="10256" max="10493" width="9.125" style="28"/>
    <col min="10494" max="10494" width="53.875" style="28" customWidth="1"/>
    <col min="10495" max="10495" width="10.625" style="28" customWidth="1"/>
    <col min="10496" max="10496" width="1.75" style="28" customWidth="1"/>
    <col min="10497" max="10497" width="13.125" style="28" customWidth="1"/>
    <col min="10498" max="10498" width="1.75" style="28" customWidth="1"/>
    <col min="10499" max="10500" width="0" style="28" hidden="1" customWidth="1"/>
    <col min="10501" max="10501" width="13.75" style="28" customWidth="1"/>
    <col min="10502" max="10502" width="1.75" style="28" customWidth="1"/>
    <col min="10503" max="10503" width="15.75" style="28" customWidth="1"/>
    <col min="10504" max="10504" width="1.75" style="28" customWidth="1"/>
    <col min="10505" max="10506" width="0" style="28" hidden="1" customWidth="1"/>
    <col min="10507" max="10507" width="15.75" style="28" customWidth="1"/>
    <col min="10508" max="10508" width="1.75" style="28" customWidth="1"/>
    <col min="10509" max="10509" width="15.75" style="28" customWidth="1"/>
    <col min="10510" max="10510" width="9.125" style="28"/>
    <col min="10511" max="10511" width="12" style="28" bestFit="1" customWidth="1"/>
    <col min="10512" max="10749" width="9.125" style="28"/>
    <col min="10750" max="10750" width="53.875" style="28" customWidth="1"/>
    <col min="10751" max="10751" width="10.625" style="28" customWidth="1"/>
    <col min="10752" max="10752" width="1.75" style="28" customWidth="1"/>
    <col min="10753" max="10753" width="13.125" style="28" customWidth="1"/>
    <col min="10754" max="10754" width="1.75" style="28" customWidth="1"/>
    <col min="10755" max="10756" width="0" style="28" hidden="1" customWidth="1"/>
    <col min="10757" max="10757" width="13.75" style="28" customWidth="1"/>
    <col min="10758" max="10758" width="1.75" style="28" customWidth="1"/>
    <col min="10759" max="10759" width="15.75" style="28" customWidth="1"/>
    <col min="10760" max="10760" width="1.75" style="28" customWidth="1"/>
    <col min="10761" max="10762" width="0" style="28" hidden="1" customWidth="1"/>
    <col min="10763" max="10763" width="15.75" style="28" customWidth="1"/>
    <col min="10764" max="10764" width="1.75" style="28" customWidth="1"/>
    <col min="10765" max="10765" width="15.75" style="28" customWidth="1"/>
    <col min="10766" max="10766" width="9.125" style="28"/>
    <col min="10767" max="10767" width="12" style="28" bestFit="1" customWidth="1"/>
    <col min="10768" max="11005" width="9.125" style="28"/>
    <col min="11006" max="11006" width="53.875" style="28" customWidth="1"/>
    <col min="11007" max="11007" width="10.625" style="28" customWidth="1"/>
    <col min="11008" max="11008" width="1.75" style="28" customWidth="1"/>
    <col min="11009" max="11009" width="13.125" style="28" customWidth="1"/>
    <col min="11010" max="11010" width="1.75" style="28" customWidth="1"/>
    <col min="11011" max="11012" width="0" style="28" hidden="1" customWidth="1"/>
    <col min="11013" max="11013" width="13.75" style="28" customWidth="1"/>
    <col min="11014" max="11014" width="1.75" style="28" customWidth="1"/>
    <col min="11015" max="11015" width="15.75" style="28" customWidth="1"/>
    <col min="11016" max="11016" width="1.75" style="28" customWidth="1"/>
    <col min="11017" max="11018" width="0" style="28" hidden="1" customWidth="1"/>
    <col min="11019" max="11019" width="15.75" style="28" customWidth="1"/>
    <col min="11020" max="11020" width="1.75" style="28" customWidth="1"/>
    <col min="11021" max="11021" width="15.75" style="28" customWidth="1"/>
    <col min="11022" max="11022" width="9.125" style="28"/>
    <col min="11023" max="11023" width="12" style="28" bestFit="1" customWidth="1"/>
    <col min="11024" max="11261" width="9.125" style="28"/>
    <col min="11262" max="11262" width="53.875" style="28" customWidth="1"/>
    <col min="11263" max="11263" width="10.625" style="28" customWidth="1"/>
    <col min="11264" max="11264" width="1.75" style="28" customWidth="1"/>
    <col min="11265" max="11265" width="13.125" style="28" customWidth="1"/>
    <col min="11266" max="11266" width="1.75" style="28" customWidth="1"/>
    <col min="11267" max="11268" width="0" style="28" hidden="1" customWidth="1"/>
    <col min="11269" max="11269" width="13.75" style="28" customWidth="1"/>
    <col min="11270" max="11270" width="1.75" style="28" customWidth="1"/>
    <col min="11271" max="11271" width="15.75" style="28" customWidth="1"/>
    <col min="11272" max="11272" width="1.75" style="28" customWidth="1"/>
    <col min="11273" max="11274" width="0" style="28" hidden="1" customWidth="1"/>
    <col min="11275" max="11275" width="15.75" style="28" customWidth="1"/>
    <col min="11276" max="11276" width="1.75" style="28" customWidth="1"/>
    <col min="11277" max="11277" width="15.75" style="28" customWidth="1"/>
    <col min="11278" max="11278" width="9.125" style="28"/>
    <col min="11279" max="11279" width="12" style="28" bestFit="1" customWidth="1"/>
    <col min="11280" max="11517" width="9.125" style="28"/>
    <col min="11518" max="11518" width="53.875" style="28" customWidth="1"/>
    <col min="11519" max="11519" width="10.625" style="28" customWidth="1"/>
    <col min="11520" max="11520" width="1.75" style="28" customWidth="1"/>
    <col min="11521" max="11521" width="13.125" style="28" customWidth="1"/>
    <col min="11522" max="11522" width="1.75" style="28" customWidth="1"/>
    <col min="11523" max="11524" width="0" style="28" hidden="1" customWidth="1"/>
    <col min="11525" max="11525" width="13.75" style="28" customWidth="1"/>
    <col min="11526" max="11526" width="1.75" style="28" customWidth="1"/>
    <col min="11527" max="11527" width="15.75" style="28" customWidth="1"/>
    <col min="11528" max="11528" width="1.75" style="28" customWidth="1"/>
    <col min="11529" max="11530" width="0" style="28" hidden="1" customWidth="1"/>
    <col min="11531" max="11531" width="15.75" style="28" customWidth="1"/>
    <col min="11532" max="11532" width="1.75" style="28" customWidth="1"/>
    <col min="11533" max="11533" width="15.75" style="28" customWidth="1"/>
    <col min="11534" max="11534" width="9.125" style="28"/>
    <col min="11535" max="11535" width="12" style="28" bestFit="1" customWidth="1"/>
    <col min="11536" max="11773" width="9.125" style="28"/>
    <col min="11774" max="11774" width="53.875" style="28" customWidth="1"/>
    <col min="11775" max="11775" width="10.625" style="28" customWidth="1"/>
    <col min="11776" max="11776" width="1.75" style="28" customWidth="1"/>
    <col min="11777" max="11777" width="13.125" style="28" customWidth="1"/>
    <col min="11778" max="11778" width="1.75" style="28" customWidth="1"/>
    <col min="11779" max="11780" width="0" style="28" hidden="1" customWidth="1"/>
    <col min="11781" max="11781" width="13.75" style="28" customWidth="1"/>
    <col min="11782" max="11782" width="1.75" style="28" customWidth="1"/>
    <col min="11783" max="11783" width="15.75" style="28" customWidth="1"/>
    <col min="11784" max="11784" width="1.75" style="28" customWidth="1"/>
    <col min="11785" max="11786" width="0" style="28" hidden="1" customWidth="1"/>
    <col min="11787" max="11787" width="15.75" style="28" customWidth="1"/>
    <col min="11788" max="11788" width="1.75" style="28" customWidth="1"/>
    <col min="11789" max="11789" width="15.75" style="28" customWidth="1"/>
    <col min="11790" max="11790" width="9.125" style="28"/>
    <col min="11791" max="11791" width="12" style="28" bestFit="1" customWidth="1"/>
    <col min="11792" max="12029" width="9.125" style="28"/>
    <col min="12030" max="12030" width="53.875" style="28" customWidth="1"/>
    <col min="12031" max="12031" width="10.625" style="28" customWidth="1"/>
    <col min="12032" max="12032" width="1.75" style="28" customWidth="1"/>
    <col min="12033" max="12033" width="13.125" style="28" customWidth="1"/>
    <col min="12034" max="12034" width="1.75" style="28" customWidth="1"/>
    <col min="12035" max="12036" width="0" style="28" hidden="1" customWidth="1"/>
    <col min="12037" max="12037" width="13.75" style="28" customWidth="1"/>
    <col min="12038" max="12038" width="1.75" style="28" customWidth="1"/>
    <col min="12039" max="12039" width="15.75" style="28" customWidth="1"/>
    <col min="12040" max="12040" width="1.75" style="28" customWidth="1"/>
    <col min="12041" max="12042" width="0" style="28" hidden="1" customWidth="1"/>
    <col min="12043" max="12043" width="15.75" style="28" customWidth="1"/>
    <col min="12044" max="12044" width="1.75" style="28" customWidth="1"/>
    <col min="12045" max="12045" width="15.75" style="28" customWidth="1"/>
    <col min="12046" max="12046" width="9.125" style="28"/>
    <col min="12047" max="12047" width="12" style="28" bestFit="1" customWidth="1"/>
    <col min="12048" max="12285" width="9.125" style="28"/>
    <col min="12286" max="12286" width="53.875" style="28" customWidth="1"/>
    <col min="12287" max="12287" width="10.625" style="28" customWidth="1"/>
    <col min="12288" max="12288" width="1.75" style="28" customWidth="1"/>
    <col min="12289" max="12289" width="13.125" style="28" customWidth="1"/>
    <col min="12290" max="12290" width="1.75" style="28" customWidth="1"/>
    <col min="12291" max="12292" width="0" style="28" hidden="1" customWidth="1"/>
    <col min="12293" max="12293" width="13.75" style="28" customWidth="1"/>
    <col min="12294" max="12294" width="1.75" style="28" customWidth="1"/>
    <col min="12295" max="12295" width="15.75" style="28" customWidth="1"/>
    <col min="12296" max="12296" width="1.75" style="28" customWidth="1"/>
    <col min="12297" max="12298" width="0" style="28" hidden="1" customWidth="1"/>
    <col min="12299" max="12299" width="15.75" style="28" customWidth="1"/>
    <col min="12300" max="12300" width="1.75" style="28" customWidth="1"/>
    <col min="12301" max="12301" width="15.75" style="28" customWidth="1"/>
    <col min="12302" max="12302" width="9.125" style="28"/>
    <col min="12303" max="12303" width="12" style="28" bestFit="1" customWidth="1"/>
    <col min="12304" max="12541" width="9.125" style="28"/>
    <col min="12542" max="12542" width="53.875" style="28" customWidth="1"/>
    <col min="12543" max="12543" width="10.625" style="28" customWidth="1"/>
    <col min="12544" max="12544" width="1.75" style="28" customWidth="1"/>
    <col min="12545" max="12545" width="13.125" style="28" customWidth="1"/>
    <col min="12546" max="12546" width="1.75" style="28" customWidth="1"/>
    <col min="12547" max="12548" width="0" style="28" hidden="1" customWidth="1"/>
    <col min="12549" max="12549" width="13.75" style="28" customWidth="1"/>
    <col min="12550" max="12550" width="1.75" style="28" customWidth="1"/>
    <col min="12551" max="12551" width="15.75" style="28" customWidth="1"/>
    <col min="12552" max="12552" width="1.75" style="28" customWidth="1"/>
    <col min="12553" max="12554" width="0" style="28" hidden="1" customWidth="1"/>
    <col min="12555" max="12555" width="15.75" style="28" customWidth="1"/>
    <col min="12556" max="12556" width="1.75" style="28" customWidth="1"/>
    <col min="12557" max="12557" width="15.75" style="28" customWidth="1"/>
    <col min="12558" max="12558" width="9.125" style="28"/>
    <col min="12559" max="12559" width="12" style="28" bestFit="1" customWidth="1"/>
    <col min="12560" max="12797" width="9.125" style="28"/>
    <col min="12798" max="12798" width="53.875" style="28" customWidth="1"/>
    <col min="12799" max="12799" width="10.625" style="28" customWidth="1"/>
    <col min="12800" max="12800" width="1.75" style="28" customWidth="1"/>
    <col min="12801" max="12801" width="13.125" style="28" customWidth="1"/>
    <col min="12802" max="12802" width="1.75" style="28" customWidth="1"/>
    <col min="12803" max="12804" width="0" style="28" hidden="1" customWidth="1"/>
    <col min="12805" max="12805" width="13.75" style="28" customWidth="1"/>
    <col min="12806" max="12806" width="1.75" style="28" customWidth="1"/>
    <col min="12807" max="12807" width="15.75" style="28" customWidth="1"/>
    <col min="12808" max="12808" width="1.75" style="28" customWidth="1"/>
    <col min="12809" max="12810" width="0" style="28" hidden="1" customWidth="1"/>
    <col min="12811" max="12811" width="15.75" style="28" customWidth="1"/>
    <col min="12812" max="12812" width="1.75" style="28" customWidth="1"/>
    <col min="12813" max="12813" width="15.75" style="28" customWidth="1"/>
    <col min="12814" max="12814" width="9.125" style="28"/>
    <col min="12815" max="12815" width="12" style="28" bestFit="1" customWidth="1"/>
    <col min="12816" max="13053" width="9.125" style="28"/>
    <col min="13054" max="13054" width="53.875" style="28" customWidth="1"/>
    <col min="13055" max="13055" width="10.625" style="28" customWidth="1"/>
    <col min="13056" max="13056" width="1.75" style="28" customWidth="1"/>
    <col min="13057" max="13057" width="13.125" style="28" customWidth="1"/>
    <col min="13058" max="13058" width="1.75" style="28" customWidth="1"/>
    <col min="13059" max="13060" width="0" style="28" hidden="1" customWidth="1"/>
    <col min="13061" max="13061" width="13.75" style="28" customWidth="1"/>
    <col min="13062" max="13062" width="1.75" style="28" customWidth="1"/>
    <col min="13063" max="13063" width="15.75" style="28" customWidth="1"/>
    <col min="13064" max="13064" width="1.75" style="28" customWidth="1"/>
    <col min="13065" max="13066" width="0" style="28" hidden="1" customWidth="1"/>
    <col min="13067" max="13067" width="15.75" style="28" customWidth="1"/>
    <col min="13068" max="13068" width="1.75" style="28" customWidth="1"/>
    <col min="13069" max="13069" width="15.75" style="28" customWidth="1"/>
    <col min="13070" max="13070" width="9.125" style="28"/>
    <col min="13071" max="13071" width="12" style="28" bestFit="1" customWidth="1"/>
    <col min="13072" max="13309" width="9.125" style="28"/>
    <col min="13310" max="13310" width="53.875" style="28" customWidth="1"/>
    <col min="13311" max="13311" width="10.625" style="28" customWidth="1"/>
    <col min="13312" max="13312" width="1.75" style="28" customWidth="1"/>
    <col min="13313" max="13313" width="13.125" style="28" customWidth="1"/>
    <col min="13314" max="13314" width="1.75" style="28" customWidth="1"/>
    <col min="13315" max="13316" width="0" style="28" hidden="1" customWidth="1"/>
    <col min="13317" max="13317" width="13.75" style="28" customWidth="1"/>
    <col min="13318" max="13318" width="1.75" style="28" customWidth="1"/>
    <col min="13319" max="13319" width="15.75" style="28" customWidth="1"/>
    <col min="13320" max="13320" width="1.75" style="28" customWidth="1"/>
    <col min="13321" max="13322" width="0" style="28" hidden="1" customWidth="1"/>
    <col min="13323" max="13323" width="15.75" style="28" customWidth="1"/>
    <col min="13324" max="13324" width="1.75" style="28" customWidth="1"/>
    <col min="13325" max="13325" width="15.75" style="28" customWidth="1"/>
    <col min="13326" max="13326" width="9.125" style="28"/>
    <col min="13327" max="13327" width="12" style="28" bestFit="1" customWidth="1"/>
    <col min="13328" max="13565" width="9.125" style="28"/>
    <col min="13566" max="13566" width="53.875" style="28" customWidth="1"/>
    <col min="13567" max="13567" width="10.625" style="28" customWidth="1"/>
    <col min="13568" max="13568" width="1.75" style="28" customWidth="1"/>
    <col min="13569" max="13569" width="13.125" style="28" customWidth="1"/>
    <col min="13570" max="13570" width="1.75" style="28" customWidth="1"/>
    <col min="13571" max="13572" width="0" style="28" hidden="1" customWidth="1"/>
    <col min="13573" max="13573" width="13.75" style="28" customWidth="1"/>
    <col min="13574" max="13574" width="1.75" style="28" customWidth="1"/>
    <col min="13575" max="13575" width="15.75" style="28" customWidth="1"/>
    <col min="13576" max="13576" width="1.75" style="28" customWidth="1"/>
    <col min="13577" max="13578" width="0" style="28" hidden="1" customWidth="1"/>
    <col min="13579" max="13579" width="15.75" style="28" customWidth="1"/>
    <col min="13580" max="13580" width="1.75" style="28" customWidth="1"/>
    <col min="13581" max="13581" width="15.75" style="28" customWidth="1"/>
    <col min="13582" max="13582" width="9.125" style="28"/>
    <col min="13583" max="13583" width="12" style="28" bestFit="1" customWidth="1"/>
    <col min="13584" max="13821" width="9.125" style="28"/>
    <col min="13822" max="13822" width="53.875" style="28" customWidth="1"/>
    <col min="13823" max="13823" width="10.625" style="28" customWidth="1"/>
    <col min="13824" max="13824" width="1.75" style="28" customWidth="1"/>
    <col min="13825" max="13825" width="13.125" style="28" customWidth="1"/>
    <col min="13826" max="13826" width="1.75" style="28" customWidth="1"/>
    <col min="13827" max="13828" width="0" style="28" hidden="1" customWidth="1"/>
    <col min="13829" max="13829" width="13.75" style="28" customWidth="1"/>
    <col min="13830" max="13830" width="1.75" style="28" customWidth="1"/>
    <col min="13831" max="13831" width="15.75" style="28" customWidth="1"/>
    <col min="13832" max="13832" width="1.75" style="28" customWidth="1"/>
    <col min="13833" max="13834" width="0" style="28" hidden="1" customWidth="1"/>
    <col min="13835" max="13835" width="15.75" style="28" customWidth="1"/>
    <col min="13836" max="13836" width="1.75" style="28" customWidth="1"/>
    <col min="13837" max="13837" width="15.75" style="28" customWidth="1"/>
    <col min="13838" max="13838" width="9.125" style="28"/>
    <col min="13839" max="13839" width="12" style="28" bestFit="1" customWidth="1"/>
    <col min="13840" max="14077" width="9.125" style="28"/>
    <col min="14078" max="14078" width="53.875" style="28" customWidth="1"/>
    <col min="14079" max="14079" width="10.625" style="28" customWidth="1"/>
    <col min="14080" max="14080" width="1.75" style="28" customWidth="1"/>
    <col min="14081" max="14081" width="13.125" style="28" customWidth="1"/>
    <col min="14082" max="14082" width="1.75" style="28" customWidth="1"/>
    <col min="14083" max="14084" width="0" style="28" hidden="1" customWidth="1"/>
    <col min="14085" max="14085" width="13.75" style="28" customWidth="1"/>
    <col min="14086" max="14086" width="1.75" style="28" customWidth="1"/>
    <col min="14087" max="14087" width="15.75" style="28" customWidth="1"/>
    <col min="14088" max="14088" width="1.75" style="28" customWidth="1"/>
    <col min="14089" max="14090" width="0" style="28" hidden="1" customWidth="1"/>
    <col min="14091" max="14091" width="15.75" style="28" customWidth="1"/>
    <col min="14092" max="14092" width="1.75" style="28" customWidth="1"/>
    <col min="14093" max="14093" width="15.75" style="28" customWidth="1"/>
    <col min="14094" max="14094" width="9.125" style="28"/>
    <col min="14095" max="14095" width="12" style="28" bestFit="1" customWidth="1"/>
    <col min="14096" max="14333" width="9.125" style="28"/>
    <col min="14334" max="14334" width="53.875" style="28" customWidth="1"/>
    <col min="14335" max="14335" width="10.625" style="28" customWidth="1"/>
    <col min="14336" max="14336" width="1.75" style="28" customWidth="1"/>
    <col min="14337" max="14337" width="13.125" style="28" customWidth="1"/>
    <col min="14338" max="14338" width="1.75" style="28" customWidth="1"/>
    <col min="14339" max="14340" width="0" style="28" hidden="1" customWidth="1"/>
    <col min="14341" max="14341" width="13.75" style="28" customWidth="1"/>
    <col min="14342" max="14342" width="1.75" style="28" customWidth="1"/>
    <col min="14343" max="14343" width="15.75" style="28" customWidth="1"/>
    <col min="14344" max="14344" width="1.75" style="28" customWidth="1"/>
    <col min="14345" max="14346" width="0" style="28" hidden="1" customWidth="1"/>
    <col min="14347" max="14347" width="15.75" style="28" customWidth="1"/>
    <col min="14348" max="14348" width="1.75" style="28" customWidth="1"/>
    <col min="14349" max="14349" width="15.75" style="28" customWidth="1"/>
    <col min="14350" max="14350" width="9.125" style="28"/>
    <col min="14351" max="14351" width="12" style="28" bestFit="1" customWidth="1"/>
    <col min="14352" max="14589" width="9.125" style="28"/>
    <col min="14590" max="14590" width="53.875" style="28" customWidth="1"/>
    <col min="14591" max="14591" width="10.625" style="28" customWidth="1"/>
    <col min="14592" max="14592" width="1.75" style="28" customWidth="1"/>
    <col min="14593" max="14593" width="13.125" style="28" customWidth="1"/>
    <col min="14594" max="14594" width="1.75" style="28" customWidth="1"/>
    <col min="14595" max="14596" width="0" style="28" hidden="1" customWidth="1"/>
    <col min="14597" max="14597" width="13.75" style="28" customWidth="1"/>
    <col min="14598" max="14598" width="1.75" style="28" customWidth="1"/>
    <col min="14599" max="14599" width="15.75" style="28" customWidth="1"/>
    <col min="14600" max="14600" width="1.75" style="28" customWidth="1"/>
    <col min="14601" max="14602" width="0" style="28" hidden="1" customWidth="1"/>
    <col min="14603" max="14603" width="15.75" style="28" customWidth="1"/>
    <col min="14604" max="14604" width="1.75" style="28" customWidth="1"/>
    <col min="14605" max="14605" width="15.75" style="28" customWidth="1"/>
    <col min="14606" max="14606" width="9.125" style="28"/>
    <col min="14607" max="14607" width="12" style="28" bestFit="1" customWidth="1"/>
    <col min="14608" max="14845" width="9.125" style="28"/>
    <col min="14846" max="14846" width="53.875" style="28" customWidth="1"/>
    <col min="14847" max="14847" width="10.625" style="28" customWidth="1"/>
    <col min="14848" max="14848" width="1.75" style="28" customWidth="1"/>
    <col min="14849" max="14849" width="13.125" style="28" customWidth="1"/>
    <col min="14850" max="14850" width="1.75" style="28" customWidth="1"/>
    <col min="14851" max="14852" width="0" style="28" hidden="1" customWidth="1"/>
    <col min="14853" max="14853" width="13.75" style="28" customWidth="1"/>
    <col min="14854" max="14854" width="1.75" style="28" customWidth="1"/>
    <col min="14855" max="14855" width="15.75" style="28" customWidth="1"/>
    <col min="14856" max="14856" width="1.75" style="28" customWidth="1"/>
    <col min="14857" max="14858" width="0" style="28" hidden="1" customWidth="1"/>
    <col min="14859" max="14859" width="15.75" style="28" customWidth="1"/>
    <col min="14860" max="14860" width="1.75" style="28" customWidth="1"/>
    <col min="14861" max="14861" width="15.75" style="28" customWidth="1"/>
    <col min="14862" max="14862" width="9.125" style="28"/>
    <col min="14863" max="14863" width="12" style="28" bestFit="1" customWidth="1"/>
    <col min="14864" max="15101" width="9.125" style="28"/>
    <col min="15102" max="15102" width="53.875" style="28" customWidth="1"/>
    <col min="15103" max="15103" width="10.625" style="28" customWidth="1"/>
    <col min="15104" max="15104" width="1.75" style="28" customWidth="1"/>
    <col min="15105" max="15105" width="13.125" style="28" customWidth="1"/>
    <col min="15106" max="15106" width="1.75" style="28" customWidth="1"/>
    <col min="15107" max="15108" width="0" style="28" hidden="1" customWidth="1"/>
    <col min="15109" max="15109" width="13.75" style="28" customWidth="1"/>
    <col min="15110" max="15110" width="1.75" style="28" customWidth="1"/>
    <col min="15111" max="15111" width="15.75" style="28" customWidth="1"/>
    <col min="15112" max="15112" width="1.75" style="28" customWidth="1"/>
    <col min="15113" max="15114" width="0" style="28" hidden="1" customWidth="1"/>
    <col min="15115" max="15115" width="15.75" style="28" customWidth="1"/>
    <col min="15116" max="15116" width="1.75" style="28" customWidth="1"/>
    <col min="15117" max="15117" width="15.75" style="28" customWidth="1"/>
    <col min="15118" max="15118" width="9.125" style="28"/>
    <col min="15119" max="15119" width="12" style="28" bestFit="1" customWidth="1"/>
    <col min="15120" max="15357" width="9.125" style="28"/>
    <col min="15358" max="15358" width="53.875" style="28" customWidth="1"/>
    <col min="15359" max="15359" width="10.625" style="28" customWidth="1"/>
    <col min="15360" max="15360" width="1.75" style="28" customWidth="1"/>
    <col min="15361" max="15361" width="13.125" style="28" customWidth="1"/>
    <col min="15362" max="15362" width="1.75" style="28" customWidth="1"/>
    <col min="15363" max="15364" width="0" style="28" hidden="1" customWidth="1"/>
    <col min="15365" max="15365" width="13.75" style="28" customWidth="1"/>
    <col min="15366" max="15366" width="1.75" style="28" customWidth="1"/>
    <col min="15367" max="15367" width="15.75" style="28" customWidth="1"/>
    <col min="15368" max="15368" width="1.75" style="28" customWidth="1"/>
    <col min="15369" max="15370" width="0" style="28" hidden="1" customWidth="1"/>
    <col min="15371" max="15371" width="15.75" style="28" customWidth="1"/>
    <col min="15372" max="15372" width="1.75" style="28" customWidth="1"/>
    <col min="15373" max="15373" width="15.75" style="28" customWidth="1"/>
    <col min="15374" max="15374" width="9.125" style="28"/>
    <col min="15375" max="15375" width="12" style="28" bestFit="1" customWidth="1"/>
    <col min="15376" max="15613" width="9.125" style="28"/>
    <col min="15614" max="15614" width="53.875" style="28" customWidth="1"/>
    <col min="15615" max="15615" width="10.625" style="28" customWidth="1"/>
    <col min="15616" max="15616" width="1.75" style="28" customWidth="1"/>
    <col min="15617" max="15617" width="13.125" style="28" customWidth="1"/>
    <col min="15618" max="15618" width="1.75" style="28" customWidth="1"/>
    <col min="15619" max="15620" width="0" style="28" hidden="1" customWidth="1"/>
    <col min="15621" max="15621" width="13.75" style="28" customWidth="1"/>
    <col min="15622" max="15622" width="1.75" style="28" customWidth="1"/>
    <col min="15623" max="15623" width="15.75" style="28" customWidth="1"/>
    <col min="15624" max="15624" width="1.75" style="28" customWidth="1"/>
    <col min="15625" max="15626" width="0" style="28" hidden="1" customWidth="1"/>
    <col min="15627" max="15627" width="15.75" style="28" customWidth="1"/>
    <col min="15628" max="15628" width="1.75" style="28" customWidth="1"/>
    <col min="15629" max="15629" width="15.75" style="28" customWidth="1"/>
    <col min="15630" max="15630" width="9.125" style="28"/>
    <col min="15631" max="15631" width="12" style="28" bestFit="1" customWidth="1"/>
    <col min="15632" max="15869" width="9.125" style="28"/>
    <col min="15870" max="15870" width="53.875" style="28" customWidth="1"/>
    <col min="15871" max="15871" width="10.625" style="28" customWidth="1"/>
    <col min="15872" max="15872" width="1.75" style="28" customWidth="1"/>
    <col min="15873" max="15873" width="13.125" style="28" customWidth="1"/>
    <col min="15874" max="15874" width="1.75" style="28" customWidth="1"/>
    <col min="15875" max="15876" width="0" style="28" hidden="1" customWidth="1"/>
    <col min="15877" max="15877" width="13.75" style="28" customWidth="1"/>
    <col min="15878" max="15878" width="1.75" style="28" customWidth="1"/>
    <col min="15879" max="15879" width="15.75" style="28" customWidth="1"/>
    <col min="15880" max="15880" width="1.75" style="28" customWidth="1"/>
    <col min="15881" max="15882" width="0" style="28" hidden="1" customWidth="1"/>
    <col min="15883" max="15883" width="15.75" style="28" customWidth="1"/>
    <col min="15884" max="15884" width="1.75" style="28" customWidth="1"/>
    <col min="15885" max="15885" width="15.75" style="28" customWidth="1"/>
    <col min="15886" max="15886" width="9.125" style="28"/>
    <col min="15887" max="15887" width="12" style="28" bestFit="1" customWidth="1"/>
    <col min="15888" max="16125" width="9.125" style="28"/>
    <col min="16126" max="16126" width="53.875" style="28" customWidth="1"/>
    <col min="16127" max="16127" width="10.625" style="28" customWidth="1"/>
    <col min="16128" max="16128" width="1.75" style="28" customWidth="1"/>
    <col min="16129" max="16129" width="13.125" style="28" customWidth="1"/>
    <col min="16130" max="16130" width="1.75" style="28" customWidth="1"/>
    <col min="16131" max="16132" width="0" style="28" hidden="1" customWidth="1"/>
    <col min="16133" max="16133" width="13.75" style="28" customWidth="1"/>
    <col min="16134" max="16134" width="1.75" style="28" customWidth="1"/>
    <col min="16135" max="16135" width="15.75" style="28" customWidth="1"/>
    <col min="16136" max="16136" width="1.75" style="28" customWidth="1"/>
    <col min="16137" max="16138" width="0" style="28" hidden="1" customWidth="1"/>
    <col min="16139" max="16139" width="15.75" style="28" customWidth="1"/>
    <col min="16140" max="16140" width="1.75" style="28" customWidth="1"/>
    <col min="16141" max="16141" width="15.75" style="28" customWidth="1"/>
    <col min="16142" max="16142" width="9.125" style="28"/>
    <col min="16143" max="16143" width="12" style="28" bestFit="1" customWidth="1"/>
    <col min="16144" max="16384" width="9.125" style="28"/>
  </cols>
  <sheetData>
    <row r="1" spans="1:16" s="30" customFormat="1" ht="22.95" customHeight="1" x14ac:dyDescent="0.6">
      <c r="A1" s="1" t="s">
        <v>0</v>
      </c>
      <c r="B1" s="27"/>
      <c r="C1" s="27"/>
      <c r="D1" s="27"/>
      <c r="E1" s="27"/>
      <c r="F1" s="27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s="30" customFormat="1" ht="22.95" customHeight="1" x14ac:dyDescent="0.6">
      <c r="A2" s="1" t="s">
        <v>88</v>
      </c>
      <c r="B2" s="27"/>
      <c r="C2" s="27"/>
      <c r="D2" s="27"/>
      <c r="E2" s="27"/>
      <c r="F2" s="27"/>
      <c r="G2" s="28"/>
      <c r="H2" s="28"/>
      <c r="I2" s="28"/>
      <c r="J2" s="28"/>
      <c r="K2" s="28"/>
      <c r="L2" s="28"/>
      <c r="M2" s="28"/>
      <c r="N2" s="28"/>
      <c r="O2" s="28"/>
      <c r="P2" s="29"/>
    </row>
    <row r="3" spans="1:16" ht="22.95" customHeight="1" x14ac:dyDescent="0.6">
      <c r="A3" s="5"/>
      <c r="B3" s="2"/>
      <c r="C3" s="2"/>
      <c r="D3" s="92" t="s">
        <v>2</v>
      </c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ht="22.95" customHeight="1" x14ac:dyDescent="0.6">
      <c r="A4" s="5"/>
      <c r="B4" s="2"/>
      <c r="C4" s="2"/>
      <c r="D4" s="2"/>
      <c r="E4" s="2"/>
      <c r="F4" s="90"/>
      <c r="G4" s="90"/>
      <c r="H4" s="90"/>
      <c r="I4" s="4"/>
      <c r="J4" s="93" t="s">
        <v>52</v>
      </c>
      <c r="K4" s="93"/>
      <c r="L4" s="93"/>
      <c r="M4" s="93"/>
      <c r="N4" s="93"/>
      <c r="O4" s="4"/>
      <c r="P4" s="4"/>
    </row>
    <row r="5" spans="1:16" ht="22.95" customHeight="1" x14ac:dyDescent="0.6">
      <c r="A5" s="5"/>
      <c r="B5" s="2"/>
      <c r="C5" s="2"/>
      <c r="D5" s="3"/>
      <c r="E5" s="2"/>
      <c r="F5" s="2"/>
      <c r="G5" s="4"/>
      <c r="H5" s="3" t="s">
        <v>89</v>
      </c>
      <c r="I5" s="4"/>
      <c r="J5" s="3"/>
      <c r="K5" s="3"/>
      <c r="L5" s="3"/>
      <c r="M5" s="3"/>
      <c r="N5" s="3"/>
      <c r="O5" s="4"/>
      <c r="P5" s="4"/>
    </row>
    <row r="6" spans="1:16" ht="22.95" customHeight="1" x14ac:dyDescent="0.6">
      <c r="A6" s="5"/>
      <c r="B6" s="2"/>
      <c r="C6" s="2"/>
      <c r="D6" s="3" t="s">
        <v>160</v>
      </c>
      <c r="E6" s="3"/>
      <c r="F6" s="3"/>
      <c r="G6" s="3"/>
      <c r="H6" s="3" t="s">
        <v>90</v>
      </c>
      <c r="I6" s="3"/>
      <c r="J6" s="3" t="s">
        <v>91</v>
      </c>
      <c r="K6" s="3"/>
      <c r="L6" s="3" t="s">
        <v>92</v>
      </c>
      <c r="M6" s="3"/>
      <c r="O6" s="3"/>
      <c r="P6" s="3" t="s">
        <v>93</v>
      </c>
    </row>
    <row r="7" spans="1:16" ht="22.95" customHeight="1" x14ac:dyDescent="0.6">
      <c r="B7" s="2" t="s">
        <v>7</v>
      </c>
      <c r="C7" s="2"/>
      <c r="D7" s="3" t="s">
        <v>94</v>
      </c>
      <c r="E7" s="3"/>
      <c r="F7" s="3" t="s">
        <v>95</v>
      </c>
      <c r="G7" s="3"/>
      <c r="H7" s="3" t="s">
        <v>96</v>
      </c>
      <c r="I7" s="3"/>
      <c r="J7" s="3" t="s">
        <v>97</v>
      </c>
      <c r="K7" s="3"/>
      <c r="L7" s="3" t="s">
        <v>98</v>
      </c>
      <c r="M7" s="3"/>
      <c r="N7" s="3" t="s">
        <v>99</v>
      </c>
      <c r="O7" s="3"/>
      <c r="P7" s="3" t="s">
        <v>100</v>
      </c>
    </row>
    <row r="8" spans="1:16" ht="22.95" customHeight="1" x14ac:dyDescent="0.6">
      <c r="A8" s="5"/>
      <c r="B8" s="2"/>
      <c r="C8" s="2"/>
      <c r="D8" s="91" t="s">
        <v>10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</row>
    <row r="9" spans="1:16" ht="22.95" customHeight="1" x14ac:dyDescent="0.6">
      <c r="A9" s="5" t="s">
        <v>109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31" customFormat="1" ht="22.95" customHeight="1" x14ac:dyDescent="0.6">
      <c r="A10" s="5" t="s">
        <v>110</v>
      </c>
      <c r="B10" s="12"/>
      <c r="C10" s="12"/>
      <c r="D10" s="10">
        <v>208981000</v>
      </c>
      <c r="E10" s="10"/>
      <c r="F10" s="4"/>
      <c r="G10" s="10"/>
      <c r="H10" s="10">
        <v>653700000</v>
      </c>
      <c r="I10" s="10"/>
      <c r="J10" s="10">
        <v>25000000</v>
      </c>
      <c r="K10" s="10"/>
      <c r="L10" s="4"/>
      <c r="M10" s="10"/>
      <c r="N10" s="10">
        <v>5084693978</v>
      </c>
      <c r="O10" s="10"/>
      <c r="P10" s="10">
        <f>SUM(D10:N10)</f>
        <v>5972374978</v>
      </c>
    </row>
    <row r="11" spans="1:16" s="31" customFormat="1" ht="13.05" customHeight="1" x14ac:dyDescent="0.6">
      <c r="A11" s="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2"/>
    </row>
    <row r="12" spans="1:16" s="31" customFormat="1" ht="22.95" customHeight="1" x14ac:dyDescent="0.6">
      <c r="A12" s="5" t="s">
        <v>101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2"/>
    </row>
    <row r="13" spans="1:16" s="31" customFormat="1" ht="22.95" customHeight="1" x14ac:dyDescent="0.6">
      <c r="A13" s="7" t="s">
        <v>102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2"/>
    </row>
    <row r="14" spans="1:16" s="31" customFormat="1" ht="22.95" customHeight="1" x14ac:dyDescent="0.55000000000000004">
      <c r="A14" t="s">
        <v>103</v>
      </c>
      <c r="B14" s="2">
        <v>18</v>
      </c>
      <c r="C14" s="2"/>
      <c r="D14" s="53" t="s">
        <v>22</v>
      </c>
      <c r="E14" s="54"/>
      <c r="F14" s="55" t="s">
        <v>22</v>
      </c>
      <c r="G14" s="54"/>
      <c r="H14" s="53" t="s">
        <v>22</v>
      </c>
      <c r="I14" s="54"/>
      <c r="J14" s="53" t="s">
        <v>22</v>
      </c>
      <c r="K14" s="54"/>
      <c r="L14" s="55" t="s">
        <v>22</v>
      </c>
      <c r="M14" s="49"/>
      <c r="N14" s="56">
        <v>-292573734</v>
      </c>
      <c r="O14" s="49"/>
      <c r="P14" s="49">
        <f>SUM(D14:N14)</f>
        <v>-292573734</v>
      </c>
    </row>
    <row r="15" spans="1:16" s="31" customFormat="1" ht="22.95" customHeight="1" x14ac:dyDescent="0.6">
      <c r="A15" s="7" t="s">
        <v>104</v>
      </c>
      <c r="B15" s="12"/>
      <c r="C15" s="12"/>
      <c r="D15" s="57" t="s">
        <v>22</v>
      </c>
      <c r="E15" s="58"/>
      <c r="F15" s="59" t="s">
        <v>22</v>
      </c>
      <c r="G15" s="47"/>
      <c r="H15" s="57" t="s">
        <v>22</v>
      </c>
      <c r="I15" s="58"/>
      <c r="J15" s="57" t="s">
        <v>22</v>
      </c>
      <c r="K15" s="47"/>
      <c r="L15" s="59" t="s">
        <v>22</v>
      </c>
      <c r="M15" s="60"/>
      <c r="N15" s="61">
        <f>SUM(N14:N14)</f>
        <v>-292573734</v>
      </c>
      <c r="O15" s="62"/>
      <c r="P15" s="63">
        <f>SUM(D15:N15)</f>
        <v>-292573734</v>
      </c>
    </row>
    <row r="16" spans="1:16" s="31" customFormat="1" ht="13.05" customHeight="1" x14ac:dyDescent="0.6">
      <c r="A16" s="5"/>
      <c r="B16" s="2"/>
      <c r="C16" s="2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2"/>
    </row>
    <row r="17" spans="1:16" s="31" customFormat="1" ht="22.95" customHeight="1" x14ac:dyDescent="0.6">
      <c r="A17" s="5" t="s">
        <v>105</v>
      </c>
      <c r="B17" s="2"/>
      <c r="C17" s="2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2"/>
    </row>
    <row r="18" spans="1:16" s="31" customFormat="1" ht="22.95" customHeight="1" x14ac:dyDescent="0.55000000000000004">
      <c r="A18" t="s">
        <v>106</v>
      </c>
      <c r="B18" s="2"/>
      <c r="C18" s="2"/>
      <c r="D18" s="65" t="s">
        <v>22</v>
      </c>
      <c r="E18" s="54"/>
      <c r="F18" s="54" t="s">
        <v>22</v>
      </c>
      <c r="G18" s="54"/>
      <c r="H18" s="65" t="s">
        <v>22</v>
      </c>
      <c r="I18" s="54"/>
      <c r="J18" s="65" t="s">
        <v>22</v>
      </c>
      <c r="K18" s="54"/>
      <c r="L18" s="54" t="s">
        <v>22</v>
      </c>
      <c r="M18" s="49"/>
      <c r="N18" s="49">
        <f>'PL-8-9'!E25</f>
        <v>704635766</v>
      </c>
      <c r="O18" s="49"/>
      <c r="P18" s="49">
        <f>SUM(D18:N18)</f>
        <v>704635766</v>
      </c>
    </row>
    <row r="19" spans="1:16" s="31" customFormat="1" ht="22.95" customHeight="1" x14ac:dyDescent="0.55000000000000004">
      <c r="A19" t="s">
        <v>107</v>
      </c>
      <c r="B19" s="2"/>
      <c r="C19" s="2"/>
      <c r="D19" s="53" t="s">
        <v>22</v>
      </c>
      <c r="E19" s="54"/>
      <c r="F19" s="55" t="s">
        <v>22</v>
      </c>
      <c r="G19" s="54"/>
      <c r="H19" s="53" t="s">
        <v>22</v>
      </c>
      <c r="I19" s="54"/>
      <c r="J19" s="53" t="s">
        <v>22</v>
      </c>
      <c r="K19" s="54"/>
      <c r="L19" s="55" t="s">
        <v>22</v>
      </c>
      <c r="M19" s="49"/>
      <c r="N19" s="56">
        <f>'PL-8-9'!E41</f>
        <v>28267099</v>
      </c>
      <c r="O19" s="49"/>
      <c r="P19" s="49">
        <f>SUM(D19:N19)</f>
        <v>28267099</v>
      </c>
    </row>
    <row r="20" spans="1:16" s="31" customFormat="1" ht="22.95" customHeight="1" x14ac:dyDescent="0.6">
      <c r="A20" s="5" t="s">
        <v>108</v>
      </c>
      <c r="B20" s="12"/>
      <c r="C20" s="12"/>
      <c r="D20" s="57" t="s">
        <v>22</v>
      </c>
      <c r="E20" s="58"/>
      <c r="F20" s="66" t="s">
        <v>22</v>
      </c>
      <c r="G20" s="58"/>
      <c r="H20" s="57" t="s">
        <v>22</v>
      </c>
      <c r="I20" s="58"/>
      <c r="J20" s="57" t="s">
        <v>22</v>
      </c>
      <c r="K20" s="58"/>
      <c r="L20" s="66" t="s">
        <v>22</v>
      </c>
      <c r="M20" s="47"/>
      <c r="N20" s="39">
        <f>N18+N19</f>
        <v>732902865</v>
      </c>
      <c r="O20" s="47"/>
      <c r="P20" s="63">
        <f>SUM(D20:N20)</f>
        <v>732902865</v>
      </c>
    </row>
    <row r="21" spans="1:16" s="31" customFormat="1" ht="13.05" customHeight="1" x14ac:dyDescent="0.6">
      <c r="A21" s="5"/>
      <c r="B21" s="12"/>
      <c r="C21" s="12"/>
      <c r="D21" s="4"/>
      <c r="E21" s="4"/>
      <c r="F21" s="4"/>
      <c r="G21" s="4"/>
      <c r="H21" s="4"/>
      <c r="I21" s="4"/>
      <c r="J21" s="4"/>
      <c r="K21" s="4"/>
      <c r="L21" s="4"/>
      <c r="M21" s="10"/>
      <c r="N21" s="10"/>
      <c r="O21" s="10"/>
      <c r="P21" s="10"/>
    </row>
    <row r="22" spans="1:16" s="31" customFormat="1" ht="22.95" customHeight="1" thickBot="1" x14ac:dyDescent="0.65">
      <c r="A22" s="5" t="s">
        <v>111</v>
      </c>
      <c r="B22" s="12"/>
      <c r="C22" s="12"/>
      <c r="D22" s="13">
        <f>D10</f>
        <v>208981000</v>
      </c>
      <c r="E22" s="10"/>
      <c r="F22" s="34" t="s">
        <v>22</v>
      </c>
      <c r="G22" s="10"/>
      <c r="H22" s="13">
        <f>H10</f>
        <v>653700000</v>
      </c>
      <c r="I22" s="10"/>
      <c r="J22" s="13">
        <f>J10</f>
        <v>25000000</v>
      </c>
      <c r="K22" s="10"/>
      <c r="L22" s="34" t="s">
        <v>22</v>
      </c>
      <c r="M22" s="10"/>
      <c r="N22" s="13">
        <f>N20+N15+N10</f>
        <v>5525023109</v>
      </c>
      <c r="O22" s="10"/>
      <c r="P22" s="13">
        <f>P20+P15+P10</f>
        <v>6412704109</v>
      </c>
    </row>
    <row r="23" spans="1:16" ht="22.95" customHeight="1" thickTop="1" x14ac:dyDescent="0.6"/>
    <row r="24" spans="1:16" s="30" customFormat="1" ht="22.95" customHeight="1" x14ac:dyDescent="0.6">
      <c r="A24" s="1" t="s">
        <v>0</v>
      </c>
      <c r="B24" s="27"/>
      <c r="C24" s="27"/>
      <c r="D24" s="27"/>
      <c r="E24" s="27"/>
      <c r="F24" s="27"/>
      <c r="G24" s="28"/>
      <c r="H24" s="28"/>
      <c r="I24" s="28"/>
      <c r="J24" s="28"/>
      <c r="K24" s="28"/>
      <c r="L24" s="28"/>
      <c r="M24" s="28"/>
      <c r="N24" s="28"/>
      <c r="O24" s="28"/>
      <c r="P24" s="29"/>
    </row>
    <row r="25" spans="1:16" s="30" customFormat="1" ht="22.95" customHeight="1" x14ac:dyDescent="0.6">
      <c r="A25" s="1" t="s">
        <v>88</v>
      </c>
      <c r="B25" s="27"/>
      <c r="C25" s="27"/>
      <c r="D25" s="27"/>
      <c r="E25" s="27"/>
      <c r="F25" s="27"/>
      <c r="G25" s="28"/>
      <c r="H25" s="28"/>
      <c r="I25" s="28"/>
      <c r="J25" s="28"/>
      <c r="K25" s="28"/>
      <c r="L25" s="28"/>
      <c r="M25" s="28"/>
      <c r="N25" s="28"/>
      <c r="O25" s="28"/>
      <c r="P25" s="29"/>
    </row>
    <row r="26" spans="1:16" ht="22.95" customHeight="1" x14ac:dyDescent="0.6">
      <c r="A26" s="5"/>
      <c r="B26" s="2"/>
      <c r="C26" s="2"/>
      <c r="D26" s="92" t="s">
        <v>2</v>
      </c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</row>
    <row r="27" spans="1:16" ht="22.95" customHeight="1" x14ac:dyDescent="0.6">
      <c r="A27" s="5"/>
      <c r="B27" s="2"/>
      <c r="C27" s="2"/>
      <c r="D27" s="2"/>
      <c r="E27" s="2"/>
      <c r="F27" s="90"/>
      <c r="G27" s="90"/>
      <c r="H27" s="90"/>
      <c r="I27" s="4"/>
      <c r="J27" s="93" t="s">
        <v>52</v>
      </c>
      <c r="K27" s="93"/>
      <c r="L27" s="93"/>
      <c r="M27" s="93"/>
      <c r="N27" s="93"/>
      <c r="O27" s="4"/>
      <c r="P27" s="4"/>
    </row>
    <row r="28" spans="1:16" ht="22.95" customHeight="1" x14ac:dyDescent="0.6">
      <c r="A28" s="5"/>
      <c r="B28" s="2"/>
      <c r="C28" s="2"/>
      <c r="D28" s="3"/>
      <c r="E28" s="2"/>
      <c r="F28" s="2"/>
      <c r="G28" s="4"/>
      <c r="H28" s="3" t="s">
        <v>89</v>
      </c>
      <c r="I28" s="4"/>
      <c r="J28" s="3"/>
      <c r="K28" s="3"/>
      <c r="L28" s="3"/>
      <c r="M28" s="3"/>
      <c r="N28" s="3"/>
      <c r="O28" s="4"/>
      <c r="P28" s="4"/>
    </row>
    <row r="29" spans="1:16" ht="22.95" customHeight="1" x14ac:dyDescent="0.6">
      <c r="A29" s="5"/>
      <c r="B29" s="2"/>
      <c r="C29" s="2"/>
      <c r="D29" s="3" t="s">
        <v>160</v>
      </c>
      <c r="E29" s="3"/>
      <c r="F29" s="3"/>
      <c r="G29" s="3"/>
      <c r="H29" s="3" t="s">
        <v>90</v>
      </c>
      <c r="I29" s="3"/>
      <c r="J29" s="3" t="s">
        <v>91</v>
      </c>
      <c r="K29" s="3"/>
      <c r="L29" s="3" t="s">
        <v>92</v>
      </c>
      <c r="M29" s="3"/>
      <c r="N29" s="3"/>
      <c r="O29" s="3"/>
      <c r="P29" s="3" t="s">
        <v>93</v>
      </c>
    </row>
    <row r="30" spans="1:16" ht="22.95" customHeight="1" x14ac:dyDescent="0.6">
      <c r="B30" s="2" t="s">
        <v>7</v>
      </c>
      <c r="C30" s="2"/>
      <c r="D30" s="3" t="s">
        <v>94</v>
      </c>
      <c r="E30" s="3"/>
      <c r="F30" s="3" t="s">
        <v>95</v>
      </c>
      <c r="G30" s="3"/>
      <c r="H30" s="3" t="s">
        <v>96</v>
      </c>
      <c r="I30" s="3"/>
      <c r="J30" s="3" t="s">
        <v>97</v>
      </c>
      <c r="K30" s="3"/>
      <c r="L30" s="3" t="s">
        <v>98</v>
      </c>
      <c r="M30" s="3"/>
      <c r="N30" s="3" t="s">
        <v>99</v>
      </c>
      <c r="O30" s="3"/>
      <c r="P30" s="3" t="s">
        <v>100</v>
      </c>
    </row>
    <row r="31" spans="1:16" ht="22.95" customHeight="1" x14ac:dyDescent="0.6">
      <c r="A31" s="5"/>
      <c r="B31" s="2"/>
      <c r="C31" s="2"/>
      <c r="D31" s="91" t="s">
        <v>10</v>
      </c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</row>
    <row r="32" spans="1:16" ht="22.95" customHeight="1" x14ac:dyDescent="0.6">
      <c r="A32" s="5" t="s">
        <v>152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s="31" customFormat="1" ht="22.95" customHeight="1" x14ac:dyDescent="0.6">
      <c r="A33" s="5" t="s">
        <v>153</v>
      </c>
      <c r="B33" s="12"/>
      <c r="C33" s="12"/>
      <c r="D33" s="10">
        <f>D22</f>
        <v>208981000</v>
      </c>
      <c r="E33" s="10"/>
      <c r="F33" s="4"/>
      <c r="G33" s="10"/>
      <c r="H33" s="10">
        <f>H22</f>
        <v>653700000</v>
      </c>
      <c r="I33" s="10"/>
      <c r="J33" s="10">
        <f>J22</f>
        <v>25000000</v>
      </c>
      <c r="K33" s="10"/>
      <c r="L33" s="4"/>
      <c r="M33" s="10"/>
      <c r="N33" s="10">
        <f>N22</f>
        <v>5525023109</v>
      </c>
      <c r="O33" s="10"/>
      <c r="P33" s="10">
        <f>SUM(D33:N33)</f>
        <v>6412704109</v>
      </c>
    </row>
    <row r="34" spans="1:16" s="31" customFormat="1" ht="13.05" customHeight="1" x14ac:dyDescent="0.6">
      <c r="A34" s="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2"/>
    </row>
    <row r="35" spans="1:16" s="31" customFormat="1" ht="22.95" customHeight="1" x14ac:dyDescent="0.6">
      <c r="A35" s="5" t="s">
        <v>101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2"/>
    </row>
    <row r="36" spans="1:16" s="31" customFormat="1" ht="22.95" customHeight="1" x14ac:dyDescent="0.6">
      <c r="A36" s="7" t="s">
        <v>102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46"/>
    </row>
    <row r="37" spans="1:16" s="31" customFormat="1" ht="22.95" customHeight="1" x14ac:dyDescent="0.55000000000000004">
      <c r="A37" t="s">
        <v>103</v>
      </c>
      <c r="B37" s="2">
        <v>18</v>
      </c>
      <c r="C37" s="2"/>
      <c r="D37" s="37" t="s">
        <v>22</v>
      </c>
      <c r="E37" s="3"/>
      <c r="F37" s="32"/>
      <c r="G37" s="3"/>
      <c r="H37" s="37" t="s">
        <v>22</v>
      </c>
      <c r="I37" s="3"/>
      <c r="J37" s="37" t="s">
        <v>22</v>
      </c>
      <c r="K37" s="3"/>
      <c r="L37" s="32"/>
      <c r="M37" s="8"/>
      <c r="N37" s="33">
        <v>-376165937</v>
      </c>
      <c r="O37" s="8"/>
      <c r="P37" s="49">
        <f>SUM(D37:N37)</f>
        <v>-376165937</v>
      </c>
    </row>
    <row r="38" spans="1:16" s="31" customFormat="1" ht="22.95" customHeight="1" x14ac:dyDescent="0.6">
      <c r="A38" s="7" t="s">
        <v>104</v>
      </c>
      <c r="B38" s="12"/>
      <c r="C38" s="12"/>
      <c r="D38" s="50" t="s">
        <v>22</v>
      </c>
      <c r="E38" s="43"/>
      <c r="F38" s="44" t="s">
        <v>22</v>
      </c>
      <c r="G38" s="42"/>
      <c r="H38" s="50" t="s">
        <v>22</v>
      </c>
      <c r="I38" s="43"/>
      <c r="J38" s="50" t="s">
        <v>22</v>
      </c>
      <c r="K38" s="42"/>
      <c r="L38" s="44" t="s">
        <v>22</v>
      </c>
      <c r="M38" s="45"/>
      <c r="N38" s="61">
        <f>SUM(N37:N37)</f>
        <v>-376165937</v>
      </c>
      <c r="O38" s="62"/>
      <c r="P38" s="63">
        <f>SUM(D38:N38)</f>
        <v>-376165937</v>
      </c>
    </row>
    <row r="39" spans="1:16" s="31" customFormat="1" ht="13.05" customHeight="1" x14ac:dyDescent="0.6">
      <c r="A39" s="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12"/>
    </row>
    <row r="40" spans="1:16" s="31" customFormat="1" ht="22.95" customHeight="1" x14ac:dyDescent="0.6">
      <c r="A40" s="5" t="s">
        <v>105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12"/>
    </row>
    <row r="41" spans="1:16" s="31" customFormat="1" ht="22.95" customHeight="1" x14ac:dyDescent="0.55000000000000004">
      <c r="A41" t="s">
        <v>106</v>
      </c>
      <c r="B41" s="2"/>
      <c r="C41" s="2"/>
      <c r="D41" s="38" t="s">
        <v>22</v>
      </c>
      <c r="E41" s="3"/>
      <c r="F41" s="3"/>
      <c r="G41" s="3"/>
      <c r="H41" s="38" t="s">
        <v>22</v>
      </c>
      <c r="I41" s="3"/>
      <c r="J41" s="38" t="s">
        <v>22</v>
      </c>
      <c r="K41" s="3"/>
      <c r="L41" s="3"/>
      <c r="M41" s="8"/>
      <c r="N41" s="49">
        <f>'PL-8-9'!C25</f>
        <v>242684767</v>
      </c>
      <c r="O41" s="69"/>
      <c r="P41" s="49">
        <f>SUM(D41:N41)</f>
        <v>242684767</v>
      </c>
    </row>
    <row r="42" spans="1:16" s="31" customFormat="1" ht="22.95" customHeight="1" x14ac:dyDescent="0.55000000000000004">
      <c r="A42" t="s">
        <v>107</v>
      </c>
      <c r="B42" s="2"/>
      <c r="C42" s="2"/>
      <c r="D42" s="37" t="s">
        <v>22</v>
      </c>
      <c r="E42" s="3"/>
      <c r="F42" s="32"/>
      <c r="G42" s="3"/>
      <c r="H42" s="37" t="s">
        <v>22</v>
      </c>
      <c r="I42" s="3"/>
      <c r="J42" s="37" t="s">
        <v>22</v>
      </c>
      <c r="K42" s="3"/>
      <c r="L42" s="32"/>
      <c r="M42" s="8"/>
      <c r="N42" s="56">
        <f>'PL-8-9'!C41</f>
        <v>-4495320</v>
      </c>
      <c r="O42" s="69"/>
      <c r="P42" s="49">
        <f>SUM(D42:N42)</f>
        <v>-4495320</v>
      </c>
    </row>
    <row r="43" spans="1:16" s="31" customFormat="1" ht="22.95" customHeight="1" x14ac:dyDescent="0.6">
      <c r="A43" s="5" t="s">
        <v>108</v>
      </c>
      <c r="B43" s="12"/>
      <c r="C43" s="12"/>
      <c r="D43" s="50" t="s">
        <v>22</v>
      </c>
      <c r="E43" s="43"/>
      <c r="F43" s="51" t="s">
        <v>22</v>
      </c>
      <c r="G43" s="43"/>
      <c r="H43" s="50" t="s">
        <v>22</v>
      </c>
      <c r="I43" s="43"/>
      <c r="J43" s="50" t="s">
        <v>22</v>
      </c>
      <c r="K43" s="43"/>
      <c r="L43" s="51" t="s">
        <v>22</v>
      </c>
      <c r="M43" s="42"/>
      <c r="N43" s="39">
        <f>N41+N42</f>
        <v>238189447</v>
      </c>
      <c r="O43" s="47"/>
      <c r="P43" s="63">
        <f>SUM(D43:N43)</f>
        <v>238189447</v>
      </c>
    </row>
    <row r="44" spans="1:16" s="31" customFormat="1" ht="13.05" customHeight="1" x14ac:dyDescent="0.6">
      <c r="A44" s="5"/>
      <c r="B44" s="12"/>
      <c r="C44" s="12"/>
      <c r="D44" s="4"/>
      <c r="E44" s="4"/>
      <c r="F44" s="4"/>
      <c r="G44" s="4"/>
      <c r="H44" s="4"/>
      <c r="I44" s="4"/>
      <c r="J44" s="4"/>
      <c r="K44" s="4"/>
      <c r="L44" s="4"/>
      <c r="M44" s="10"/>
      <c r="N44" s="10"/>
      <c r="O44" s="10"/>
      <c r="P44" s="10"/>
    </row>
    <row r="45" spans="1:16" s="31" customFormat="1" ht="22.95" customHeight="1" thickBot="1" x14ac:dyDescent="0.65">
      <c r="A45" s="5" t="s">
        <v>154</v>
      </c>
      <c r="B45" s="12"/>
      <c r="C45" s="12"/>
      <c r="D45" s="41">
        <f>D33</f>
        <v>208981000</v>
      </c>
      <c r="E45" s="47"/>
      <c r="F45" s="48" t="s">
        <v>22</v>
      </c>
      <c r="G45" s="47"/>
      <c r="H45" s="41">
        <f>H33</f>
        <v>653700000</v>
      </c>
      <c r="I45" s="47"/>
      <c r="J45" s="41">
        <f>J33</f>
        <v>25000000</v>
      </c>
      <c r="K45" s="47"/>
      <c r="L45" s="48" t="s">
        <v>22</v>
      </c>
      <c r="M45" s="47"/>
      <c r="N45" s="41">
        <f>N43+N38+N33</f>
        <v>5387046619</v>
      </c>
      <c r="O45" s="47"/>
      <c r="P45" s="41">
        <f>P43+P38+P33</f>
        <v>6274727619</v>
      </c>
    </row>
    <row r="46" spans="1:16" ht="22.95" customHeight="1" thickTop="1" x14ac:dyDescent="0.6"/>
  </sheetData>
  <mergeCells count="8">
    <mergeCell ref="D31:P31"/>
    <mergeCell ref="D3:P3"/>
    <mergeCell ref="F4:H4"/>
    <mergeCell ref="J4:N4"/>
    <mergeCell ref="D26:P26"/>
    <mergeCell ref="F27:H27"/>
    <mergeCell ref="J27:N27"/>
    <mergeCell ref="D8:P8"/>
  </mergeCells>
  <pageMargins left="0.7" right="0.5" top="0.5" bottom="0.5" header="0.5" footer="0.5"/>
  <pageSetup paperSize="9" firstPageNumber="10" fitToHeight="4" orientation="landscape" useFirstPageNumber="1" r:id="rId1"/>
  <headerFooter alignWithMargins="0">
    <oddFooter>&amp;L&amp;14หมายเหตุประกอบงบการเงินเป็นส่วนหนึ่งของงบการเงินนี้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1B973-8827-4AB1-AF8E-E443121FFFB2}">
  <dimension ref="A1:P46"/>
  <sheetViews>
    <sheetView view="pageBreakPreview" topLeftCell="A33" zoomScaleNormal="100" zoomScaleSheetLayoutView="100" workbookViewId="0">
      <selection activeCell="H52" sqref="H52"/>
    </sheetView>
  </sheetViews>
  <sheetFormatPr defaultColWidth="9.125" defaultRowHeight="24" customHeight="1" x14ac:dyDescent="0.6"/>
  <cols>
    <col min="1" max="1" width="53.75" style="28" customWidth="1"/>
    <col min="2" max="2" width="9.75" style="27" customWidth="1"/>
    <col min="3" max="3" width="1.125" style="27" customWidth="1"/>
    <col min="4" max="4" width="16.75" style="27" customWidth="1"/>
    <col min="5" max="5" width="1.125" style="27" customWidth="1"/>
    <col min="6" max="6" width="11.125" style="27" hidden="1" customWidth="1"/>
    <col min="7" max="7" width="1" style="28" hidden="1" customWidth="1"/>
    <col min="8" max="8" width="16.75" style="28" customWidth="1"/>
    <col min="9" max="9" width="1.125" style="28" customWidth="1"/>
    <col min="10" max="10" width="16.75" style="28" customWidth="1"/>
    <col min="11" max="11" width="1.125" style="28" customWidth="1"/>
    <col min="12" max="12" width="11.75" style="28" hidden="1" customWidth="1"/>
    <col min="13" max="13" width="1" style="28" hidden="1" customWidth="1"/>
    <col min="14" max="14" width="16.75" style="28" customWidth="1"/>
    <col min="15" max="15" width="1.125" style="28" customWidth="1"/>
    <col min="16" max="16" width="16.75" style="28" customWidth="1"/>
    <col min="17" max="253" width="9.125" style="28"/>
    <col min="254" max="254" width="53" style="28" customWidth="1"/>
    <col min="255" max="255" width="9.625" style="28" customWidth="1"/>
    <col min="256" max="256" width="1.75" style="28" customWidth="1"/>
    <col min="257" max="257" width="13.875" style="28" customWidth="1"/>
    <col min="258" max="258" width="1.75" style="28" customWidth="1"/>
    <col min="259" max="260" width="0" style="28" hidden="1" customWidth="1"/>
    <col min="261" max="261" width="13.125" style="28" customWidth="1"/>
    <col min="262" max="262" width="1.75" style="28" customWidth="1"/>
    <col min="263" max="263" width="15.75" style="28" customWidth="1"/>
    <col min="264" max="264" width="1.75" style="28" customWidth="1"/>
    <col min="265" max="266" width="0" style="28" hidden="1" customWidth="1"/>
    <col min="267" max="267" width="16.125" style="28" customWidth="1"/>
    <col min="268" max="268" width="1.75" style="28" customWidth="1"/>
    <col min="269" max="269" width="16.125" style="28" customWidth="1"/>
    <col min="270" max="270" width="9.125" style="28"/>
    <col min="271" max="271" width="13.875" style="28" bestFit="1" customWidth="1"/>
    <col min="272" max="509" width="9.125" style="28"/>
    <col min="510" max="510" width="53" style="28" customWidth="1"/>
    <col min="511" max="511" width="9.625" style="28" customWidth="1"/>
    <col min="512" max="512" width="1.75" style="28" customWidth="1"/>
    <col min="513" max="513" width="13.875" style="28" customWidth="1"/>
    <col min="514" max="514" width="1.75" style="28" customWidth="1"/>
    <col min="515" max="516" width="0" style="28" hidden="1" customWidth="1"/>
    <col min="517" max="517" width="13.125" style="28" customWidth="1"/>
    <col min="518" max="518" width="1.75" style="28" customWidth="1"/>
    <col min="519" max="519" width="15.75" style="28" customWidth="1"/>
    <col min="520" max="520" width="1.75" style="28" customWidth="1"/>
    <col min="521" max="522" width="0" style="28" hidden="1" customWidth="1"/>
    <col min="523" max="523" width="16.125" style="28" customWidth="1"/>
    <col min="524" max="524" width="1.75" style="28" customWidth="1"/>
    <col min="525" max="525" width="16.125" style="28" customWidth="1"/>
    <col min="526" max="526" width="9.125" style="28"/>
    <col min="527" max="527" width="13.875" style="28" bestFit="1" customWidth="1"/>
    <col min="528" max="765" width="9.125" style="28"/>
    <col min="766" max="766" width="53" style="28" customWidth="1"/>
    <col min="767" max="767" width="9.625" style="28" customWidth="1"/>
    <col min="768" max="768" width="1.75" style="28" customWidth="1"/>
    <col min="769" max="769" width="13.875" style="28" customWidth="1"/>
    <col min="770" max="770" width="1.75" style="28" customWidth="1"/>
    <col min="771" max="772" width="0" style="28" hidden="1" customWidth="1"/>
    <col min="773" max="773" width="13.125" style="28" customWidth="1"/>
    <col min="774" max="774" width="1.75" style="28" customWidth="1"/>
    <col min="775" max="775" width="15.75" style="28" customWidth="1"/>
    <col min="776" max="776" width="1.75" style="28" customWidth="1"/>
    <col min="777" max="778" width="0" style="28" hidden="1" customWidth="1"/>
    <col min="779" max="779" width="16.125" style="28" customWidth="1"/>
    <col min="780" max="780" width="1.75" style="28" customWidth="1"/>
    <col min="781" max="781" width="16.125" style="28" customWidth="1"/>
    <col min="782" max="782" width="9.125" style="28"/>
    <col min="783" max="783" width="13.875" style="28" bestFit="1" customWidth="1"/>
    <col min="784" max="1021" width="9.125" style="28"/>
    <col min="1022" max="1022" width="53" style="28" customWidth="1"/>
    <col min="1023" max="1023" width="9.625" style="28" customWidth="1"/>
    <col min="1024" max="1024" width="1.75" style="28" customWidth="1"/>
    <col min="1025" max="1025" width="13.875" style="28" customWidth="1"/>
    <col min="1026" max="1026" width="1.75" style="28" customWidth="1"/>
    <col min="1027" max="1028" width="0" style="28" hidden="1" customWidth="1"/>
    <col min="1029" max="1029" width="13.125" style="28" customWidth="1"/>
    <col min="1030" max="1030" width="1.75" style="28" customWidth="1"/>
    <col min="1031" max="1031" width="15.75" style="28" customWidth="1"/>
    <col min="1032" max="1032" width="1.75" style="28" customWidth="1"/>
    <col min="1033" max="1034" width="0" style="28" hidden="1" customWidth="1"/>
    <col min="1035" max="1035" width="16.125" style="28" customWidth="1"/>
    <col min="1036" max="1036" width="1.75" style="28" customWidth="1"/>
    <col min="1037" max="1037" width="16.125" style="28" customWidth="1"/>
    <col min="1038" max="1038" width="9.125" style="28"/>
    <col min="1039" max="1039" width="13.875" style="28" bestFit="1" customWidth="1"/>
    <col min="1040" max="1277" width="9.125" style="28"/>
    <col min="1278" max="1278" width="53" style="28" customWidth="1"/>
    <col min="1279" max="1279" width="9.625" style="28" customWidth="1"/>
    <col min="1280" max="1280" width="1.75" style="28" customWidth="1"/>
    <col min="1281" max="1281" width="13.875" style="28" customWidth="1"/>
    <col min="1282" max="1282" width="1.75" style="28" customWidth="1"/>
    <col min="1283" max="1284" width="0" style="28" hidden="1" customWidth="1"/>
    <col min="1285" max="1285" width="13.125" style="28" customWidth="1"/>
    <col min="1286" max="1286" width="1.75" style="28" customWidth="1"/>
    <col min="1287" max="1287" width="15.75" style="28" customWidth="1"/>
    <col min="1288" max="1288" width="1.75" style="28" customWidth="1"/>
    <col min="1289" max="1290" width="0" style="28" hidden="1" customWidth="1"/>
    <col min="1291" max="1291" width="16.125" style="28" customWidth="1"/>
    <col min="1292" max="1292" width="1.75" style="28" customWidth="1"/>
    <col min="1293" max="1293" width="16.125" style="28" customWidth="1"/>
    <col min="1294" max="1294" width="9.125" style="28"/>
    <col min="1295" max="1295" width="13.875" style="28" bestFit="1" customWidth="1"/>
    <col min="1296" max="1533" width="9.125" style="28"/>
    <col min="1534" max="1534" width="53" style="28" customWidth="1"/>
    <col min="1535" max="1535" width="9.625" style="28" customWidth="1"/>
    <col min="1536" max="1536" width="1.75" style="28" customWidth="1"/>
    <col min="1537" max="1537" width="13.875" style="28" customWidth="1"/>
    <col min="1538" max="1538" width="1.75" style="28" customWidth="1"/>
    <col min="1539" max="1540" width="0" style="28" hidden="1" customWidth="1"/>
    <col min="1541" max="1541" width="13.125" style="28" customWidth="1"/>
    <col min="1542" max="1542" width="1.75" style="28" customWidth="1"/>
    <col min="1543" max="1543" width="15.75" style="28" customWidth="1"/>
    <col min="1544" max="1544" width="1.75" style="28" customWidth="1"/>
    <col min="1545" max="1546" width="0" style="28" hidden="1" customWidth="1"/>
    <col min="1547" max="1547" width="16.125" style="28" customWidth="1"/>
    <col min="1548" max="1548" width="1.75" style="28" customWidth="1"/>
    <col min="1549" max="1549" width="16.125" style="28" customWidth="1"/>
    <col min="1550" max="1550" width="9.125" style="28"/>
    <col min="1551" max="1551" width="13.875" style="28" bestFit="1" customWidth="1"/>
    <col min="1552" max="1789" width="9.125" style="28"/>
    <col min="1790" max="1790" width="53" style="28" customWidth="1"/>
    <col min="1791" max="1791" width="9.625" style="28" customWidth="1"/>
    <col min="1792" max="1792" width="1.75" style="28" customWidth="1"/>
    <col min="1793" max="1793" width="13.875" style="28" customWidth="1"/>
    <col min="1794" max="1794" width="1.75" style="28" customWidth="1"/>
    <col min="1795" max="1796" width="0" style="28" hidden="1" customWidth="1"/>
    <col min="1797" max="1797" width="13.125" style="28" customWidth="1"/>
    <col min="1798" max="1798" width="1.75" style="28" customWidth="1"/>
    <col min="1799" max="1799" width="15.75" style="28" customWidth="1"/>
    <col min="1800" max="1800" width="1.75" style="28" customWidth="1"/>
    <col min="1801" max="1802" width="0" style="28" hidden="1" customWidth="1"/>
    <col min="1803" max="1803" width="16.125" style="28" customWidth="1"/>
    <col min="1804" max="1804" width="1.75" style="28" customWidth="1"/>
    <col min="1805" max="1805" width="16.125" style="28" customWidth="1"/>
    <col min="1806" max="1806" width="9.125" style="28"/>
    <col min="1807" max="1807" width="13.875" style="28" bestFit="1" customWidth="1"/>
    <col min="1808" max="2045" width="9.125" style="28"/>
    <col min="2046" max="2046" width="53" style="28" customWidth="1"/>
    <col min="2047" max="2047" width="9.625" style="28" customWidth="1"/>
    <col min="2048" max="2048" width="1.75" style="28" customWidth="1"/>
    <col min="2049" max="2049" width="13.875" style="28" customWidth="1"/>
    <col min="2050" max="2050" width="1.75" style="28" customWidth="1"/>
    <col min="2051" max="2052" width="0" style="28" hidden="1" customWidth="1"/>
    <col min="2053" max="2053" width="13.125" style="28" customWidth="1"/>
    <col min="2054" max="2054" width="1.75" style="28" customWidth="1"/>
    <col min="2055" max="2055" width="15.75" style="28" customWidth="1"/>
    <col min="2056" max="2056" width="1.75" style="28" customWidth="1"/>
    <col min="2057" max="2058" width="0" style="28" hidden="1" customWidth="1"/>
    <col min="2059" max="2059" width="16.125" style="28" customWidth="1"/>
    <col min="2060" max="2060" width="1.75" style="28" customWidth="1"/>
    <col min="2061" max="2061" width="16.125" style="28" customWidth="1"/>
    <col min="2062" max="2062" width="9.125" style="28"/>
    <col min="2063" max="2063" width="13.875" style="28" bestFit="1" customWidth="1"/>
    <col min="2064" max="2301" width="9.125" style="28"/>
    <col min="2302" max="2302" width="53" style="28" customWidth="1"/>
    <col min="2303" max="2303" width="9.625" style="28" customWidth="1"/>
    <col min="2304" max="2304" width="1.75" style="28" customWidth="1"/>
    <col min="2305" max="2305" width="13.875" style="28" customWidth="1"/>
    <col min="2306" max="2306" width="1.75" style="28" customWidth="1"/>
    <col min="2307" max="2308" width="0" style="28" hidden="1" customWidth="1"/>
    <col min="2309" max="2309" width="13.125" style="28" customWidth="1"/>
    <col min="2310" max="2310" width="1.75" style="28" customWidth="1"/>
    <col min="2311" max="2311" width="15.75" style="28" customWidth="1"/>
    <col min="2312" max="2312" width="1.75" style="28" customWidth="1"/>
    <col min="2313" max="2314" width="0" style="28" hidden="1" customWidth="1"/>
    <col min="2315" max="2315" width="16.125" style="28" customWidth="1"/>
    <col min="2316" max="2316" width="1.75" style="28" customWidth="1"/>
    <col min="2317" max="2317" width="16.125" style="28" customWidth="1"/>
    <col min="2318" max="2318" width="9.125" style="28"/>
    <col min="2319" max="2319" width="13.875" style="28" bestFit="1" customWidth="1"/>
    <col min="2320" max="2557" width="9.125" style="28"/>
    <col min="2558" max="2558" width="53" style="28" customWidth="1"/>
    <col min="2559" max="2559" width="9.625" style="28" customWidth="1"/>
    <col min="2560" max="2560" width="1.75" style="28" customWidth="1"/>
    <col min="2561" max="2561" width="13.875" style="28" customWidth="1"/>
    <col min="2562" max="2562" width="1.75" style="28" customWidth="1"/>
    <col min="2563" max="2564" width="0" style="28" hidden="1" customWidth="1"/>
    <col min="2565" max="2565" width="13.125" style="28" customWidth="1"/>
    <col min="2566" max="2566" width="1.75" style="28" customWidth="1"/>
    <col min="2567" max="2567" width="15.75" style="28" customWidth="1"/>
    <col min="2568" max="2568" width="1.75" style="28" customWidth="1"/>
    <col min="2569" max="2570" width="0" style="28" hidden="1" customWidth="1"/>
    <col min="2571" max="2571" width="16.125" style="28" customWidth="1"/>
    <col min="2572" max="2572" width="1.75" style="28" customWidth="1"/>
    <col min="2573" max="2573" width="16.125" style="28" customWidth="1"/>
    <col min="2574" max="2574" width="9.125" style="28"/>
    <col min="2575" max="2575" width="13.875" style="28" bestFit="1" customWidth="1"/>
    <col min="2576" max="2813" width="9.125" style="28"/>
    <col min="2814" max="2814" width="53" style="28" customWidth="1"/>
    <col min="2815" max="2815" width="9.625" style="28" customWidth="1"/>
    <col min="2816" max="2816" width="1.75" style="28" customWidth="1"/>
    <col min="2817" max="2817" width="13.875" style="28" customWidth="1"/>
    <col min="2818" max="2818" width="1.75" style="28" customWidth="1"/>
    <col min="2819" max="2820" width="0" style="28" hidden="1" customWidth="1"/>
    <col min="2821" max="2821" width="13.125" style="28" customWidth="1"/>
    <col min="2822" max="2822" width="1.75" style="28" customWidth="1"/>
    <col min="2823" max="2823" width="15.75" style="28" customWidth="1"/>
    <col min="2824" max="2824" width="1.75" style="28" customWidth="1"/>
    <col min="2825" max="2826" width="0" style="28" hidden="1" customWidth="1"/>
    <col min="2827" max="2827" width="16.125" style="28" customWidth="1"/>
    <col min="2828" max="2828" width="1.75" style="28" customWidth="1"/>
    <col min="2829" max="2829" width="16.125" style="28" customWidth="1"/>
    <col min="2830" max="2830" width="9.125" style="28"/>
    <col min="2831" max="2831" width="13.875" style="28" bestFit="1" customWidth="1"/>
    <col min="2832" max="3069" width="9.125" style="28"/>
    <col min="3070" max="3070" width="53" style="28" customWidth="1"/>
    <col min="3071" max="3071" width="9.625" style="28" customWidth="1"/>
    <col min="3072" max="3072" width="1.75" style="28" customWidth="1"/>
    <col min="3073" max="3073" width="13.875" style="28" customWidth="1"/>
    <col min="3074" max="3074" width="1.75" style="28" customWidth="1"/>
    <col min="3075" max="3076" width="0" style="28" hidden="1" customWidth="1"/>
    <col min="3077" max="3077" width="13.125" style="28" customWidth="1"/>
    <col min="3078" max="3078" width="1.75" style="28" customWidth="1"/>
    <col min="3079" max="3079" width="15.75" style="28" customWidth="1"/>
    <col min="3080" max="3080" width="1.75" style="28" customWidth="1"/>
    <col min="3081" max="3082" width="0" style="28" hidden="1" customWidth="1"/>
    <col min="3083" max="3083" width="16.125" style="28" customWidth="1"/>
    <col min="3084" max="3084" width="1.75" style="28" customWidth="1"/>
    <col min="3085" max="3085" width="16.125" style="28" customWidth="1"/>
    <col min="3086" max="3086" width="9.125" style="28"/>
    <col min="3087" max="3087" width="13.875" style="28" bestFit="1" customWidth="1"/>
    <col min="3088" max="3325" width="9.125" style="28"/>
    <col min="3326" max="3326" width="53" style="28" customWidth="1"/>
    <col min="3327" max="3327" width="9.625" style="28" customWidth="1"/>
    <col min="3328" max="3328" width="1.75" style="28" customWidth="1"/>
    <col min="3329" max="3329" width="13.875" style="28" customWidth="1"/>
    <col min="3330" max="3330" width="1.75" style="28" customWidth="1"/>
    <col min="3331" max="3332" width="0" style="28" hidden="1" customWidth="1"/>
    <col min="3333" max="3333" width="13.125" style="28" customWidth="1"/>
    <col min="3334" max="3334" width="1.75" style="28" customWidth="1"/>
    <col min="3335" max="3335" width="15.75" style="28" customWidth="1"/>
    <col min="3336" max="3336" width="1.75" style="28" customWidth="1"/>
    <col min="3337" max="3338" width="0" style="28" hidden="1" customWidth="1"/>
    <col min="3339" max="3339" width="16.125" style="28" customWidth="1"/>
    <col min="3340" max="3340" width="1.75" style="28" customWidth="1"/>
    <col min="3341" max="3341" width="16.125" style="28" customWidth="1"/>
    <col min="3342" max="3342" width="9.125" style="28"/>
    <col min="3343" max="3343" width="13.875" style="28" bestFit="1" customWidth="1"/>
    <col min="3344" max="3581" width="9.125" style="28"/>
    <col min="3582" max="3582" width="53" style="28" customWidth="1"/>
    <col min="3583" max="3583" width="9.625" style="28" customWidth="1"/>
    <col min="3584" max="3584" width="1.75" style="28" customWidth="1"/>
    <col min="3585" max="3585" width="13.875" style="28" customWidth="1"/>
    <col min="3586" max="3586" width="1.75" style="28" customWidth="1"/>
    <col min="3587" max="3588" width="0" style="28" hidden="1" customWidth="1"/>
    <col min="3589" max="3589" width="13.125" style="28" customWidth="1"/>
    <col min="3590" max="3590" width="1.75" style="28" customWidth="1"/>
    <col min="3591" max="3591" width="15.75" style="28" customWidth="1"/>
    <col min="3592" max="3592" width="1.75" style="28" customWidth="1"/>
    <col min="3593" max="3594" width="0" style="28" hidden="1" customWidth="1"/>
    <col min="3595" max="3595" width="16.125" style="28" customWidth="1"/>
    <col min="3596" max="3596" width="1.75" style="28" customWidth="1"/>
    <col min="3597" max="3597" width="16.125" style="28" customWidth="1"/>
    <col min="3598" max="3598" width="9.125" style="28"/>
    <col min="3599" max="3599" width="13.875" style="28" bestFit="1" customWidth="1"/>
    <col min="3600" max="3837" width="9.125" style="28"/>
    <col min="3838" max="3838" width="53" style="28" customWidth="1"/>
    <col min="3839" max="3839" width="9.625" style="28" customWidth="1"/>
    <col min="3840" max="3840" width="1.75" style="28" customWidth="1"/>
    <col min="3841" max="3841" width="13.875" style="28" customWidth="1"/>
    <col min="3842" max="3842" width="1.75" style="28" customWidth="1"/>
    <col min="3843" max="3844" width="0" style="28" hidden="1" customWidth="1"/>
    <col min="3845" max="3845" width="13.125" style="28" customWidth="1"/>
    <col min="3846" max="3846" width="1.75" style="28" customWidth="1"/>
    <col min="3847" max="3847" width="15.75" style="28" customWidth="1"/>
    <col min="3848" max="3848" width="1.75" style="28" customWidth="1"/>
    <col min="3849" max="3850" width="0" style="28" hidden="1" customWidth="1"/>
    <col min="3851" max="3851" width="16.125" style="28" customWidth="1"/>
    <col min="3852" max="3852" width="1.75" style="28" customWidth="1"/>
    <col min="3853" max="3853" width="16.125" style="28" customWidth="1"/>
    <col min="3854" max="3854" width="9.125" style="28"/>
    <col min="3855" max="3855" width="13.875" style="28" bestFit="1" customWidth="1"/>
    <col min="3856" max="4093" width="9.125" style="28"/>
    <col min="4094" max="4094" width="53" style="28" customWidth="1"/>
    <col min="4095" max="4095" width="9.625" style="28" customWidth="1"/>
    <col min="4096" max="4096" width="1.75" style="28" customWidth="1"/>
    <col min="4097" max="4097" width="13.875" style="28" customWidth="1"/>
    <col min="4098" max="4098" width="1.75" style="28" customWidth="1"/>
    <col min="4099" max="4100" width="0" style="28" hidden="1" customWidth="1"/>
    <col min="4101" max="4101" width="13.125" style="28" customWidth="1"/>
    <col min="4102" max="4102" width="1.75" style="28" customWidth="1"/>
    <col min="4103" max="4103" width="15.75" style="28" customWidth="1"/>
    <col min="4104" max="4104" width="1.75" style="28" customWidth="1"/>
    <col min="4105" max="4106" width="0" style="28" hidden="1" customWidth="1"/>
    <col min="4107" max="4107" width="16.125" style="28" customWidth="1"/>
    <col min="4108" max="4108" width="1.75" style="28" customWidth="1"/>
    <col min="4109" max="4109" width="16.125" style="28" customWidth="1"/>
    <col min="4110" max="4110" width="9.125" style="28"/>
    <col min="4111" max="4111" width="13.875" style="28" bestFit="1" customWidth="1"/>
    <col min="4112" max="4349" width="9.125" style="28"/>
    <col min="4350" max="4350" width="53" style="28" customWidth="1"/>
    <col min="4351" max="4351" width="9.625" style="28" customWidth="1"/>
    <col min="4352" max="4352" width="1.75" style="28" customWidth="1"/>
    <col min="4353" max="4353" width="13.875" style="28" customWidth="1"/>
    <col min="4354" max="4354" width="1.75" style="28" customWidth="1"/>
    <col min="4355" max="4356" width="0" style="28" hidden="1" customWidth="1"/>
    <col min="4357" max="4357" width="13.125" style="28" customWidth="1"/>
    <col min="4358" max="4358" width="1.75" style="28" customWidth="1"/>
    <col min="4359" max="4359" width="15.75" style="28" customWidth="1"/>
    <col min="4360" max="4360" width="1.75" style="28" customWidth="1"/>
    <col min="4361" max="4362" width="0" style="28" hidden="1" customWidth="1"/>
    <col min="4363" max="4363" width="16.125" style="28" customWidth="1"/>
    <col min="4364" max="4364" width="1.75" style="28" customWidth="1"/>
    <col min="4365" max="4365" width="16.125" style="28" customWidth="1"/>
    <col min="4366" max="4366" width="9.125" style="28"/>
    <col min="4367" max="4367" width="13.875" style="28" bestFit="1" customWidth="1"/>
    <col min="4368" max="4605" width="9.125" style="28"/>
    <col min="4606" max="4606" width="53" style="28" customWidth="1"/>
    <col min="4607" max="4607" width="9.625" style="28" customWidth="1"/>
    <col min="4608" max="4608" width="1.75" style="28" customWidth="1"/>
    <col min="4609" max="4609" width="13.875" style="28" customWidth="1"/>
    <col min="4610" max="4610" width="1.75" style="28" customWidth="1"/>
    <col min="4611" max="4612" width="0" style="28" hidden="1" customWidth="1"/>
    <col min="4613" max="4613" width="13.125" style="28" customWidth="1"/>
    <col min="4614" max="4614" width="1.75" style="28" customWidth="1"/>
    <col min="4615" max="4615" width="15.75" style="28" customWidth="1"/>
    <col min="4616" max="4616" width="1.75" style="28" customWidth="1"/>
    <col min="4617" max="4618" width="0" style="28" hidden="1" customWidth="1"/>
    <col min="4619" max="4619" width="16.125" style="28" customWidth="1"/>
    <col min="4620" max="4620" width="1.75" style="28" customWidth="1"/>
    <col min="4621" max="4621" width="16.125" style="28" customWidth="1"/>
    <col min="4622" max="4622" width="9.125" style="28"/>
    <col min="4623" max="4623" width="13.875" style="28" bestFit="1" customWidth="1"/>
    <col min="4624" max="4861" width="9.125" style="28"/>
    <col min="4862" max="4862" width="53" style="28" customWidth="1"/>
    <col min="4863" max="4863" width="9.625" style="28" customWidth="1"/>
    <col min="4864" max="4864" width="1.75" style="28" customWidth="1"/>
    <col min="4865" max="4865" width="13.875" style="28" customWidth="1"/>
    <col min="4866" max="4866" width="1.75" style="28" customWidth="1"/>
    <col min="4867" max="4868" width="0" style="28" hidden="1" customWidth="1"/>
    <col min="4869" max="4869" width="13.125" style="28" customWidth="1"/>
    <col min="4870" max="4870" width="1.75" style="28" customWidth="1"/>
    <col min="4871" max="4871" width="15.75" style="28" customWidth="1"/>
    <col min="4872" max="4872" width="1.75" style="28" customWidth="1"/>
    <col min="4873" max="4874" width="0" style="28" hidden="1" customWidth="1"/>
    <col min="4875" max="4875" width="16.125" style="28" customWidth="1"/>
    <col min="4876" max="4876" width="1.75" style="28" customWidth="1"/>
    <col min="4877" max="4877" width="16.125" style="28" customWidth="1"/>
    <col min="4878" max="4878" width="9.125" style="28"/>
    <col min="4879" max="4879" width="13.875" style="28" bestFit="1" customWidth="1"/>
    <col min="4880" max="5117" width="9.125" style="28"/>
    <col min="5118" max="5118" width="53" style="28" customWidth="1"/>
    <col min="5119" max="5119" width="9.625" style="28" customWidth="1"/>
    <col min="5120" max="5120" width="1.75" style="28" customWidth="1"/>
    <col min="5121" max="5121" width="13.875" style="28" customWidth="1"/>
    <col min="5122" max="5122" width="1.75" style="28" customWidth="1"/>
    <col min="5123" max="5124" width="0" style="28" hidden="1" customWidth="1"/>
    <col min="5125" max="5125" width="13.125" style="28" customWidth="1"/>
    <col min="5126" max="5126" width="1.75" style="28" customWidth="1"/>
    <col min="5127" max="5127" width="15.75" style="28" customWidth="1"/>
    <col min="5128" max="5128" width="1.75" style="28" customWidth="1"/>
    <col min="5129" max="5130" width="0" style="28" hidden="1" customWidth="1"/>
    <col min="5131" max="5131" width="16.125" style="28" customWidth="1"/>
    <col min="5132" max="5132" width="1.75" style="28" customWidth="1"/>
    <col min="5133" max="5133" width="16.125" style="28" customWidth="1"/>
    <col min="5134" max="5134" width="9.125" style="28"/>
    <col min="5135" max="5135" width="13.875" style="28" bestFit="1" customWidth="1"/>
    <col min="5136" max="5373" width="9.125" style="28"/>
    <col min="5374" max="5374" width="53" style="28" customWidth="1"/>
    <col min="5375" max="5375" width="9.625" style="28" customWidth="1"/>
    <col min="5376" max="5376" width="1.75" style="28" customWidth="1"/>
    <col min="5377" max="5377" width="13.875" style="28" customWidth="1"/>
    <col min="5378" max="5378" width="1.75" style="28" customWidth="1"/>
    <col min="5379" max="5380" width="0" style="28" hidden="1" customWidth="1"/>
    <col min="5381" max="5381" width="13.125" style="28" customWidth="1"/>
    <col min="5382" max="5382" width="1.75" style="28" customWidth="1"/>
    <col min="5383" max="5383" width="15.75" style="28" customWidth="1"/>
    <col min="5384" max="5384" width="1.75" style="28" customWidth="1"/>
    <col min="5385" max="5386" width="0" style="28" hidden="1" customWidth="1"/>
    <col min="5387" max="5387" width="16.125" style="28" customWidth="1"/>
    <col min="5388" max="5388" width="1.75" style="28" customWidth="1"/>
    <col min="5389" max="5389" width="16.125" style="28" customWidth="1"/>
    <col min="5390" max="5390" width="9.125" style="28"/>
    <col min="5391" max="5391" width="13.875" style="28" bestFit="1" customWidth="1"/>
    <col min="5392" max="5629" width="9.125" style="28"/>
    <col min="5630" max="5630" width="53" style="28" customWidth="1"/>
    <col min="5631" max="5631" width="9.625" style="28" customWidth="1"/>
    <col min="5632" max="5632" width="1.75" style="28" customWidth="1"/>
    <col min="5633" max="5633" width="13.875" style="28" customWidth="1"/>
    <col min="5634" max="5634" width="1.75" style="28" customWidth="1"/>
    <col min="5635" max="5636" width="0" style="28" hidden="1" customWidth="1"/>
    <col min="5637" max="5637" width="13.125" style="28" customWidth="1"/>
    <col min="5638" max="5638" width="1.75" style="28" customWidth="1"/>
    <col min="5639" max="5639" width="15.75" style="28" customWidth="1"/>
    <col min="5640" max="5640" width="1.75" style="28" customWidth="1"/>
    <col min="5641" max="5642" width="0" style="28" hidden="1" customWidth="1"/>
    <col min="5643" max="5643" width="16.125" style="28" customWidth="1"/>
    <col min="5644" max="5644" width="1.75" style="28" customWidth="1"/>
    <col min="5645" max="5645" width="16.125" style="28" customWidth="1"/>
    <col min="5646" max="5646" width="9.125" style="28"/>
    <col min="5647" max="5647" width="13.875" style="28" bestFit="1" customWidth="1"/>
    <col min="5648" max="5885" width="9.125" style="28"/>
    <col min="5886" max="5886" width="53" style="28" customWidth="1"/>
    <col min="5887" max="5887" width="9.625" style="28" customWidth="1"/>
    <col min="5888" max="5888" width="1.75" style="28" customWidth="1"/>
    <col min="5889" max="5889" width="13.875" style="28" customWidth="1"/>
    <col min="5890" max="5890" width="1.75" style="28" customWidth="1"/>
    <col min="5891" max="5892" width="0" style="28" hidden="1" customWidth="1"/>
    <col min="5893" max="5893" width="13.125" style="28" customWidth="1"/>
    <col min="5894" max="5894" width="1.75" style="28" customWidth="1"/>
    <col min="5895" max="5895" width="15.75" style="28" customWidth="1"/>
    <col min="5896" max="5896" width="1.75" style="28" customWidth="1"/>
    <col min="5897" max="5898" width="0" style="28" hidden="1" customWidth="1"/>
    <col min="5899" max="5899" width="16.125" style="28" customWidth="1"/>
    <col min="5900" max="5900" width="1.75" style="28" customWidth="1"/>
    <col min="5901" max="5901" width="16.125" style="28" customWidth="1"/>
    <col min="5902" max="5902" width="9.125" style="28"/>
    <col min="5903" max="5903" width="13.875" style="28" bestFit="1" customWidth="1"/>
    <col min="5904" max="6141" width="9.125" style="28"/>
    <col min="6142" max="6142" width="53" style="28" customWidth="1"/>
    <col min="6143" max="6143" width="9.625" style="28" customWidth="1"/>
    <col min="6144" max="6144" width="1.75" style="28" customWidth="1"/>
    <col min="6145" max="6145" width="13.875" style="28" customWidth="1"/>
    <col min="6146" max="6146" width="1.75" style="28" customWidth="1"/>
    <col min="6147" max="6148" width="0" style="28" hidden="1" customWidth="1"/>
    <col min="6149" max="6149" width="13.125" style="28" customWidth="1"/>
    <col min="6150" max="6150" width="1.75" style="28" customWidth="1"/>
    <col min="6151" max="6151" width="15.75" style="28" customWidth="1"/>
    <col min="6152" max="6152" width="1.75" style="28" customWidth="1"/>
    <col min="6153" max="6154" width="0" style="28" hidden="1" customWidth="1"/>
    <col min="6155" max="6155" width="16.125" style="28" customWidth="1"/>
    <col min="6156" max="6156" width="1.75" style="28" customWidth="1"/>
    <col min="6157" max="6157" width="16.125" style="28" customWidth="1"/>
    <col min="6158" max="6158" width="9.125" style="28"/>
    <col min="6159" max="6159" width="13.875" style="28" bestFit="1" customWidth="1"/>
    <col min="6160" max="6397" width="9.125" style="28"/>
    <col min="6398" max="6398" width="53" style="28" customWidth="1"/>
    <col min="6399" max="6399" width="9.625" style="28" customWidth="1"/>
    <col min="6400" max="6400" width="1.75" style="28" customWidth="1"/>
    <col min="6401" max="6401" width="13.875" style="28" customWidth="1"/>
    <col min="6402" max="6402" width="1.75" style="28" customWidth="1"/>
    <col min="6403" max="6404" width="0" style="28" hidden="1" customWidth="1"/>
    <col min="6405" max="6405" width="13.125" style="28" customWidth="1"/>
    <col min="6406" max="6406" width="1.75" style="28" customWidth="1"/>
    <col min="6407" max="6407" width="15.75" style="28" customWidth="1"/>
    <col min="6408" max="6408" width="1.75" style="28" customWidth="1"/>
    <col min="6409" max="6410" width="0" style="28" hidden="1" customWidth="1"/>
    <col min="6411" max="6411" width="16.125" style="28" customWidth="1"/>
    <col min="6412" max="6412" width="1.75" style="28" customWidth="1"/>
    <col min="6413" max="6413" width="16.125" style="28" customWidth="1"/>
    <col min="6414" max="6414" width="9.125" style="28"/>
    <col min="6415" max="6415" width="13.875" style="28" bestFit="1" customWidth="1"/>
    <col min="6416" max="6653" width="9.125" style="28"/>
    <col min="6654" max="6654" width="53" style="28" customWidth="1"/>
    <col min="6655" max="6655" width="9.625" style="28" customWidth="1"/>
    <col min="6656" max="6656" width="1.75" style="28" customWidth="1"/>
    <col min="6657" max="6657" width="13.875" style="28" customWidth="1"/>
    <col min="6658" max="6658" width="1.75" style="28" customWidth="1"/>
    <col min="6659" max="6660" width="0" style="28" hidden="1" customWidth="1"/>
    <col min="6661" max="6661" width="13.125" style="28" customWidth="1"/>
    <col min="6662" max="6662" width="1.75" style="28" customWidth="1"/>
    <col min="6663" max="6663" width="15.75" style="28" customWidth="1"/>
    <col min="6664" max="6664" width="1.75" style="28" customWidth="1"/>
    <col min="6665" max="6666" width="0" style="28" hidden="1" customWidth="1"/>
    <col min="6667" max="6667" width="16.125" style="28" customWidth="1"/>
    <col min="6668" max="6668" width="1.75" style="28" customWidth="1"/>
    <col min="6669" max="6669" width="16.125" style="28" customWidth="1"/>
    <col min="6670" max="6670" width="9.125" style="28"/>
    <col min="6671" max="6671" width="13.875" style="28" bestFit="1" customWidth="1"/>
    <col min="6672" max="6909" width="9.125" style="28"/>
    <col min="6910" max="6910" width="53" style="28" customWidth="1"/>
    <col min="6911" max="6911" width="9.625" style="28" customWidth="1"/>
    <col min="6912" max="6912" width="1.75" style="28" customWidth="1"/>
    <col min="6913" max="6913" width="13.875" style="28" customWidth="1"/>
    <col min="6914" max="6914" width="1.75" style="28" customWidth="1"/>
    <col min="6915" max="6916" width="0" style="28" hidden="1" customWidth="1"/>
    <col min="6917" max="6917" width="13.125" style="28" customWidth="1"/>
    <col min="6918" max="6918" width="1.75" style="28" customWidth="1"/>
    <col min="6919" max="6919" width="15.75" style="28" customWidth="1"/>
    <col min="6920" max="6920" width="1.75" style="28" customWidth="1"/>
    <col min="6921" max="6922" width="0" style="28" hidden="1" customWidth="1"/>
    <col min="6923" max="6923" width="16.125" style="28" customWidth="1"/>
    <col min="6924" max="6924" width="1.75" style="28" customWidth="1"/>
    <col min="6925" max="6925" width="16.125" style="28" customWidth="1"/>
    <col min="6926" max="6926" width="9.125" style="28"/>
    <col min="6927" max="6927" width="13.875" style="28" bestFit="1" customWidth="1"/>
    <col min="6928" max="7165" width="9.125" style="28"/>
    <col min="7166" max="7166" width="53" style="28" customWidth="1"/>
    <col min="7167" max="7167" width="9.625" style="28" customWidth="1"/>
    <col min="7168" max="7168" width="1.75" style="28" customWidth="1"/>
    <col min="7169" max="7169" width="13.875" style="28" customWidth="1"/>
    <col min="7170" max="7170" width="1.75" style="28" customWidth="1"/>
    <col min="7171" max="7172" width="0" style="28" hidden="1" customWidth="1"/>
    <col min="7173" max="7173" width="13.125" style="28" customWidth="1"/>
    <col min="7174" max="7174" width="1.75" style="28" customWidth="1"/>
    <col min="7175" max="7175" width="15.75" style="28" customWidth="1"/>
    <col min="7176" max="7176" width="1.75" style="28" customWidth="1"/>
    <col min="7177" max="7178" width="0" style="28" hidden="1" customWidth="1"/>
    <col min="7179" max="7179" width="16.125" style="28" customWidth="1"/>
    <col min="7180" max="7180" width="1.75" style="28" customWidth="1"/>
    <col min="7181" max="7181" width="16.125" style="28" customWidth="1"/>
    <col min="7182" max="7182" width="9.125" style="28"/>
    <col min="7183" max="7183" width="13.875" style="28" bestFit="1" customWidth="1"/>
    <col min="7184" max="7421" width="9.125" style="28"/>
    <col min="7422" max="7422" width="53" style="28" customWidth="1"/>
    <col min="7423" max="7423" width="9.625" style="28" customWidth="1"/>
    <col min="7424" max="7424" width="1.75" style="28" customWidth="1"/>
    <col min="7425" max="7425" width="13.875" style="28" customWidth="1"/>
    <col min="7426" max="7426" width="1.75" style="28" customWidth="1"/>
    <col min="7427" max="7428" width="0" style="28" hidden="1" customWidth="1"/>
    <col min="7429" max="7429" width="13.125" style="28" customWidth="1"/>
    <col min="7430" max="7430" width="1.75" style="28" customWidth="1"/>
    <col min="7431" max="7431" width="15.75" style="28" customWidth="1"/>
    <col min="7432" max="7432" width="1.75" style="28" customWidth="1"/>
    <col min="7433" max="7434" width="0" style="28" hidden="1" customWidth="1"/>
    <col min="7435" max="7435" width="16.125" style="28" customWidth="1"/>
    <col min="7436" max="7436" width="1.75" style="28" customWidth="1"/>
    <col min="7437" max="7437" width="16.125" style="28" customWidth="1"/>
    <col min="7438" max="7438" width="9.125" style="28"/>
    <col min="7439" max="7439" width="13.875" style="28" bestFit="1" customWidth="1"/>
    <col min="7440" max="7677" width="9.125" style="28"/>
    <col min="7678" max="7678" width="53" style="28" customWidth="1"/>
    <col min="7679" max="7679" width="9.625" style="28" customWidth="1"/>
    <col min="7680" max="7680" width="1.75" style="28" customWidth="1"/>
    <col min="7681" max="7681" width="13.875" style="28" customWidth="1"/>
    <col min="7682" max="7682" width="1.75" style="28" customWidth="1"/>
    <col min="7683" max="7684" width="0" style="28" hidden="1" customWidth="1"/>
    <col min="7685" max="7685" width="13.125" style="28" customWidth="1"/>
    <col min="7686" max="7686" width="1.75" style="28" customWidth="1"/>
    <col min="7687" max="7687" width="15.75" style="28" customWidth="1"/>
    <col min="7688" max="7688" width="1.75" style="28" customWidth="1"/>
    <col min="7689" max="7690" width="0" style="28" hidden="1" customWidth="1"/>
    <col min="7691" max="7691" width="16.125" style="28" customWidth="1"/>
    <col min="7692" max="7692" width="1.75" style="28" customWidth="1"/>
    <col min="7693" max="7693" width="16.125" style="28" customWidth="1"/>
    <col min="7694" max="7694" width="9.125" style="28"/>
    <col min="7695" max="7695" width="13.875" style="28" bestFit="1" customWidth="1"/>
    <col min="7696" max="7933" width="9.125" style="28"/>
    <col min="7934" max="7934" width="53" style="28" customWidth="1"/>
    <col min="7935" max="7935" width="9.625" style="28" customWidth="1"/>
    <col min="7936" max="7936" width="1.75" style="28" customWidth="1"/>
    <col min="7937" max="7937" width="13.875" style="28" customWidth="1"/>
    <col min="7938" max="7938" width="1.75" style="28" customWidth="1"/>
    <col min="7939" max="7940" width="0" style="28" hidden="1" customWidth="1"/>
    <col min="7941" max="7941" width="13.125" style="28" customWidth="1"/>
    <col min="7942" max="7942" width="1.75" style="28" customWidth="1"/>
    <col min="7943" max="7943" width="15.75" style="28" customWidth="1"/>
    <col min="7944" max="7944" width="1.75" style="28" customWidth="1"/>
    <col min="7945" max="7946" width="0" style="28" hidden="1" customWidth="1"/>
    <col min="7947" max="7947" width="16.125" style="28" customWidth="1"/>
    <col min="7948" max="7948" width="1.75" style="28" customWidth="1"/>
    <col min="7949" max="7949" width="16.125" style="28" customWidth="1"/>
    <col min="7950" max="7950" width="9.125" style="28"/>
    <col min="7951" max="7951" width="13.875" style="28" bestFit="1" customWidth="1"/>
    <col min="7952" max="8189" width="9.125" style="28"/>
    <col min="8190" max="8190" width="53" style="28" customWidth="1"/>
    <col min="8191" max="8191" width="9.625" style="28" customWidth="1"/>
    <col min="8192" max="8192" width="1.75" style="28" customWidth="1"/>
    <col min="8193" max="8193" width="13.875" style="28" customWidth="1"/>
    <col min="8194" max="8194" width="1.75" style="28" customWidth="1"/>
    <col min="8195" max="8196" width="0" style="28" hidden="1" customWidth="1"/>
    <col min="8197" max="8197" width="13.125" style="28" customWidth="1"/>
    <col min="8198" max="8198" width="1.75" style="28" customWidth="1"/>
    <col min="8199" max="8199" width="15.75" style="28" customWidth="1"/>
    <col min="8200" max="8200" width="1.75" style="28" customWidth="1"/>
    <col min="8201" max="8202" width="0" style="28" hidden="1" customWidth="1"/>
    <col min="8203" max="8203" width="16.125" style="28" customWidth="1"/>
    <col min="8204" max="8204" width="1.75" style="28" customWidth="1"/>
    <col min="8205" max="8205" width="16.125" style="28" customWidth="1"/>
    <col min="8206" max="8206" width="9.125" style="28"/>
    <col min="8207" max="8207" width="13.875" style="28" bestFit="1" customWidth="1"/>
    <col min="8208" max="8445" width="9.125" style="28"/>
    <col min="8446" max="8446" width="53" style="28" customWidth="1"/>
    <col min="8447" max="8447" width="9.625" style="28" customWidth="1"/>
    <col min="8448" max="8448" width="1.75" style="28" customWidth="1"/>
    <col min="8449" max="8449" width="13.875" style="28" customWidth="1"/>
    <col min="8450" max="8450" width="1.75" style="28" customWidth="1"/>
    <col min="8451" max="8452" width="0" style="28" hidden="1" customWidth="1"/>
    <col min="8453" max="8453" width="13.125" style="28" customWidth="1"/>
    <col min="8454" max="8454" width="1.75" style="28" customWidth="1"/>
    <col min="8455" max="8455" width="15.75" style="28" customWidth="1"/>
    <col min="8456" max="8456" width="1.75" style="28" customWidth="1"/>
    <col min="8457" max="8458" width="0" style="28" hidden="1" customWidth="1"/>
    <col min="8459" max="8459" width="16.125" style="28" customWidth="1"/>
    <col min="8460" max="8460" width="1.75" style="28" customWidth="1"/>
    <col min="8461" max="8461" width="16.125" style="28" customWidth="1"/>
    <col min="8462" max="8462" width="9.125" style="28"/>
    <col min="8463" max="8463" width="13.875" style="28" bestFit="1" customWidth="1"/>
    <col min="8464" max="8701" width="9.125" style="28"/>
    <col min="8702" max="8702" width="53" style="28" customWidth="1"/>
    <col min="8703" max="8703" width="9.625" style="28" customWidth="1"/>
    <col min="8704" max="8704" width="1.75" style="28" customWidth="1"/>
    <col min="8705" max="8705" width="13.875" style="28" customWidth="1"/>
    <col min="8706" max="8706" width="1.75" style="28" customWidth="1"/>
    <col min="8707" max="8708" width="0" style="28" hidden="1" customWidth="1"/>
    <col min="8709" max="8709" width="13.125" style="28" customWidth="1"/>
    <col min="8710" max="8710" width="1.75" style="28" customWidth="1"/>
    <col min="8711" max="8711" width="15.75" style="28" customWidth="1"/>
    <col min="8712" max="8712" width="1.75" style="28" customWidth="1"/>
    <col min="8713" max="8714" width="0" style="28" hidden="1" customWidth="1"/>
    <col min="8715" max="8715" width="16.125" style="28" customWidth="1"/>
    <col min="8716" max="8716" width="1.75" style="28" customWidth="1"/>
    <col min="8717" max="8717" width="16.125" style="28" customWidth="1"/>
    <col min="8718" max="8718" width="9.125" style="28"/>
    <col min="8719" max="8719" width="13.875" style="28" bestFit="1" customWidth="1"/>
    <col min="8720" max="8957" width="9.125" style="28"/>
    <col min="8958" max="8958" width="53" style="28" customWidth="1"/>
    <col min="8959" max="8959" width="9.625" style="28" customWidth="1"/>
    <col min="8960" max="8960" width="1.75" style="28" customWidth="1"/>
    <col min="8961" max="8961" width="13.875" style="28" customWidth="1"/>
    <col min="8962" max="8962" width="1.75" style="28" customWidth="1"/>
    <col min="8963" max="8964" width="0" style="28" hidden="1" customWidth="1"/>
    <col min="8965" max="8965" width="13.125" style="28" customWidth="1"/>
    <col min="8966" max="8966" width="1.75" style="28" customWidth="1"/>
    <col min="8967" max="8967" width="15.75" style="28" customWidth="1"/>
    <col min="8968" max="8968" width="1.75" style="28" customWidth="1"/>
    <col min="8969" max="8970" width="0" style="28" hidden="1" customWidth="1"/>
    <col min="8971" max="8971" width="16.125" style="28" customWidth="1"/>
    <col min="8972" max="8972" width="1.75" style="28" customWidth="1"/>
    <col min="8973" max="8973" width="16.125" style="28" customWidth="1"/>
    <col min="8974" max="8974" width="9.125" style="28"/>
    <col min="8975" max="8975" width="13.875" style="28" bestFit="1" customWidth="1"/>
    <col min="8976" max="9213" width="9.125" style="28"/>
    <col min="9214" max="9214" width="53" style="28" customWidth="1"/>
    <col min="9215" max="9215" width="9.625" style="28" customWidth="1"/>
    <col min="9216" max="9216" width="1.75" style="28" customWidth="1"/>
    <col min="9217" max="9217" width="13.875" style="28" customWidth="1"/>
    <col min="9218" max="9218" width="1.75" style="28" customWidth="1"/>
    <col min="9219" max="9220" width="0" style="28" hidden="1" customWidth="1"/>
    <col min="9221" max="9221" width="13.125" style="28" customWidth="1"/>
    <col min="9222" max="9222" width="1.75" style="28" customWidth="1"/>
    <col min="9223" max="9223" width="15.75" style="28" customWidth="1"/>
    <col min="9224" max="9224" width="1.75" style="28" customWidth="1"/>
    <col min="9225" max="9226" width="0" style="28" hidden="1" customWidth="1"/>
    <col min="9227" max="9227" width="16.125" style="28" customWidth="1"/>
    <col min="9228" max="9228" width="1.75" style="28" customWidth="1"/>
    <col min="9229" max="9229" width="16.125" style="28" customWidth="1"/>
    <col min="9230" max="9230" width="9.125" style="28"/>
    <col min="9231" max="9231" width="13.875" style="28" bestFit="1" customWidth="1"/>
    <col min="9232" max="9469" width="9.125" style="28"/>
    <col min="9470" max="9470" width="53" style="28" customWidth="1"/>
    <col min="9471" max="9471" width="9.625" style="28" customWidth="1"/>
    <col min="9472" max="9472" width="1.75" style="28" customWidth="1"/>
    <col min="9473" max="9473" width="13.875" style="28" customWidth="1"/>
    <col min="9474" max="9474" width="1.75" style="28" customWidth="1"/>
    <col min="9475" max="9476" width="0" style="28" hidden="1" customWidth="1"/>
    <col min="9477" max="9477" width="13.125" style="28" customWidth="1"/>
    <col min="9478" max="9478" width="1.75" style="28" customWidth="1"/>
    <col min="9479" max="9479" width="15.75" style="28" customWidth="1"/>
    <col min="9480" max="9480" width="1.75" style="28" customWidth="1"/>
    <col min="9481" max="9482" width="0" style="28" hidden="1" customWidth="1"/>
    <col min="9483" max="9483" width="16.125" style="28" customWidth="1"/>
    <col min="9484" max="9484" width="1.75" style="28" customWidth="1"/>
    <col min="9485" max="9485" width="16.125" style="28" customWidth="1"/>
    <col min="9486" max="9486" width="9.125" style="28"/>
    <col min="9487" max="9487" width="13.875" style="28" bestFit="1" customWidth="1"/>
    <col min="9488" max="9725" width="9.125" style="28"/>
    <col min="9726" max="9726" width="53" style="28" customWidth="1"/>
    <col min="9727" max="9727" width="9.625" style="28" customWidth="1"/>
    <col min="9728" max="9728" width="1.75" style="28" customWidth="1"/>
    <col min="9729" max="9729" width="13.875" style="28" customWidth="1"/>
    <col min="9730" max="9730" width="1.75" style="28" customWidth="1"/>
    <col min="9731" max="9732" width="0" style="28" hidden="1" customWidth="1"/>
    <col min="9733" max="9733" width="13.125" style="28" customWidth="1"/>
    <col min="9734" max="9734" width="1.75" style="28" customWidth="1"/>
    <col min="9735" max="9735" width="15.75" style="28" customWidth="1"/>
    <col min="9736" max="9736" width="1.75" style="28" customWidth="1"/>
    <col min="9737" max="9738" width="0" style="28" hidden="1" customWidth="1"/>
    <col min="9739" max="9739" width="16.125" style="28" customWidth="1"/>
    <col min="9740" max="9740" width="1.75" style="28" customWidth="1"/>
    <col min="9741" max="9741" width="16.125" style="28" customWidth="1"/>
    <col min="9742" max="9742" width="9.125" style="28"/>
    <col min="9743" max="9743" width="13.875" style="28" bestFit="1" customWidth="1"/>
    <col min="9744" max="9981" width="9.125" style="28"/>
    <col min="9982" max="9982" width="53" style="28" customWidth="1"/>
    <col min="9983" max="9983" width="9.625" style="28" customWidth="1"/>
    <col min="9984" max="9984" width="1.75" style="28" customWidth="1"/>
    <col min="9985" max="9985" width="13.875" style="28" customWidth="1"/>
    <col min="9986" max="9986" width="1.75" style="28" customWidth="1"/>
    <col min="9987" max="9988" width="0" style="28" hidden="1" customWidth="1"/>
    <col min="9989" max="9989" width="13.125" style="28" customWidth="1"/>
    <col min="9990" max="9990" width="1.75" style="28" customWidth="1"/>
    <col min="9991" max="9991" width="15.75" style="28" customWidth="1"/>
    <col min="9992" max="9992" width="1.75" style="28" customWidth="1"/>
    <col min="9993" max="9994" width="0" style="28" hidden="1" customWidth="1"/>
    <col min="9995" max="9995" width="16.125" style="28" customWidth="1"/>
    <col min="9996" max="9996" width="1.75" style="28" customWidth="1"/>
    <col min="9997" max="9997" width="16.125" style="28" customWidth="1"/>
    <col min="9998" max="9998" width="9.125" style="28"/>
    <col min="9999" max="9999" width="13.875" style="28" bestFit="1" customWidth="1"/>
    <col min="10000" max="10237" width="9.125" style="28"/>
    <col min="10238" max="10238" width="53" style="28" customWidth="1"/>
    <col min="10239" max="10239" width="9.625" style="28" customWidth="1"/>
    <col min="10240" max="10240" width="1.75" style="28" customWidth="1"/>
    <col min="10241" max="10241" width="13.875" style="28" customWidth="1"/>
    <col min="10242" max="10242" width="1.75" style="28" customWidth="1"/>
    <col min="10243" max="10244" width="0" style="28" hidden="1" customWidth="1"/>
    <col min="10245" max="10245" width="13.125" style="28" customWidth="1"/>
    <col min="10246" max="10246" width="1.75" style="28" customWidth="1"/>
    <col min="10247" max="10247" width="15.75" style="28" customWidth="1"/>
    <col min="10248" max="10248" width="1.75" style="28" customWidth="1"/>
    <col min="10249" max="10250" width="0" style="28" hidden="1" customWidth="1"/>
    <col min="10251" max="10251" width="16.125" style="28" customWidth="1"/>
    <col min="10252" max="10252" width="1.75" style="28" customWidth="1"/>
    <col min="10253" max="10253" width="16.125" style="28" customWidth="1"/>
    <col min="10254" max="10254" width="9.125" style="28"/>
    <col min="10255" max="10255" width="13.875" style="28" bestFit="1" customWidth="1"/>
    <col min="10256" max="10493" width="9.125" style="28"/>
    <col min="10494" max="10494" width="53" style="28" customWidth="1"/>
    <col min="10495" max="10495" width="9.625" style="28" customWidth="1"/>
    <col min="10496" max="10496" width="1.75" style="28" customWidth="1"/>
    <col min="10497" max="10497" width="13.875" style="28" customWidth="1"/>
    <col min="10498" max="10498" width="1.75" style="28" customWidth="1"/>
    <col min="10499" max="10500" width="0" style="28" hidden="1" customWidth="1"/>
    <col min="10501" max="10501" width="13.125" style="28" customWidth="1"/>
    <col min="10502" max="10502" width="1.75" style="28" customWidth="1"/>
    <col min="10503" max="10503" width="15.75" style="28" customWidth="1"/>
    <col min="10504" max="10504" width="1.75" style="28" customWidth="1"/>
    <col min="10505" max="10506" width="0" style="28" hidden="1" customWidth="1"/>
    <col min="10507" max="10507" width="16.125" style="28" customWidth="1"/>
    <col min="10508" max="10508" width="1.75" style="28" customWidth="1"/>
    <col min="10509" max="10509" width="16.125" style="28" customWidth="1"/>
    <col min="10510" max="10510" width="9.125" style="28"/>
    <col min="10511" max="10511" width="13.875" style="28" bestFit="1" customWidth="1"/>
    <col min="10512" max="10749" width="9.125" style="28"/>
    <col min="10750" max="10750" width="53" style="28" customWidth="1"/>
    <col min="10751" max="10751" width="9.625" style="28" customWidth="1"/>
    <col min="10752" max="10752" width="1.75" style="28" customWidth="1"/>
    <col min="10753" max="10753" width="13.875" style="28" customWidth="1"/>
    <col min="10754" max="10754" width="1.75" style="28" customWidth="1"/>
    <col min="10755" max="10756" width="0" style="28" hidden="1" customWidth="1"/>
    <col min="10757" max="10757" width="13.125" style="28" customWidth="1"/>
    <col min="10758" max="10758" width="1.75" style="28" customWidth="1"/>
    <col min="10759" max="10759" width="15.75" style="28" customWidth="1"/>
    <col min="10760" max="10760" width="1.75" style="28" customWidth="1"/>
    <col min="10761" max="10762" width="0" style="28" hidden="1" customWidth="1"/>
    <col min="10763" max="10763" width="16.125" style="28" customWidth="1"/>
    <col min="10764" max="10764" width="1.75" style="28" customWidth="1"/>
    <col min="10765" max="10765" width="16.125" style="28" customWidth="1"/>
    <col min="10766" max="10766" width="9.125" style="28"/>
    <col min="10767" max="10767" width="13.875" style="28" bestFit="1" customWidth="1"/>
    <col min="10768" max="11005" width="9.125" style="28"/>
    <col min="11006" max="11006" width="53" style="28" customWidth="1"/>
    <col min="11007" max="11007" width="9.625" style="28" customWidth="1"/>
    <col min="11008" max="11008" width="1.75" style="28" customWidth="1"/>
    <col min="11009" max="11009" width="13.875" style="28" customWidth="1"/>
    <col min="11010" max="11010" width="1.75" style="28" customWidth="1"/>
    <col min="11011" max="11012" width="0" style="28" hidden="1" customWidth="1"/>
    <col min="11013" max="11013" width="13.125" style="28" customWidth="1"/>
    <col min="11014" max="11014" width="1.75" style="28" customWidth="1"/>
    <col min="11015" max="11015" width="15.75" style="28" customWidth="1"/>
    <col min="11016" max="11016" width="1.75" style="28" customWidth="1"/>
    <col min="11017" max="11018" width="0" style="28" hidden="1" customWidth="1"/>
    <col min="11019" max="11019" width="16.125" style="28" customWidth="1"/>
    <col min="11020" max="11020" width="1.75" style="28" customWidth="1"/>
    <col min="11021" max="11021" width="16.125" style="28" customWidth="1"/>
    <col min="11022" max="11022" width="9.125" style="28"/>
    <col min="11023" max="11023" width="13.875" style="28" bestFit="1" customWidth="1"/>
    <col min="11024" max="11261" width="9.125" style="28"/>
    <col min="11262" max="11262" width="53" style="28" customWidth="1"/>
    <col min="11263" max="11263" width="9.625" style="28" customWidth="1"/>
    <col min="11264" max="11264" width="1.75" style="28" customWidth="1"/>
    <col min="11265" max="11265" width="13.875" style="28" customWidth="1"/>
    <col min="11266" max="11266" width="1.75" style="28" customWidth="1"/>
    <col min="11267" max="11268" width="0" style="28" hidden="1" customWidth="1"/>
    <col min="11269" max="11269" width="13.125" style="28" customWidth="1"/>
    <col min="11270" max="11270" width="1.75" style="28" customWidth="1"/>
    <col min="11271" max="11271" width="15.75" style="28" customWidth="1"/>
    <col min="11272" max="11272" width="1.75" style="28" customWidth="1"/>
    <col min="11273" max="11274" width="0" style="28" hidden="1" customWidth="1"/>
    <col min="11275" max="11275" width="16.125" style="28" customWidth="1"/>
    <col min="11276" max="11276" width="1.75" style="28" customWidth="1"/>
    <col min="11277" max="11277" width="16.125" style="28" customWidth="1"/>
    <col min="11278" max="11278" width="9.125" style="28"/>
    <col min="11279" max="11279" width="13.875" style="28" bestFit="1" customWidth="1"/>
    <col min="11280" max="11517" width="9.125" style="28"/>
    <col min="11518" max="11518" width="53" style="28" customWidth="1"/>
    <col min="11519" max="11519" width="9.625" style="28" customWidth="1"/>
    <col min="11520" max="11520" width="1.75" style="28" customWidth="1"/>
    <col min="11521" max="11521" width="13.875" style="28" customWidth="1"/>
    <col min="11522" max="11522" width="1.75" style="28" customWidth="1"/>
    <col min="11523" max="11524" width="0" style="28" hidden="1" customWidth="1"/>
    <col min="11525" max="11525" width="13.125" style="28" customWidth="1"/>
    <col min="11526" max="11526" width="1.75" style="28" customWidth="1"/>
    <col min="11527" max="11527" width="15.75" style="28" customWidth="1"/>
    <col min="11528" max="11528" width="1.75" style="28" customWidth="1"/>
    <col min="11529" max="11530" width="0" style="28" hidden="1" customWidth="1"/>
    <col min="11531" max="11531" width="16.125" style="28" customWidth="1"/>
    <col min="11532" max="11532" width="1.75" style="28" customWidth="1"/>
    <col min="11533" max="11533" width="16.125" style="28" customWidth="1"/>
    <col min="11534" max="11534" width="9.125" style="28"/>
    <col min="11535" max="11535" width="13.875" style="28" bestFit="1" customWidth="1"/>
    <col min="11536" max="11773" width="9.125" style="28"/>
    <col min="11774" max="11774" width="53" style="28" customWidth="1"/>
    <col min="11775" max="11775" width="9.625" style="28" customWidth="1"/>
    <col min="11776" max="11776" width="1.75" style="28" customWidth="1"/>
    <col min="11777" max="11777" width="13.875" style="28" customWidth="1"/>
    <col min="11778" max="11778" width="1.75" style="28" customWidth="1"/>
    <col min="11779" max="11780" width="0" style="28" hidden="1" customWidth="1"/>
    <col min="11781" max="11781" width="13.125" style="28" customWidth="1"/>
    <col min="11782" max="11782" width="1.75" style="28" customWidth="1"/>
    <col min="11783" max="11783" width="15.75" style="28" customWidth="1"/>
    <col min="11784" max="11784" width="1.75" style="28" customWidth="1"/>
    <col min="11785" max="11786" width="0" style="28" hidden="1" customWidth="1"/>
    <col min="11787" max="11787" width="16.125" style="28" customWidth="1"/>
    <col min="11788" max="11788" width="1.75" style="28" customWidth="1"/>
    <col min="11789" max="11789" width="16.125" style="28" customWidth="1"/>
    <col min="11790" max="11790" width="9.125" style="28"/>
    <col min="11791" max="11791" width="13.875" style="28" bestFit="1" customWidth="1"/>
    <col min="11792" max="12029" width="9.125" style="28"/>
    <col min="12030" max="12030" width="53" style="28" customWidth="1"/>
    <col min="12031" max="12031" width="9.625" style="28" customWidth="1"/>
    <col min="12032" max="12032" width="1.75" style="28" customWidth="1"/>
    <col min="12033" max="12033" width="13.875" style="28" customWidth="1"/>
    <col min="12034" max="12034" width="1.75" style="28" customWidth="1"/>
    <col min="12035" max="12036" width="0" style="28" hidden="1" customWidth="1"/>
    <col min="12037" max="12037" width="13.125" style="28" customWidth="1"/>
    <col min="12038" max="12038" width="1.75" style="28" customWidth="1"/>
    <col min="12039" max="12039" width="15.75" style="28" customWidth="1"/>
    <col min="12040" max="12040" width="1.75" style="28" customWidth="1"/>
    <col min="12041" max="12042" width="0" style="28" hidden="1" customWidth="1"/>
    <col min="12043" max="12043" width="16.125" style="28" customWidth="1"/>
    <col min="12044" max="12044" width="1.75" style="28" customWidth="1"/>
    <col min="12045" max="12045" width="16.125" style="28" customWidth="1"/>
    <col min="12046" max="12046" width="9.125" style="28"/>
    <col min="12047" max="12047" width="13.875" style="28" bestFit="1" customWidth="1"/>
    <col min="12048" max="12285" width="9.125" style="28"/>
    <col min="12286" max="12286" width="53" style="28" customWidth="1"/>
    <col min="12287" max="12287" width="9.625" style="28" customWidth="1"/>
    <col min="12288" max="12288" width="1.75" style="28" customWidth="1"/>
    <col min="12289" max="12289" width="13.875" style="28" customWidth="1"/>
    <col min="12290" max="12290" width="1.75" style="28" customWidth="1"/>
    <col min="12291" max="12292" width="0" style="28" hidden="1" customWidth="1"/>
    <col min="12293" max="12293" width="13.125" style="28" customWidth="1"/>
    <col min="12294" max="12294" width="1.75" style="28" customWidth="1"/>
    <col min="12295" max="12295" width="15.75" style="28" customWidth="1"/>
    <col min="12296" max="12296" width="1.75" style="28" customWidth="1"/>
    <col min="12297" max="12298" width="0" style="28" hidden="1" customWidth="1"/>
    <col min="12299" max="12299" width="16.125" style="28" customWidth="1"/>
    <col min="12300" max="12300" width="1.75" style="28" customWidth="1"/>
    <col min="12301" max="12301" width="16.125" style="28" customWidth="1"/>
    <col min="12302" max="12302" width="9.125" style="28"/>
    <col min="12303" max="12303" width="13.875" style="28" bestFit="1" customWidth="1"/>
    <col min="12304" max="12541" width="9.125" style="28"/>
    <col min="12542" max="12542" width="53" style="28" customWidth="1"/>
    <col min="12543" max="12543" width="9.625" style="28" customWidth="1"/>
    <col min="12544" max="12544" width="1.75" style="28" customWidth="1"/>
    <col min="12545" max="12545" width="13.875" style="28" customWidth="1"/>
    <col min="12546" max="12546" width="1.75" style="28" customWidth="1"/>
    <col min="12547" max="12548" width="0" style="28" hidden="1" customWidth="1"/>
    <col min="12549" max="12549" width="13.125" style="28" customWidth="1"/>
    <col min="12550" max="12550" width="1.75" style="28" customWidth="1"/>
    <col min="12551" max="12551" width="15.75" style="28" customWidth="1"/>
    <col min="12552" max="12552" width="1.75" style="28" customWidth="1"/>
    <col min="12553" max="12554" width="0" style="28" hidden="1" customWidth="1"/>
    <col min="12555" max="12555" width="16.125" style="28" customWidth="1"/>
    <col min="12556" max="12556" width="1.75" style="28" customWidth="1"/>
    <col min="12557" max="12557" width="16.125" style="28" customWidth="1"/>
    <col min="12558" max="12558" width="9.125" style="28"/>
    <col min="12559" max="12559" width="13.875" style="28" bestFit="1" customWidth="1"/>
    <col min="12560" max="12797" width="9.125" style="28"/>
    <col min="12798" max="12798" width="53" style="28" customWidth="1"/>
    <col min="12799" max="12799" width="9.625" style="28" customWidth="1"/>
    <col min="12800" max="12800" width="1.75" style="28" customWidth="1"/>
    <col min="12801" max="12801" width="13.875" style="28" customWidth="1"/>
    <col min="12802" max="12802" width="1.75" style="28" customWidth="1"/>
    <col min="12803" max="12804" width="0" style="28" hidden="1" customWidth="1"/>
    <col min="12805" max="12805" width="13.125" style="28" customWidth="1"/>
    <col min="12806" max="12806" width="1.75" style="28" customWidth="1"/>
    <col min="12807" max="12807" width="15.75" style="28" customWidth="1"/>
    <col min="12808" max="12808" width="1.75" style="28" customWidth="1"/>
    <col min="12809" max="12810" width="0" style="28" hidden="1" customWidth="1"/>
    <col min="12811" max="12811" width="16.125" style="28" customWidth="1"/>
    <col min="12812" max="12812" width="1.75" style="28" customWidth="1"/>
    <col min="12813" max="12813" width="16.125" style="28" customWidth="1"/>
    <col min="12814" max="12814" width="9.125" style="28"/>
    <col min="12815" max="12815" width="13.875" style="28" bestFit="1" customWidth="1"/>
    <col min="12816" max="13053" width="9.125" style="28"/>
    <col min="13054" max="13054" width="53" style="28" customWidth="1"/>
    <col min="13055" max="13055" width="9.625" style="28" customWidth="1"/>
    <col min="13056" max="13056" width="1.75" style="28" customWidth="1"/>
    <col min="13057" max="13057" width="13.875" style="28" customWidth="1"/>
    <col min="13058" max="13058" width="1.75" style="28" customWidth="1"/>
    <col min="13059" max="13060" width="0" style="28" hidden="1" customWidth="1"/>
    <col min="13061" max="13061" width="13.125" style="28" customWidth="1"/>
    <col min="13062" max="13062" width="1.75" style="28" customWidth="1"/>
    <col min="13063" max="13063" width="15.75" style="28" customWidth="1"/>
    <col min="13064" max="13064" width="1.75" style="28" customWidth="1"/>
    <col min="13065" max="13066" width="0" style="28" hidden="1" customWidth="1"/>
    <col min="13067" max="13067" width="16.125" style="28" customWidth="1"/>
    <col min="13068" max="13068" width="1.75" style="28" customWidth="1"/>
    <col min="13069" max="13069" width="16.125" style="28" customWidth="1"/>
    <col min="13070" max="13070" width="9.125" style="28"/>
    <col min="13071" max="13071" width="13.875" style="28" bestFit="1" customWidth="1"/>
    <col min="13072" max="13309" width="9.125" style="28"/>
    <col min="13310" max="13310" width="53" style="28" customWidth="1"/>
    <col min="13311" max="13311" width="9.625" style="28" customWidth="1"/>
    <col min="13312" max="13312" width="1.75" style="28" customWidth="1"/>
    <col min="13313" max="13313" width="13.875" style="28" customWidth="1"/>
    <col min="13314" max="13314" width="1.75" style="28" customWidth="1"/>
    <col min="13315" max="13316" width="0" style="28" hidden="1" customWidth="1"/>
    <col min="13317" max="13317" width="13.125" style="28" customWidth="1"/>
    <col min="13318" max="13318" width="1.75" style="28" customWidth="1"/>
    <col min="13319" max="13319" width="15.75" style="28" customWidth="1"/>
    <col min="13320" max="13320" width="1.75" style="28" customWidth="1"/>
    <col min="13321" max="13322" width="0" style="28" hidden="1" customWidth="1"/>
    <col min="13323" max="13323" width="16.125" style="28" customWidth="1"/>
    <col min="13324" max="13324" width="1.75" style="28" customWidth="1"/>
    <col min="13325" max="13325" width="16.125" style="28" customWidth="1"/>
    <col min="13326" max="13326" width="9.125" style="28"/>
    <col min="13327" max="13327" width="13.875" style="28" bestFit="1" customWidth="1"/>
    <col min="13328" max="13565" width="9.125" style="28"/>
    <col min="13566" max="13566" width="53" style="28" customWidth="1"/>
    <col min="13567" max="13567" width="9.625" style="28" customWidth="1"/>
    <col min="13568" max="13568" width="1.75" style="28" customWidth="1"/>
    <col min="13569" max="13569" width="13.875" style="28" customWidth="1"/>
    <col min="13570" max="13570" width="1.75" style="28" customWidth="1"/>
    <col min="13571" max="13572" width="0" style="28" hidden="1" customWidth="1"/>
    <col min="13573" max="13573" width="13.125" style="28" customWidth="1"/>
    <col min="13574" max="13574" width="1.75" style="28" customWidth="1"/>
    <col min="13575" max="13575" width="15.75" style="28" customWidth="1"/>
    <col min="13576" max="13576" width="1.75" style="28" customWidth="1"/>
    <col min="13577" max="13578" width="0" style="28" hidden="1" customWidth="1"/>
    <col min="13579" max="13579" width="16.125" style="28" customWidth="1"/>
    <col min="13580" max="13580" width="1.75" style="28" customWidth="1"/>
    <col min="13581" max="13581" width="16.125" style="28" customWidth="1"/>
    <col min="13582" max="13582" width="9.125" style="28"/>
    <col min="13583" max="13583" width="13.875" style="28" bestFit="1" customWidth="1"/>
    <col min="13584" max="13821" width="9.125" style="28"/>
    <col min="13822" max="13822" width="53" style="28" customWidth="1"/>
    <col min="13823" max="13823" width="9.625" style="28" customWidth="1"/>
    <col min="13824" max="13824" width="1.75" style="28" customWidth="1"/>
    <col min="13825" max="13825" width="13.875" style="28" customWidth="1"/>
    <col min="13826" max="13826" width="1.75" style="28" customWidth="1"/>
    <col min="13827" max="13828" width="0" style="28" hidden="1" customWidth="1"/>
    <col min="13829" max="13829" width="13.125" style="28" customWidth="1"/>
    <col min="13830" max="13830" width="1.75" style="28" customWidth="1"/>
    <col min="13831" max="13831" width="15.75" style="28" customWidth="1"/>
    <col min="13832" max="13832" width="1.75" style="28" customWidth="1"/>
    <col min="13833" max="13834" width="0" style="28" hidden="1" customWidth="1"/>
    <col min="13835" max="13835" width="16.125" style="28" customWidth="1"/>
    <col min="13836" max="13836" width="1.75" style="28" customWidth="1"/>
    <col min="13837" max="13837" width="16.125" style="28" customWidth="1"/>
    <col min="13838" max="13838" width="9.125" style="28"/>
    <col min="13839" max="13839" width="13.875" style="28" bestFit="1" customWidth="1"/>
    <col min="13840" max="14077" width="9.125" style="28"/>
    <col min="14078" max="14078" width="53" style="28" customWidth="1"/>
    <col min="14079" max="14079" width="9.625" style="28" customWidth="1"/>
    <col min="14080" max="14080" width="1.75" style="28" customWidth="1"/>
    <col min="14081" max="14081" width="13.875" style="28" customWidth="1"/>
    <col min="14082" max="14082" width="1.75" style="28" customWidth="1"/>
    <col min="14083" max="14084" width="0" style="28" hidden="1" customWidth="1"/>
    <col min="14085" max="14085" width="13.125" style="28" customWidth="1"/>
    <col min="14086" max="14086" width="1.75" style="28" customWidth="1"/>
    <col min="14087" max="14087" width="15.75" style="28" customWidth="1"/>
    <col min="14088" max="14088" width="1.75" style="28" customWidth="1"/>
    <col min="14089" max="14090" width="0" style="28" hidden="1" customWidth="1"/>
    <col min="14091" max="14091" width="16.125" style="28" customWidth="1"/>
    <col min="14092" max="14092" width="1.75" style="28" customWidth="1"/>
    <col min="14093" max="14093" width="16.125" style="28" customWidth="1"/>
    <col min="14094" max="14094" width="9.125" style="28"/>
    <col min="14095" max="14095" width="13.875" style="28" bestFit="1" customWidth="1"/>
    <col min="14096" max="14333" width="9.125" style="28"/>
    <col min="14334" max="14334" width="53" style="28" customWidth="1"/>
    <col min="14335" max="14335" width="9.625" style="28" customWidth="1"/>
    <col min="14336" max="14336" width="1.75" style="28" customWidth="1"/>
    <col min="14337" max="14337" width="13.875" style="28" customWidth="1"/>
    <col min="14338" max="14338" width="1.75" style="28" customWidth="1"/>
    <col min="14339" max="14340" width="0" style="28" hidden="1" customWidth="1"/>
    <col min="14341" max="14341" width="13.125" style="28" customWidth="1"/>
    <col min="14342" max="14342" width="1.75" style="28" customWidth="1"/>
    <col min="14343" max="14343" width="15.75" style="28" customWidth="1"/>
    <col min="14344" max="14344" width="1.75" style="28" customWidth="1"/>
    <col min="14345" max="14346" width="0" style="28" hidden="1" customWidth="1"/>
    <col min="14347" max="14347" width="16.125" style="28" customWidth="1"/>
    <col min="14348" max="14348" width="1.75" style="28" customWidth="1"/>
    <col min="14349" max="14349" width="16.125" style="28" customWidth="1"/>
    <col min="14350" max="14350" width="9.125" style="28"/>
    <col min="14351" max="14351" width="13.875" style="28" bestFit="1" customWidth="1"/>
    <col min="14352" max="14589" width="9.125" style="28"/>
    <col min="14590" max="14590" width="53" style="28" customWidth="1"/>
    <col min="14591" max="14591" width="9.625" style="28" customWidth="1"/>
    <col min="14592" max="14592" width="1.75" style="28" customWidth="1"/>
    <col min="14593" max="14593" width="13.875" style="28" customWidth="1"/>
    <col min="14594" max="14594" width="1.75" style="28" customWidth="1"/>
    <col min="14595" max="14596" width="0" style="28" hidden="1" customWidth="1"/>
    <col min="14597" max="14597" width="13.125" style="28" customWidth="1"/>
    <col min="14598" max="14598" width="1.75" style="28" customWidth="1"/>
    <col min="14599" max="14599" width="15.75" style="28" customWidth="1"/>
    <col min="14600" max="14600" width="1.75" style="28" customWidth="1"/>
    <col min="14601" max="14602" width="0" style="28" hidden="1" customWidth="1"/>
    <col min="14603" max="14603" width="16.125" style="28" customWidth="1"/>
    <col min="14604" max="14604" width="1.75" style="28" customWidth="1"/>
    <col min="14605" max="14605" width="16.125" style="28" customWidth="1"/>
    <col min="14606" max="14606" width="9.125" style="28"/>
    <col min="14607" max="14607" width="13.875" style="28" bestFit="1" customWidth="1"/>
    <col min="14608" max="14845" width="9.125" style="28"/>
    <col min="14846" max="14846" width="53" style="28" customWidth="1"/>
    <col min="14847" max="14847" width="9.625" style="28" customWidth="1"/>
    <col min="14848" max="14848" width="1.75" style="28" customWidth="1"/>
    <col min="14849" max="14849" width="13.875" style="28" customWidth="1"/>
    <col min="14850" max="14850" width="1.75" style="28" customWidth="1"/>
    <col min="14851" max="14852" width="0" style="28" hidden="1" customWidth="1"/>
    <col min="14853" max="14853" width="13.125" style="28" customWidth="1"/>
    <col min="14854" max="14854" width="1.75" style="28" customWidth="1"/>
    <col min="14855" max="14855" width="15.75" style="28" customWidth="1"/>
    <col min="14856" max="14856" width="1.75" style="28" customWidth="1"/>
    <col min="14857" max="14858" width="0" style="28" hidden="1" customWidth="1"/>
    <col min="14859" max="14859" width="16.125" style="28" customWidth="1"/>
    <col min="14860" max="14860" width="1.75" style="28" customWidth="1"/>
    <col min="14861" max="14861" width="16.125" style="28" customWidth="1"/>
    <col min="14862" max="14862" width="9.125" style="28"/>
    <col min="14863" max="14863" width="13.875" style="28" bestFit="1" customWidth="1"/>
    <col min="14864" max="15101" width="9.125" style="28"/>
    <col min="15102" max="15102" width="53" style="28" customWidth="1"/>
    <col min="15103" max="15103" width="9.625" style="28" customWidth="1"/>
    <col min="15104" max="15104" width="1.75" style="28" customWidth="1"/>
    <col min="15105" max="15105" width="13.875" style="28" customWidth="1"/>
    <col min="15106" max="15106" width="1.75" style="28" customWidth="1"/>
    <col min="15107" max="15108" width="0" style="28" hidden="1" customWidth="1"/>
    <col min="15109" max="15109" width="13.125" style="28" customWidth="1"/>
    <col min="15110" max="15110" width="1.75" style="28" customWidth="1"/>
    <col min="15111" max="15111" width="15.75" style="28" customWidth="1"/>
    <col min="15112" max="15112" width="1.75" style="28" customWidth="1"/>
    <col min="15113" max="15114" width="0" style="28" hidden="1" customWidth="1"/>
    <col min="15115" max="15115" width="16.125" style="28" customWidth="1"/>
    <col min="15116" max="15116" width="1.75" style="28" customWidth="1"/>
    <col min="15117" max="15117" width="16.125" style="28" customWidth="1"/>
    <col min="15118" max="15118" width="9.125" style="28"/>
    <col min="15119" max="15119" width="13.875" style="28" bestFit="1" customWidth="1"/>
    <col min="15120" max="15357" width="9.125" style="28"/>
    <col min="15358" max="15358" width="53" style="28" customWidth="1"/>
    <col min="15359" max="15359" width="9.625" style="28" customWidth="1"/>
    <col min="15360" max="15360" width="1.75" style="28" customWidth="1"/>
    <col min="15361" max="15361" width="13.875" style="28" customWidth="1"/>
    <col min="15362" max="15362" width="1.75" style="28" customWidth="1"/>
    <col min="15363" max="15364" width="0" style="28" hidden="1" customWidth="1"/>
    <col min="15365" max="15365" width="13.125" style="28" customWidth="1"/>
    <col min="15366" max="15366" width="1.75" style="28" customWidth="1"/>
    <col min="15367" max="15367" width="15.75" style="28" customWidth="1"/>
    <col min="15368" max="15368" width="1.75" style="28" customWidth="1"/>
    <col min="15369" max="15370" width="0" style="28" hidden="1" customWidth="1"/>
    <col min="15371" max="15371" width="16.125" style="28" customWidth="1"/>
    <col min="15372" max="15372" width="1.75" style="28" customWidth="1"/>
    <col min="15373" max="15373" width="16.125" style="28" customWidth="1"/>
    <col min="15374" max="15374" width="9.125" style="28"/>
    <col min="15375" max="15375" width="13.875" style="28" bestFit="1" customWidth="1"/>
    <col min="15376" max="15613" width="9.125" style="28"/>
    <col min="15614" max="15614" width="53" style="28" customWidth="1"/>
    <col min="15615" max="15615" width="9.625" style="28" customWidth="1"/>
    <col min="15616" max="15616" width="1.75" style="28" customWidth="1"/>
    <col min="15617" max="15617" width="13.875" style="28" customWidth="1"/>
    <col min="15618" max="15618" width="1.75" style="28" customWidth="1"/>
    <col min="15619" max="15620" width="0" style="28" hidden="1" customWidth="1"/>
    <col min="15621" max="15621" width="13.125" style="28" customWidth="1"/>
    <col min="15622" max="15622" width="1.75" style="28" customWidth="1"/>
    <col min="15623" max="15623" width="15.75" style="28" customWidth="1"/>
    <col min="15624" max="15624" width="1.75" style="28" customWidth="1"/>
    <col min="15625" max="15626" width="0" style="28" hidden="1" customWidth="1"/>
    <col min="15627" max="15627" width="16.125" style="28" customWidth="1"/>
    <col min="15628" max="15628" width="1.75" style="28" customWidth="1"/>
    <col min="15629" max="15629" width="16.125" style="28" customWidth="1"/>
    <col min="15630" max="15630" width="9.125" style="28"/>
    <col min="15631" max="15631" width="13.875" style="28" bestFit="1" customWidth="1"/>
    <col min="15632" max="15869" width="9.125" style="28"/>
    <col min="15870" max="15870" width="53" style="28" customWidth="1"/>
    <col min="15871" max="15871" width="9.625" style="28" customWidth="1"/>
    <col min="15872" max="15872" width="1.75" style="28" customWidth="1"/>
    <col min="15873" max="15873" width="13.875" style="28" customWidth="1"/>
    <col min="15874" max="15874" width="1.75" style="28" customWidth="1"/>
    <col min="15875" max="15876" width="0" style="28" hidden="1" customWidth="1"/>
    <col min="15877" max="15877" width="13.125" style="28" customWidth="1"/>
    <col min="15878" max="15878" width="1.75" style="28" customWidth="1"/>
    <col min="15879" max="15879" width="15.75" style="28" customWidth="1"/>
    <col min="15880" max="15880" width="1.75" style="28" customWidth="1"/>
    <col min="15881" max="15882" width="0" style="28" hidden="1" customWidth="1"/>
    <col min="15883" max="15883" width="16.125" style="28" customWidth="1"/>
    <col min="15884" max="15884" width="1.75" style="28" customWidth="1"/>
    <col min="15885" max="15885" width="16.125" style="28" customWidth="1"/>
    <col min="15886" max="15886" width="9.125" style="28"/>
    <col min="15887" max="15887" width="13.875" style="28" bestFit="1" customWidth="1"/>
    <col min="15888" max="16125" width="9.125" style="28"/>
    <col min="16126" max="16126" width="53" style="28" customWidth="1"/>
    <col min="16127" max="16127" width="9.625" style="28" customWidth="1"/>
    <col min="16128" max="16128" width="1.75" style="28" customWidth="1"/>
    <col min="16129" max="16129" width="13.875" style="28" customWidth="1"/>
    <col min="16130" max="16130" width="1.75" style="28" customWidth="1"/>
    <col min="16131" max="16132" width="0" style="28" hidden="1" customWidth="1"/>
    <col min="16133" max="16133" width="13.125" style="28" customWidth="1"/>
    <col min="16134" max="16134" width="1.75" style="28" customWidth="1"/>
    <col min="16135" max="16135" width="15.75" style="28" customWidth="1"/>
    <col min="16136" max="16136" width="1.75" style="28" customWidth="1"/>
    <col min="16137" max="16138" width="0" style="28" hidden="1" customWidth="1"/>
    <col min="16139" max="16139" width="16.125" style="28" customWidth="1"/>
    <col min="16140" max="16140" width="1.75" style="28" customWidth="1"/>
    <col min="16141" max="16141" width="16.125" style="28" customWidth="1"/>
    <col min="16142" max="16142" width="9.125" style="28"/>
    <col min="16143" max="16143" width="13.875" style="28" bestFit="1" customWidth="1"/>
    <col min="16144" max="16384" width="9.125" style="28"/>
  </cols>
  <sheetData>
    <row r="1" spans="1:16" ht="22.95" customHeight="1" x14ac:dyDescent="0.6">
      <c r="A1" s="1" t="s">
        <v>0</v>
      </c>
      <c r="B1" s="2"/>
      <c r="C1" s="2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22.95" customHeight="1" x14ac:dyDescent="0.6">
      <c r="A2" s="1" t="s">
        <v>88</v>
      </c>
      <c r="B2" s="2"/>
      <c r="C2" s="2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22.95" customHeight="1" x14ac:dyDescent="0.6">
      <c r="A3" s="5"/>
      <c r="B3" s="12"/>
      <c r="C3" s="12"/>
      <c r="D3" s="92" t="s">
        <v>3</v>
      </c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ht="22.95" customHeight="1" x14ac:dyDescent="0.6">
      <c r="A4" s="5"/>
      <c r="B4" s="2"/>
      <c r="C4" s="2"/>
      <c r="D4" s="2"/>
      <c r="E4" s="2"/>
      <c r="F4" s="90"/>
      <c r="G4" s="90"/>
      <c r="H4" s="90"/>
      <c r="I4" s="4"/>
      <c r="J4" s="93" t="s">
        <v>52</v>
      </c>
      <c r="K4" s="93"/>
      <c r="L4" s="93"/>
      <c r="M4" s="93"/>
      <c r="N4" s="93"/>
      <c r="O4" s="4"/>
      <c r="P4" s="4"/>
    </row>
    <row r="5" spans="1:16" ht="22.95" customHeight="1" x14ac:dyDescent="0.6">
      <c r="A5" s="5"/>
      <c r="B5" s="2"/>
      <c r="C5" s="2"/>
      <c r="D5" s="3"/>
      <c r="E5" s="2"/>
      <c r="F5" s="2"/>
      <c r="G5" s="4"/>
      <c r="H5" s="3" t="s">
        <v>89</v>
      </c>
      <c r="I5" s="4"/>
      <c r="J5" s="3"/>
      <c r="K5" s="3"/>
      <c r="L5" s="3"/>
      <c r="M5" s="3"/>
      <c r="N5" s="3"/>
      <c r="O5" s="4"/>
      <c r="P5" s="4"/>
    </row>
    <row r="6" spans="1:16" ht="22.95" customHeight="1" x14ac:dyDescent="0.6">
      <c r="A6" s="5"/>
      <c r="B6" s="2"/>
      <c r="C6" s="2"/>
      <c r="D6" s="3" t="s">
        <v>160</v>
      </c>
      <c r="E6" s="3"/>
      <c r="F6" s="3"/>
      <c r="G6" s="3"/>
      <c r="H6" s="3" t="s">
        <v>90</v>
      </c>
      <c r="I6" s="3"/>
      <c r="J6" s="3" t="s">
        <v>91</v>
      </c>
      <c r="K6" s="3"/>
      <c r="L6" s="3" t="s">
        <v>92</v>
      </c>
      <c r="M6" s="3"/>
      <c r="N6" s="3"/>
      <c r="O6" s="3"/>
      <c r="P6" s="3" t="s">
        <v>93</v>
      </c>
    </row>
    <row r="7" spans="1:16" ht="22.95" customHeight="1" x14ac:dyDescent="0.6">
      <c r="B7" s="2" t="s">
        <v>7</v>
      </c>
      <c r="C7" s="2"/>
      <c r="D7" s="3" t="s">
        <v>94</v>
      </c>
      <c r="E7" s="3"/>
      <c r="F7" s="3" t="s">
        <v>95</v>
      </c>
      <c r="G7" s="3"/>
      <c r="H7" s="3" t="s">
        <v>96</v>
      </c>
      <c r="I7" s="3"/>
      <c r="J7" s="3" t="s">
        <v>97</v>
      </c>
      <c r="K7" s="3"/>
      <c r="L7" s="3" t="s">
        <v>98</v>
      </c>
      <c r="M7" s="3"/>
      <c r="N7" s="3" t="s">
        <v>99</v>
      </c>
      <c r="O7" s="3"/>
      <c r="P7" s="3" t="s">
        <v>100</v>
      </c>
    </row>
    <row r="8" spans="1:16" ht="22.95" customHeight="1" x14ac:dyDescent="0.6">
      <c r="A8" s="5"/>
      <c r="B8" s="2"/>
      <c r="C8" s="2"/>
      <c r="D8" s="91" t="s">
        <v>10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</row>
    <row r="9" spans="1:16" ht="22.95" customHeight="1" x14ac:dyDescent="0.6">
      <c r="A9" s="5" t="s">
        <v>109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31" customFormat="1" ht="22.95" customHeight="1" x14ac:dyDescent="0.6">
      <c r="A10" s="5" t="s">
        <v>110</v>
      </c>
      <c r="B10" s="12"/>
      <c r="C10" s="12"/>
      <c r="D10" s="10">
        <v>208981000</v>
      </c>
      <c r="E10" s="10"/>
      <c r="F10" s="4" t="s">
        <v>22</v>
      </c>
      <c r="G10" s="10"/>
      <c r="H10" s="10">
        <v>653700000</v>
      </c>
      <c r="I10" s="10"/>
      <c r="J10" s="10">
        <v>25000000</v>
      </c>
      <c r="K10" s="10"/>
      <c r="L10" s="4" t="s">
        <v>22</v>
      </c>
      <c r="M10" s="10"/>
      <c r="N10" s="10">
        <v>4162488585</v>
      </c>
      <c r="O10" s="10"/>
      <c r="P10" s="10">
        <f>SUM(D10:N10)</f>
        <v>5050169585</v>
      </c>
    </row>
    <row r="11" spans="1:16" s="31" customFormat="1" ht="13.05" customHeight="1" x14ac:dyDescent="0.6">
      <c r="A11" s="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2"/>
    </row>
    <row r="12" spans="1:16" s="31" customFormat="1" ht="22.95" customHeight="1" x14ac:dyDescent="0.6">
      <c r="A12" s="5" t="s">
        <v>101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2"/>
    </row>
    <row r="13" spans="1:16" s="31" customFormat="1" ht="22.95" customHeight="1" x14ac:dyDescent="0.6">
      <c r="A13" s="7" t="s">
        <v>112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2"/>
    </row>
    <row r="14" spans="1:16" s="31" customFormat="1" ht="22.95" customHeight="1" x14ac:dyDescent="0.55000000000000004">
      <c r="A14" t="s">
        <v>103</v>
      </c>
      <c r="B14" s="2">
        <v>18</v>
      </c>
      <c r="C14" s="2"/>
      <c r="D14" s="53" t="s">
        <v>22</v>
      </c>
      <c r="E14" s="54"/>
      <c r="F14" s="55" t="s">
        <v>22</v>
      </c>
      <c r="G14" s="54"/>
      <c r="H14" s="53" t="s">
        <v>22</v>
      </c>
      <c r="I14" s="54"/>
      <c r="J14" s="53" t="s">
        <v>22</v>
      </c>
      <c r="K14" s="54"/>
      <c r="L14" s="55" t="s">
        <v>22</v>
      </c>
      <c r="M14" s="49"/>
      <c r="N14" s="56">
        <v>-292573400</v>
      </c>
      <c r="O14" s="49"/>
      <c r="P14" s="49">
        <f>SUM(D14:N14)</f>
        <v>-292573400</v>
      </c>
    </row>
    <row r="15" spans="1:16" s="31" customFormat="1" ht="22.95" customHeight="1" x14ac:dyDescent="0.6">
      <c r="A15" s="7" t="s">
        <v>113</v>
      </c>
      <c r="B15" s="12"/>
      <c r="C15" s="12"/>
      <c r="D15" s="57" t="s">
        <v>22</v>
      </c>
      <c r="E15" s="58"/>
      <c r="F15" s="59" t="s">
        <v>22</v>
      </c>
      <c r="G15" s="47"/>
      <c r="H15" s="57" t="s">
        <v>22</v>
      </c>
      <c r="I15" s="58"/>
      <c r="J15" s="57" t="s">
        <v>22</v>
      </c>
      <c r="K15" s="47"/>
      <c r="L15" s="59" t="s">
        <v>22</v>
      </c>
      <c r="M15" s="60"/>
      <c r="N15" s="61">
        <f>SUM(N14:N14)</f>
        <v>-292573400</v>
      </c>
      <c r="O15" s="62"/>
      <c r="P15" s="63">
        <f>SUM(D15:N15)</f>
        <v>-292573400</v>
      </c>
    </row>
    <row r="16" spans="1:16" s="31" customFormat="1" ht="13.05" customHeight="1" x14ac:dyDescent="0.6">
      <c r="A16" s="5"/>
      <c r="B16" s="2"/>
      <c r="C16" s="2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2"/>
    </row>
    <row r="17" spans="1:16" s="31" customFormat="1" ht="22.95" customHeight="1" x14ac:dyDescent="0.6">
      <c r="A17" s="5" t="s">
        <v>105</v>
      </c>
      <c r="B17" s="2"/>
      <c r="C17" s="2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2"/>
    </row>
    <row r="18" spans="1:16" s="31" customFormat="1" ht="22.95" customHeight="1" x14ac:dyDescent="0.55000000000000004">
      <c r="A18" t="s">
        <v>106</v>
      </c>
      <c r="B18" s="2"/>
      <c r="C18" s="2"/>
      <c r="D18" s="65" t="s">
        <v>22</v>
      </c>
      <c r="E18" s="54"/>
      <c r="F18" s="54" t="s">
        <v>22</v>
      </c>
      <c r="G18" s="54"/>
      <c r="H18" s="65" t="s">
        <v>22</v>
      </c>
      <c r="I18" s="54"/>
      <c r="J18" s="65" t="s">
        <v>22</v>
      </c>
      <c r="K18" s="54"/>
      <c r="L18" s="54" t="s">
        <v>22</v>
      </c>
      <c r="M18" s="49"/>
      <c r="N18" s="49">
        <f>'PL-8-9'!I25</f>
        <v>658247960</v>
      </c>
      <c r="O18" s="49"/>
      <c r="P18" s="49">
        <f>SUM(D18:N18)</f>
        <v>658247960</v>
      </c>
    </row>
    <row r="19" spans="1:16" s="31" customFormat="1" ht="22.95" customHeight="1" x14ac:dyDescent="0.55000000000000004">
      <c r="A19" t="s">
        <v>107</v>
      </c>
      <c r="B19" s="2"/>
      <c r="C19" s="2"/>
      <c r="D19" s="53" t="s">
        <v>22</v>
      </c>
      <c r="E19" s="54"/>
      <c r="F19" s="55" t="s">
        <v>22</v>
      </c>
      <c r="G19" s="54"/>
      <c r="H19" s="53" t="s">
        <v>22</v>
      </c>
      <c r="I19" s="54"/>
      <c r="J19" s="53" t="s">
        <v>22</v>
      </c>
      <c r="K19" s="54"/>
      <c r="L19" s="55" t="s">
        <v>22</v>
      </c>
      <c r="M19" s="49"/>
      <c r="N19" s="56">
        <f>'PL-8-9'!I41</f>
        <v>23235367</v>
      </c>
      <c r="O19" s="49"/>
      <c r="P19" s="49">
        <f>SUM(D19:N19)</f>
        <v>23235367</v>
      </c>
    </row>
    <row r="20" spans="1:16" s="31" customFormat="1" ht="22.95" customHeight="1" x14ac:dyDescent="0.6">
      <c r="A20" s="5" t="s">
        <v>108</v>
      </c>
      <c r="B20" s="12"/>
      <c r="C20" s="12"/>
      <c r="D20" s="57" t="s">
        <v>22</v>
      </c>
      <c r="E20" s="58"/>
      <c r="F20" s="66" t="s">
        <v>22</v>
      </c>
      <c r="G20" s="58"/>
      <c r="H20" s="57" t="s">
        <v>22</v>
      </c>
      <c r="I20" s="58"/>
      <c r="J20" s="57" t="s">
        <v>22</v>
      </c>
      <c r="K20" s="58"/>
      <c r="L20" s="66" t="s">
        <v>22</v>
      </c>
      <c r="M20" s="47"/>
      <c r="N20" s="39">
        <f>N18+N19</f>
        <v>681483327</v>
      </c>
      <c r="O20" s="47"/>
      <c r="P20" s="63">
        <f>SUM(P18:P19)</f>
        <v>681483327</v>
      </c>
    </row>
    <row r="21" spans="1:16" ht="13.05" customHeight="1" x14ac:dyDescent="0.6">
      <c r="A21" s="5"/>
      <c r="B21" s="12"/>
      <c r="C21" s="12"/>
      <c r="D21" s="4"/>
      <c r="E21" s="4"/>
      <c r="F21" s="4"/>
      <c r="G21" s="4"/>
      <c r="H21" s="4"/>
      <c r="I21" s="4"/>
      <c r="J21" s="4"/>
      <c r="K21" s="4"/>
      <c r="L21" s="4"/>
      <c r="M21" s="10"/>
      <c r="N21" s="10"/>
      <c r="O21" s="10"/>
      <c r="P21" s="10"/>
    </row>
    <row r="22" spans="1:16" s="31" customFormat="1" ht="22.95" customHeight="1" thickBot="1" x14ac:dyDescent="0.65">
      <c r="A22" s="5" t="s">
        <v>111</v>
      </c>
      <c r="B22" s="12"/>
      <c r="C22" s="12"/>
      <c r="D22" s="13">
        <f>D10</f>
        <v>208981000</v>
      </c>
      <c r="E22" s="10"/>
      <c r="F22" s="34" t="s">
        <v>22</v>
      </c>
      <c r="G22" s="10"/>
      <c r="H22" s="13">
        <f>H10</f>
        <v>653700000</v>
      </c>
      <c r="I22" s="10"/>
      <c r="J22" s="13">
        <f>J10</f>
        <v>25000000</v>
      </c>
      <c r="K22" s="10"/>
      <c r="L22" s="34" t="s">
        <v>22</v>
      </c>
      <c r="M22" s="10"/>
      <c r="N22" s="13">
        <f>N10+N15+N20</f>
        <v>4551398512</v>
      </c>
      <c r="O22" s="10"/>
      <c r="P22" s="13">
        <f>P10+P15+P20</f>
        <v>5439079512</v>
      </c>
    </row>
    <row r="23" spans="1:16" ht="22.95" customHeight="1" thickTop="1" x14ac:dyDescent="0.6"/>
    <row r="24" spans="1:16" ht="22.95" customHeight="1" x14ac:dyDescent="0.6">
      <c r="A24" s="1" t="s">
        <v>0</v>
      </c>
      <c r="B24" s="2"/>
      <c r="C24" s="2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22.95" customHeight="1" x14ac:dyDescent="0.6">
      <c r="A25" s="1" t="s">
        <v>88</v>
      </c>
      <c r="B25" s="2"/>
      <c r="C25" s="2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ht="22.95" customHeight="1" x14ac:dyDescent="0.6">
      <c r="A26" s="5"/>
      <c r="B26" s="12"/>
      <c r="C26" s="12"/>
      <c r="D26" s="92" t="s">
        <v>3</v>
      </c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</row>
    <row r="27" spans="1:16" ht="22.95" customHeight="1" x14ac:dyDescent="0.6">
      <c r="A27" s="5"/>
      <c r="B27" s="2"/>
      <c r="C27" s="2"/>
      <c r="D27" s="2"/>
      <c r="E27" s="2"/>
      <c r="F27" s="90"/>
      <c r="G27" s="90"/>
      <c r="H27" s="90"/>
      <c r="I27" s="4"/>
      <c r="J27" s="93" t="s">
        <v>52</v>
      </c>
      <c r="K27" s="93"/>
      <c r="L27" s="93"/>
      <c r="M27" s="93"/>
      <c r="N27" s="93"/>
      <c r="O27" s="4"/>
      <c r="P27" s="4"/>
    </row>
    <row r="28" spans="1:16" ht="22.95" customHeight="1" x14ac:dyDescent="0.6">
      <c r="A28" s="5"/>
      <c r="B28" s="2"/>
      <c r="C28" s="2"/>
      <c r="D28" s="3"/>
      <c r="E28" s="2"/>
      <c r="F28" s="2"/>
      <c r="G28" s="4"/>
      <c r="H28" s="3" t="s">
        <v>89</v>
      </c>
      <c r="I28" s="4"/>
      <c r="J28" s="3"/>
      <c r="K28" s="3"/>
      <c r="L28" s="3"/>
      <c r="M28" s="3"/>
      <c r="N28" s="3"/>
      <c r="O28" s="4"/>
      <c r="P28" s="4"/>
    </row>
    <row r="29" spans="1:16" ht="22.95" customHeight="1" x14ac:dyDescent="0.6">
      <c r="A29" s="5"/>
      <c r="B29" s="2"/>
      <c r="C29" s="2"/>
      <c r="D29" s="3" t="s">
        <v>160</v>
      </c>
      <c r="E29" s="3"/>
      <c r="F29" s="3"/>
      <c r="G29" s="3"/>
      <c r="H29" s="3" t="s">
        <v>90</v>
      </c>
      <c r="I29" s="3"/>
      <c r="J29" s="3" t="s">
        <v>91</v>
      </c>
      <c r="K29" s="3"/>
      <c r="L29" s="3" t="s">
        <v>92</v>
      </c>
      <c r="M29" s="3"/>
      <c r="N29" s="3"/>
      <c r="O29" s="3"/>
      <c r="P29" s="3" t="s">
        <v>93</v>
      </c>
    </row>
    <row r="30" spans="1:16" ht="22.95" customHeight="1" x14ac:dyDescent="0.6">
      <c r="B30" s="2" t="s">
        <v>7</v>
      </c>
      <c r="C30" s="2"/>
      <c r="D30" s="3" t="s">
        <v>94</v>
      </c>
      <c r="E30" s="3"/>
      <c r="F30" s="3" t="s">
        <v>95</v>
      </c>
      <c r="G30" s="3"/>
      <c r="H30" s="3" t="s">
        <v>96</v>
      </c>
      <c r="I30" s="3"/>
      <c r="J30" s="3" t="s">
        <v>97</v>
      </c>
      <c r="K30" s="3"/>
      <c r="L30" s="3" t="s">
        <v>98</v>
      </c>
      <c r="M30" s="3"/>
      <c r="N30" s="3" t="s">
        <v>99</v>
      </c>
      <c r="O30" s="3"/>
      <c r="P30" s="3" t="s">
        <v>100</v>
      </c>
    </row>
    <row r="31" spans="1:16" ht="22.95" customHeight="1" x14ac:dyDescent="0.6">
      <c r="A31" s="5"/>
      <c r="B31" s="2"/>
      <c r="C31" s="2"/>
      <c r="D31" s="91" t="s">
        <v>10</v>
      </c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</row>
    <row r="32" spans="1:16" ht="22.95" customHeight="1" x14ac:dyDescent="0.6">
      <c r="A32" s="5" t="s">
        <v>152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s="31" customFormat="1" ht="22.95" customHeight="1" x14ac:dyDescent="0.6">
      <c r="A33" s="5" t="s">
        <v>153</v>
      </c>
      <c r="B33" s="12"/>
      <c r="C33" s="12"/>
      <c r="D33" s="10">
        <f>D22</f>
        <v>208981000</v>
      </c>
      <c r="E33" s="10"/>
      <c r="F33" s="4"/>
      <c r="G33" s="10"/>
      <c r="H33" s="10">
        <f>H22</f>
        <v>653700000</v>
      </c>
      <c r="I33" s="10"/>
      <c r="J33" s="10">
        <f>J22</f>
        <v>25000000</v>
      </c>
      <c r="K33" s="10"/>
      <c r="L33" s="4"/>
      <c r="M33" s="10"/>
      <c r="N33" s="10">
        <f>N22</f>
        <v>4551398512</v>
      </c>
      <c r="O33" s="10"/>
      <c r="P33" s="10">
        <f>SUM(D33:N33)</f>
        <v>5439079512</v>
      </c>
    </row>
    <row r="34" spans="1:16" s="31" customFormat="1" ht="13.05" customHeight="1" x14ac:dyDescent="0.6">
      <c r="A34" s="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2"/>
    </row>
    <row r="35" spans="1:16" s="31" customFormat="1" ht="22.95" customHeight="1" x14ac:dyDescent="0.6">
      <c r="A35" s="5" t="s">
        <v>101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2"/>
    </row>
    <row r="36" spans="1:16" s="31" customFormat="1" ht="22.95" customHeight="1" x14ac:dyDescent="0.6">
      <c r="A36" s="7" t="s">
        <v>112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12"/>
    </row>
    <row r="37" spans="1:16" s="31" customFormat="1" ht="22.95" customHeight="1" x14ac:dyDescent="0.55000000000000004">
      <c r="A37" t="s">
        <v>103</v>
      </c>
      <c r="B37" s="2">
        <v>18</v>
      </c>
      <c r="C37" s="2"/>
      <c r="D37" s="53" t="s">
        <v>22</v>
      </c>
      <c r="E37" s="54"/>
      <c r="F37" s="55"/>
      <c r="G37" s="54"/>
      <c r="H37" s="53" t="s">
        <v>22</v>
      </c>
      <c r="I37" s="54"/>
      <c r="J37" s="53" t="s">
        <v>22</v>
      </c>
      <c r="K37" s="54"/>
      <c r="L37" s="55"/>
      <c r="M37" s="49"/>
      <c r="N37" s="56">
        <v>-376165800</v>
      </c>
      <c r="O37" s="49"/>
      <c r="P37" s="49">
        <f>SUM(D37:N37)</f>
        <v>-376165800</v>
      </c>
    </row>
    <row r="38" spans="1:16" s="31" customFormat="1" ht="22.95" customHeight="1" x14ac:dyDescent="0.6">
      <c r="A38" s="7" t="s">
        <v>113</v>
      </c>
      <c r="B38" s="12"/>
      <c r="C38" s="12"/>
      <c r="D38" s="57" t="s">
        <v>22</v>
      </c>
      <c r="E38" s="58"/>
      <c r="F38" s="59" t="s">
        <v>22</v>
      </c>
      <c r="G38" s="47"/>
      <c r="H38" s="57" t="s">
        <v>22</v>
      </c>
      <c r="I38" s="58"/>
      <c r="J38" s="57" t="s">
        <v>22</v>
      </c>
      <c r="K38" s="47"/>
      <c r="L38" s="59" t="s">
        <v>22</v>
      </c>
      <c r="M38" s="60"/>
      <c r="N38" s="61">
        <f>SUM(N37)</f>
        <v>-376165800</v>
      </c>
      <c r="O38" s="62"/>
      <c r="P38" s="63">
        <f>SUM(P37)</f>
        <v>-376165800</v>
      </c>
    </row>
    <row r="39" spans="1:16" s="31" customFormat="1" ht="13.05" customHeight="1" x14ac:dyDescent="0.6">
      <c r="A39" s="5"/>
      <c r="B39" s="2"/>
      <c r="C39" s="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46"/>
    </row>
    <row r="40" spans="1:16" s="31" customFormat="1" ht="22.95" customHeight="1" x14ac:dyDescent="0.6">
      <c r="A40" s="5" t="s">
        <v>105</v>
      </c>
      <c r="B40" s="2"/>
      <c r="C40" s="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46"/>
    </row>
    <row r="41" spans="1:16" s="31" customFormat="1" ht="22.95" customHeight="1" x14ac:dyDescent="0.55000000000000004">
      <c r="A41" t="s">
        <v>106</v>
      </c>
      <c r="B41" s="2"/>
      <c r="C41" s="2"/>
      <c r="D41" s="65" t="s">
        <v>22</v>
      </c>
      <c r="E41" s="54"/>
      <c r="F41" s="54"/>
      <c r="G41" s="54"/>
      <c r="H41" s="65" t="s">
        <v>22</v>
      </c>
      <c r="I41" s="54"/>
      <c r="J41" s="65" t="s">
        <v>22</v>
      </c>
      <c r="K41" s="54"/>
      <c r="L41" s="54"/>
      <c r="M41" s="49"/>
      <c r="N41" s="49">
        <f>'PL-8-9'!G25</f>
        <v>212854381</v>
      </c>
      <c r="O41" s="49"/>
      <c r="P41" s="49">
        <f>SUM(D41:N41)</f>
        <v>212854381</v>
      </c>
    </row>
    <row r="42" spans="1:16" s="31" customFormat="1" ht="22.95" customHeight="1" x14ac:dyDescent="0.55000000000000004">
      <c r="A42" t="s">
        <v>107</v>
      </c>
      <c r="B42" s="2"/>
      <c r="C42" s="2"/>
      <c r="D42" s="53" t="s">
        <v>22</v>
      </c>
      <c r="E42" s="54"/>
      <c r="F42" s="55"/>
      <c r="G42" s="54"/>
      <c r="H42" s="53" t="s">
        <v>22</v>
      </c>
      <c r="I42" s="54"/>
      <c r="J42" s="53" t="s">
        <v>22</v>
      </c>
      <c r="K42" s="54"/>
      <c r="L42" s="55"/>
      <c r="M42" s="49"/>
      <c r="N42" s="56">
        <f>'PL-8-9'!G41</f>
        <v>-3830602</v>
      </c>
      <c r="O42" s="49"/>
      <c r="P42" s="49">
        <f>SUM(D42:N42)</f>
        <v>-3830602</v>
      </c>
    </row>
    <row r="43" spans="1:16" s="31" customFormat="1" ht="22.95" customHeight="1" x14ac:dyDescent="0.6">
      <c r="A43" s="5" t="s">
        <v>108</v>
      </c>
      <c r="B43" s="12"/>
      <c r="C43" s="12"/>
      <c r="D43" s="57" t="s">
        <v>22</v>
      </c>
      <c r="E43" s="58"/>
      <c r="F43" s="66" t="s">
        <v>22</v>
      </c>
      <c r="G43" s="58"/>
      <c r="H43" s="57" t="s">
        <v>22</v>
      </c>
      <c r="I43" s="58"/>
      <c r="J43" s="57" t="s">
        <v>22</v>
      </c>
      <c r="K43" s="58"/>
      <c r="L43" s="66" t="s">
        <v>22</v>
      </c>
      <c r="M43" s="47"/>
      <c r="N43" s="39">
        <f>SUM(N41:N42)</f>
        <v>209023779</v>
      </c>
      <c r="O43" s="47"/>
      <c r="P43" s="63">
        <f>SUM(P41:P42)</f>
        <v>209023779</v>
      </c>
    </row>
    <row r="44" spans="1:16" ht="13.05" customHeight="1" x14ac:dyDescent="0.6">
      <c r="A44" s="5"/>
      <c r="B44" s="12"/>
      <c r="C44" s="12"/>
      <c r="D44" s="4"/>
      <c r="E44" s="4"/>
      <c r="F44" s="4"/>
      <c r="G44" s="4"/>
      <c r="H44" s="4"/>
      <c r="I44" s="4"/>
      <c r="J44" s="4"/>
      <c r="K44" s="4"/>
      <c r="L44" s="4"/>
      <c r="M44" s="10"/>
      <c r="N44" s="10"/>
      <c r="O44" s="10"/>
      <c r="P44" s="10"/>
    </row>
    <row r="45" spans="1:16" s="31" customFormat="1" ht="22.95" customHeight="1" thickBot="1" x14ac:dyDescent="0.65">
      <c r="A45" s="5" t="s">
        <v>154</v>
      </c>
      <c r="B45" s="12"/>
      <c r="C45" s="12"/>
      <c r="D45" s="13">
        <f>D33</f>
        <v>208981000</v>
      </c>
      <c r="E45" s="10"/>
      <c r="F45" s="34" t="s">
        <v>22</v>
      </c>
      <c r="G45" s="10"/>
      <c r="H45" s="13">
        <f>H33</f>
        <v>653700000</v>
      </c>
      <c r="I45" s="10"/>
      <c r="J45" s="13">
        <f>J33</f>
        <v>25000000</v>
      </c>
      <c r="K45" s="10"/>
      <c r="L45" s="34" t="s">
        <v>22</v>
      </c>
      <c r="M45" s="10"/>
      <c r="N45" s="13">
        <f>N33+N38+N43</f>
        <v>4384256491</v>
      </c>
      <c r="O45" s="10"/>
      <c r="P45" s="13">
        <f>P33+P38+P43</f>
        <v>5271937491</v>
      </c>
    </row>
    <row r="46" spans="1:16" ht="22.95" customHeight="1" thickTop="1" x14ac:dyDescent="0.6"/>
  </sheetData>
  <mergeCells count="8">
    <mergeCell ref="D31:P31"/>
    <mergeCell ref="D3:P3"/>
    <mergeCell ref="F4:H4"/>
    <mergeCell ref="J4:N4"/>
    <mergeCell ref="D26:P26"/>
    <mergeCell ref="F27:H27"/>
    <mergeCell ref="J27:N27"/>
    <mergeCell ref="D8:P8"/>
  </mergeCells>
  <pageMargins left="0.7" right="0.5" top="0.5" bottom="0.5" header="0.5" footer="0.5"/>
  <pageSetup paperSize="9" firstPageNumber="12" orientation="landscape" useFirstPageNumber="1" r:id="rId1"/>
  <headerFooter>
    <oddFooter>&amp;L&amp;14หมายเหตุประกอบงบการเงินเป็นส่วนหนึ่งของงบการเงินนี้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11709-C567-48F4-B0F6-0A1F07D957DC}">
  <dimension ref="A1:I69"/>
  <sheetViews>
    <sheetView view="pageBreakPreview" zoomScaleNormal="85" zoomScaleSheetLayoutView="100" workbookViewId="0">
      <selection activeCell="I66" sqref="I66"/>
    </sheetView>
  </sheetViews>
  <sheetFormatPr defaultColWidth="9.125" defaultRowHeight="22.95" customHeight="1" x14ac:dyDescent="0.55000000000000004"/>
  <cols>
    <col min="1" max="1" width="49" customWidth="1"/>
    <col min="2" max="2" width="9.375" style="2" customWidth="1"/>
    <col min="3" max="3" width="15.125" customWidth="1"/>
    <col min="4" max="4" width="0.75" customWidth="1"/>
    <col min="5" max="5" width="15.125" customWidth="1"/>
    <col min="6" max="6" width="0.75" customWidth="1"/>
    <col min="7" max="7" width="15.125" customWidth="1"/>
    <col min="8" max="8" width="0.75" customWidth="1"/>
    <col min="9" max="9" width="15.125" customWidth="1"/>
    <col min="245" max="245" width="48" customWidth="1"/>
    <col min="246" max="246" width="7.375" customWidth="1"/>
    <col min="247" max="247" width="13.625" bestFit="1" customWidth="1"/>
    <col min="248" max="248" width="0.875" customWidth="1"/>
    <col min="249" max="249" width="13.625" bestFit="1" customWidth="1"/>
    <col min="250" max="250" width="1" customWidth="1"/>
    <col min="251" max="251" width="14.625" bestFit="1" customWidth="1"/>
    <col min="252" max="252" width="0.875" customWidth="1"/>
    <col min="253" max="253" width="13.625" bestFit="1" customWidth="1"/>
    <col min="254" max="254" width="12.125" bestFit="1" customWidth="1"/>
    <col min="255" max="255" width="10.625" bestFit="1" customWidth="1"/>
    <col min="501" max="501" width="48" customWidth="1"/>
    <col min="502" max="502" width="7.375" customWidth="1"/>
    <col min="503" max="503" width="13.625" bestFit="1" customWidth="1"/>
    <col min="504" max="504" width="0.875" customWidth="1"/>
    <col min="505" max="505" width="13.625" bestFit="1" customWidth="1"/>
    <col min="506" max="506" width="1" customWidth="1"/>
    <col min="507" max="507" width="14.625" bestFit="1" customWidth="1"/>
    <col min="508" max="508" width="0.875" customWidth="1"/>
    <col min="509" max="509" width="13.625" bestFit="1" customWidth="1"/>
    <col min="510" max="510" width="12.125" bestFit="1" customWidth="1"/>
    <col min="511" max="511" width="10.625" bestFit="1" customWidth="1"/>
    <col min="757" max="757" width="48" customWidth="1"/>
    <col min="758" max="758" width="7.375" customWidth="1"/>
    <col min="759" max="759" width="13.625" bestFit="1" customWidth="1"/>
    <col min="760" max="760" width="0.875" customWidth="1"/>
    <col min="761" max="761" width="13.625" bestFit="1" customWidth="1"/>
    <col min="762" max="762" width="1" customWidth="1"/>
    <col min="763" max="763" width="14.625" bestFit="1" customWidth="1"/>
    <col min="764" max="764" width="0.875" customWidth="1"/>
    <col min="765" max="765" width="13.625" bestFit="1" customWidth="1"/>
    <col min="766" max="766" width="12.125" bestFit="1" customWidth="1"/>
    <col min="767" max="767" width="10.625" bestFit="1" customWidth="1"/>
    <col min="1013" max="1013" width="48" customWidth="1"/>
    <col min="1014" max="1014" width="7.375" customWidth="1"/>
    <col min="1015" max="1015" width="13.625" bestFit="1" customWidth="1"/>
    <col min="1016" max="1016" width="0.875" customWidth="1"/>
    <col min="1017" max="1017" width="13.625" bestFit="1" customWidth="1"/>
    <col min="1018" max="1018" width="1" customWidth="1"/>
    <col min="1019" max="1019" width="14.625" bestFit="1" customWidth="1"/>
    <col min="1020" max="1020" width="0.875" customWidth="1"/>
    <col min="1021" max="1021" width="13.625" bestFit="1" customWidth="1"/>
    <col min="1022" max="1022" width="12.125" bestFit="1" customWidth="1"/>
    <col min="1023" max="1023" width="10.625" bestFit="1" customWidth="1"/>
    <col min="1269" max="1269" width="48" customWidth="1"/>
    <col min="1270" max="1270" width="7.375" customWidth="1"/>
    <col min="1271" max="1271" width="13.625" bestFit="1" customWidth="1"/>
    <col min="1272" max="1272" width="0.875" customWidth="1"/>
    <col min="1273" max="1273" width="13.625" bestFit="1" customWidth="1"/>
    <col min="1274" max="1274" width="1" customWidth="1"/>
    <col min="1275" max="1275" width="14.625" bestFit="1" customWidth="1"/>
    <col min="1276" max="1276" width="0.875" customWidth="1"/>
    <col min="1277" max="1277" width="13.625" bestFit="1" customWidth="1"/>
    <col min="1278" max="1278" width="12.125" bestFit="1" customWidth="1"/>
    <col min="1279" max="1279" width="10.625" bestFit="1" customWidth="1"/>
    <col min="1525" max="1525" width="48" customWidth="1"/>
    <col min="1526" max="1526" width="7.375" customWidth="1"/>
    <col min="1527" max="1527" width="13.625" bestFit="1" customWidth="1"/>
    <col min="1528" max="1528" width="0.875" customWidth="1"/>
    <col min="1529" max="1529" width="13.625" bestFit="1" customWidth="1"/>
    <col min="1530" max="1530" width="1" customWidth="1"/>
    <col min="1531" max="1531" width="14.625" bestFit="1" customWidth="1"/>
    <col min="1532" max="1532" width="0.875" customWidth="1"/>
    <col min="1533" max="1533" width="13.625" bestFit="1" customWidth="1"/>
    <col min="1534" max="1534" width="12.125" bestFit="1" customWidth="1"/>
    <col min="1535" max="1535" width="10.625" bestFit="1" customWidth="1"/>
    <col min="1781" max="1781" width="48" customWidth="1"/>
    <col min="1782" max="1782" width="7.375" customWidth="1"/>
    <col min="1783" max="1783" width="13.625" bestFit="1" customWidth="1"/>
    <col min="1784" max="1784" width="0.875" customWidth="1"/>
    <col min="1785" max="1785" width="13.625" bestFit="1" customWidth="1"/>
    <col min="1786" max="1786" width="1" customWidth="1"/>
    <col min="1787" max="1787" width="14.625" bestFit="1" customWidth="1"/>
    <col min="1788" max="1788" width="0.875" customWidth="1"/>
    <col min="1789" max="1789" width="13.625" bestFit="1" customWidth="1"/>
    <col min="1790" max="1790" width="12.125" bestFit="1" customWidth="1"/>
    <col min="1791" max="1791" width="10.625" bestFit="1" customWidth="1"/>
    <col min="2037" max="2037" width="48" customWidth="1"/>
    <col min="2038" max="2038" width="7.375" customWidth="1"/>
    <col min="2039" max="2039" width="13.625" bestFit="1" customWidth="1"/>
    <col min="2040" max="2040" width="0.875" customWidth="1"/>
    <col min="2041" max="2041" width="13.625" bestFit="1" customWidth="1"/>
    <col min="2042" max="2042" width="1" customWidth="1"/>
    <col min="2043" max="2043" width="14.625" bestFit="1" customWidth="1"/>
    <col min="2044" max="2044" width="0.875" customWidth="1"/>
    <col min="2045" max="2045" width="13.625" bestFit="1" customWidth="1"/>
    <col min="2046" max="2046" width="12.125" bestFit="1" customWidth="1"/>
    <col min="2047" max="2047" width="10.625" bestFit="1" customWidth="1"/>
    <col min="2293" max="2293" width="48" customWidth="1"/>
    <col min="2294" max="2294" width="7.375" customWidth="1"/>
    <col min="2295" max="2295" width="13.625" bestFit="1" customWidth="1"/>
    <col min="2296" max="2296" width="0.875" customWidth="1"/>
    <col min="2297" max="2297" width="13.625" bestFit="1" customWidth="1"/>
    <col min="2298" max="2298" width="1" customWidth="1"/>
    <col min="2299" max="2299" width="14.625" bestFit="1" customWidth="1"/>
    <col min="2300" max="2300" width="0.875" customWidth="1"/>
    <col min="2301" max="2301" width="13.625" bestFit="1" customWidth="1"/>
    <col min="2302" max="2302" width="12.125" bestFit="1" customWidth="1"/>
    <col min="2303" max="2303" width="10.625" bestFit="1" customWidth="1"/>
    <col min="2549" max="2549" width="48" customWidth="1"/>
    <col min="2550" max="2550" width="7.375" customWidth="1"/>
    <col min="2551" max="2551" width="13.625" bestFit="1" customWidth="1"/>
    <col min="2552" max="2552" width="0.875" customWidth="1"/>
    <col min="2553" max="2553" width="13.625" bestFit="1" customWidth="1"/>
    <col min="2554" max="2554" width="1" customWidth="1"/>
    <col min="2555" max="2555" width="14.625" bestFit="1" customWidth="1"/>
    <col min="2556" max="2556" width="0.875" customWidth="1"/>
    <col min="2557" max="2557" width="13.625" bestFit="1" customWidth="1"/>
    <col min="2558" max="2558" width="12.125" bestFit="1" customWidth="1"/>
    <col min="2559" max="2559" width="10.625" bestFit="1" customWidth="1"/>
    <col min="2805" max="2805" width="48" customWidth="1"/>
    <col min="2806" max="2806" width="7.375" customWidth="1"/>
    <col min="2807" max="2807" width="13.625" bestFit="1" customWidth="1"/>
    <col min="2808" max="2808" width="0.875" customWidth="1"/>
    <col min="2809" max="2809" width="13.625" bestFit="1" customWidth="1"/>
    <col min="2810" max="2810" width="1" customWidth="1"/>
    <col min="2811" max="2811" width="14.625" bestFit="1" customWidth="1"/>
    <col min="2812" max="2812" width="0.875" customWidth="1"/>
    <col min="2813" max="2813" width="13.625" bestFit="1" customWidth="1"/>
    <col min="2814" max="2814" width="12.125" bestFit="1" customWidth="1"/>
    <col min="2815" max="2815" width="10.625" bestFit="1" customWidth="1"/>
    <col min="3061" max="3061" width="48" customWidth="1"/>
    <col min="3062" max="3062" width="7.375" customWidth="1"/>
    <col min="3063" max="3063" width="13.625" bestFit="1" customWidth="1"/>
    <col min="3064" max="3064" width="0.875" customWidth="1"/>
    <col min="3065" max="3065" width="13.625" bestFit="1" customWidth="1"/>
    <col min="3066" max="3066" width="1" customWidth="1"/>
    <col min="3067" max="3067" width="14.625" bestFit="1" customWidth="1"/>
    <col min="3068" max="3068" width="0.875" customWidth="1"/>
    <col min="3069" max="3069" width="13.625" bestFit="1" customWidth="1"/>
    <col min="3070" max="3070" width="12.125" bestFit="1" customWidth="1"/>
    <col min="3071" max="3071" width="10.625" bestFit="1" customWidth="1"/>
    <col min="3317" max="3317" width="48" customWidth="1"/>
    <col min="3318" max="3318" width="7.375" customWidth="1"/>
    <col min="3319" max="3319" width="13.625" bestFit="1" customWidth="1"/>
    <col min="3320" max="3320" width="0.875" customWidth="1"/>
    <col min="3321" max="3321" width="13.625" bestFit="1" customWidth="1"/>
    <col min="3322" max="3322" width="1" customWidth="1"/>
    <col min="3323" max="3323" width="14.625" bestFit="1" customWidth="1"/>
    <col min="3324" max="3324" width="0.875" customWidth="1"/>
    <col min="3325" max="3325" width="13.625" bestFit="1" customWidth="1"/>
    <col min="3326" max="3326" width="12.125" bestFit="1" customWidth="1"/>
    <col min="3327" max="3327" width="10.625" bestFit="1" customWidth="1"/>
    <col min="3573" max="3573" width="48" customWidth="1"/>
    <col min="3574" max="3574" width="7.375" customWidth="1"/>
    <col min="3575" max="3575" width="13.625" bestFit="1" customWidth="1"/>
    <col min="3576" max="3576" width="0.875" customWidth="1"/>
    <col min="3577" max="3577" width="13.625" bestFit="1" customWidth="1"/>
    <col min="3578" max="3578" width="1" customWidth="1"/>
    <col min="3579" max="3579" width="14.625" bestFit="1" customWidth="1"/>
    <col min="3580" max="3580" width="0.875" customWidth="1"/>
    <col min="3581" max="3581" width="13.625" bestFit="1" customWidth="1"/>
    <col min="3582" max="3582" width="12.125" bestFit="1" customWidth="1"/>
    <col min="3583" max="3583" width="10.625" bestFit="1" customWidth="1"/>
    <col min="3829" max="3829" width="48" customWidth="1"/>
    <col min="3830" max="3830" width="7.375" customWidth="1"/>
    <col min="3831" max="3831" width="13.625" bestFit="1" customWidth="1"/>
    <col min="3832" max="3832" width="0.875" customWidth="1"/>
    <col min="3833" max="3833" width="13.625" bestFit="1" customWidth="1"/>
    <col min="3834" max="3834" width="1" customWidth="1"/>
    <col min="3835" max="3835" width="14.625" bestFit="1" customWidth="1"/>
    <col min="3836" max="3836" width="0.875" customWidth="1"/>
    <col min="3837" max="3837" width="13.625" bestFit="1" customWidth="1"/>
    <col min="3838" max="3838" width="12.125" bestFit="1" customWidth="1"/>
    <col min="3839" max="3839" width="10.625" bestFit="1" customWidth="1"/>
    <col min="4085" max="4085" width="48" customWidth="1"/>
    <col min="4086" max="4086" width="7.375" customWidth="1"/>
    <col min="4087" max="4087" width="13.625" bestFit="1" customWidth="1"/>
    <col min="4088" max="4088" width="0.875" customWidth="1"/>
    <col min="4089" max="4089" width="13.625" bestFit="1" customWidth="1"/>
    <col min="4090" max="4090" width="1" customWidth="1"/>
    <col min="4091" max="4091" width="14.625" bestFit="1" customWidth="1"/>
    <col min="4092" max="4092" width="0.875" customWidth="1"/>
    <col min="4093" max="4093" width="13.625" bestFit="1" customWidth="1"/>
    <col min="4094" max="4094" width="12.125" bestFit="1" customWidth="1"/>
    <col min="4095" max="4095" width="10.625" bestFit="1" customWidth="1"/>
    <col min="4341" max="4341" width="48" customWidth="1"/>
    <col min="4342" max="4342" width="7.375" customWidth="1"/>
    <col min="4343" max="4343" width="13.625" bestFit="1" customWidth="1"/>
    <col min="4344" max="4344" width="0.875" customWidth="1"/>
    <col min="4345" max="4345" width="13.625" bestFit="1" customWidth="1"/>
    <col min="4346" max="4346" width="1" customWidth="1"/>
    <col min="4347" max="4347" width="14.625" bestFit="1" customWidth="1"/>
    <col min="4348" max="4348" width="0.875" customWidth="1"/>
    <col min="4349" max="4349" width="13.625" bestFit="1" customWidth="1"/>
    <col min="4350" max="4350" width="12.125" bestFit="1" customWidth="1"/>
    <col min="4351" max="4351" width="10.625" bestFit="1" customWidth="1"/>
    <col min="4597" max="4597" width="48" customWidth="1"/>
    <col min="4598" max="4598" width="7.375" customWidth="1"/>
    <col min="4599" max="4599" width="13.625" bestFit="1" customWidth="1"/>
    <col min="4600" max="4600" width="0.875" customWidth="1"/>
    <col min="4601" max="4601" width="13.625" bestFit="1" customWidth="1"/>
    <col min="4602" max="4602" width="1" customWidth="1"/>
    <col min="4603" max="4603" width="14.625" bestFit="1" customWidth="1"/>
    <col min="4604" max="4604" width="0.875" customWidth="1"/>
    <col min="4605" max="4605" width="13.625" bestFit="1" customWidth="1"/>
    <col min="4606" max="4606" width="12.125" bestFit="1" customWidth="1"/>
    <col min="4607" max="4607" width="10.625" bestFit="1" customWidth="1"/>
    <col min="4853" max="4853" width="48" customWidth="1"/>
    <col min="4854" max="4854" width="7.375" customWidth="1"/>
    <col min="4855" max="4855" width="13.625" bestFit="1" customWidth="1"/>
    <col min="4856" max="4856" width="0.875" customWidth="1"/>
    <col min="4857" max="4857" width="13.625" bestFit="1" customWidth="1"/>
    <col min="4858" max="4858" width="1" customWidth="1"/>
    <col min="4859" max="4859" width="14.625" bestFit="1" customWidth="1"/>
    <col min="4860" max="4860" width="0.875" customWidth="1"/>
    <col min="4861" max="4861" width="13.625" bestFit="1" customWidth="1"/>
    <col min="4862" max="4862" width="12.125" bestFit="1" customWidth="1"/>
    <col min="4863" max="4863" width="10.625" bestFit="1" customWidth="1"/>
    <col min="5109" max="5109" width="48" customWidth="1"/>
    <col min="5110" max="5110" width="7.375" customWidth="1"/>
    <col min="5111" max="5111" width="13.625" bestFit="1" customWidth="1"/>
    <col min="5112" max="5112" width="0.875" customWidth="1"/>
    <col min="5113" max="5113" width="13.625" bestFit="1" customWidth="1"/>
    <col min="5114" max="5114" width="1" customWidth="1"/>
    <col min="5115" max="5115" width="14.625" bestFit="1" customWidth="1"/>
    <col min="5116" max="5116" width="0.875" customWidth="1"/>
    <col min="5117" max="5117" width="13.625" bestFit="1" customWidth="1"/>
    <col min="5118" max="5118" width="12.125" bestFit="1" customWidth="1"/>
    <col min="5119" max="5119" width="10.625" bestFit="1" customWidth="1"/>
    <col min="5365" max="5365" width="48" customWidth="1"/>
    <col min="5366" max="5366" width="7.375" customWidth="1"/>
    <col min="5367" max="5367" width="13.625" bestFit="1" customWidth="1"/>
    <col min="5368" max="5368" width="0.875" customWidth="1"/>
    <col min="5369" max="5369" width="13.625" bestFit="1" customWidth="1"/>
    <col min="5370" max="5370" width="1" customWidth="1"/>
    <col min="5371" max="5371" width="14.625" bestFit="1" customWidth="1"/>
    <col min="5372" max="5372" width="0.875" customWidth="1"/>
    <col min="5373" max="5373" width="13.625" bestFit="1" customWidth="1"/>
    <col min="5374" max="5374" width="12.125" bestFit="1" customWidth="1"/>
    <col min="5375" max="5375" width="10.625" bestFit="1" customWidth="1"/>
    <col min="5621" max="5621" width="48" customWidth="1"/>
    <col min="5622" max="5622" width="7.375" customWidth="1"/>
    <col min="5623" max="5623" width="13.625" bestFit="1" customWidth="1"/>
    <col min="5624" max="5624" width="0.875" customWidth="1"/>
    <col min="5625" max="5625" width="13.625" bestFit="1" customWidth="1"/>
    <col min="5626" max="5626" width="1" customWidth="1"/>
    <col min="5627" max="5627" width="14.625" bestFit="1" customWidth="1"/>
    <col min="5628" max="5628" width="0.875" customWidth="1"/>
    <col min="5629" max="5629" width="13.625" bestFit="1" customWidth="1"/>
    <col min="5630" max="5630" width="12.125" bestFit="1" customWidth="1"/>
    <col min="5631" max="5631" width="10.625" bestFit="1" customWidth="1"/>
    <col min="5877" max="5877" width="48" customWidth="1"/>
    <col min="5878" max="5878" width="7.375" customWidth="1"/>
    <col min="5879" max="5879" width="13.625" bestFit="1" customWidth="1"/>
    <col min="5880" max="5880" width="0.875" customWidth="1"/>
    <col min="5881" max="5881" width="13.625" bestFit="1" customWidth="1"/>
    <col min="5882" max="5882" width="1" customWidth="1"/>
    <col min="5883" max="5883" width="14.625" bestFit="1" customWidth="1"/>
    <col min="5884" max="5884" width="0.875" customWidth="1"/>
    <col min="5885" max="5885" width="13.625" bestFit="1" customWidth="1"/>
    <col min="5886" max="5886" width="12.125" bestFit="1" customWidth="1"/>
    <col min="5887" max="5887" width="10.625" bestFit="1" customWidth="1"/>
    <col min="6133" max="6133" width="48" customWidth="1"/>
    <col min="6134" max="6134" width="7.375" customWidth="1"/>
    <col min="6135" max="6135" width="13.625" bestFit="1" customWidth="1"/>
    <col min="6136" max="6136" width="0.875" customWidth="1"/>
    <col min="6137" max="6137" width="13.625" bestFit="1" customWidth="1"/>
    <col min="6138" max="6138" width="1" customWidth="1"/>
    <col min="6139" max="6139" width="14.625" bestFit="1" customWidth="1"/>
    <col min="6140" max="6140" width="0.875" customWidth="1"/>
    <col min="6141" max="6141" width="13.625" bestFit="1" customWidth="1"/>
    <col min="6142" max="6142" width="12.125" bestFit="1" customWidth="1"/>
    <col min="6143" max="6143" width="10.625" bestFit="1" customWidth="1"/>
    <col min="6389" max="6389" width="48" customWidth="1"/>
    <col min="6390" max="6390" width="7.375" customWidth="1"/>
    <col min="6391" max="6391" width="13.625" bestFit="1" customWidth="1"/>
    <col min="6392" max="6392" width="0.875" customWidth="1"/>
    <col min="6393" max="6393" width="13.625" bestFit="1" customWidth="1"/>
    <col min="6394" max="6394" width="1" customWidth="1"/>
    <col min="6395" max="6395" width="14.625" bestFit="1" customWidth="1"/>
    <col min="6396" max="6396" width="0.875" customWidth="1"/>
    <col min="6397" max="6397" width="13.625" bestFit="1" customWidth="1"/>
    <col min="6398" max="6398" width="12.125" bestFit="1" customWidth="1"/>
    <col min="6399" max="6399" width="10.625" bestFit="1" customWidth="1"/>
    <col min="6645" max="6645" width="48" customWidth="1"/>
    <col min="6646" max="6646" width="7.375" customWidth="1"/>
    <col min="6647" max="6647" width="13.625" bestFit="1" customWidth="1"/>
    <col min="6648" max="6648" width="0.875" customWidth="1"/>
    <col min="6649" max="6649" width="13.625" bestFit="1" customWidth="1"/>
    <col min="6650" max="6650" width="1" customWidth="1"/>
    <col min="6651" max="6651" width="14.625" bestFit="1" customWidth="1"/>
    <col min="6652" max="6652" width="0.875" customWidth="1"/>
    <col min="6653" max="6653" width="13.625" bestFit="1" customWidth="1"/>
    <col min="6654" max="6654" width="12.125" bestFit="1" customWidth="1"/>
    <col min="6655" max="6655" width="10.625" bestFit="1" customWidth="1"/>
    <col min="6901" max="6901" width="48" customWidth="1"/>
    <col min="6902" max="6902" width="7.375" customWidth="1"/>
    <col min="6903" max="6903" width="13.625" bestFit="1" customWidth="1"/>
    <col min="6904" max="6904" width="0.875" customWidth="1"/>
    <col min="6905" max="6905" width="13.625" bestFit="1" customWidth="1"/>
    <col min="6906" max="6906" width="1" customWidth="1"/>
    <col min="6907" max="6907" width="14.625" bestFit="1" customWidth="1"/>
    <col min="6908" max="6908" width="0.875" customWidth="1"/>
    <col min="6909" max="6909" width="13.625" bestFit="1" customWidth="1"/>
    <col min="6910" max="6910" width="12.125" bestFit="1" customWidth="1"/>
    <col min="6911" max="6911" width="10.625" bestFit="1" customWidth="1"/>
    <col min="7157" max="7157" width="48" customWidth="1"/>
    <col min="7158" max="7158" width="7.375" customWidth="1"/>
    <col min="7159" max="7159" width="13.625" bestFit="1" customWidth="1"/>
    <col min="7160" max="7160" width="0.875" customWidth="1"/>
    <col min="7161" max="7161" width="13.625" bestFit="1" customWidth="1"/>
    <col min="7162" max="7162" width="1" customWidth="1"/>
    <col min="7163" max="7163" width="14.625" bestFit="1" customWidth="1"/>
    <col min="7164" max="7164" width="0.875" customWidth="1"/>
    <col min="7165" max="7165" width="13.625" bestFit="1" customWidth="1"/>
    <col min="7166" max="7166" width="12.125" bestFit="1" customWidth="1"/>
    <col min="7167" max="7167" width="10.625" bestFit="1" customWidth="1"/>
    <col min="7413" max="7413" width="48" customWidth="1"/>
    <col min="7414" max="7414" width="7.375" customWidth="1"/>
    <col min="7415" max="7415" width="13.625" bestFit="1" customWidth="1"/>
    <col min="7416" max="7416" width="0.875" customWidth="1"/>
    <col min="7417" max="7417" width="13.625" bestFit="1" customWidth="1"/>
    <col min="7418" max="7418" width="1" customWidth="1"/>
    <col min="7419" max="7419" width="14.625" bestFit="1" customWidth="1"/>
    <col min="7420" max="7420" width="0.875" customWidth="1"/>
    <col min="7421" max="7421" width="13.625" bestFit="1" customWidth="1"/>
    <col min="7422" max="7422" width="12.125" bestFit="1" customWidth="1"/>
    <col min="7423" max="7423" width="10.625" bestFit="1" customWidth="1"/>
    <col min="7669" max="7669" width="48" customWidth="1"/>
    <col min="7670" max="7670" width="7.375" customWidth="1"/>
    <col min="7671" max="7671" width="13.625" bestFit="1" customWidth="1"/>
    <col min="7672" max="7672" width="0.875" customWidth="1"/>
    <col min="7673" max="7673" width="13.625" bestFit="1" customWidth="1"/>
    <col min="7674" max="7674" width="1" customWidth="1"/>
    <col min="7675" max="7675" width="14.625" bestFit="1" customWidth="1"/>
    <col min="7676" max="7676" width="0.875" customWidth="1"/>
    <col min="7677" max="7677" width="13.625" bestFit="1" customWidth="1"/>
    <col min="7678" max="7678" width="12.125" bestFit="1" customWidth="1"/>
    <col min="7679" max="7679" width="10.625" bestFit="1" customWidth="1"/>
    <col min="7925" max="7925" width="48" customWidth="1"/>
    <col min="7926" max="7926" width="7.375" customWidth="1"/>
    <col min="7927" max="7927" width="13.625" bestFit="1" customWidth="1"/>
    <col min="7928" max="7928" width="0.875" customWidth="1"/>
    <col min="7929" max="7929" width="13.625" bestFit="1" customWidth="1"/>
    <col min="7930" max="7930" width="1" customWidth="1"/>
    <col min="7931" max="7931" width="14.625" bestFit="1" customWidth="1"/>
    <col min="7932" max="7932" width="0.875" customWidth="1"/>
    <col min="7933" max="7933" width="13.625" bestFit="1" customWidth="1"/>
    <col min="7934" max="7934" width="12.125" bestFit="1" customWidth="1"/>
    <col min="7935" max="7935" width="10.625" bestFit="1" customWidth="1"/>
    <col min="8181" max="8181" width="48" customWidth="1"/>
    <col min="8182" max="8182" width="7.375" customWidth="1"/>
    <col min="8183" max="8183" width="13.625" bestFit="1" customWidth="1"/>
    <col min="8184" max="8184" width="0.875" customWidth="1"/>
    <col min="8185" max="8185" width="13.625" bestFit="1" customWidth="1"/>
    <col min="8186" max="8186" width="1" customWidth="1"/>
    <col min="8187" max="8187" width="14.625" bestFit="1" customWidth="1"/>
    <col min="8188" max="8188" width="0.875" customWidth="1"/>
    <col min="8189" max="8189" width="13.625" bestFit="1" customWidth="1"/>
    <col min="8190" max="8190" width="12.125" bestFit="1" customWidth="1"/>
    <col min="8191" max="8191" width="10.625" bestFit="1" customWidth="1"/>
    <col min="8437" max="8437" width="48" customWidth="1"/>
    <col min="8438" max="8438" width="7.375" customWidth="1"/>
    <col min="8439" max="8439" width="13.625" bestFit="1" customWidth="1"/>
    <col min="8440" max="8440" width="0.875" customWidth="1"/>
    <col min="8441" max="8441" width="13.625" bestFit="1" customWidth="1"/>
    <col min="8442" max="8442" width="1" customWidth="1"/>
    <col min="8443" max="8443" width="14.625" bestFit="1" customWidth="1"/>
    <col min="8444" max="8444" width="0.875" customWidth="1"/>
    <col min="8445" max="8445" width="13.625" bestFit="1" customWidth="1"/>
    <col min="8446" max="8446" width="12.125" bestFit="1" customWidth="1"/>
    <col min="8447" max="8447" width="10.625" bestFit="1" customWidth="1"/>
    <col min="8693" max="8693" width="48" customWidth="1"/>
    <col min="8694" max="8694" width="7.375" customWidth="1"/>
    <col min="8695" max="8695" width="13.625" bestFit="1" customWidth="1"/>
    <col min="8696" max="8696" width="0.875" customWidth="1"/>
    <col min="8697" max="8697" width="13.625" bestFit="1" customWidth="1"/>
    <col min="8698" max="8698" width="1" customWidth="1"/>
    <col min="8699" max="8699" width="14.625" bestFit="1" customWidth="1"/>
    <col min="8700" max="8700" width="0.875" customWidth="1"/>
    <col min="8701" max="8701" width="13.625" bestFit="1" customWidth="1"/>
    <col min="8702" max="8702" width="12.125" bestFit="1" customWidth="1"/>
    <col min="8703" max="8703" width="10.625" bestFit="1" customWidth="1"/>
    <col min="8949" max="8949" width="48" customWidth="1"/>
    <col min="8950" max="8950" width="7.375" customWidth="1"/>
    <col min="8951" max="8951" width="13.625" bestFit="1" customWidth="1"/>
    <col min="8952" max="8952" width="0.875" customWidth="1"/>
    <col min="8953" max="8953" width="13.625" bestFit="1" customWidth="1"/>
    <col min="8954" max="8954" width="1" customWidth="1"/>
    <col min="8955" max="8955" width="14.625" bestFit="1" customWidth="1"/>
    <col min="8956" max="8956" width="0.875" customWidth="1"/>
    <col min="8957" max="8957" width="13.625" bestFit="1" customWidth="1"/>
    <col min="8958" max="8958" width="12.125" bestFit="1" customWidth="1"/>
    <col min="8959" max="8959" width="10.625" bestFit="1" customWidth="1"/>
    <col min="9205" max="9205" width="48" customWidth="1"/>
    <col min="9206" max="9206" width="7.375" customWidth="1"/>
    <col min="9207" max="9207" width="13.625" bestFit="1" customWidth="1"/>
    <col min="9208" max="9208" width="0.875" customWidth="1"/>
    <col min="9209" max="9209" width="13.625" bestFit="1" customWidth="1"/>
    <col min="9210" max="9210" width="1" customWidth="1"/>
    <col min="9211" max="9211" width="14.625" bestFit="1" customWidth="1"/>
    <col min="9212" max="9212" width="0.875" customWidth="1"/>
    <col min="9213" max="9213" width="13.625" bestFit="1" customWidth="1"/>
    <col min="9214" max="9214" width="12.125" bestFit="1" customWidth="1"/>
    <col min="9215" max="9215" width="10.625" bestFit="1" customWidth="1"/>
    <col min="9461" max="9461" width="48" customWidth="1"/>
    <col min="9462" max="9462" width="7.375" customWidth="1"/>
    <col min="9463" max="9463" width="13.625" bestFit="1" customWidth="1"/>
    <col min="9464" max="9464" width="0.875" customWidth="1"/>
    <col min="9465" max="9465" width="13.625" bestFit="1" customWidth="1"/>
    <col min="9466" max="9466" width="1" customWidth="1"/>
    <col min="9467" max="9467" width="14.625" bestFit="1" customWidth="1"/>
    <col min="9468" max="9468" width="0.875" customWidth="1"/>
    <col min="9469" max="9469" width="13.625" bestFit="1" customWidth="1"/>
    <col min="9470" max="9470" width="12.125" bestFit="1" customWidth="1"/>
    <col min="9471" max="9471" width="10.625" bestFit="1" customWidth="1"/>
    <col min="9717" max="9717" width="48" customWidth="1"/>
    <col min="9718" max="9718" width="7.375" customWidth="1"/>
    <col min="9719" max="9719" width="13.625" bestFit="1" customWidth="1"/>
    <col min="9720" max="9720" width="0.875" customWidth="1"/>
    <col min="9721" max="9721" width="13.625" bestFit="1" customWidth="1"/>
    <col min="9722" max="9722" width="1" customWidth="1"/>
    <col min="9723" max="9723" width="14.625" bestFit="1" customWidth="1"/>
    <col min="9724" max="9724" width="0.875" customWidth="1"/>
    <col min="9725" max="9725" width="13.625" bestFit="1" customWidth="1"/>
    <col min="9726" max="9726" width="12.125" bestFit="1" customWidth="1"/>
    <col min="9727" max="9727" width="10.625" bestFit="1" customWidth="1"/>
    <col min="9973" max="9973" width="48" customWidth="1"/>
    <col min="9974" max="9974" width="7.375" customWidth="1"/>
    <col min="9975" max="9975" width="13.625" bestFit="1" customWidth="1"/>
    <col min="9976" max="9976" width="0.875" customWidth="1"/>
    <col min="9977" max="9977" width="13.625" bestFit="1" customWidth="1"/>
    <col min="9978" max="9978" width="1" customWidth="1"/>
    <col min="9979" max="9979" width="14.625" bestFit="1" customWidth="1"/>
    <col min="9980" max="9980" width="0.875" customWidth="1"/>
    <col min="9981" max="9981" width="13.625" bestFit="1" customWidth="1"/>
    <col min="9982" max="9982" width="12.125" bestFit="1" customWidth="1"/>
    <col min="9983" max="9983" width="10.625" bestFit="1" customWidth="1"/>
    <col min="10229" max="10229" width="48" customWidth="1"/>
    <col min="10230" max="10230" width="7.375" customWidth="1"/>
    <col min="10231" max="10231" width="13.625" bestFit="1" customWidth="1"/>
    <col min="10232" max="10232" width="0.875" customWidth="1"/>
    <col min="10233" max="10233" width="13.625" bestFit="1" customWidth="1"/>
    <col min="10234" max="10234" width="1" customWidth="1"/>
    <col min="10235" max="10235" width="14.625" bestFit="1" customWidth="1"/>
    <col min="10236" max="10236" width="0.875" customWidth="1"/>
    <col min="10237" max="10237" width="13.625" bestFit="1" customWidth="1"/>
    <col min="10238" max="10238" width="12.125" bestFit="1" customWidth="1"/>
    <col min="10239" max="10239" width="10.625" bestFit="1" customWidth="1"/>
    <col min="10485" max="10485" width="48" customWidth="1"/>
    <col min="10486" max="10486" width="7.375" customWidth="1"/>
    <col min="10487" max="10487" width="13.625" bestFit="1" customWidth="1"/>
    <col min="10488" max="10488" width="0.875" customWidth="1"/>
    <col min="10489" max="10489" width="13.625" bestFit="1" customWidth="1"/>
    <col min="10490" max="10490" width="1" customWidth="1"/>
    <col min="10491" max="10491" width="14.625" bestFit="1" customWidth="1"/>
    <col min="10492" max="10492" width="0.875" customWidth="1"/>
    <col min="10493" max="10493" width="13.625" bestFit="1" customWidth="1"/>
    <col min="10494" max="10494" width="12.125" bestFit="1" customWidth="1"/>
    <col min="10495" max="10495" width="10.625" bestFit="1" customWidth="1"/>
    <col min="10741" max="10741" width="48" customWidth="1"/>
    <col min="10742" max="10742" width="7.375" customWidth="1"/>
    <col min="10743" max="10743" width="13.625" bestFit="1" customWidth="1"/>
    <col min="10744" max="10744" width="0.875" customWidth="1"/>
    <col min="10745" max="10745" width="13.625" bestFit="1" customWidth="1"/>
    <col min="10746" max="10746" width="1" customWidth="1"/>
    <col min="10747" max="10747" width="14.625" bestFit="1" customWidth="1"/>
    <col min="10748" max="10748" width="0.875" customWidth="1"/>
    <col min="10749" max="10749" width="13.625" bestFit="1" customWidth="1"/>
    <col min="10750" max="10750" width="12.125" bestFit="1" customWidth="1"/>
    <col min="10751" max="10751" width="10.625" bestFit="1" customWidth="1"/>
    <col min="10997" max="10997" width="48" customWidth="1"/>
    <col min="10998" max="10998" width="7.375" customWidth="1"/>
    <col min="10999" max="10999" width="13.625" bestFit="1" customWidth="1"/>
    <col min="11000" max="11000" width="0.875" customWidth="1"/>
    <col min="11001" max="11001" width="13.625" bestFit="1" customWidth="1"/>
    <col min="11002" max="11002" width="1" customWidth="1"/>
    <col min="11003" max="11003" width="14.625" bestFit="1" customWidth="1"/>
    <col min="11004" max="11004" width="0.875" customWidth="1"/>
    <col min="11005" max="11005" width="13.625" bestFit="1" customWidth="1"/>
    <col min="11006" max="11006" width="12.125" bestFit="1" customWidth="1"/>
    <col min="11007" max="11007" width="10.625" bestFit="1" customWidth="1"/>
    <col min="11253" max="11253" width="48" customWidth="1"/>
    <col min="11254" max="11254" width="7.375" customWidth="1"/>
    <col min="11255" max="11255" width="13.625" bestFit="1" customWidth="1"/>
    <col min="11256" max="11256" width="0.875" customWidth="1"/>
    <col min="11257" max="11257" width="13.625" bestFit="1" customWidth="1"/>
    <col min="11258" max="11258" width="1" customWidth="1"/>
    <col min="11259" max="11259" width="14.625" bestFit="1" customWidth="1"/>
    <col min="11260" max="11260" width="0.875" customWidth="1"/>
    <col min="11261" max="11261" width="13.625" bestFit="1" customWidth="1"/>
    <col min="11262" max="11262" width="12.125" bestFit="1" customWidth="1"/>
    <col min="11263" max="11263" width="10.625" bestFit="1" customWidth="1"/>
    <col min="11509" max="11509" width="48" customWidth="1"/>
    <col min="11510" max="11510" width="7.375" customWidth="1"/>
    <col min="11511" max="11511" width="13.625" bestFit="1" customWidth="1"/>
    <col min="11512" max="11512" width="0.875" customWidth="1"/>
    <col min="11513" max="11513" width="13.625" bestFit="1" customWidth="1"/>
    <col min="11514" max="11514" width="1" customWidth="1"/>
    <col min="11515" max="11515" width="14.625" bestFit="1" customWidth="1"/>
    <col min="11516" max="11516" width="0.875" customWidth="1"/>
    <col min="11517" max="11517" width="13.625" bestFit="1" customWidth="1"/>
    <col min="11518" max="11518" width="12.125" bestFit="1" customWidth="1"/>
    <col min="11519" max="11519" width="10.625" bestFit="1" customWidth="1"/>
    <col min="11765" max="11765" width="48" customWidth="1"/>
    <col min="11766" max="11766" width="7.375" customWidth="1"/>
    <col min="11767" max="11767" width="13.625" bestFit="1" customWidth="1"/>
    <col min="11768" max="11768" width="0.875" customWidth="1"/>
    <col min="11769" max="11769" width="13.625" bestFit="1" customWidth="1"/>
    <col min="11770" max="11770" width="1" customWidth="1"/>
    <col min="11771" max="11771" width="14.625" bestFit="1" customWidth="1"/>
    <col min="11772" max="11772" width="0.875" customWidth="1"/>
    <col min="11773" max="11773" width="13.625" bestFit="1" customWidth="1"/>
    <col min="11774" max="11774" width="12.125" bestFit="1" customWidth="1"/>
    <col min="11775" max="11775" width="10.625" bestFit="1" customWidth="1"/>
    <col min="12021" max="12021" width="48" customWidth="1"/>
    <col min="12022" max="12022" width="7.375" customWidth="1"/>
    <col min="12023" max="12023" width="13.625" bestFit="1" customWidth="1"/>
    <col min="12024" max="12024" width="0.875" customWidth="1"/>
    <col min="12025" max="12025" width="13.625" bestFit="1" customWidth="1"/>
    <col min="12026" max="12026" width="1" customWidth="1"/>
    <col min="12027" max="12027" width="14.625" bestFit="1" customWidth="1"/>
    <col min="12028" max="12028" width="0.875" customWidth="1"/>
    <col min="12029" max="12029" width="13.625" bestFit="1" customWidth="1"/>
    <col min="12030" max="12030" width="12.125" bestFit="1" customWidth="1"/>
    <col min="12031" max="12031" width="10.625" bestFit="1" customWidth="1"/>
    <col min="12277" max="12277" width="48" customWidth="1"/>
    <col min="12278" max="12278" width="7.375" customWidth="1"/>
    <col min="12279" max="12279" width="13.625" bestFit="1" customWidth="1"/>
    <col min="12280" max="12280" width="0.875" customWidth="1"/>
    <col min="12281" max="12281" width="13.625" bestFit="1" customWidth="1"/>
    <col min="12282" max="12282" width="1" customWidth="1"/>
    <col min="12283" max="12283" width="14.625" bestFit="1" customWidth="1"/>
    <col min="12284" max="12284" width="0.875" customWidth="1"/>
    <col min="12285" max="12285" width="13.625" bestFit="1" customWidth="1"/>
    <col min="12286" max="12286" width="12.125" bestFit="1" customWidth="1"/>
    <col min="12287" max="12287" width="10.625" bestFit="1" customWidth="1"/>
    <col min="12533" max="12533" width="48" customWidth="1"/>
    <col min="12534" max="12534" width="7.375" customWidth="1"/>
    <col min="12535" max="12535" width="13.625" bestFit="1" customWidth="1"/>
    <col min="12536" max="12536" width="0.875" customWidth="1"/>
    <col min="12537" max="12537" width="13.625" bestFit="1" customWidth="1"/>
    <col min="12538" max="12538" width="1" customWidth="1"/>
    <col min="12539" max="12539" width="14.625" bestFit="1" customWidth="1"/>
    <col min="12540" max="12540" width="0.875" customWidth="1"/>
    <col min="12541" max="12541" width="13.625" bestFit="1" customWidth="1"/>
    <col min="12542" max="12542" width="12.125" bestFit="1" customWidth="1"/>
    <col min="12543" max="12543" width="10.625" bestFit="1" customWidth="1"/>
    <col min="12789" max="12789" width="48" customWidth="1"/>
    <col min="12790" max="12790" width="7.375" customWidth="1"/>
    <col min="12791" max="12791" width="13.625" bestFit="1" customWidth="1"/>
    <col min="12792" max="12792" width="0.875" customWidth="1"/>
    <col min="12793" max="12793" width="13.625" bestFit="1" customWidth="1"/>
    <col min="12794" max="12794" width="1" customWidth="1"/>
    <col min="12795" max="12795" width="14.625" bestFit="1" customWidth="1"/>
    <col min="12796" max="12796" width="0.875" customWidth="1"/>
    <col min="12797" max="12797" width="13.625" bestFit="1" customWidth="1"/>
    <col min="12798" max="12798" width="12.125" bestFit="1" customWidth="1"/>
    <col min="12799" max="12799" width="10.625" bestFit="1" customWidth="1"/>
    <col min="13045" max="13045" width="48" customWidth="1"/>
    <col min="13046" max="13046" width="7.375" customWidth="1"/>
    <col min="13047" max="13047" width="13.625" bestFit="1" customWidth="1"/>
    <col min="13048" max="13048" width="0.875" customWidth="1"/>
    <col min="13049" max="13049" width="13.625" bestFit="1" customWidth="1"/>
    <col min="13050" max="13050" width="1" customWidth="1"/>
    <col min="13051" max="13051" width="14.625" bestFit="1" customWidth="1"/>
    <col min="13052" max="13052" width="0.875" customWidth="1"/>
    <col min="13053" max="13053" width="13.625" bestFit="1" customWidth="1"/>
    <col min="13054" max="13054" width="12.125" bestFit="1" customWidth="1"/>
    <col min="13055" max="13055" width="10.625" bestFit="1" customWidth="1"/>
    <col min="13301" max="13301" width="48" customWidth="1"/>
    <col min="13302" max="13302" width="7.375" customWidth="1"/>
    <col min="13303" max="13303" width="13.625" bestFit="1" customWidth="1"/>
    <col min="13304" max="13304" width="0.875" customWidth="1"/>
    <col min="13305" max="13305" width="13.625" bestFit="1" customWidth="1"/>
    <col min="13306" max="13306" width="1" customWidth="1"/>
    <col min="13307" max="13307" width="14.625" bestFit="1" customWidth="1"/>
    <col min="13308" max="13308" width="0.875" customWidth="1"/>
    <col min="13309" max="13309" width="13.625" bestFit="1" customWidth="1"/>
    <col min="13310" max="13310" width="12.125" bestFit="1" customWidth="1"/>
    <col min="13311" max="13311" width="10.625" bestFit="1" customWidth="1"/>
    <col min="13557" max="13557" width="48" customWidth="1"/>
    <col min="13558" max="13558" width="7.375" customWidth="1"/>
    <col min="13559" max="13559" width="13.625" bestFit="1" customWidth="1"/>
    <col min="13560" max="13560" width="0.875" customWidth="1"/>
    <col min="13561" max="13561" width="13.625" bestFit="1" customWidth="1"/>
    <col min="13562" max="13562" width="1" customWidth="1"/>
    <col min="13563" max="13563" width="14.625" bestFit="1" customWidth="1"/>
    <col min="13564" max="13564" width="0.875" customWidth="1"/>
    <col min="13565" max="13565" width="13.625" bestFit="1" customWidth="1"/>
    <col min="13566" max="13566" width="12.125" bestFit="1" customWidth="1"/>
    <col min="13567" max="13567" width="10.625" bestFit="1" customWidth="1"/>
    <col min="13813" max="13813" width="48" customWidth="1"/>
    <col min="13814" max="13814" width="7.375" customWidth="1"/>
    <col min="13815" max="13815" width="13.625" bestFit="1" customWidth="1"/>
    <col min="13816" max="13816" width="0.875" customWidth="1"/>
    <col min="13817" max="13817" width="13.625" bestFit="1" customWidth="1"/>
    <col min="13818" max="13818" width="1" customWidth="1"/>
    <col min="13819" max="13819" width="14.625" bestFit="1" customWidth="1"/>
    <col min="13820" max="13820" width="0.875" customWidth="1"/>
    <col min="13821" max="13821" width="13.625" bestFit="1" customWidth="1"/>
    <col min="13822" max="13822" width="12.125" bestFit="1" customWidth="1"/>
    <col min="13823" max="13823" width="10.625" bestFit="1" customWidth="1"/>
    <col min="14069" max="14069" width="48" customWidth="1"/>
    <col min="14070" max="14070" width="7.375" customWidth="1"/>
    <col min="14071" max="14071" width="13.625" bestFit="1" customWidth="1"/>
    <col min="14072" max="14072" width="0.875" customWidth="1"/>
    <col min="14073" max="14073" width="13.625" bestFit="1" customWidth="1"/>
    <col min="14074" max="14074" width="1" customWidth="1"/>
    <col min="14075" max="14075" width="14.625" bestFit="1" customWidth="1"/>
    <col min="14076" max="14076" width="0.875" customWidth="1"/>
    <col min="14077" max="14077" width="13.625" bestFit="1" customWidth="1"/>
    <col min="14078" max="14078" width="12.125" bestFit="1" customWidth="1"/>
    <col min="14079" max="14079" width="10.625" bestFit="1" customWidth="1"/>
    <col min="14325" max="14325" width="48" customWidth="1"/>
    <col min="14326" max="14326" width="7.375" customWidth="1"/>
    <col min="14327" max="14327" width="13.625" bestFit="1" customWidth="1"/>
    <col min="14328" max="14328" width="0.875" customWidth="1"/>
    <col min="14329" max="14329" width="13.625" bestFit="1" customWidth="1"/>
    <col min="14330" max="14330" width="1" customWidth="1"/>
    <col min="14331" max="14331" width="14.625" bestFit="1" customWidth="1"/>
    <col min="14332" max="14332" width="0.875" customWidth="1"/>
    <col min="14333" max="14333" width="13.625" bestFit="1" customWidth="1"/>
    <col min="14334" max="14334" width="12.125" bestFit="1" customWidth="1"/>
    <col min="14335" max="14335" width="10.625" bestFit="1" customWidth="1"/>
    <col min="14581" max="14581" width="48" customWidth="1"/>
    <col min="14582" max="14582" width="7.375" customWidth="1"/>
    <col min="14583" max="14583" width="13.625" bestFit="1" customWidth="1"/>
    <col min="14584" max="14584" width="0.875" customWidth="1"/>
    <col min="14585" max="14585" width="13.625" bestFit="1" customWidth="1"/>
    <col min="14586" max="14586" width="1" customWidth="1"/>
    <col min="14587" max="14587" width="14.625" bestFit="1" customWidth="1"/>
    <col min="14588" max="14588" width="0.875" customWidth="1"/>
    <col min="14589" max="14589" width="13.625" bestFit="1" customWidth="1"/>
    <col min="14590" max="14590" width="12.125" bestFit="1" customWidth="1"/>
    <col min="14591" max="14591" width="10.625" bestFit="1" customWidth="1"/>
    <col min="14837" max="14837" width="48" customWidth="1"/>
    <col min="14838" max="14838" width="7.375" customWidth="1"/>
    <col min="14839" max="14839" width="13.625" bestFit="1" customWidth="1"/>
    <col min="14840" max="14840" width="0.875" customWidth="1"/>
    <col min="14841" max="14841" width="13.625" bestFit="1" customWidth="1"/>
    <col min="14842" max="14842" width="1" customWidth="1"/>
    <col min="14843" max="14843" width="14.625" bestFit="1" customWidth="1"/>
    <col min="14844" max="14844" width="0.875" customWidth="1"/>
    <col min="14845" max="14845" width="13.625" bestFit="1" customWidth="1"/>
    <col min="14846" max="14846" width="12.125" bestFit="1" customWidth="1"/>
    <col min="14847" max="14847" width="10.625" bestFit="1" customWidth="1"/>
    <col min="15093" max="15093" width="48" customWidth="1"/>
    <col min="15094" max="15094" width="7.375" customWidth="1"/>
    <col min="15095" max="15095" width="13.625" bestFit="1" customWidth="1"/>
    <col min="15096" max="15096" width="0.875" customWidth="1"/>
    <col min="15097" max="15097" width="13.625" bestFit="1" customWidth="1"/>
    <col min="15098" max="15098" width="1" customWidth="1"/>
    <col min="15099" max="15099" width="14.625" bestFit="1" customWidth="1"/>
    <col min="15100" max="15100" width="0.875" customWidth="1"/>
    <col min="15101" max="15101" width="13.625" bestFit="1" customWidth="1"/>
    <col min="15102" max="15102" width="12.125" bestFit="1" customWidth="1"/>
    <col min="15103" max="15103" width="10.625" bestFit="1" customWidth="1"/>
    <col min="15349" max="15349" width="48" customWidth="1"/>
    <col min="15350" max="15350" width="7.375" customWidth="1"/>
    <col min="15351" max="15351" width="13.625" bestFit="1" customWidth="1"/>
    <col min="15352" max="15352" width="0.875" customWidth="1"/>
    <col min="15353" max="15353" width="13.625" bestFit="1" customWidth="1"/>
    <col min="15354" max="15354" width="1" customWidth="1"/>
    <col min="15355" max="15355" width="14.625" bestFit="1" customWidth="1"/>
    <col min="15356" max="15356" width="0.875" customWidth="1"/>
    <col min="15357" max="15357" width="13.625" bestFit="1" customWidth="1"/>
    <col min="15358" max="15358" width="12.125" bestFit="1" customWidth="1"/>
    <col min="15359" max="15359" width="10.625" bestFit="1" customWidth="1"/>
    <col min="15605" max="15605" width="48" customWidth="1"/>
    <col min="15606" max="15606" width="7.375" customWidth="1"/>
    <col min="15607" max="15607" width="13.625" bestFit="1" customWidth="1"/>
    <col min="15608" max="15608" width="0.875" customWidth="1"/>
    <col min="15609" max="15609" width="13.625" bestFit="1" customWidth="1"/>
    <col min="15610" max="15610" width="1" customWidth="1"/>
    <col min="15611" max="15611" width="14.625" bestFit="1" customWidth="1"/>
    <col min="15612" max="15612" width="0.875" customWidth="1"/>
    <col min="15613" max="15613" width="13.625" bestFit="1" customWidth="1"/>
    <col min="15614" max="15614" width="12.125" bestFit="1" customWidth="1"/>
    <col min="15615" max="15615" width="10.625" bestFit="1" customWidth="1"/>
    <col min="15861" max="15861" width="48" customWidth="1"/>
    <col min="15862" max="15862" width="7.375" customWidth="1"/>
    <col min="15863" max="15863" width="13.625" bestFit="1" customWidth="1"/>
    <col min="15864" max="15864" width="0.875" customWidth="1"/>
    <col min="15865" max="15865" width="13.625" bestFit="1" customWidth="1"/>
    <col min="15866" max="15866" width="1" customWidth="1"/>
    <col min="15867" max="15867" width="14.625" bestFit="1" customWidth="1"/>
    <col min="15868" max="15868" width="0.875" customWidth="1"/>
    <col min="15869" max="15869" width="13.625" bestFit="1" customWidth="1"/>
    <col min="15870" max="15870" width="12.125" bestFit="1" customWidth="1"/>
    <col min="15871" max="15871" width="10.625" bestFit="1" customWidth="1"/>
    <col min="16117" max="16117" width="48" customWidth="1"/>
    <col min="16118" max="16118" width="7.375" customWidth="1"/>
    <col min="16119" max="16119" width="13.625" bestFit="1" customWidth="1"/>
    <col min="16120" max="16120" width="0.875" customWidth="1"/>
    <col min="16121" max="16121" width="13.625" bestFit="1" customWidth="1"/>
    <col min="16122" max="16122" width="1" customWidth="1"/>
    <col min="16123" max="16123" width="14.625" bestFit="1" customWidth="1"/>
    <col min="16124" max="16124" width="0.875" customWidth="1"/>
    <col min="16125" max="16125" width="13.625" bestFit="1" customWidth="1"/>
    <col min="16126" max="16126" width="12.125" bestFit="1" customWidth="1"/>
    <col min="16127" max="16127" width="10.625" bestFit="1" customWidth="1"/>
  </cols>
  <sheetData>
    <row r="1" spans="1:9" ht="22.95" customHeight="1" x14ac:dyDescent="0.6">
      <c r="A1" s="1" t="s">
        <v>0</v>
      </c>
    </row>
    <row r="2" spans="1:9" ht="22.95" customHeight="1" x14ac:dyDescent="0.6">
      <c r="A2" s="1" t="s">
        <v>114</v>
      </c>
    </row>
    <row r="3" spans="1:9" ht="22.95" customHeight="1" x14ac:dyDescent="0.6">
      <c r="A3" s="1"/>
    </row>
    <row r="4" spans="1:9" ht="22.95" customHeight="1" x14ac:dyDescent="0.6">
      <c r="A4" s="1"/>
      <c r="B4" s="3"/>
      <c r="C4" s="92" t="s">
        <v>2</v>
      </c>
      <c r="D4" s="92"/>
      <c r="E4" s="92"/>
      <c r="F4" s="5"/>
      <c r="G4" s="92" t="s">
        <v>3</v>
      </c>
      <c r="H4" s="92"/>
      <c r="I4" s="92"/>
    </row>
    <row r="5" spans="1:9" ht="22.95" customHeight="1" x14ac:dyDescent="0.6">
      <c r="A5" s="1"/>
      <c r="B5" s="3"/>
      <c r="C5" s="90" t="s">
        <v>59</v>
      </c>
      <c r="D5" s="90"/>
      <c r="E5" s="90"/>
      <c r="F5" s="5"/>
      <c r="G5" s="90" t="s">
        <v>59</v>
      </c>
      <c r="H5" s="90"/>
      <c r="I5" s="90"/>
    </row>
    <row r="6" spans="1:9" ht="22.95" customHeight="1" x14ac:dyDescent="0.6">
      <c r="A6" s="1"/>
      <c r="B6" s="2" t="s">
        <v>7</v>
      </c>
      <c r="C6" s="6" t="s">
        <v>151</v>
      </c>
      <c r="D6" s="6"/>
      <c r="E6" s="6" t="s">
        <v>8</v>
      </c>
      <c r="F6" s="82"/>
      <c r="G6" s="6" t="s">
        <v>151</v>
      </c>
      <c r="H6" s="6"/>
      <c r="I6" s="6" t="s">
        <v>8</v>
      </c>
    </row>
    <row r="7" spans="1:9" ht="22.95" customHeight="1" x14ac:dyDescent="0.6">
      <c r="A7" s="1"/>
      <c r="C7" s="91" t="s">
        <v>10</v>
      </c>
      <c r="D7" s="91"/>
      <c r="E7" s="91"/>
      <c r="F7" s="91"/>
      <c r="G7" s="91"/>
      <c r="H7" s="91"/>
      <c r="I7" s="91"/>
    </row>
    <row r="8" spans="1:9" ht="22.95" customHeight="1" x14ac:dyDescent="0.6">
      <c r="A8" s="7" t="s">
        <v>115</v>
      </c>
      <c r="B8" s="22"/>
      <c r="C8" s="24"/>
      <c r="D8" s="24"/>
      <c r="E8" s="24"/>
      <c r="F8" s="24"/>
      <c r="G8" s="24"/>
      <c r="H8" s="24"/>
      <c r="I8" s="24"/>
    </row>
    <row r="9" spans="1:9" ht="22.95" customHeight="1" x14ac:dyDescent="0.55000000000000004">
      <c r="A9" t="s">
        <v>78</v>
      </c>
      <c r="B9" s="22"/>
      <c r="C9" s="49">
        <v>242684767</v>
      </c>
      <c r="D9" s="49"/>
      <c r="E9" s="49">
        <v>704635766</v>
      </c>
      <c r="F9" s="49"/>
      <c r="G9" s="49">
        <v>212854381</v>
      </c>
      <c r="H9" s="49"/>
      <c r="I9" s="49">
        <v>658247960</v>
      </c>
    </row>
    <row r="10" spans="1:9" ht="22.95" customHeight="1" x14ac:dyDescent="0.55000000000000004">
      <c r="A10" s="19" t="s">
        <v>116</v>
      </c>
      <c r="B10" s="22"/>
      <c r="C10" s="49"/>
      <c r="D10" s="49"/>
      <c r="E10" s="49"/>
      <c r="F10" s="49"/>
      <c r="G10" s="49"/>
      <c r="H10" s="49"/>
      <c r="I10" s="49"/>
    </row>
    <row r="11" spans="1:9" ht="22.95" customHeight="1" x14ac:dyDescent="0.55000000000000004">
      <c r="A11" t="s">
        <v>117</v>
      </c>
      <c r="B11" s="2">
        <v>16</v>
      </c>
      <c r="C11" s="40">
        <v>151978438</v>
      </c>
      <c r="D11" s="49"/>
      <c r="E11" s="49">
        <v>215821296</v>
      </c>
      <c r="F11" s="49"/>
      <c r="G11" s="85">
        <v>140895885</v>
      </c>
      <c r="H11" s="49"/>
      <c r="I11" s="85">
        <v>185144226</v>
      </c>
    </row>
    <row r="12" spans="1:9" ht="22.95" customHeight="1" x14ac:dyDescent="0.55000000000000004">
      <c r="A12" t="s">
        <v>74</v>
      </c>
      <c r="B12" s="22"/>
      <c r="C12" s="40">
        <v>10469087</v>
      </c>
      <c r="D12" s="49"/>
      <c r="E12" s="49">
        <v>6907158</v>
      </c>
      <c r="F12" s="49"/>
      <c r="G12" s="49">
        <v>1813710</v>
      </c>
      <c r="H12" s="49"/>
      <c r="I12" s="49">
        <v>748309</v>
      </c>
    </row>
    <row r="13" spans="1:9" ht="22.95" customHeight="1" x14ac:dyDescent="0.55000000000000004">
      <c r="A13" t="s">
        <v>118</v>
      </c>
      <c r="B13" s="2">
        <v>15</v>
      </c>
      <c r="C13" s="40">
        <v>437973328</v>
      </c>
      <c r="D13" s="49"/>
      <c r="E13" s="49">
        <v>421158204</v>
      </c>
      <c r="F13" s="49"/>
      <c r="G13" s="49">
        <v>263378118</v>
      </c>
      <c r="H13" s="49"/>
      <c r="I13" s="49">
        <v>255581567</v>
      </c>
    </row>
    <row r="14" spans="1:9" ht="22.95" customHeight="1" x14ac:dyDescent="0.55000000000000004">
      <c r="A14" t="s">
        <v>161</v>
      </c>
      <c r="B14" s="22"/>
      <c r="C14" s="40">
        <v>-19651801</v>
      </c>
      <c r="D14" s="49"/>
      <c r="E14" s="49">
        <v>4913478</v>
      </c>
      <c r="F14" s="49"/>
      <c r="G14" s="49">
        <v>-14381949</v>
      </c>
      <c r="H14" s="49"/>
      <c r="I14" s="49">
        <v>25627233</v>
      </c>
    </row>
    <row r="15" spans="1:9" ht="22.95" customHeight="1" x14ac:dyDescent="0.55000000000000004">
      <c r="A15" s="35" t="s">
        <v>119</v>
      </c>
      <c r="B15" s="22">
        <v>7</v>
      </c>
      <c r="C15" s="40">
        <v>-29381411</v>
      </c>
      <c r="D15" s="49"/>
      <c r="E15" s="49">
        <v>18421059</v>
      </c>
      <c r="F15" s="49"/>
      <c r="G15" s="49">
        <v>2031801</v>
      </c>
      <c r="H15" s="49"/>
      <c r="I15" s="49">
        <v>-13284725</v>
      </c>
    </row>
    <row r="16" spans="1:9" ht="22.95" customHeight="1" x14ac:dyDescent="0.55000000000000004">
      <c r="A16" s="35" t="s">
        <v>149</v>
      </c>
      <c r="B16" s="22"/>
      <c r="C16" s="40"/>
      <c r="D16" s="49"/>
      <c r="E16" s="49"/>
      <c r="F16" s="49"/>
      <c r="G16" s="49"/>
      <c r="H16" s="49"/>
      <c r="I16" s="49"/>
    </row>
    <row r="17" spans="1:9" ht="22.95" customHeight="1" x14ac:dyDescent="0.55000000000000004">
      <c r="A17" s="81" t="s">
        <v>150</v>
      </c>
      <c r="B17" s="22"/>
      <c r="C17" s="40">
        <v>507763</v>
      </c>
      <c r="D17" s="49"/>
      <c r="E17" s="49">
        <v>3465900</v>
      </c>
      <c r="F17" s="49"/>
      <c r="G17" s="49">
        <v>894943</v>
      </c>
      <c r="H17" s="49"/>
      <c r="I17" s="49">
        <v>3816959</v>
      </c>
    </row>
    <row r="18" spans="1:9" ht="22.95" customHeight="1" x14ac:dyDescent="0.55000000000000004">
      <c r="A18" t="s">
        <v>120</v>
      </c>
      <c r="B18" s="2">
        <v>11</v>
      </c>
      <c r="C18" s="40">
        <v>55289132</v>
      </c>
      <c r="D18" s="49"/>
      <c r="E18" s="49">
        <v>33810401</v>
      </c>
      <c r="F18" s="49"/>
      <c r="G18" s="49">
        <v>46478864</v>
      </c>
      <c r="H18" s="49"/>
      <c r="I18" s="49">
        <v>25510851</v>
      </c>
    </row>
    <row r="19" spans="1:9" ht="22.95" customHeight="1" x14ac:dyDescent="0.55000000000000004">
      <c r="A19" t="s">
        <v>63</v>
      </c>
      <c r="B19" s="2">
        <v>4</v>
      </c>
      <c r="C19" s="40" t="s">
        <v>22</v>
      </c>
      <c r="D19" s="49"/>
      <c r="E19" s="40" t="s">
        <v>22</v>
      </c>
      <c r="F19" s="49"/>
      <c r="G19" s="49">
        <v>-19999866</v>
      </c>
      <c r="H19" s="49"/>
      <c r="I19" s="49">
        <v>-49999667</v>
      </c>
    </row>
    <row r="20" spans="1:9" ht="22.95" customHeight="1" x14ac:dyDescent="0.55000000000000004">
      <c r="B20" s="22"/>
      <c r="C20" s="83">
        <v>849869303</v>
      </c>
      <c r="D20" s="49"/>
      <c r="E20" s="83">
        <v>1409133262</v>
      </c>
      <c r="F20" s="49"/>
      <c r="G20" s="83">
        <v>633965887</v>
      </c>
      <c r="H20" s="49"/>
      <c r="I20" s="83">
        <v>1091392713</v>
      </c>
    </row>
    <row r="21" spans="1:9" ht="22.95" customHeight="1" x14ac:dyDescent="0.55000000000000004">
      <c r="A21" s="19" t="s">
        <v>121</v>
      </c>
      <c r="B21" s="22"/>
      <c r="C21" s="49"/>
      <c r="D21" s="49"/>
      <c r="E21" s="49"/>
      <c r="F21" s="49"/>
      <c r="G21" s="49"/>
      <c r="H21" s="49"/>
      <c r="I21" s="49"/>
    </row>
    <row r="22" spans="1:9" ht="22.95" customHeight="1" x14ac:dyDescent="0.55000000000000004">
      <c r="A22" t="s">
        <v>13</v>
      </c>
      <c r="B22" s="22"/>
      <c r="C22" s="40">
        <v>121177721</v>
      </c>
      <c r="D22" s="49"/>
      <c r="E22" s="49">
        <v>-798896888</v>
      </c>
      <c r="F22" s="49"/>
      <c r="G22" s="49">
        <v>170970236</v>
      </c>
      <c r="H22" s="49"/>
      <c r="I22" s="49">
        <v>-844373904</v>
      </c>
    </row>
    <row r="23" spans="1:9" ht="22.95" customHeight="1" x14ac:dyDescent="0.55000000000000004">
      <c r="A23" t="s">
        <v>15</v>
      </c>
      <c r="B23" s="22"/>
      <c r="C23" s="40">
        <v>86373651</v>
      </c>
      <c r="D23" s="49"/>
      <c r="E23" s="49">
        <v>63830562</v>
      </c>
      <c r="F23" s="49"/>
      <c r="G23" s="49">
        <v>80720905</v>
      </c>
      <c r="H23" s="49"/>
      <c r="I23" s="49">
        <v>67959547</v>
      </c>
    </row>
    <row r="24" spans="1:9" ht="22.95" customHeight="1" x14ac:dyDescent="0.55000000000000004">
      <c r="A24" t="s">
        <v>122</v>
      </c>
      <c r="B24" s="22"/>
      <c r="C24" s="40">
        <v>199965838</v>
      </c>
      <c r="D24" s="49"/>
      <c r="E24" s="49">
        <v>-167235020</v>
      </c>
      <c r="F24" s="49"/>
      <c r="G24" s="49">
        <v>81927723</v>
      </c>
      <c r="H24" s="49"/>
      <c r="I24" s="49">
        <v>-8203699</v>
      </c>
    </row>
    <row r="25" spans="1:9" ht="22.95" customHeight="1" x14ac:dyDescent="0.55000000000000004">
      <c r="A25" t="s">
        <v>26</v>
      </c>
      <c r="B25" s="22"/>
      <c r="C25" s="40">
        <v>-1808498</v>
      </c>
      <c r="D25" s="49"/>
      <c r="E25" s="49">
        <v>2299199</v>
      </c>
      <c r="F25" s="49"/>
      <c r="G25" s="49">
        <v>10000</v>
      </c>
      <c r="H25" s="49"/>
      <c r="I25" s="49">
        <v>2302999.9999999995</v>
      </c>
    </row>
    <row r="26" spans="1:9" ht="22.95" customHeight="1" x14ac:dyDescent="0.55000000000000004">
      <c r="A26" t="s">
        <v>31</v>
      </c>
      <c r="B26" s="22"/>
      <c r="C26" s="40">
        <v>-380283156</v>
      </c>
      <c r="D26" s="49"/>
      <c r="E26" s="49">
        <v>653590192</v>
      </c>
      <c r="F26" s="49"/>
      <c r="G26" s="49">
        <v>-435404362</v>
      </c>
      <c r="H26" s="49"/>
      <c r="I26" s="49">
        <v>767877508</v>
      </c>
    </row>
    <row r="27" spans="1:9" ht="22.95" customHeight="1" x14ac:dyDescent="0.55000000000000004">
      <c r="A27" t="s">
        <v>32</v>
      </c>
      <c r="B27" s="22"/>
      <c r="C27" s="40">
        <v>-75074277</v>
      </c>
      <c r="D27" s="49"/>
      <c r="E27" s="49">
        <v>80251040</v>
      </c>
      <c r="F27" s="49"/>
      <c r="G27" s="49">
        <v>-59514824</v>
      </c>
      <c r="H27" s="49"/>
      <c r="I27" s="49">
        <v>88987342</v>
      </c>
    </row>
    <row r="28" spans="1:9" ht="22.95" customHeight="1" x14ac:dyDescent="0.55000000000000004">
      <c r="A28" t="s">
        <v>123</v>
      </c>
      <c r="B28" s="2">
        <v>11</v>
      </c>
      <c r="C28" s="53">
        <v>-31994619</v>
      </c>
      <c r="D28" s="49"/>
      <c r="E28" s="56">
        <v>-23963333</v>
      </c>
      <c r="F28" s="49"/>
      <c r="G28" s="56">
        <v>-22808916</v>
      </c>
      <c r="H28" s="49"/>
      <c r="I28" s="56">
        <v>-18379711</v>
      </c>
    </row>
    <row r="29" spans="1:9" ht="22.95" customHeight="1" x14ac:dyDescent="0.55000000000000004">
      <c r="A29" s="35" t="s">
        <v>124</v>
      </c>
      <c r="B29" s="22"/>
      <c r="C29" s="40">
        <v>768225963</v>
      </c>
      <c r="D29" s="49"/>
      <c r="E29" s="49">
        <v>1219009014</v>
      </c>
      <c r="F29" s="49"/>
      <c r="G29" s="49">
        <v>449866649</v>
      </c>
      <c r="H29" s="49"/>
      <c r="I29" s="49">
        <v>1147562796</v>
      </c>
    </row>
    <row r="30" spans="1:9" ht="22.95" customHeight="1" x14ac:dyDescent="0.55000000000000004">
      <c r="A30" t="s">
        <v>125</v>
      </c>
      <c r="B30" s="22"/>
      <c r="C30" s="53">
        <v>-217375356</v>
      </c>
      <c r="D30" s="49"/>
      <c r="E30" s="53">
        <v>-166070744</v>
      </c>
      <c r="F30" s="49"/>
      <c r="G30" s="49">
        <v>-184600779</v>
      </c>
      <c r="H30" s="49"/>
      <c r="I30" s="49">
        <v>-140883715</v>
      </c>
    </row>
    <row r="31" spans="1:9" ht="22.95" customHeight="1" x14ac:dyDescent="0.6">
      <c r="A31" s="5" t="s">
        <v>126</v>
      </c>
      <c r="B31" s="25"/>
      <c r="C31" s="39">
        <v>550850607</v>
      </c>
      <c r="D31" s="47"/>
      <c r="E31" s="39">
        <v>1052938270</v>
      </c>
      <c r="F31" s="47"/>
      <c r="G31" s="39">
        <v>265265870</v>
      </c>
      <c r="H31" s="47"/>
      <c r="I31" s="39">
        <v>1006679081</v>
      </c>
    </row>
    <row r="32" spans="1:9" ht="22.95" customHeight="1" x14ac:dyDescent="0.55000000000000004">
      <c r="C32" s="8"/>
      <c r="D32" s="8"/>
      <c r="E32" s="8"/>
      <c r="F32" s="8"/>
      <c r="G32" s="8"/>
      <c r="H32" s="8"/>
      <c r="I32" s="8"/>
    </row>
    <row r="33" spans="1:9" ht="22.95" customHeight="1" x14ac:dyDescent="0.6">
      <c r="A33" s="1" t="s">
        <v>0</v>
      </c>
      <c r="C33" s="8"/>
      <c r="D33" s="8"/>
      <c r="E33" s="8"/>
      <c r="F33" s="8"/>
      <c r="G33" s="8"/>
      <c r="H33" s="8"/>
      <c r="I33" s="8"/>
    </row>
    <row r="34" spans="1:9" ht="22.95" customHeight="1" x14ac:dyDescent="0.6">
      <c r="A34" s="1" t="s">
        <v>114</v>
      </c>
      <c r="C34" s="8"/>
      <c r="D34" s="8"/>
      <c r="E34" s="8"/>
      <c r="F34" s="8"/>
      <c r="G34" s="8"/>
      <c r="H34" s="8"/>
      <c r="I34" s="8"/>
    </row>
    <row r="35" spans="1:9" ht="22.95" customHeight="1" x14ac:dyDescent="0.6">
      <c r="A35" s="1"/>
      <c r="C35" s="8"/>
      <c r="D35" s="8"/>
      <c r="E35" s="8"/>
      <c r="F35" s="8"/>
      <c r="G35" s="8"/>
      <c r="H35" s="8"/>
      <c r="I35" s="8"/>
    </row>
    <row r="36" spans="1:9" ht="22.95" customHeight="1" x14ac:dyDescent="0.6">
      <c r="A36" s="5"/>
      <c r="B36"/>
      <c r="C36" s="92" t="s">
        <v>2</v>
      </c>
      <c r="D36" s="92"/>
      <c r="E36" s="92"/>
      <c r="F36" s="4"/>
      <c r="G36" s="92" t="s">
        <v>3</v>
      </c>
      <c r="H36" s="92"/>
      <c r="I36" s="92"/>
    </row>
    <row r="37" spans="1:9" ht="22.95" customHeight="1" x14ac:dyDescent="0.6">
      <c r="A37" s="5"/>
      <c r="B37"/>
      <c r="C37" s="90" t="s">
        <v>59</v>
      </c>
      <c r="D37" s="90"/>
      <c r="E37" s="90"/>
      <c r="F37" s="4"/>
      <c r="G37" s="90" t="s">
        <v>59</v>
      </c>
      <c r="H37" s="90"/>
      <c r="I37" s="90"/>
    </row>
    <row r="38" spans="1:9" ht="22.95" customHeight="1" x14ac:dyDescent="0.6">
      <c r="A38" s="1"/>
      <c r="B38" s="2" t="s">
        <v>7</v>
      </c>
      <c r="C38" s="6" t="s">
        <v>151</v>
      </c>
      <c r="D38" s="6"/>
      <c r="E38" s="6" t="s">
        <v>8</v>
      </c>
      <c r="F38" s="82"/>
      <c r="G38" s="6" t="s">
        <v>151</v>
      </c>
      <c r="H38" s="6"/>
      <c r="I38" s="6" t="s">
        <v>8</v>
      </c>
    </row>
    <row r="39" spans="1:9" ht="22.95" customHeight="1" x14ac:dyDescent="0.6">
      <c r="A39" s="5"/>
      <c r="C39" s="91" t="s">
        <v>10</v>
      </c>
      <c r="D39" s="91"/>
      <c r="E39" s="91"/>
      <c r="F39" s="91"/>
      <c r="G39" s="91"/>
      <c r="H39" s="91"/>
      <c r="I39" s="91"/>
    </row>
    <row r="40" spans="1:9" ht="22.95" customHeight="1" x14ac:dyDescent="0.6">
      <c r="A40" s="7" t="s">
        <v>127</v>
      </c>
      <c r="B40" s="22"/>
      <c r="C40" s="8"/>
      <c r="D40" s="8"/>
      <c r="E40" s="8"/>
      <c r="F40" s="8"/>
      <c r="G40" s="8"/>
      <c r="H40" s="8"/>
      <c r="I40" s="8"/>
    </row>
    <row r="41" spans="1:9" ht="22.95" customHeight="1" x14ac:dyDescent="0.55000000000000004">
      <c r="A41" t="s">
        <v>128</v>
      </c>
      <c r="C41" s="40">
        <v>3588390</v>
      </c>
      <c r="D41" s="49"/>
      <c r="E41" s="40">
        <v>895515</v>
      </c>
      <c r="F41" s="49"/>
      <c r="G41" s="40">
        <v>1553550</v>
      </c>
      <c r="H41" s="49"/>
      <c r="I41" s="49">
        <v>543000</v>
      </c>
    </row>
    <row r="42" spans="1:9" ht="22.95" customHeight="1" x14ac:dyDescent="0.55000000000000004">
      <c r="A42" t="s">
        <v>129</v>
      </c>
      <c r="B42" s="22"/>
      <c r="C42" s="40">
        <v>-252686973</v>
      </c>
      <c r="D42" s="49"/>
      <c r="E42" s="40">
        <v>-279962143</v>
      </c>
      <c r="F42" s="49"/>
      <c r="G42" s="49">
        <v>-225809963</v>
      </c>
      <c r="H42" s="49"/>
      <c r="I42" s="49">
        <v>-248571542</v>
      </c>
    </row>
    <row r="43" spans="1:9" ht="22.95" customHeight="1" x14ac:dyDescent="0.55000000000000004">
      <c r="A43" t="s">
        <v>130</v>
      </c>
      <c r="C43" s="40">
        <v>-24206738</v>
      </c>
      <c r="D43" s="49"/>
      <c r="E43" s="40">
        <v>-25226325</v>
      </c>
      <c r="F43" s="49"/>
      <c r="G43" s="49">
        <v>-23783738</v>
      </c>
      <c r="H43" s="49"/>
      <c r="I43" s="49">
        <v>-24137425</v>
      </c>
    </row>
    <row r="44" spans="1:9" ht="22.95" customHeight="1" x14ac:dyDescent="0.55000000000000004">
      <c r="A44" t="s">
        <v>63</v>
      </c>
      <c r="C44" s="40" t="s">
        <v>22</v>
      </c>
      <c r="D44" s="49"/>
      <c r="E44" s="40" t="s">
        <v>22</v>
      </c>
      <c r="F44" s="49"/>
      <c r="G44" s="49">
        <v>19999866</v>
      </c>
      <c r="H44" s="49"/>
      <c r="I44" s="49">
        <v>49999667</v>
      </c>
    </row>
    <row r="45" spans="1:9" ht="22.95" customHeight="1" x14ac:dyDescent="0.6">
      <c r="A45" s="5" t="s">
        <v>131</v>
      </c>
      <c r="B45" s="25"/>
      <c r="C45" s="84">
        <v>-273305321</v>
      </c>
      <c r="D45" s="47"/>
      <c r="E45" s="39">
        <v>-304292953</v>
      </c>
      <c r="F45" s="47"/>
      <c r="G45" s="39">
        <v>-228040285</v>
      </c>
      <c r="H45" s="47"/>
      <c r="I45" s="39">
        <v>-222166300</v>
      </c>
    </row>
    <row r="46" spans="1:9" ht="22.95" customHeight="1" x14ac:dyDescent="0.6">
      <c r="A46" s="5"/>
      <c r="C46" s="86"/>
      <c r="D46" s="86"/>
      <c r="E46" s="86"/>
      <c r="F46" s="86"/>
      <c r="G46" s="86"/>
      <c r="H46" s="86"/>
      <c r="I46" s="86"/>
    </row>
    <row r="47" spans="1:9" ht="22.95" customHeight="1" x14ac:dyDescent="0.6">
      <c r="A47" s="7" t="s">
        <v>132</v>
      </c>
      <c r="B47" s="22"/>
      <c r="C47" s="8"/>
      <c r="D47" s="8"/>
      <c r="E47" s="8"/>
      <c r="F47" s="8"/>
      <c r="G47" s="8"/>
      <c r="H47" s="8"/>
      <c r="I47" s="8"/>
    </row>
    <row r="48" spans="1:9" ht="22.95" customHeight="1" x14ac:dyDescent="0.55000000000000004">
      <c r="A48" t="s">
        <v>133</v>
      </c>
      <c r="B48" s="22"/>
      <c r="C48" s="40">
        <v>-117040087</v>
      </c>
      <c r="D48" s="49"/>
      <c r="E48" s="40">
        <v>-111781002</v>
      </c>
      <c r="F48" s="49"/>
      <c r="G48" s="49">
        <v>-18249162</v>
      </c>
      <c r="H48" s="49"/>
      <c r="I48" s="49">
        <v>-17515519</v>
      </c>
    </row>
    <row r="49" spans="1:9" ht="22.95" customHeight="1" x14ac:dyDescent="0.55000000000000004">
      <c r="A49" t="s">
        <v>134</v>
      </c>
      <c r="B49" s="2">
        <v>18</v>
      </c>
      <c r="C49" s="40">
        <v>-376165937</v>
      </c>
      <c r="D49" s="49"/>
      <c r="E49" s="40">
        <v>-292573734</v>
      </c>
      <c r="F49" s="49"/>
      <c r="G49" s="49">
        <v>-376165800</v>
      </c>
      <c r="H49" s="49"/>
      <c r="I49" s="49">
        <v>-292573400</v>
      </c>
    </row>
    <row r="50" spans="1:9" ht="22.95" customHeight="1" x14ac:dyDescent="0.55000000000000004">
      <c r="A50" t="s">
        <v>135</v>
      </c>
      <c r="B50" s="22"/>
      <c r="C50" s="40">
        <v>-10469087</v>
      </c>
      <c r="D50" s="49"/>
      <c r="E50" s="40">
        <v>-6907158</v>
      </c>
      <c r="F50" s="49"/>
      <c r="G50" s="49">
        <v>-1813710</v>
      </c>
      <c r="H50" s="49"/>
      <c r="I50" s="49">
        <v>-748309</v>
      </c>
    </row>
    <row r="51" spans="1:9" ht="22.95" customHeight="1" x14ac:dyDescent="0.6">
      <c r="A51" s="5" t="s">
        <v>148</v>
      </c>
      <c r="B51" s="25"/>
      <c r="C51" s="84">
        <v>-503675111</v>
      </c>
      <c r="D51" s="47"/>
      <c r="E51" s="39">
        <v>-411261894</v>
      </c>
      <c r="F51" s="47"/>
      <c r="G51" s="39">
        <v>-396228672</v>
      </c>
      <c r="H51" s="47"/>
      <c r="I51" s="39">
        <v>-310837228</v>
      </c>
    </row>
    <row r="52" spans="1:9" ht="22.95" customHeight="1" x14ac:dyDescent="0.6">
      <c r="A52" s="5"/>
      <c r="C52" s="94"/>
      <c r="D52" s="94"/>
      <c r="E52" s="94"/>
      <c r="F52" s="94"/>
      <c r="G52" s="94"/>
      <c r="H52" s="94"/>
      <c r="I52" s="94"/>
    </row>
    <row r="53" spans="1:9" ht="22.95" customHeight="1" x14ac:dyDescent="0.55000000000000004">
      <c r="A53" s="35" t="s">
        <v>158</v>
      </c>
      <c r="C53" s="87"/>
      <c r="D53" s="87"/>
      <c r="E53" s="87"/>
      <c r="F53" s="87"/>
      <c r="G53" s="87"/>
      <c r="H53" s="87"/>
      <c r="I53" s="87"/>
    </row>
    <row r="54" spans="1:9" ht="22.95" customHeight="1" x14ac:dyDescent="0.55000000000000004">
      <c r="A54" s="35" t="s">
        <v>136</v>
      </c>
      <c r="C54" s="49">
        <v>-226129825</v>
      </c>
      <c r="D54" s="49"/>
      <c r="E54" s="49">
        <v>337383423</v>
      </c>
      <c r="F54" s="49"/>
      <c r="G54" s="49">
        <v>-359003087</v>
      </c>
      <c r="H54" s="49"/>
      <c r="I54" s="49">
        <v>473675553</v>
      </c>
    </row>
    <row r="55" spans="1:9" ht="22.95" customHeight="1" x14ac:dyDescent="0.55000000000000004">
      <c r="A55" s="35" t="s">
        <v>137</v>
      </c>
      <c r="C55" s="87"/>
      <c r="D55" s="87"/>
      <c r="E55" s="87"/>
      <c r="F55" s="87"/>
      <c r="G55" s="87"/>
      <c r="H55" s="87"/>
      <c r="I55" s="87"/>
    </row>
    <row r="56" spans="1:9" ht="22.95" customHeight="1" x14ac:dyDescent="0.55000000000000004">
      <c r="A56" s="35" t="s">
        <v>138</v>
      </c>
      <c r="C56" s="49">
        <v>11131780</v>
      </c>
      <c r="D56" s="49"/>
      <c r="E56" s="49">
        <v>-20914689</v>
      </c>
      <c r="F56" s="49"/>
      <c r="G56" s="56">
        <v>9917346</v>
      </c>
      <c r="H56" s="49"/>
      <c r="I56" s="56">
        <v>-21904611</v>
      </c>
    </row>
    <row r="57" spans="1:9" ht="22.95" customHeight="1" x14ac:dyDescent="0.6">
      <c r="A57" s="36" t="s">
        <v>158</v>
      </c>
      <c r="C57" s="88">
        <v>-214998045</v>
      </c>
      <c r="D57" s="47"/>
      <c r="E57" s="88">
        <v>316468734</v>
      </c>
      <c r="F57" s="47"/>
      <c r="G57" s="88">
        <v>-349085741</v>
      </c>
      <c r="H57" s="47"/>
      <c r="I57" s="88">
        <v>451770942</v>
      </c>
    </row>
    <row r="58" spans="1:9" ht="22.95" customHeight="1" x14ac:dyDescent="0.55000000000000004">
      <c r="A58" s="35" t="s">
        <v>139</v>
      </c>
      <c r="C58" s="49">
        <v>2743631718</v>
      </c>
      <c r="D58" s="49"/>
      <c r="E58" s="49">
        <v>2427162984</v>
      </c>
      <c r="F58" s="49"/>
      <c r="G58" s="49">
        <v>2543725355</v>
      </c>
      <c r="H58" s="49"/>
      <c r="I58" s="49">
        <v>2091954413</v>
      </c>
    </row>
    <row r="59" spans="1:9" ht="22.95" customHeight="1" thickBot="1" x14ac:dyDescent="0.65">
      <c r="A59" s="36" t="s">
        <v>140</v>
      </c>
      <c r="B59" s="2">
        <v>5</v>
      </c>
      <c r="C59" s="89">
        <v>2528633673</v>
      </c>
      <c r="D59" s="47"/>
      <c r="E59" s="89">
        <v>2743631718</v>
      </c>
      <c r="F59" s="47"/>
      <c r="G59" s="89">
        <v>2194639614</v>
      </c>
      <c r="H59" s="47"/>
      <c r="I59" s="89">
        <v>2543725355</v>
      </c>
    </row>
    <row r="60" spans="1:9" ht="22.95" customHeight="1" thickTop="1" x14ac:dyDescent="0.55000000000000004">
      <c r="C60" s="8"/>
      <c r="D60" s="8"/>
      <c r="E60" s="8"/>
      <c r="F60" s="8"/>
      <c r="G60" s="8"/>
      <c r="H60" s="8"/>
      <c r="I60" s="8"/>
    </row>
    <row r="61" spans="1:9" ht="22.95" customHeight="1" x14ac:dyDescent="0.6">
      <c r="A61" s="5" t="s">
        <v>141</v>
      </c>
      <c r="B61" s="22"/>
      <c r="C61" s="8"/>
      <c r="D61" s="8"/>
      <c r="E61" s="8"/>
      <c r="F61" s="8"/>
      <c r="G61" s="8"/>
      <c r="H61" s="8"/>
      <c r="I61" s="8"/>
    </row>
    <row r="62" spans="1:9" ht="22.95" customHeight="1" x14ac:dyDescent="0.55000000000000004">
      <c r="A62" t="s">
        <v>142</v>
      </c>
      <c r="B62" s="22"/>
      <c r="C62" s="8"/>
      <c r="D62" s="8"/>
      <c r="E62" s="8"/>
      <c r="F62" s="8"/>
      <c r="G62" s="8"/>
      <c r="H62" s="8"/>
      <c r="I62" s="8"/>
    </row>
    <row r="63" spans="1:9" ht="22.95" customHeight="1" x14ac:dyDescent="0.55000000000000004">
      <c r="A63" t="s">
        <v>143</v>
      </c>
      <c r="B63" s="22"/>
      <c r="C63" s="8"/>
      <c r="D63" s="8"/>
      <c r="E63" s="8"/>
      <c r="F63" s="8"/>
      <c r="G63" s="8"/>
      <c r="H63" s="8"/>
      <c r="I63" s="8"/>
    </row>
    <row r="64" spans="1:9" ht="22.95" customHeight="1" x14ac:dyDescent="0.55000000000000004">
      <c r="A64" t="s">
        <v>144</v>
      </c>
      <c r="B64" s="22">
        <v>9</v>
      </c>
      <c r="C64" s="49">
        <v>440663765</v>
      </c>
      <c r="D64" s="49"/>
      <c r="E64" s="49">
        <v>452476908</v>
      </c>
      <c r="F64" s="49"/>
      <c r="G64" s="49">
        <v>294553222</v>
      </c>
      <c r="H64" s="49"/>
      <c r="I64" s="49">
        <v>238190596</v>
      </c>
    </row>
    <row r="65" spans="1:9" ht="22.95" customHeight="1" x14ac:dyDescent="0.55000000000000004">
      <c r="A65" t="s">
        <v>157</v>
      </c>
      <c r="B65" s="22"/>
      <c r="C65" s="49">
        <v>-200726860</v>
      </c>
      <c r="D65" s="49"/>
      <c r="E65" s="49">
        <v>-187990722</v>
      </c>
      <c r="F65" s="49"/>
      <c r="G65" s="40">
        <v>-80980825</v>
      </c>
      <c r="H65" s="49"/>
      <c r="I65" s="40" t="s">
        <v>22</v>
      </c>
    </row>
    <row r="66" spans="1:9" ht="22.95" customHeight="1" x14ac:dyDescent="0.55000000000000004">
      <c r="A66" t="s">
        <v>145</v>
      </c>
      <c r="B66" s="22"/>
      <c r="C66" s="56">
        <v>12750068</v>
      </c>
      <c r="D66" s="49"/>
      <c r="E66" s="56">
        <v>15475957</v>
      </c>
      <c r="F66" s="49"/>
      <c r="G66" s="56">
        <v>12237566</v>
      </c>
      <c r="H66" s="49"/>
      <c r="I66" s="56">
        <v>10380946</v>
      </c>
    </row>
    <row r="67" spans="1:9" ht="22.95" customHeight="1" x14ac:dyDescent="0.6">
      <c r="A67" s="5" t="s">
        <v>146</v>
      </c>
      <c r="B67" s="22"/>
      <c r="C67" s="49"/>
      <c r="D67" s="49"/>
      <c r="E67" s="49"/>
      <c r="F67" s="49"/>
      <c r="G67" s="49"/>
      <c r="H67" s="49"/>
      <c r="I67" s="49"/>
    </row>
    <row r="68" spans="1:9" ht="22.95" customHeight="1" thickBot="1" x14ac:dyDescent="0.65">
      <c r="A68" s="5" t="s">
        <v>147</v>
      </c>
      <c r="B68" s="22"/>
      <c r="C68" s="41">
        <v>252686973</v>
      </c>
      <c r="D68" s="49"/>
      <c r="E68" s="41">
        <v>279962143</v>
      </c>
      <c r="F68" s="49"/>
      <c r="G68" s="41">
        <v>225809963</v>
      </c>
      <c r="H68" s="49"/>
      <c r="I68" s="41">
        <v>248571542</v>
      </c>
    </row>
    <row r="69" spans="1:9" ht="22.95" customHeight="1" thickTop="1" x14ac:dyDescent="0.55000000000000004">
      <c r="A69" s="18"/>
      <c r="B69" s="22"/>
      <c r="C69" s="8"/>
      <c r="D69" s="8"/>
      <c r="E69" s="8"/>
      <c r="F69" s="8"/>
      <c r="G69" s="8"/>
      <c r="H69" s="8"/>
      <c r="I69" s="8"/>
    </row>
  </sheetData>
  <mergeCells count="11">
    <mergeCell ref="C4:E4"/>
    <mergeCell ref="G4:I4"/>
    <mergeCell ref="C5:E5"/>
    <mergeCell ref="G5:I5"/>
    <mergeCell ref="C7:I7"/>
    <mergeCell ref="C37:E37"/>
    <mergeCell ref="G37:I37"/>
    <mergeCell ref="C39:I39"/>
    <mergeCell ref="C52:I52"/>
    <mergeCell ref="C36:E36"/>
    <mergeCell ref="G36:I36"/>
  </mergeCells>
  <pageMargins left="0.7" right="0.5" top="0.5" bottom="0.5" header="0.5" footer="0.5"/>
  <pageSetup paperSize="9" scale="83" firstPageNumber="14" fitToHeight="0" orientation="portrait" useFirstPageNumber="1" r:id="rId1"/>
  <headerFooter alignWithMargins="0">
    <oddFooter>&amp;L&amp;16หมายเหตุประกอบงบการเงินเป็นส่วนหนึ่งของงบการเงินนี้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0997D0-5820-4E79-BCC5-53C96FF918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78A6F0-F03C-4887-980D-79211A6D02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BL-6-7</vt:lpstr>
      <vt:lpstr>PL-8-9</vt:lpstr>
      <vt:lpstr>SH-Conso-10-11</vt:lpstr>
      <vt:lpstr>SH-Separate-12-13</vt:lpstr>
      <vt:lpstr>CF-14-15</vt:lpstr>
      <vt:lpstr>'BL-6-7'!Print_Area</vt:lpstr>
      <vt:lpstr>'CF-14-15'!Print_Area</vt:lpstr>
      <vt:lpstr>'PL-8-9'!Print_Area</vt:lpstr>
      <vt:lpstr>'SH-Conso-10-11'!Print_Area</vt:lpstr>
      <vt:lpstr>'SH-Separate-12-13'!Print_Area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VIPAVEE (AC)-METCO</cp:lastModifiedBy>
  <cp:revision/>
  <cp:lastPrinted>2023-11-23T15:59:09Z</cp:lastPrinted>
  <dcterms:created xsi:type="dcterms:W3CDTF">2021-11-26T05:52:18Z</dcterms:created>
  <dcterms:modified xsi:type="dcterms:W3CDTF">2023-11-24T09:39:28Z</dcterms:modified>
  <cp:category/>
  <cp:contentStatus/>
</cp:coreProperties>
</file>