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pavee\Desktop\Working\Audit FS\FY2023\Q42023_Sep23\SET\"/>
    </mc:Choice>
  </mc:AlternateContent>
  <xr:revisionPtr revIDLastSave="0" documentId="13_ncr:1_{72B802B9-B8F9-4C86-87A0-E5400A889D68}" xr6:coauthVersionLast="47" xr6:coauthVersionMax="47" xr10:uidLastSave="{00000000-0000-0000-0000-000000000000}"/>
  <bookViews>
    <workbookView xWindow="-108" yWindow="-108" windowWidth="23256" windowHeight="12456" xr2:uid="{B40D1841-527D-4894-8277-7124237CD016}"/>
  </bookViews>
  <sheets>
    <sheet name="BL-5-6" sheetId="1" r:id="rId1"/>
    <sheet name="PL-7" sheetId="2" r:id="rId2"/>
    <sheet name="SH-8-11" sheetId="3" r:id="rId3"/>
    <sheet name="CF-12-13" sheetId="4" r:id="rId4"/>
  </sheets>
  <definedNames>
    <definedName name="_xlnm.Print_Area" localSheetId="0">'BL-5-6'!$A$1:$K$68</definedName>
    <definedName name="_xlnm.Print_Area" localSheetId="3">'CF-12-13'!$A$1:$I$75</definedName>
    <definedName name="_xlnm.Print_Area" localSheetId="1">'PL-7'!$A$1:$I$39</definedName>
    <definedName name="_xlnm.Print_Area" localSheetId="2">'SH-8-11'!$A$1:$P$91</definedName>
    <definedName name="Z_6BEF8423_74F9_4D99_82F7_04256B5BC165_.wvu.PrintArea" localSheetId="0" hidden="1">'BL-5-6'!$A$1:$K$68</definedName>
    <definedName name="Z_6BEF8423_74F9_4D99_82F7_04256B5BC165_.wvu.PrintArea" localSheetId="3" hidden="1">'CF-12-13'!$A$1:$I$75</definedName>
    <definedName name="Z_6BEF8423_74F9_4D99_82F7_04256B5BC165_.wvu.PrintArea" localSheetId="1" hidden="1">'PL-7'!$A$1:$I$38</definedName>
    <definedName name="Z_6BEF8423_74F9_4D99_82F7_04256B5BC165_.wvu.PrintArea" localSheetId="2" hidden="1">'SH-8-11'!$A$1:$P$69</definedName>
    <definedName name="Z_7DE45B3A_DF12_4DA0_B790_58F2D8497273_.wvu.PrintArea" localSheetId="0" hidden="1">'BL-5-6'!$A$1:$K$68</definedName>
    <definedName name="Z_7DE45B3A_DF12_4DA0_B790_58F2D8497273_.wvu.PrintArea" localSheetId="3" hidden="1">'CF-12-13'!$A$1:$I$75</definedName>
    <definedName name="Z_7DE45B3A_DF12_4DA0_B790_58F2D8497273_.wvu.PrintArea" localSheetId="1" hidden="1">'PL-7'!$A$1:$I$38</definedName>
    <definedName name="Z_7DE45B3A_DF12_4DA0_B790_58F2D8497273_.wvu.PrintArea" localSheetId="2" hidden="1">'SH-8-11'!$A$1:$P$69</definedName>
    <definedName name="Z_869EA13B_68D2_4055_9107_5E33C3CEED68_.wvu.PrintArea" localSheetId="0" hidden="1">'BL-5-6'!$A$1:$K$68</definedName>
    <definedName name="Z_869EA13B_68D2_4055_9107_5E33C3CEED68_.wvu.PrintArea" localSheetId="3" hidden="1">'CF-12-13'!$A$1:$I$75</definedName>
    <definedName name="Z_869EA13B_68D2_4055_9107_5E33C3CEED68_.wvu.PrintArea" localSheetId="1" hidden="1">'PL-7'!$A$1:$I$38</definedName>
    <definedName name="Z_869EA13B_68D2_4055_9107_5E33C3CEED68_.wvu.PrintArea" localSheetId="2" hidden="1">'SH-8-11'!$A$1:$P$69</definedName>
    <definedName name="Z_9DFA7A7A_70E2_4CF4_BA03_6E08742C3ED3_.wvu.PrintArea" localSheetId="0" hidden="1">'BL-5-6'!$A$1:$K$68</definedName>
    <definedName name="Z_9DFA7A7A_70E2_4CF4_BA03_6E08742C3ED3_.wvu.PrintArea" localSheetId="3" hidden="1">'CF-12-13'!$A$1:$I$75</definedName>
    <definedName name="Z_9DFA7A7A_70E2_4CF4_BA03_6E08742C3ED3_.wvu.PrintArea" localSheetId="1" hidden="1">'PL-7'!$A$1:$I$38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4" i="4" l="1"/>
  <c r="E74" i="4" l="1"/>
  <c r="I74" i="4"/>
  <c r="C74" i="4" l="1"/>
  <c r="G47" i="4" l="1"/>
  <c r="C22" i="1" l="1"/>
  <c r="N83" i="3"/>
  <c r="I65" i="1"/>
  <c r="C65" i="1"/>
  <c r="C48" i="1"/>
  <c r="C41" i="1"/>
  <c r="C49" i="1" l="1"/>
  <c r="C22" i="2"/>
  <c r="C14" i="2"/>
  <c r="E14" i="2"/>
  <c r="E41" i="1"/>
  <c r="C14" i="1"/>
  <c r="C24" i="1" s="1"/>
  <c r="K41" i="1" l="1"/>
  <c r="I41" i="1"/>
  <c r="G34" i="2" l="1"/>
  <c r="P83" i="3"/>
  <c r="G22" i="2"/>
  <c r="I22" i="2"/>
  <c r="G14" i="2" l="1"/>
  <c r="I48" i="1"/>
  <c r="I49" i="1" s="1"/>
  <c r="I67" i="1" s="1"/>
  <c r="K48" i="1"/>
  <c r="K22" i="1"/>
  <c r="I22" i="1"/>
  <c r="I14" i="1"/>
  <c r="K14" i="1"/>
  <c r="I24" i="1" l="1"/>
  <c r="K24" i="1"/>
  <c r="N84" i="3"/>
  <c r="N88" i="3"/>
  <c r="P88" i="3" s="1"/>
  <c r="N38" i="3"/>
  <c r="K64" i="1"/>
  <c r="G53" i="4" l="1"/>
  <c r="L45" i="3" l="1"/>
  <c r="F45" i="3"/>
  <c r="K43" i="3"/>
  <c r="I43" i="3"/>
  <c r="G43" i="3"/>
  <c r="E43" i="3"/>
  <c r="P37" i="3"/>
  <c r="P38" i="3" s="1"/>
  <c r="N15" i="3"/>
  <c r="L66" i="3" l="1"/>
  <c r="F66" i="3"/>
  <c r="N61" i="3"/>
  <c r="P61" i="3" s="1"/>
  <c r="P60" i="3"/>
  <c r="L68" i="3"/>
  <c r="F68" i="3"/>
  <c r="I53" i="4"/>
  <c r="I47" i="4"/>
  <c r="E53" i="4"/>
  <c r="E47" i="4"/>
  <c r="I34" i="2"/>
  <c r="N65" i="3" s="1"/>
  <c r="P65" i="3" s="1"/>
  <c r="I14" i="2"/>
  <c r="E34" i="2"/>
  <c r="N19" i="3" s="1"/>
  <c r="E22" i="2"/>
  <c r="K65" i="1"/>
  <c r="K49" i="1" l="1"/>
  <c r="K67" i="1" s="1"/>
  <c r="I24" i="2"/>
  <c r="I26" i="2" s="1"/>
  <c r="E24" i="2"/>
  <c r="E26" i="2" s="1"/>
  <c r="E65" i="1"/>
  <c r="E48" i="1"/>
  <c r="E22" i="1"/>
  <c r="E14" i="1"/>
  <c r="E24" i="1" l="1"/>
  <c r="I21" i="4"/>
  <c r="I30" i="4" s="1"/>
  <c r="I32" i="4" s="1"/>
  <c r="I59" i="4" s="1"/>
  <c r="I61" i="4" s="1"/>
  <c r="N64" i="3"/>
  <c r="E21" i="4"/>
  <c r="E30" i="4" s="1"/>
  <c r="N18" i="3"/>
  <c r="N20" i="3" s="1"/>
  <c r="I36" i="2"/>
  <c r="I38" i="2"/>
  <c r="E36" i="2"/>
  <c r="E38" i="2"/>
  <c r="E49" i="1"/>
  <c r="E67" i="1" s="1"/>
  <c r="N66" i="3" l="1"/>
  <c r="P64" i="3"/>
  <c r="P66" i="3" s="1"/>
  <c r="E32" i="4"/>
  <c r="E59" i="4" s="1"/>
  <c r="E61" i="4" s="1"/>
  <c r="C53" i="4"/>
  <c r="H47" i="4"/>
  <c r="F47" i="4"/>
  <c r="D47" i="4"/>
  <c r="C47" i="4"/>
  <c r="L89" i="3"/>
  <c r="F89" i="3"/>
  <c r="P84" i="3"/>
  <c r="L79" i="3"/>
  <c r="L91" i="3" s="1"/>
  <c r="F79" i="3"/>
  <c r="F91" i="3" s="1"/>
  <c r="L22" i="3"/>
  <c r="F22" i="3"/>
  <c r="K20" i="3"/>
  <c r="I20" i="3"/>
  <c r="G20" i="3"/>
  <c r="E20" i="3"/>
  <c r="P15" i="3"/>
  <c r="P14" i="3"/>
  <c r="J22" i="3"/>
  <c r="H22" i="3"/>
  <c r="C34" i="2"/>
  <c r="H24" i="2"/>
  <c r="F24" i="2"/>
  <c r="D24" i="2"/>
  <c r="C24" i="2"/>
  <c r="J64" i="1"/>
  <c r="G64" i="1"/>
  <c r="G65" i="1" s="1"/>
  <c r="G48" i="1"/>
  <c r="G41" i="1"/>
  <c r="A27" i="1"/>
  <c r="G22" i="1"/>
  <c r="G14" i="1"/>
  <c r="P19" i="3" l="1"/>
  <c r="N42" i="3"/>
  <c r="P42" i="3" s="1"/>
  <c r="H68" i="3"/>
  <c r="H79" i="3" s="1"/>
  <c r="H91" i="3" s="1"/>
  <c r="H33" i="3"/>
  <c r="H45" i="3" s="1"/>
  <c r="J68" i="3"/>
  <c r="J79" i="3" s="1"/>
  <c r="J91" i="3" s="1"/>
  <c r="J33" i="3"/>
  <c r="J45" i="3" s="1"/>
  <c r="G24" i="2"/>
  <c r="D22" i="3"/>
  <c r="D33" i="3" s="1"/>
  <c r="P10" i="3"/>
  <c r="C26" i="2"/>
  <c r="G24" i="1"/>
  <c r="G49" i="1"/>
  <c r="G67" i="1" s="1"/>
  <c r="C67" i="1"/>
  <c r="C36" i="2" l="1"/>
  <c r="C38" i="2"/>
  <c r="G26" i="2"/>
  <c r="N41" i="3"/>
  <c r="N43" i="3" s="1"/>
  <c r="D68" i="3"/>
  <c r="D79" i="3" l="1"/>
  <c r="D91" i="3" s="1"/>
  <c r="G21" i="4"/>
  <c r="G38" i="2"/>
  <c r="G36" i="2"/>
  <c r="N87" i="3"/>
  <c r="N89" i="3" s="1"/>
  <c r="C21" i="4"/>
  <c r="C30" i="4" s="1"/>
  <c r="P41" i="3"/>
  <c r="P43" i="3" s="1"/>
  <c r="D45" i="3"/>
  <c r="P18" i="3"/>
  <c r="P20" i="3" s="1"/>
  <c r="N22" i="3"/>
  <c r="N33" i="3" s="1"/>
  <c r="G30" i="4" l="1"/>
  <c r="G32" i="4" s="1"/>
  <c r="G59" i="4" s="1"/>
  <c r="G61" i="4" s="1"/>
  <c r="P87" i="3"/>
  <c r="P89" i="3" s="1"/>
  <c r="C32" i="4"/>
  <c r="N45" i="3"/>
  <c r="P45" i="3" s="1"/>
  <c r="P33" i="3"/>
  <c r="P56" i="3"/>
  <c r="P68" i="3" s="1"/>
  <c r="N68" i="3"/>
  <c r="N79" i="3" s="1"/>
  <c r="N91" i="3" s="1"/>
  <c r="P22" i="3"/>
  <c r="P79" i="3" l="1"/>
  <c r="C59" i="4"/>
  <c r="C61" i="4" s="1"/>
  <c r="P91" i="3"/>
</calcChain>
</file>

<file path=xl/sharedStrings.xml><?xml version="1.0" encoding="utf-8"?>
<sst xmlns="http://schemas.openxmlformats.org/spreadsheetml/2006/main" count="443" uniqueCount="185">
  <si>
    <t>Muramoto Electron (Thailand) Public Company Limited and its Subsidiary</t>
  </si>
  <si>
    <t>Statements of financial position</t>
  </si>
  <si>
    <t>Consolidated</t>
  </si>
  <si>
    <t>Separate</t>
  </si>
  <si>
    <t>financial statements</t>
  </si>
  <si>
    <t>30 September</t>
  </si>
  <si>
    <t>1 October</t>
  </si>
  <si>
    <t>Assets</t>
  </si>
  <si>
    <t>Note</t>
  </si>
  <si>
    <t>2022</t>
  </si>
  <si>
    <t>2012</t>
  </si>
  <si>
    <t>(in Baht)</t>
  </si>
  <si>
    <t>Current assets</t>
  </si>
  <si>
    <t>Cash and cash equivalents</t>
  </si>
  <si>
    <t>5</t>
  </si>
  <si>
    <t xml:space="preserve">Trade accounts receivable </t>
  </si>
  <si>
    <t>4, 6</t>
  </si>
  <si>
    <t>Other receivables</t>
  </si>
  <si>
    <t>4</t>
  </si>
  <si>
    <t>Inventories</t>
  </si>
  <si>
    <t>7</t>
  </si>
  <si>
    <t>Total current assets</t>
  </si>
  <si>
    <t>Non-current assets</t>
  </si>
  <si>
    <t>Investment in subsidiary</t>
  </si>
  <si>
    <t>8</t>
  </si>
  <si>
    <t>-</t>
  </si>
  <si>
    <t>Property, plant and equipment</t>
  </si>
  <si>
    <t>9</t>
  </si>
  <si>
    <t>Intangible assets</t>
  </si>
  <si>
    <t>Deferred tax assets</t>
  </si>
  <si>
    <t>16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</si>
  <si>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</si>
  <si>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</si>
  <si>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</si>
  <si>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</si>
  <si>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</si>
  <si>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</si>
  <si>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</si>
  <si>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 xml:space="preserve">   equipment</t>
  </si>
  <si>
    <t>Current portion of lease liabilities</t>
  </si>
  <si>
    <t>10</t>
  </si>
  <si>
    <t>Current income tax payable</t>
  </si>
  <si>
    <t>Total current liabilities</t>
  </si>
  <si>
    <t>Non-current liabilities</t>
  </si>
  <si>
    <t>Lease liabilities</t>
  </si>
  <si>
    <t>Deferred tax liabilities</t>
  </si>
  <si>
    <t xml:space="preserve">Non-current provisions for </t>
  </si>
  <si>
    <t xml:space="preserve">   employee benefits</t>
  </si>
  <si>
    <t>11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</si>
  <si>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</si>
  <si>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</si>
  <si>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</si>
  <si>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</si>
  <si>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</si>
  <si>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(23,898 thousand ordinary shares,</t>
  </si>
  <si>
    <t xml:space="preserve">    par value at Baht 10 per share)</t>
  </si>
  <si>
    <t xml:space="preserve">   Issued and paid-up share capital</t>
  </si>
  <si>
    <t xml:space="preserve">   (20,898 thousand ordinary shares,</t>
  </si>
  <si>
    <t>Share premium</t>
  </si>
  <si>
    <t xml:space="preserve">  Share premium on ordinary shares</t>
  </si>
  <si>
    <t>12</t>
  </si>
  <si>
    <t xml:space="preserve">Retained earnings </t>
  </si>
  <si>
    <t xml:space="preserve">  Appropriated</t>
  </si>
  <si>
    <t xml:space="preserve">      Legal reserve</t>
  </si>
  <si>
    <t>13</t>
  </si>
  <si>
    <t xml:space="preserve">  Unappropriated</t>
  </si>
  <si>
    <t>Total equity</t>
  </si>
  <si>
    <t>Total liabilities and equity</t>
  </si>
  <si>
    <t>Statements of comprehensive income</t>
  </si>
  <si>
    <t>Year ended 
30 September</t>
  </si>
  <si>
    <t>Income</t>
  </si>
  <si>
    <t>Revenue from sale of goods</t>
  </si>
  <si>
    <t>4, 14</t>
  </si>
  <si>
    <t>Dividend income</t>
  </si>
  <si>
    <t>4, 8</t>
  </si>
  <si>
    <t>Other income</t>
  </si>
  <si>
    <t>Total income</t>
  </si>
  <si>
    <t>Expenses</t>
  </si>
  <si>
    <t>Cost of sale of goods</t>
  </si>
  <si>
    <t>4, 15</t>
  </si>
  <si>
    <t>Distribution costs</t>
  </si>
  <si>
    <t>Administrative expenses</t>
  </si>
  <si>
    <t>Finance costs</t>
  </si>
  <si>
    <t>Total expenses</t>
  </si>
  <si>
    <t>Profit before income tax expense</t>
  </si>
  <si>
    <t>Tax expense</t>
  </si>
  <si>
    <t>Profit for the year</t>
  </si>
  <si>
    <t>Other comprehensive income</t>
  </si>
  <si>
    <t>Items that will not be reclassified to profit or loss</t>
  </si>
  <si>
    <t xml:space="preserve">   defined benefit plans</t>
  </si>
  <si>
    <t>Income tax on other comprehensive income</t>
  </si>
  <si>
    <t xml:space="preserve">Other comprehensive income </t>
  </si>
  <si>
    <t xml:space="preserve">   for the year, net of tax</t>
  </si>
  <si>
    <t xml:space="preserve">Total comprehensive income </t>
  </si>
  <si>
    <t xml:space="preserve">  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</si>
  <si>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</si>
  <si>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17</t>
  </si>
  <si>
    <t xml:space="preserve">Statements of changes in equity </t>
  </si>
  <si>
    <t>Consolidated financial statements</t>
  </si>
  <si>
    <t>Issued and</t>
  </si>
  <si>
    <t>Retained earnings</t>
  </si>
  <si>
    <t>paid-up</t>
  </si>
  <si>
    <t>Treasury</t>
  </si>
  <si>
    <t>Share</t>
  </si>
  <si>
    <t>Treasury shares</t>
  </si>
  <si>
    <t>share capital</t>
  </si>
  <si>
    <t>shares</t>
  </si>
  <si>
    <t>premium</t>
  </si>
  <si>
    <t>Legal reserve</t>
  </si>
  <si>
    <t>reserve</t>
  </si>
  <si>
    <t>Unappropriated</t>
  </si>
  <si>
    <t>Transactions with owners, recorded directly in equity</t>
  </si>
  <si>
    <t xml:space="preserve">    Distributions to owners of the parent</t>
  </si>
  <si>
    <t xml:space="preserve">    Dividends</t>
  </si>
  <si>
    <t xml:space="preserve">   Total distributions to owners of the parent</t>
  </si>
  <si>
    <t>Comprehensive income for the year</t>
  </si>
  <si>
    <t xml:space="preserve">    Profit</t>
  </si>
  <si>
    <t xml:space="preserve">    Other comprehensive income </t>
  </si>
  <si>
    <t>Total comprehensive income for the year</t>
  </si>
  <si>
    <t>Year ended 30 September 2022</t>
  </si>
  <si>
    <t>Balance at 1 October 2021</t>
  </si>
  <si>
    <t>Balance at 30 September 2022</t>
  </si>
  <si>
    <t xml:space="preserve"> </t>
  </si>
  <si>
    <t>Separate financial statements</t>
  </si>
  <si>
    <t xml:space="preserve">    Distributions to owners</t>
  </si>
  <si>
    <t xml:space="preserve">   Total distributions to owners </t>
  </si>
  <si>
    <t xml:space="preserve">     Profit</t>
  </si>
  <si>
    <t xml:space="preserve">     Other comprehensive income </t>
  </si>
  <si>
    <t>Statements of cash flows</t>
  </si>
  <si>
    <t>Cash flows from operating activities</t>
  </si>
  <si>
    <t>Adjustments to reconcile profit to cash receipts</t>
  </si>
  <si>
    <t xml:space="preserve">Tax expense </t>
  </si>
  <si>
    <t>Depreciation and amortisation</t>
  </si>
  <si>
    <t xml:space="preserve">   plant and equipment</t>
  </si>
  <si>
    <t>Employee benefit expenses</t>
  </si>
  <si>
    <t>Changes in operating assets and liabilities</t>
  </si>
  <si>
    <t>Trade accounts receivable</t>
  </si>
  <si>
    <t>Other non-current assets</t>
  </si>
  <si>
    <t>Employee benefit paid</t>
  </si>
  <si>
    <t>Tax paid</t>
  </si>
  <si>
    <t>Net cash from operating activities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</si>
  <si>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</si>
  <si>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</si>
  <si>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</si>
  <si>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</si>
  <si>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Dividends received</t>
  </si>
  <si>
    <t>Net cash used in investing activities</t>
  </si>
  <si>
    <t>Cash flows from financing activities</t>
  </si>
  <si>
    <t>Payment of lease liabilities</t>
  </si>
  <si>
    <t>Dividends paid</t>
  </si>
  <si>
    <t>Financial cost paid</t>
  </si>
  <si>
    <t xml:space="preserve">   before effect of exchange rates changes</t>
  </si>
  <si>
    <t xml:space="preserve">Effect of exchange rate changes on cash and </t>
  </si>
  <si>
    <t xml:space="preserve">   cash equivalents</t>
  </si>
  <si>
    <t xml:space="preserve">Supplemental disclosures of cash flows </t>
  </si>
  <si>
    <t xml:space="preserve">    information: </t>
  </si>
  <si>
    <t xml:space="preserve">Property, plant and equipment purchased </t>
  </si>
  <si>
    <t xml:space="preserve">   during the years are details as follows:</t>
  </si>
  <si>
    <t>Increase in property, plant and equipment</t>
  </si>
  <si>
    <t xml:space="preserve">   during the years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</si>
  <si>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</si>
  <si>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t xml:space="preserve">   lease liabilities</t>
  </si>
  <si>
    <t xml:space="preserve">Change in payables for purchase of </t>
  </si>
  <si>
    <t xml:space="preserve">   property, plant and equipment</t>
  </si>
  <si>
    <t>Purchased of property, plant and</t>
  </si>
  <si>
    <t xml:space="preserve">   equipment paid by cash</t>
  </si>
  <si>
    <t>Cash and cash equivalents at the beginning of the year</t>
  </si>
  <si>
    <t>Cash and cash equivalents at the end of the year</t>
  </si>
  <si>
    <t>Cash used in financing activities</t>
  </si>
  <si>
    <t xml:space="preserve">Payables for property, plant and </t>
  </si>
  <si>
    <t>Net foreign exchange gains</t>
  </si>
  <si>
    <t>Net foreign exchange losses</t>
  </si>
  <si>
    <t>(Reversal of) losses on inventories devaluation</t>
  </si>
  <si>
    <t xml:space="preserve">Losses on disposals and write-off of property, </t>
  </si>
  <si>
    <t>2023</t>
  </si>
  <si>
    <t>Year ended 30 September 2023</t>
  </si>
  <si>
    <t>Balance at 1 October 2022</t>
  </si>
  <si>
    <t>Balance at 30 September 2023</t>
  </si>
  <si>
    <t>Net cash generated from operations</t>
  </si>
  <si>
    <t>4, 7, 15</t>
  </si>
  <si>
    <t xml:space="preserve">(Loss) gain on remeasurements of </t>
  </si>
  <si>
    <t>Net (decrease) increase in cash and cash equivalents,</t>
  </si>
  <si>
    <t>Net (decrease) increase in cash and cash equivalents</t>
  </si>
  <si>
    <t>11, 16</t>
  </si>
  <si>
    <t>Unrealised (gains) losses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</si>
</sst>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[$-409]d\-mmm\-yy;@"/>
    <numFmt numFmtId="167" formatCode="_(* #,##0.000_);_(* \(#,##0.000\);_(* &quot;-&quot;??_);_(@_)"/>
  </numFmts>
  <fonts count="17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2"/>
      <name val="Times New Roman"/>
      <family val="1"/>
      <charset val="22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37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43" fontId="14" fillId="0" borderId="0" applyFont="0" applyFill="0" applyBorder="0" applyAlignment="0" applyProtection="0"/>
    <xf numFmtId="0" fontId="1" fillId="0" borderId="0"/>
  </cellStyleXfs>
  <cellXfs count="113">
    <xf numFmtId="37" fontId="0" fillId="0" borderId="0" xfId="0"/>
    <xf numFmtId="37" fontId="2" fillId="0" borderId="0" xfId="0" applyFont="1" applyAlignment="1">
      <alignment horizontal="left"/>
    </xf>
    <xf numFmtId="37" fontId="3" fillId="0" borderId="0" xfId="0" applyFont="1" applyAlignment="1">
      <alignment horizontal="center"/>
    </xf>
    <xf numFmtId="37" fontId="1" fillId="0" borderId="0" xfId="0" applyFont="1"/>
    <xf numFmtId="37" fontId="5" fillId="0" borderId="0" xfId="0" applyFont="1" applyAlignment="1">
      <alignment horizontal="left"/>
    </xf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37" fontId="0" fillId="0" borderId="0" xfId="0" quotePrefix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37" fontId="1" fillId="0" borderId="0" xfId="0" applyFont="1" applyAlignment="1">
      <alignment horizontal="left" vertical="top"/>
    </xf>
    <xf numFmtId="37" fontId="7" fillId="0" borderId="0" xfId="0" applyFont="1" applyAlignment="1">
      <alignment horizontal="left"/>
    </xf>
    <xf numFmtId="37" fontId="1" fillId="0" borderId="0" xfId="0" applyFont="1" applyAlignment="1">
      <alignment horizontal="right"/>
    </xf>
    <xf numFmtId="49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37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37" fontId="6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166" fontId="0" fillId="0" borderId="0" xfId="0" quotePrefix="1" applyNumberFormat="1" applyAlignment="1">
      <alignment horizontal="center"/>
    </xf>
    <xf numFmtId="37" fontId="0" fillId="0" borderId="0" xfId="0" applyAlignment="1">
      <alignment horizontal="center"/>
    </xf>
    <xf numFmtId="43" fontId="0" fillId="0" borderId="0" xfId="1" applyFont="1" applyFill="1" applyAlignment="1">
      <alignment horizontal="center"/>
    </xf>
    <xf numFmtId="37" fontId="7" fillId="0" borderId="0" xfId="0" applyFont="1" applyAlignment="1">
      <alignment horizontal="center"/>
    </xf>
    <xf numFmtId="37" fontId="3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43" fontId="6" fillId="0" borderId="0" xfId="1" applyFont="1" applyFill="1" applyBorder="1" applyAlignment="1">
      <alignment horizontal="right"/>
    </xf>
    <xf numFmtId="167" fontId="9" fillId="0" borderId="4" xfId="2" applyNumberFormat="1" applyFont="1" applyFill="1" applyBorder="1" applyAlignment="1">
      <alignment vertical="center"/>
    </xf>
    <xf numFmtId="0" fontId="2" fillId="0" borderId="0" xfId="3" applyFont="1"/>
    <xf numFmtId="0" fontId="11" fillId="0" borderId="0" xfId="3" applyFont="1" applyAlignment="1">
      <alignment horizontal="center"/>
    </xf>
    <xf numFmtId="0" fontId="1" fillId="0" borderId="0" xfId="3" applyFont="1"/>
    <xf numFmtId="0" fontId="1" fillId="0" borderId="0" xfId="3" applyFont="1" applyAlignment="1">
      <alignment horizontal="right"/>
    </xf>
    <xf numFmtId="0" fontId="6" fillId="0" borderId="0" xfId="3" applyFont="1"/>
    <xf numFmtId="0" fontId="5" fillId="0" borderId="0" xfId="3" applyFont="1"/>
    <xf numFmtId="0" fontId="12" fillId="0" borderId="0" xfId="3" applyFont="1" applyAlignment="1">
      <alignment horizontal="center"/>
    </xf>
    <xf numFmtId="37" fontId="5" fillId="0" borderId="0" xfId="0" applyFont="1"/>
    <xf numFmtId="0" fontId="13" fillId="0" borderId="0" xfId="3" applyFont="1"/>
    <xf numFmtId="0" fontId="7" fillId="0" borderId="0" xfId="3" applyFont="1" applyAlignment="1">
      <alignment horizontal="center"/>
    </xf>
    <xf numFmtId="0" fontId="1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37" fontId="6" fillId="0" borderId="0" xfId="3" applyNumberFormat="1" applyFont="1"/>
    <xf numFmtId="0" fontId="0" fillId="0" borderId="0" xfId="3" applyFont="1"/>
    <xf numFmtId="37" fontId="1" fillId="0" borderId="0" xfId="3" applyNumberFormat="1" applyFont="1" applyAlignment="1">
      <alignment horizontal="center"/>
    </xf>
    <xf numFmtId="37" fontId="1" fillId="0" borderId="0" xfId="3" applyNumberFormat="1" applyFont="1"/>
    <xf numFmtId="0" fontId="0" fillId="0" borderId="0" xfId="3" applyFont="1" applyAlignment="1">
      <alignment horizontal="left"/>
    </xf>
    <xf numFmtId="165" fontId="1" fillId="0" borderId="3" xfId="4" applyNumberFormat="1" applyFont="1" applyFill="1" applyBorder="1" applyAlignment="1">
      <alignment horizontal="right"/>
    </xf>
    <xf numFmtId="37" fontId="6" fillId="0" borderId="0" xfId="3" applyNumberFormat="1" applyFont="1" applyAlignment="1">
      <alignment horizontal="right"/>
    </xf>
    <xf numFmtId="37" fontId="1" fillId="0" borderId="0" xfId="3" applyNumberFormat="1" applyFont="1" applyAlignment="1">
      <alignment horizontal="right"/>
    </xf>
    <xf numFmtId="165" fontId="1" fillId="0" borderId="0" xfId="3" applyNumberFormat="1" applyFont="1" applyAlignment="1">
      <alignment horizontal="right"/>
    </xf>
    <xf numFmtId="0" fontId="15" fillId="0" borderId="0" xfId="3" applyFont="1"/>
    <xf numFmtId="165" fontId="0" fillId="0" borderId="3" xfId="4" applyNumberFormat="1" applyFont="1" applyFill="1" applyBorder="1" applyAlignment="1">
      <alignment horizontal="right"/>
    </xf>
    <xf numFmtId="167" fontId="9" fillId="0" borderId="0" xfId="2" applyNumberFormat="1" applyFont="1" applyFill="1" applyBorder="1" applyAlignment="1">
      <alignment vertical="center"/>
    </xf>
    <xf numFmtId="167" fontId="5" fillId="0" borderId="0" xfId="3" applyNumberFormat="1" applyFont="1"/>
    <xf numFmtId="0" fontId="0" fillId="0" borderId="0" xfId="3" quotePrefix="1" applyFont="1" applyAlignment="1">
      <alignment horizontal="left"/>
    </xf>
    <xf numFmtId="43" fontId="0" fillId="0" borderId="0" xfId="1" applyFont="1" applyFill="1" applyBorder="1" applyAlignment="1"/>
    <xf numFmtId="43" fontId="0" fillId="0" borderId="0" xfId="1" applyFont="1" applyFill="1" applyAlignment="1"/>
    <xf numFmtId="37" fontId="0" fillId="0" borderId="0" xfId="0" applyAlignment="1">
      <alignment wrapText="1"/>
    </xf>
    <xf numFmtId="37" fontId="16" fillId="0" borderId="0" xfId="0" applyFont="1" applyAlignment="1">
      <alignment vertical="top" wrapText="1"/>
    </xf>
    <xf numFmtId="37" fontId="0" fillId="0" borderId="0" xfId="0" applyAlignment="1">
      <alignment horizontal="right"/>
    </xf>
    <xf numFmtId="37" fontId="6" fillId="0" borderId="0" xfId="0" applyFont="1" applyAlignment="1">
      <alignment horizontal="justify" vertical="top" wrapText="1"/>
    </xf>
    <xf numFmtId="43" fontId="0" fillId="0" borderId="0" xfId="1" applyFont="1" applyFill="1" applyBorder="1" applyAlignment="1">
      <alignment horizontal="center"/>
    </xf>
    <xf numFmtId="37" fontId="7" fillId="0" borderId="0" xfId="0" applyFont="1" applyAlignment="1">
      <alignment wrapText="1"/>
    </xf>
    <xf numFmtId="37" fontId="6" fillId="0" borderId="0" xfId="0" applyFont="1" applyAlignment="1">
      <alignment wrapText="1"/>
    </xf>
    <xf numFmtId="165" fontId="1" fillId="0" borderId="0" xfId="1" applyNumberFormat="1" applyFont="1" applyAlignment="1">
      <alignment horizontal="right"/>
    </xf>
    <xf numFmtId="165" fontId="0" fillId="0" borderId="0" xfId="1" applyNumberFormat="1" applyFont="1" applyAlignment="1">
      <alignment horizontal="right"/>
    </xf>
    <xf numFmtId="165" fontId="6" fillId="0" borderId="1" xfId="1" applyNumberFormat="1" applyFont="1" applyBorder="1" applyAlignment="1">
      <alignment horizontal="right"/>
    </xf>
    <xf numFmtId="165" fontId="6" fillId="0" borderId="0" xfId="1" applyNumberFormat="1" applyFont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5" fontId="1" fillId="0" borderId="2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1" fillId="0" borderId="3" xfId="1" applyNumberFormat="1" applyFont="1" applyBorder="1" applyAlignment="1">
      <alignment horizontal="right"/>
    </xf>
    <xf numFmtId="165" fontId="0" fillId="0" borderId="3" xfId="1" applyNumberFormat="1" applyFont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43" fontId="6" fillId="0" borderId="2" xfId="1" applyFont="1" applyBorder="1" applyAlignment="1">
      <alignment horizontal="right"/>
    </xf>
    <xf numFmtId="43" fontId="6" fillId="0" borderId="0" xfId="1" applyFont="1" applyAlignment="1">
      <alignment horizontal="right"/>
    </xf>
    <xf numFmtId="43" fontId="6" fillId="0" borderId="3" xfId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6" fillId="0" borderId="0" xfId="1" applyNumberFormat="1" applyFont="1" applyFill="1" applyAlignment="1">
      <alignment horizontal="right"/>
    </xf>
    <xf numFmtId="165" fontId="0" fillId="0" borderId="5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43" fontId="0" fillId="0" borderId="3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4" fontId="0" fillId="0" borderId="0" xfId="0" applyNumberFormat="1"/>
    <xf numFmtId="0" fontId="0" fillId="0" borderId="0" xfId="0" applyNumberFormat="1"/>
    <xf numFmtId="0" fontId="6" fillId="0" borderId="0" xfId="0" applyNumberFormat="1" applyFont="1"/>
    <xf numFmtId="165" fontId="1" fillId="0" borderId="0" xfId="1" applyNumberFormat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0" fontId="7" fillId="0" borderId="0" xfId="3" applyFont="1"/>
    <xf numFmtId="0" fontId="6" fillId="0" borderId="0" xfId="5" applyFont="1"/>
    <xf numFmtId="0" fontId="7" fillId="0" borderId="0" xfId="5" applyFont="1"/>
    <xf numFmtId="37" fontId="6" fillId="0" borderId="1" xfId="3" applyNumberFormat="1" applyFont="1" applyBorder="1" applyAlignment="1">
      <alignment horizontal="right"/>
    </xf>
    <xf numFmtId="165" fontId="6" fillId="0" borderId="2" xfId="4" applyNumberFormat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166" fontId="0" fillId="0" borderId="0" xfId="0" quotePrefix="1" applyNumberFormat="1" applyAlignment="1">
      <alignment horizontal="center"/>
    </xf>
    <xf numFmtId="37" fontId="0" fillId="0" borderId="0" xfId="0" quotePrefix="1" applyAlignment="1">
      <alignment horizontal="center"/>
    </xf>
    <xf numFmtId="37" fontId="3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0" fontId="0" fillId="0" borderId="0" xfId="0" applyNumberFormat="1" applyAlignment="1">
      <alignment horizontal="center"/>
    </xf>
    <xf numFmtId="0" fontId="6" fillId="0" borderId="0" xfId="3" applyFont="1" applyAlignment="1">
      <alignment horizontal="center"/>
    </xf>
    <xf numFmtId="0" fontId="3" fillId="0" borderId="3" xfId="3" applyFont="1" applyBorder="1" applyAlignment="1">
      <alignment horizontal="center"/>
    </xf>
    <xf numFmtId="0" fontId="3" fillId="0" borderId="0" xfId="3" applyFont="1" applyAlignment="1">
      <alignment horizontal="center"/>
    </xf>
  </cellXfs>
  <cellStyles count="6">
    <cellStyle name="Comma" xfId="1" builtinId="3"/>
    <cellStyle name="Comma 10" xfId="2" xr:uid="{9F8367E3-EAFA-4339-AC63-D7EB6CC31946}"/>
    <cellStyle name="Comma 2" xfId="4" xr:uid="{DF1010A0-973D-416C-95FC-BB7864D313D5}"/>
    <cellStyle name="Normal" xfId="0" builtinId="0"/>
    <cellStyle name="Normal 2" xfId="3" xr:uid="{BA21961F-3538-4187-B6EC-BDB06B689B26}"/>
    <cellStyle name="Normal_Pac007a091a-12e-1 by PAP" xfId="5" xr:uid="{21BFE356-3710-42BB-827F-B71664201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917F-828A-427F-9A3E-4D44BA1F549A}">
  <dimension ref="A1:M68"/>
  <sheetViews>
    <sheetView tabSelected="1" view="pageBreakPreview" zoomScaleNormal="77" zoomScaleSheetLayoutView="100" workbookViewId="0">
      <selection activeCell="N1" sqref="N1"/>
    </sheetView>
  </sheetViews>
  <sheetFormatPr defaultColWidth="9.21875" defaultRowHeight="19.95" customHeight="1"/>
  <cols>
    <col min="1" max="1" width="36.44140625" style="5" customWidth="1"/>
    <col min="2" max="2" width="5.77734375" style="2" customWidth="1"/>
    <col min="3" max="3" width="15.77734375" style="3" customWidth="1"/>
    <col min="4" max="4" width="0.77734375" style="3" customWidth="1"/>
    <col min="5" max="5" width="15.77734375" style="3" customWidth="1"/>
    <col min="6" max="6" width="1" style="3" hidden="1" customWidth="1"/>
    <col min="7" max="7" width="14.77734375" style="3" hidden="1" customWidth="1"/>
    <col min="8" max="8" width="0.77734375" style="3" customWidth="1"/>
    <col min="9" max="9" width="15.77734375" style="3" customWidth="1"/>
    <col min="10" max="10" width="0.77734375" style="3" customWidth="1"/>
    <col min="11" max="11" width="15.77734375" style="3" customWidth="1"/>
    <col min="12" max="12" width="11.77734375" style="3" bestFit="1" customWidth="1"/>
    <col min="13" max="251" width="9.21875" style="3"/>
    <col min="252" max="252" width="32.21875" style="3" customWidth="1"/>
    <col min="253" max="253" width="6.77734375" style="3" customWidth="1"/>
    <col min="254" max="254" width="14.5546875" style="3" customWidth="1"/>
    <col min="255" max="255" width="1.44140625" style="3" customWidth="1"/>
    <col min="256" max="256" width="14.5546875" style="3" customWidth="1"/>
    <col min="257" max="258" width="0" style="3" hidden="1" customWidth="1"/>
    <col min="259" max="259" width="1.21875" style="3" customWidth="1"/>
    <col min="260" max="260" width="14.5546875" style="3" customWidth="1"/>
    <col min="261" max="261" width="1.21875" style="3" customWidth="1"/>
    <col min="262" max="262" width="14.5546875" style="3" customWidth="1"/>
    <col min="263" max="264" width="0" style="3" hidden="1" customWidth="1"/>
    <col min="265" max="265" width="12.44140625" style="3" bestFit="1" customWidth="1"/>
    <col min="266" max="266" width="20.77734375" style="3" customWidth="1"/>
    <col min="267" max="267" width="13.5546875" style="3" bestFit="1" customWidth="1"/>
    <col min="268" max="268" width="11.77734375" style="3" bestFit="1" customWidth="1"/>
    <col min="269" max="507" width="9.21875" style="3"/>
    <col min="508" max="508" width="32.21875" style="3" customWidth="1"/>
    <col min="509" max="509" width="6.77734375" style="3" customWidth="1"/>
    <col min="510" max="510" width="14.5546875" style="3" customWidth="1"/>
    <col min="511" max="511" width="1.44140625" style="3" customWidth="1"/>
    <col min="512" max="512" width="14.5546875" style="3" customWidth="1"/>
    <col min="513" max="514" width="0" style="3" hidden="1" customWidth="1"/>
    <col min="515" max="515" width="1.21875" style="3" customWidth="1"/>
    <col min="516" max="516" width="14.5546875" style="3" customWidth="1"/>
    <col min="517" max="517" width="1.21875" style="3" customWidth="1"/>
    <col min="518" max="518" width="14.5546875" style="3" customWidth="1"/>
    <col min="519" max="520" width="0" style="3" hidden="1" customWidth="1"/>
    <col min="521" max="521" width="12.44140625" style="3" bestFit="1" customWidth="1"/>
    <col min="522" max="522" width="20.77734375" style="3" customWidth="1"/>
    <col min="523" max="523" width="13.5546875" style="3" bestFit="1" customWidth="1"/>
    <col min="524" max="524" width="11.77734375" style="3" bestFit="1" customWidth="1"/>
    <col min="525" max="763" width="9.21875" style="3"/>
    <col min="764" max="764" width="32.21875" style="3" customWidth="1"/>
    <col min="765" max="765" width="6.77734375" style="3" customWidth="1"/>
    <col min="766" max="766" width="14.5546875" style="3" customWidth="1"/>
    <col min="767" max="767" width="1.44140625" style="3" customWidth="1"/>
    <col min="768" max="768" width="14.5546875" style="3" customWidth="1"/>
    <col min="769" max="770" width="0" style="3" hidden="1" customWidth="1"/>
    <col min="771" max="771" width="1.21875" style="3" customWidth="1"/>
    <col min="772" max="772" width="14.5546875" style="3" customWidth="1"/>
    <col min="773" max="773" width="1.21875" style="3" customWidth="1"/>
    <col min="774" max="774" width="14.5546875" style="3" customWidth="1"/>
    <col min="775" max="776" width="0" style="3" hidden="1" customWidth="1"/>
    <col min="777" max="777" width="12.44140625" style="3" bestFit="1" customWidth="1"/>
    <col min="778" max="778" width="20.77734375" style="3" customWidth="1"/>
    <col min="779" max="779" width="13.5546875" style="3" bestFit="1" customWidth="1"/>
    <col min="780" max="780" width="11.77734375" style="3" bestFit="1" customWidth="1"/>
    <col min="781" max="1019" width="9.21875" style="3"/>
    <col min="1020" max="1020" width="32.21875" style="3" customWidth="1"/>
    <col min="1021" max="1021" width="6.77734375" style="3" customWidth="1"/>
    <col min="1022" max="1022" width="14.5546875" style="3" customWidth="1"/>
    <col min="1023" max="1023" width="1.44140625" style="3" customWidth="1"/>
    <col min="1024" max="1024" width="14.5546875" style="3" customWidth="1"/>
    <col min="1025" max="1026" width="0" style="3" hidden="1" customWidth="1"/>
    <col min="1027" max="1027" width="1.21875" style="3" customWidth="1"/>
    <col min="1028" max="1028" width="14.5546875" style="3" customWidth="1"/>
    <col min="1029" max="1029" width="1.21875" style="3" customWidth="1"/>
    <col min="1030" max="1030" width="14.5546875" style="3" customWidth="1"/>
    <col min="1031" max="1032" width="0" style="3" hidden="1" customWidth="1"/>
    <col min="1033" max="1033" width="12.44140625" style="3" bestFit="1" customWidth="1"/>
    <col min="1034" max="1034" width="20.77734375" style="3" customWidth="1"/>
    <col min="1035" max="1035" width="13.5546875" style="3" bestFit="1" customWidth="1"/>
    <col min="1036" max="1036" width="11.77734375" style="3" bestFit="1" customWidth="1"/>
    <col min="1037" max="1275" width="9.21875" style="3"/>
    <col min="1276" max="1276" width="32.21875" style="3" customWidth="1"/>
    <col min="1277" max="1277" width="6.77734375" style="3" customWidth="1"/>
    <col min="1278" max="1278" width="14.5546875" style="3" customWidth="1"/>
    <col min="1279" max="1279" width="1.44140625" style="3" customWidth="1"/>
    <col min="1280" max="1280" width="14.5546875" style="3" customWidth="1"/>
    <col min="1281" max="1282" width="0" style="3" hidden="1" customWidth="1"/>
    <col min="1283" max="1283" width="1.21875" style="3" customWidth="1"/>
    <col min="1284" max="1284" width="14.5546875" style="3" customWidth="1"/>
    <col min="1285" max="1285" width="1.21875" style="3" customWidth="1"/>
    <col min="1286" max="1286" width="14.5546875" style="3" customWidth="1"/>
    <col min="1287" max="1288" width="0" style="3" hidden="1" customWidth="1"/>
    <col min="1289" max="1289" width="12.44140625" style="3" bestFit="1" customWidth="1"/>
    <col min="1290" max="1290" width="20.77734375" style="3" customWidth="1"/>
    <col min="1291" max="1291" width="13.5546875" style="3" bestFit="1" customWidth="1"/>
    <col min="1292" max="1292" width="11.77734375" style="3" bestFit="1" customWidth="1"/>
    <col min="1293" max="1531" width="9.21875" style="3"/>
    <col min="1532" max="1532" width="32.21875" style="3" customWidth="1"/>
    <col min="1533" max="1533" width="6.77734375" style="3" customWidth="1"/>
    <col min="1534" max="1534" width="14.5546875" style="3" customWidth="1"/>
    <col min="1535" max="1535" width="1.44140625" style="3" customWidth="1"/>
    <col min="1536" max="1536" width="14.5546875" style="3" customWidth="1"/>
    <col min="1537" max="1538" width="0" style="3" hidden="1" customWidth="1"/>
    <col min="1539" max="1539" width="1.21875" style="3" customWidth="1"/>
    <col min="1540" max="1540" width="14.5546875" style="3" customWidth="1"/>
    <col min="1541" max="1541" width="1.21875" style="3" customWidth="1"/>
    <col min="1542" max="1542" width="14.5546875" style="3" customWidth="1"/>
    <col min="1543" max="1544" width="0" style="3" hidden="1" customWidth="1"/>
    <col min="1545" max="1545" width="12.44140625" style="3" bestFit="1" customWidth="1"/>
    <col min="1546" max="1546" width="20.77734375" style="3" customWidth="1"/>
    <col min="1547" max="1547" width="13.5546875" style="3" bestFit="1" customWidth="1"/>
    <col min="1548" max="1548" width="11.77734375" style="3" bestFit="1" customWidth="1"/>
    <col min="1549" max="1787" width="9.21875" style="3"/>
    <col min="1788" max="1788" width="32.21875" style="3" customWidth="1"/>
    <col min="1789" max="1789" width="6.77734375" style="3" customWidth="1"/>
    <col min="1790" max="1790" width="14.5546875" style="3" customWidth="1"/>
    <col min="1791" max="1791" width="1.44140625" style="3" customWidth="1"/>
    <col min="1792" max="1792" width="14.5546875" style="3" customWidth="1"/>
    <col min="1793" max="1794" width="0" style="3" hidden="1" customWidth="1"/>
    <col min="1795" max="1795" width="1.21875" style="3" customWidth="1"/>
    <col min="1796" max="1796" width="14.5546875" style="3" customWidth="1"/>
    <col min="1797" max="1797" width="1.21875" style="3" customWidth="1"/>
    <col min="1798" max="1798" width="14.5546875" style="3" customWidth="1"/>
    <col min="1799" max="1800" width="0" style="3" hidden="1" customWidth="1"/>
    <col min="1801" max="1801" width="12.44140625" style="3" bestFit="1" customWidth="1"/>
    <col min="1802" max="1802" width="20.77734375" style="3" customWidth="1"/>
    <col min="1803" max="1803" width="13.5546875" style="3" bestFit="1" customWidth="1"/>
    <col min="1804" max="1804" width="11.77734375" style="3" bestFit="1" customWidth="1"/>
    <col min="1805" max="2043" width="9.21875" style="3"/>
    <col min="2044" max="2044" width="32.21875" style="3" customWidth="1"/>
    <col min="2045" max="2045" width="6.77734375" style="3" customWidth="1"/>
    <col min="2046" max="2046" width="14.5546875" style="3" customWidth="1"/>
    <col min="2047" max="2047" width="1.44140625" style="3" customWidth="1"/>
    <col min="2048" max="2048" width="14.5546875" style="3" customWidth="1"/>
    <col min="2049" max="2050" width="0" style="3" hidden="1" customWidth="1"/>
    <col min="2051" max="2051" width="1.21875" style="3" customWidth="1"/>
    <col min="2052" max="2052" width="14.5546875" style="3" customWidth="1"/>
    <col min="2053" max="2053" width="1.21875" style="3" customWidth="1"/>
    <col min="2054" max="2054" width="14.5546875" style="3" customWidth="1"/>
    <col min="2055" max="2056" width="0" style="3" hidden="1" customWidth="1"/>
    <col min="2057" max="2057" width="12.44140625" style="3" bestFit="1" customWidth="1"/>
    <col min="2058" max="2058" width="20.77734375" style="3" customWidth="1"/>
    <col min="2059" max="2059" width="13.5546875" style="3" bestFit="1" customWidth="1"/>
    <col min="2060" max="2060" width="11.77734375" style="3" bestFit="1" customWidth="1"/>
    <col min="2061" max="2299" width="9.21875" style="3"/>
    <col min="2300" max="2300" width="32.21875" style="3" customWidth="1"/>
    <col min="2301" max="2301" width="6.77734375" style="3" customWidth="1"/>
    <col min="2302" max="2302" width="14.5546875" style="3" customWidth="1"/>
    <col min="2303" max="2303" width="1.44140625" style="3" customWidth="1"/>
    <col min="2304" max="2304" width="14.5546875" style="3" customWidth="1"/>
    <col min="2305" max="2306" width="0" style="3" hidden="1" customWidth="1"/>
    <col min="2307" max="2307" width="1.21875" style="3" customWidth="1"/>
    <col min="2308" max="2308" width="14.5546875" style="3" customWidth="1"/>
    <col min="2309" max="2309" width="1.21875" style="3" customWidth="1"/>
    <col min="2310" max="2310" width="14.5546875" style="3" customWidth="1"/>
    <col min="2311" max="2312" width="0" style="3" hidden="1" customWidth="1"/>
    <col min="2313" max="2313" width="12.44140625" style="3" bestFit="1" customWidth="1"/>
    <col min="2314" max="2314" width="20.77734375" style="3" customWidth="1"/>
    <col min="2315" max="2315" width="13.5546875" style="3" bestFit="1" customWidth="1"/>
    <col min="2316" max="2316" width="11.77734375" style="3" bestFit="1" customWidth="1"/>
    <col min="2317" max="2555" width="9.21875" style="3"/>
    <col min="2556" max="2556" width="32.21875" style="3" customWidth="1"/>
    <col min="2557" max="2557" width="6.77734375" style="3" customWidth="1"/>
    <col min="2558" max="2558" width="14.5546875" style="3" customWidth="1"/>
    <col min="2559" max="2559" width="1.44140625" style="3" customWidth="1"/>
    <col min="2560" max="2560" width="14.5546875" style="3" customWidth="1"/>
    <col min="2561" max="2562" width="0" style="3" hidden="1" customWidth="1"/>
    <col min="2563" max="2563" width="1.21875" style="3" customWidth="1"/>
    <col min="2564" max="2564" width="14.5546875" style="3" customWidth="1"/>
    <col min="2565" max="2565" width="1.21875" style="3" customWidth="1"/>
    <col min="2566" max="2566" width="14.5546875" style="3" customWidth="1"/>
    <col min="2567" max="2568" width="0" style="3" hidden="1" customWidth="1"/>
    <col min="2569" max="2569" width="12.44140625" style="3" bestFit="1" customWidth="1"/>
    <col min="2570" max="2570" width="20.77734375" style="3" customWidth="1"/>
    <col min="2571" max="2571" width="13.5546875" style="3" bestFit="1" customWidth="1"/>
    <col min="2572" max="2572" width="11.77734375" style="3" bestFit="1" customWidth="1"/>
    <col min="2573" max="2811" width="9.21875" style="3"/>
    <col min="2812" max="2812" width="32.21875" style="3" customWidth="1"/>
    <col min="2813" max="2813" width="6.77734375" style="3" customWidth="1"/>
    <col min="2814" max="2814" width="14.5546875" style="3" customWidth="1"/>
    <col min="2815" max="2815" width="1.44140625" style="3" customWidth="1"/>
    <col min="2816" max="2816" width="14.5546875" style="3" customWidth="1"/>
    <col min="2817" max="2818" width="0" style="3" hidden="1" customWidth="1"/>
    <col min="2819" max="2819" width="1.21875" style="3" customWidth="1"/>
    <col min="2820" max="2820" width="14.5546875" style="3" customWidth="1"/>
    <col min="2821" max="2821" width="1.21875" style="3" customWidth="1"/>
    <col min="2822" max="2822" width="14.5546875" style="3" customWidth="1"/>
    <col min="2823" max="2824" width="0" style="3" hidden="1" customWidth="1"/>
    <col min="2825" max="2825" width="12.44140625" style="3" bestFit="1" customWidth="1"/>
    <col min="2826" max="2826" width="20.77734375" style="3" customWidth="1"/>
    <col min="2827" max="2827" width="13.5546875" style="3" bestFit="1" customWidth="1"/>
    <col min="2828" max="2828" width="11.77734375" style="3" bestFit="1" customWidth="1"/>
    <col min="2829" max="3067" width="9.21875" style="3"/>
    <col min="3068" max="3068" width="32.21875" style="3" customWidth="1"/>
    <col min="3069" max="3069" width="6.77734375" style="3" customWidth="1"/>
    <col min="3070" max="3070" width="14.5546875" style="3" customWidth="1"/>
    <col min="3071" max="3071" width="1.44140625" style="3" customWidth="1"/>
    <col min="3072" max="3072" width="14.5546875" style="3" customWidth="1"/>
    <col min="3073" max="3074" width="0" style="3" hidden="1" customWidth="1"/>
    <col min="3075" max="3075" width="1.21875" style="3" customWidth="1"/>
    <col min="3076" max="3076" width="14.5546875" style="3" customWidth="1"/>
    <col min="3077" max="3077" width="1.21875" style="3" customWidth="1"/>
    <col min="3078" max="3078" width="14.5546875" style="3" customWidth="1"/>
    <col min="3079" max="3080" width="0" style="3" hidden="1" customWidth="1"/>
    <col min="3081" max="3081" width="12.44140625" style="3" bestFit="1" customWidth="1"/>
    <col min="3082" max="3082" width="20.77734375" style="3" customWidth="1"/>
    <col min="3083" max="3083" width="13.5546875" style="3" bestFit="1" customWidth="1"/>
    <col min="3084" max="3084" width="11.77734375" style="3" bestFit="1" customWidth="1"/>
    <col min="3085" max="3323" width="9.21875" style="3"/>
    <col min="3324" max="3324" width="32.21875" style="3" customWidth="1"/>
    <col min="3325" max="3325" width="6.77734375" style="3" customWidth="1"/>
    <col min="3326" max="3326" width="14.5546875" style="3" customWidth="1"/>
    <col min="3327" max="3327" width="1.44140625" style="3" customWidth="1"/>
    <col min="3328" max="3328" width="14.5546875" style="3" customWidth="1"/>
    <col min="3329" max="3330" width="0" style="3" hidden="1" customWidth="1"/>
    <col min="3331" max="3331" width="1.21875" style="3" customWidth="1"/>
    <col min="3332" max="3332" width="14.5546875" style="3" customWidth="1"/>
    <col min="3333" max="3333" width="1.21875" style="3" customWidth="1"/>
    <col min="3334" max="3334" width="14.5546875" style="3" customWidth="1"/>
    <col min="3335" max="3336" width="0" style="3" hidden="1" customWidth="1"/>
    <col min="3337" max="3337" width="12.44140625" style="3" bestFit="1" customWidth="1"/>
    <col min="3338" max="3338" width="20.77734375" style="3" customWidth="1"/>
    <col min="3339" max="3339" width="13.5546875" style="3" bestFit="1" customWidth="1"/>
    <col min="3340" max="3340" width="11.77734375" style="3" bestFit="1" customWidth="1"/>
    <col min="3341" max="3579" width="9.21875" style="3"/>
    <col min="3580" max="3580" width="32.21875" style="3" customWidth="1"/>
    <col min="3581" max="3581" width="6.77734375" style="3" customWidth="1"/>
    <col min="3582" max="3582" width="14.5546875" style="3" customWidth="1"/>
    <col min="3583" max="3583" width="1.44140625" style="3" customWidth="1"/>
    <col min="3584" max="3584" width="14.5546875" style="3" customWidth="1"/>
    <col min="3585" max="3586" width="0" style="3" hidden="1" customWidth="1"/>
    <col min="3587" max="3587" width="1.21875" style="3" customWidth="1"/>
    <col min="3588" max="3588" width="14.5546875" style="3" customWidth="1"/>
    <col min="3589" max="3589" width="1.21875" style="3" customWidth="1"/>
    <col min="3590" max="3590" width="14.5546875" style="3" customWidth="1"/>
    <col min="3591" max="3592" width="0" style="3" hidden="1" customWidth="1"/>
    <col min="3593" max="3593" width="12.44140625" style="3" bestFit="1" customWidth="1"/>
    <col min="3594" max="3594" width="20.77734375" style="3" customWidth="1"/>
    <col min="3595" max="3595" width="13.5546875" style="3" bestFit="1" customWidth="1"/>
    <col min="3596" max="3596" width="11.77734375" style="3" bestFit="1" customWidth="1"/>
    <col min="3597" max="3835" width="9.21875" style="3"/>
    <col min="3836" max="3836" width="32.21875" style="3" customWidth="1"/>
    <col min="3837" max="3837" width="6.77734375" style="3" customWidth="1"/>
    <col min="3838" max="3838" width="14.5546875" style="3" customWidth="1"/>
    <col min="3839" max="3839" width="1.44140625" style="3" customWidth="1"/>
    <col min="3840" max="3840" width="14.5546875" style="3" customWidth="1"/>
    <col min="3841" max="3842" width="0" style="3" hidden="1" customWidth="1"/>
    <col min="3843" max="3843" width="1.21875" style="3" customWidth="1"/>
    <col min="3844" max="3844" width="14.5546875" style="3" customWidth="1"/>
    <col min="3845" max="3845" width="1.21875" style="3" customWidth="1"/>
    <col min="3846" max="3846" width="14.5546875" style="3" customWidth="1"/>
    <col min="3847" max="3848" width="0" style="3" hidden="1" customWidth="1"/>
    <col min="3849" max="3849" width="12.44140625" style="3" bestFit="1" customWidth="1"/>
    <col min="3850" max="3850" width="20.77734375" style="3" customWidth="1"/>
    <col min="3851" max="3851" width="13.5546875" style="3" bestFit="1" customWidth="1"/>
    <col min="3852" max="3852" width="11.77734375" style="3" bestFit="1" customWidth="1"/>
    <col min="3853" max="4091" width="9.21875" style="3"/>
    <col min="4092" max="4092" width="32.21875" style="3" customWidth="1"/>
    <col min="4093" max="4093" width="6.77734375" style="3" customWidth="1"/>
    <col min="4094" max="4094" width="14.5546875" style="3" customWidth="1"/>
    <col min="4095" max="4095" width="1.44140625" style="3" customWidth="1"/>
    <col min="4096" max="4096" width="14.5546875" style="3" customWidth="1"/>
    <col min="4097" max="4098" width="0" style="3" hidden="1" customWidth="1"/>
    <col min="4099" max="4099" width="1.21875" style="3" customWidth="1"/>
    <col min="4100" max="4100" width="14.5546875" style="3" customWidth="1"/>
    <col min="4101" max="4101" width="1.21875" style="3" customWidth="1"/>
    <col min="4102" max="4102" width="14.5546875" style="3" customWidth="1"/>
    <col min="4103" max="4104" width="0" style="3" hidden="1" customWidth="1"/>
    <col min="4105" max="4105" width="12.44140625" style="3" bestFit="1" customWidth="1"/>
    <col min="4106" max="4106" width="20.77734375" style="3" customWidth="1"/>
    <col min="4107" max="4107" width="13.5546875" style="3" bestFit="1" customWidth="1"/>
    <col min="4108" max="4108" width="11.77734375" style="3" bestFit="1" customWidth="1"/>
    <col min="4109" max="4347" width="9.21875" style="3"/>
    <col min="4348" max="4348" width="32.21875" style="3" customWidth="1"/>
    <col min="4349" max="4349" width="6.77734375" style="3" customWidth="1"/>
    <col min="4350" max="4350" width="14.5546875" style="3" customWidth="1"/>
    <col min="4351" max="4351" width="1.44140625" style="3" customWidth="1"/>
    <col min="4352" max="4352" width="14.5546875" style="3" customWidth="1"/>
    <col min="4353" max="4354" width="0" style="3" hidden="1" customWidth="1"/>
    <col min="4355" max="4355" width="1.21875" style="3" customWidth="1"/>
    <col min="4356" max="4356" width="14.5546875" style="3" customWidth="1"/>
    <col min="4357" max="4357" width="1.21875" style="3" customWidth="1"/>
    <col min="4358" max="4358" width="14.5546875" style="3" customWidth="1"/>
    <col min="4359" max="4360" width="0" style="3" hidden="1" customWidth="1"/>
    <col min="4361" max="4361" width="12.44140625" style="3" bestFit="1" customWidth="1"/>
    <col min="4362" max="4362" width="20.77734375" style="3" customWidth="1"/>
    <col min="4363" max="4363" width="13.5546875" style="3" bestFit="1" customWidth="1"/>
    <col min="4364" max="4364" width="11.77734375" style="3" bestFit="1" customWidth="1"/>
    <col min="4365" max="4603" width="9.21875" style="3"/>
    <col min="4604" max="4604" width="32.21875" style="3" customWidth="1"/>
    <col min="4605" max="4605" width="6.77734375" style="3" customWidth="1"/>
    <col min="4606" max="4606" width="14.5546875" style="3" customWidth="1"/>
    <col min="4607" max="4607" width="1.44140625" style="3" customWidth="1"/>
    <col min="4608" max="4608" width="14.5546875" style="3" customWidth="1"/>
    <col min="4609" max="4610" width="0" style="3" hidden="1" customWidth="1"/>
    <col min="4611" max="4611" width="1.21875" style="3" customWidth="1"/>
    <col min="4612" max="4612" width="14.5546875" style="3" customWidth="1"/>
    <col min="4613" max="4613" width="1.21875" style="3" customWidth="1"/>
    <col min="4614" max="4614" width="14.5546875" style="3" customWidth="1"/>
    <col min="4615" max="4616" width="0" style="3" hidden="1" customWidth="1"/>
    <col min="4617" max="4617" width="12.44140625" style="3" bestFit="1" customWidth="1"/>
    <col min="4618" max="4618" width="20.77734375" style="3" customWidth="1"/>
    <col min="4619" max="4619" width="13.5546875" style="3" bestFit="1" customWidth="1"/>
    <col min="4620" max="4620" width="11.77734375" style="3" bestFit="1" customWidth="1"/>
    <col min="4621" max="4859" width="9.21875" style="3"/>
    <col min="4860" max="4860" width="32.21875" style="3" customWidth="1"/>
    <col min="4861" max="4861" width="6.77734375" style="3" customWidth="1"/>
    <col min="4862" max="4862" width="14.5546875" style="3" customWidth="1"/>
    <col min="4863" max="4863" width="1.44140625" style="3" customWidth="1"/>
    <col min="4864" max="4864" width="14.5546875" style="3" customWidth="1"/>
    <col min="4865" max="4866" width="0" style="3" hidden="1" customWidth="1"/>
    <col min="4867" max="4867" width="1.21875" style="3" customWidth="1"/>
    <col min="4868" max="4868" width="14.5546875" style="3" customWidth="1"/>
    <col min="4869" max="4869" width="1.21875" style="3" customWidth="1"/>
    <col min="4870" max="4870" width="14.5546875" style="3" customWidth="1"/>
    <col min="4871" max="4872" width="0" style="3" hidden="1" customWidth="1"/>
    <col min="4873" max="4873" width="12.44140625" style="3" bestFit="1" customWidth="1"/>
    <col min="4874" max="4874" width="20.77734375" style="3" customWidth="1"/>
    <col min="4875" max="4875" width="13.5546875" style="3" bestFit="1" customWidth="1"/>
    <col min="4876" max="4876" width="11.77734375" style="3" bestFit="1" customWidth="1"/>
    <col min="4877" max="5115" width="9.21875" style="3"/>
    <col min="5116" max="5116" width="32.21875" style="3" customWidth="1"/>
    <col min="5117" max="5117" width="6.77734375" style="3" customWidth="1"/>
    <col min="5118" max="5118" width="14.5546875" style="3" customWidth="1"/>
    <col min="5119" max="5119" width="1.44140625" style="3" customWidth="1"/>
    <col min="5120" max="5120" width="14.5546875" style="3" customWidth="1"/>
    <col min="5121" max="5122" width="0" style="3" hidden="1" customWidth="1"/>
    <col min="5123" max="5123" width="1.21875" style="3" customWidth="1"/>
    <col min="5124" max="5124" width="14.5546875" style="3" customWidth="1"/>
    <col min="5125" max="5125" width="1.21875" style="3" customWidth="1"/>
    <col min="5126" max="5126" width="14.5546875" style="3" customWidth="1"/>
    <col min="5127" max="5128" width="0" style="3" hidden="1" customWidth="1"/>
    <col min="5129" max="5129" width="12.44140625" style="3" bestFit="1" customWidth="1"/>
    <col min="5130" max="5130" width="20.77734375" style="3" customWidth="1"/>
    <col min="5131" max="5131" width="13.5546875" style="3" bestFit="1" customWidth="1"/>
    <col min="5132" max="5132" width="11.77734375" style="3" bestFit="1" customWidth="1"/>
    <col min="5133" max="5371" width="9.21875" style="3"/>
    <col min="5372" max="5372" width="32.21875" style="3" customWidth="1"/>
    <col min="5373" max="5373" width="6.77734375" style="3" customWidth="1"/>
    <col min="5374" max="5374" width="14.5546875" style="3" customWidth="1"/>
    <col min="5375" max="5375" width="1.44140625" style="3" customWidth="1"/>
    <col min="5376" max="5376" width="14.5546875" style="3" customWidth="1"/>
    <col min="5377" max="5378" width="0" style="3" hidden="1" customWidth="1"/>
    <col min="5379" max="5379" width="1.21875" style="3" customWidth="1"/>
    <col min="5380" max="5380" width="14.5546875" style="3" customWidth="1"/>
    <col min="5381" max="5381" width="1.21875" style="3" customWidth="1"/>
    <col min="5382" max="5382" width="14.5546875" style="3" customWidth="1"/>
    <col min="5383" max="5384" width="0" style="3" hidden="1" customWidth="1"/>
    <col min="5385" max="5385" width="12.44140625" style="3" bestFit="1" customWidth="1"/>
    <col min="5386" max="5386" width="20.77734375" style="3" customWidth="1"/>
    <col min="5387" max="5387" width="13.5546875" style="3" bestFit="1" customWidth="1"/>
    <col min="5388" max="5388" width="11.77734375" style="3" bestFit="1" customWidth="1"/>
    <col min="5389" max="5627" width="9.21875" style="3"/>
    <col min="5628" max="5628" width="32.21875" style="3" customWidth="1"/>
    <col min="5629" max="5629" width="6.77734375" style="3" customWidth="1"/>
    <col min="5630" max="5630" width="14.5546875" style="3" customWidth="1"/>
    <col min="5631" max="5631" width="1.44140625" style="3" customWidth="1"/>
    <col min="5632" max="5632" width="14.5546875" style="3" customWidth="1"/>
    <col min="5633" max="5634" width="0" style="3" hidden="1" customWidth="1"/>
    <col min="5635" max="5635" width="1.21875" style="3" customWidth="1"/>
    <col min="5636" max="5636" width="14.5546875" style="3" customWidth="1"/>
    <col min="5637" max="5637" width="1.21875" style="3" customWidth="1"/>
    <col min="5638" max="5638" width="14.5546875" style="3" customWidth="1"/>
    <col min="5639" max="5640" width="0" style="3" hidden="1" customWidth="1"/>
    <col min="5641" max="5641" width="12.44140625" style="3" bestFit="1" customWidth="1"/>
    <col min="5642" max="5642" width="20.77734375" style="3" customWidth="1"/>
    <col min="5643" max="5643" width="13.5546875" style="3" bestFit="1" customWidth="1"/>
    <col min="5644" max="5644" width="11.77734375" style="3" bestFit="1" customWidth="1"/>
    <col min="5645" max="5883" width="9.21875" style="3"/>
    <col min="5884" max="5884" width="32.21875" style="3" customWidth="1"/>
    <col min="5885" max="5885" width="6.77734375" style="3" customWidth="1"/>
    <col min="5886" max="5886" width="14.5546875" style="3" customWidth="1"/>
    <col min="5887" max="5887" width="1.44140625" style="3" customWidth="1"/>
    <col min="5888" max="5888" width="14.5546875" style="3" customWidth="1"/>
    <col min="5889" max="5890" width="0" style="3" hidden="1" customWidth="1"/>
    <col min="5891" max="5891" width="1.21875" style="3" customWidth="1"/>
    <col min="5892" max="5892" width="14.5546875" style="3" customWidth="1"/>
    <col min="5893" max="5893" width="1.21875" style="3" customWidth="1"/>
    <col min="5894" max="5894" width="14.5546875" style="3" customWidth="1"/>
    <col min="5895" max="5896" width="0" style="3" hidden="1" customWidth="1"/>
    <col min="5897" max="5897" width="12.44140625" style="3" bestFit="1" customWidth="1"/>
    <col min="5898" max="5898" width="20.77734375" style="3" customWidth="1"/>
    <col min="5899" max="5899" width="13.5546875" style="3" bestFit="1" customWidth="1"/>
    <col min="5900" max="5900" width="11.77734375" style="3" bestFit="1" customWidth="1"/>
    <col min="5901" max="6139" width="9.21875" style="3"/>
    <col min="6140" max="6140" width="32.21875" style="3" customWidth="1"/>
    <col min="6141" max="6141" width="6.77734375" style="3" customWidth="1"/>
    <col min="6142" max="6142" width="14.5546875" style="3" customWidth="1"/>
    <col min="6143" max="6143" width="1.44140625" style="3" customWidth="1"/>
    <col min="6144" max="6144" width="14.5546875" style="3" customWidth="1"/>
    <col min="6145" max="6146" width="0" style="3" hidden="1" customWidth="1"/>
    <col min="6147" max="6147" width="1.21875" style="3" customWidth="1"/>
    <col min="6148" max="6148" width="14.5546875" style="3" customWidth="1"/>
    <col min="6149" max="6149" width="1.21875" style="3" customWidth="1"/>
    <col min="6150" max="6150" width="14.5546875" style="3" customWidth="1"/>
    <col min="6151" max="6152" width="0" style="3" hidden="1" customWidth="1"/>
    <col min="6153" max="6153" width="12.44140625" style="3" bestFit="1" customWidth="1"/>
    <col min="6154" max="6154" width="20.77734375" style="3" customWidth="1"/>
    <col min="6155" max="6155" width="13.5546875" style="3" bestFit="1" customWidth="1"/>
    <col min="6156" max="6156" width="11.77734375" style="3" bestFit="1" customWidth="1"/>
    <col min="6157" max="6395" width="9.21875" style="3"/>
    <col min="6396" max="6396" width="32.21875" style="3" customWidth="1"/>
    <col min="6397" max="6397" width="6.77734375" style="3" customWidth="1"/>
    <col min="6398" max="6398" width="14.5546875" style="3" customWidth="1"/>
    <col min="6399" max="6399" width="1.44140625" style="3" customWidth="1"/>
    <col min="6400" max="6400" width="14.5546875" style="3" customWidth="1"/>
    <col min="6401" max="6402" width="0" style="3" hidden="1" customWidth="1"/>
    <col min="6403" max="6403" width="1.21875" style="3" customWidth="1"/>
    <col min="6404" max="6404" width="14.5546875" style="3" customWidth="1"/>
    <col min="6405" max="6405" width="1.21875" style="3" customWidth="1"/>
    <col min="6406" max="6406" width="14.5546875" style="3" customWidth="1"/>
    <col min="6407" max="6408" width="0" style="3" hidden="1" customWidth="1"/>
    <col min="6409" max="6409" width="12.44140625" style="3" bestFit="1" customWidth="1"/>
    <col min="6410" max="6410" width="20.77734375" style="3" customWidth="1"/>
    <col min="6411" max="6411" width="13.5546875" style="3" bestFit="1" customWidth="1"/>
    <col min="6412" max="6412" width="11.77734375" style="3" bestFit="1" customWidth="1"/>
    <col min="6413" max="6651" width="9.21875" style="3"/>
    <col min="6652" max="6652" width="32.21875" style="3" customWidth="1"/>
    <col min="6653" max="6653" width="6.77734375" style="3" customWidth="1"/>
    <col min="6654" max="6654" width="14.5546875" style="3" customWidth="1"/>
    <col min="6655" max="6655" width="1.44140625" style="3" customWidth="1"/>
    <col min="6656" max="6656" width="14.5546875" style="3" customWidth="1"/>
    <col min="6657" max="6658" width="0" style="3" hidden="1" customWidth="1"/>
    <col min="6659" max="6659" width="1.21875" style="3" customWidth="1"/>
    <col min="6660" max="6660" width="14.5546875" style="3" customWidth="1"/>
    <col min="6661" max="6661" width="1.21875" style="3" customWidth="1"/>
    <col min="6662" max="6662" width="14.5546875" style="3" customWidth="1"/>
    <col min="6663" max="6664" width="0" style="3" hidden="1" customWidth="1"/>
    <col min="6665" max="6665" width="12.44140625" style="3" bestFit="1" customWidth="1"/>
    <col min="6666" max="6666" width="20.77734375" style="3" customWidth="1"/>
    <col min="6667" max="6667" width="13.5546875" style="3" bestFit="1" customWidth="1"/>
    <col min="6668" max="6668" width="11.77734375" style="3" bestFit="1" customWidth="1"/>
    <col min="6669" max="6907" width="9.21875" style="3"/>
    <col min="6908" max="6908" width="32.21875" style="3" customWidth="1"/>
    <col min="6909" max="6909" width="6.77734375" style="3" customWidth="1"/>
    <col min="6910" max="6910" width="14.5546875" style="3" customWidth="1"/>
    <col min="6911" max="6911" width="1.44140625" style="3" customWidth="1"/>
    <col min="6912" max="6912" width="14.5546875" style="3" customWidth="1"/>
    <col min="6913" max="6914" width="0" style="3" hidden="1" customWidth="1"/>
    <col min="6915" max="6915" width="1.21875" style="3" customWidth="1"/>
    <col min="6916" max="6916" width="14.5546875" style="3" customWidth="1"/>
    <col min="6917" max="6917" width="1.21875" style="3" customWidth="1"/>
    <col min="6918" max="6918" width="14.5546875" style="3" customWidth="1"/>
    <col min="6919" max="6920" width="0" style="3" hidden="1" customWidth="1"/>
    <col min="6921" max="6921" width="12.44140625" style="3" bestFit="1" customWidth="1"/>
    <col min="6922" max="6922" width="20.77734375" style="3" customWidth="1"/>
    <col min="6923" max="6923" width="13.5546875" style="3" bestFit="1" customWidth="1"/>
    <col min="6924" max="6924" width="11.77734375" style="3" bestFit="1" customWidth="1"/>
    <col min="6925" max="7163" width="9.21875" style="3"/>
    <col min="7164" max="7164" width="32.21875" style="3" customWidth="1"/>
    <col min="7165" max="7165" width="6.77734375" style="3" customWidth="1"/>
    <col min="7166" max="7166" width="14.5546875" style="3" customWidth="1"/>
    <col min="7167" max="7167" width="1.44140625" style="3" customWidth="1"/>
    <col min="7168" max="7168" width="14.5546875" style="3" customWidth="1"/>
    <col min="7169" max="7170" width="0" style="3" hidden="1" customWidth="1"/>
    <col min="7171" max="7171" width="1.21875" style="3" customWidth="1"/>
    <col min="7172" max="7172" width="14.5546875" style="3" customWidth="1"/>
    <col min="7173" max="7173" width="1.21875" style="3" customWidth="1"/>
    <col min="7174" max="7174" width="14.5546875" style="3" customWidth="1"/>
    <col min="7175" max="7176" width="0" style="3" hidden="1" customWidth="1"/>
    <col min="7177" max="7177" width="12.44140625" style="3" bestFit="1" customWidth="1"/>
    <col min="7178" max="7178" width="20.77734375" style="3" customWidth="1"/>
    <col min="7179" max="7179" width="13.5546875" style="3" bestFit="1" customWidth="1"/>
    <col min="7180" max="7180" width="11.77734375" style="3" bestFit="1" customWidth="1"/>
    <col min="7181" max="7419" width="9.21875" style="3"/>
    <col min="7420" max="7420" width="32.21875" style="3" customWidth="1"/>
    <col min="7421" max="7421" width="6.77734375" style="3" customWidth="1"/>
    <col min="7422" max="7422" width="14.5546875" style="3" customWidth="1"/>
    <col min="7423" max="7423" width="1.44140625" style="3" customWidth="1"/>
    <col min="7424" max="7424" width="14.5546875" style="3" customWidth="1"/>
    <col min="7425" max="7426" width="0" style="3" hidden="1" customWidth="1"/>
    <col min="7427" max="7427" width="1.21875" style="3" customWidth="1"/>
    <col min="7428" max="7428" width="14.5546875" style="3" customWidth="1"/>
    <col min="7429" max="7429" width="1.21875" style="3" customWidth="1"/>
    <col min="7430" max="7430" width="14.5546875" style="3" customWidth="1"/>
    <col min="7431" max="7432" width="0" style="3" hidden="1" customWidth="1"/>
    <col min="7433" max="7433" width="12.44140625" style="3" bestFit="1" customWidth="1"/>
    <col min="7434" max="7434" width="20.77734375" style="3" customWidth="1"/>
    <col min="7435" max="7435" width="13.5546875" style="3" bestFit="1" customWidth="1"/>
    <col min="7436" max="7436" width="11.77734375" style="3" bestFit="1" customWidth="1"/>
    <col min="7437" max="7675" width="9.21875" style="3"/>
    <col min="7676" max="7676" width="32.21875" style="3" customWidth="1"/>
    <col min="7677" max="7677" width="6.77734375" style="3" customWidth="1"/>
    <col min="7678" max="7678" width="14.5546875" style="3" customWidth="1"/>
    <col min="7679" max="7679" width="1.44140625" style="3" customWidth="1"/>
    <col min="7680" max="7680" width="14.5546875" style="3" customWidth="1"/>
    <col min="7681" max="7682" width="0" style="3" hidden="1" customWidth="1"/>
    <col min="7683" max="7683" width="1.21875" style="3" customWidth="1"/>
    <col min="7684" max="7684" width="14.5546875" style="3" customWidth="1"/>
    <col min="7685" max="7685" width="1.21875" style="3" customWidth="1"/>
    <col min="7686" max="7686" width="14.5546875" style="3" customWidth="1"/>
    <col min="7687" max="7688" width="0" style="3" hidden="1" customWidth="1"/>
    <col min="7689" max="7689" width="12.44140625" style="3" bestFit="1" customWidth="1"/>
    <col min="7690" max="7690" width="20.77734375" style="3" customWidth="1"/>
    <col min="7691" max="7691" width="13.5546875" style="3" bestFit="1" customWidth="1"/>
    <col min="7692" max="7692" width="11.77734375" style="3" bestFit="1" customWidth="1"/>
    <col min="7693" max="7931" width="9.21875" style="3"/>
    <col min="7932" max="7932" width="32.21875" style="3" customWidth="1"/>
    <col min="7933" max="7933" width="6.77734375" style="3" customWidth="1"/>
    <col min="7934" max="7934" width="14.5546875" style="3" customWidth="1"/>
    <col min="7935" max="7935" width="1.44140625" style="3" customWidth="1"/>
    <col min="7936" max="7936" width="14.5546875" style="3" customWidth="1"/>
    <col min="7937" max="7938" width="0" style="3" hidden="1" customWidth="1"/>
    <col min="7939" max="7939" width="1.21875" style="3" customWidth="1"/>
    <col min="7940" max="7940" width="14.5546875" style="3" customWidth="1"/>
    <col min="7941" max="7941" width="1.21875" style="3" customWidth="1"/>
    <col min="7942" max="7942" width="14.5546875" style="3" customWidth="1"/>
    <col min="7943" max="7944" width="0" style="3" hidden="1" customWidth="1"/>
    <col min="7945" max="7945" width="12.44140625" style="3" bestFit="1" customWidth="1"/>
    <col min="7946" max="7946" width="20.77734375" style="3" customWidth="1"/>
    <col min="7947" max="7947" width="13.5546875" style="3" bestFit="1" customWidth="1"/>
    <col min="7948" max="7948" width="11.77734375" style="3" bestFit="1" customWidth="1"/>
    <col min="7949" max="8187" width="9.21875" style="3"/>
    <col min="8188" max="8188" width="32.21875" style="3" customWidth="1"/>
    <col min="8189" max="8189" width="6.77734375" style="3" customWidth="1"/>
    <col min="8190" max="8190" width="14.5546875" style="3" customWidth="1"/>
    <col min="8191" max="8191" width="1.44140625" style="3" customWidth="1"/>
    <col min="8192" max="8192" width="14.5546875" style="3" customWidth="1"/>
    <col min="8193" max="8194" width="0" style="3" hidden="1" customWidth="1"/>
    <col min="8195" max="8195" width="1.21875" style="3" customWidth="1"/>
    <col min="8196" max="8196" width="14.5546875" style="3" customWidth="1"/>
    <col min="8197" max="8197" width="1.21875" style="3" customWidth="1"/>
    <col min="8198" max="8198" width="14.5546875" style="3" customWidth="1"/>
    <col min="8199" max="8200" width="0" style="3" hidden="1" customWidth="1"/>
    <col min="8201" max="8201" width="12.44140625" style="3" bestFit="1" customWidth="1"/>
    <col min="8202" max="8202" width="20.77734375" style="3" customWidth="1"/>
    <col min="8203" max="8203" width="13.5546875" style="3" bestFit="1" customWidth="1"/>
    <col min="8204" max="8204" width="11.77734375" style="3" bestFit="1" customWidth="1"/>
    <col min="8205" max="8443" width="9.21875" style="3"/>
    <col min="8444" max="8444" width="32.21875" style="3" customWidth="1"/>
    <col min="8445" max="8445" width="6.77734375" style="3" customWidth="1"/>
    <col min="8446" max="8446" width="14.5546875" style="3" customWidth="1"/>
    <col min="8447" max="8447" width="1.44140625" style="3" customWidth="1"/>
    <col min="8448" max="8448" width="14.5546875" style="3" customWidth="1"/>
    <col min="8449" max="8450" width="0" style="3" hidden="1" customWidth="1"/>
    <col min="8451" max="8451" width="1.21875" style="3" customWidth="1"/>
    <col min="8452" max="8452" width="14.5546875" style="3" customWidth="1"/>
    <col min="8453" max="8453" width="1.21875" style="3" customWidth="1"/>
    <col min="8454" max="8454" width="14.5546875" style="3" customWidth="1"/>
    <col min="8455" max="8456" width="0" style="3" hidden="1" customWidth="1"/>
    <col min="8457" max="8457" width="12.44140625" style="3" bestFit="1" customWidth="1"/>
    <col min="8458" max="8458" width="20.77734375" style="3" customWidth="1"/>
    <col min="8459" max="8459" width="13.5546875" style="3" bestFit="1" customWidth="1"/>
    <col min="8460" max="8460" width="11.77734375" style="3" bestFit="1" customWidth="1"/>
    <col min="8461" max="8699" width="9.21875" style="3"/>
    <col min="8700" max="8700" width="32.21875" style="3" customWidth="1"/>
    <col min="8701" max="8701" width="6.77734375" style="3" customWidth="1"/>
    <col min="8702" max="8702" width="14.5546875" style="3" customWidth="1"/>
    <col min="8703" max="8703" width="1.44140625" style="3" customWidth="1"/>
    <col min="8704" max="8704" width="14.5546875" style="3" customWidth="1"/>
    <col min="8705" max="8706" width="0" style="3" hidden="1" customWidth="1"/>
    <col min="8707" max="8707" width="1.21875" style="3" customWidth="1"/>
    <col min="8708" max="8708" width="14.5546875" style="3" customWidth="1"/>
    <col min="8709" max="8709" width="1.21875" style="3" customWidth="1"/>
    <col min="8710" max="8710" width="14.5546875" style="3" customWidth="1"/>
    <col min="8711" max="8712" width="0" style="3" hidden="1" customWidth="1"/>
    <col min="8713" max="8713" width="12.44140625" style="3" bestFit="1" customWidth="1"/>
    <col min="8714" max="8714" width="20.77734375" style="3" customWidth="1"/>
    <col min="8715" max="8715" width="13.5546875" style="3" bestFit="1" customWidth="1"/>
    <col min="8716" max="8716" width="11.77734375" style="3" bestFit="1" customWidth="1"/>
    <col min="8717" max="8955" width="9.21875" style="3"/>
    <col min="8956" max="8956" width="32.21875" style="3" customWidth="1"/>
    <col min="8957" max="8957" width="6.77734375" style="3" customWidth="1"/>
    <col min="8958" max="8958" width="14.5546875" style="3" customWidth="1"/>
    <col min="8959" max="8959" width="1.44140625" style="3" customWidth="1"/>
    <col min="8960" max="8960" width="14.5546875" style="3" customWidth="1"/>
    <col min="8961" max="8962" width="0" style="3" hidden="1" customWidth="1"/>
    <col min="8963" max="8963" width="1.21875" style="3" customWidth="1"/>
    <col min="8964" max="8964" width="14.5546875" style="3" customWidth="1"/>
    <col min="8965" max="8965" width="1.21875" style="3" customWidth="1"/>
    <col min="8966" max="8966" width="14.5546875" style="3" customWidth="1"/>
    <col min="8967" max="8968" width="0" style="3" hidden="1" customWidth="1"/>
    <col min="8969" max="8969" width="12.44140625" style="3" bestFit="1" customWidth="1"/>
    <col min="8970" max="8970" width="20.77734375" style="3" customWidth="1"/>
    <col min="8971" max="8971" width="13.5546875" style="3" bestFit="1" customWidth="1"/>
    <col min="8972" max="8972" width="11.77734375" style="3" bestFit="1" customWidth="1"/>
    <col min="8973" max="9211" width="9.21875" style="3"/>
    <col min="9212" max="9212" width="32.21875" style="3" customWidth="1"/>
    <col min="9213" max="9213" width="6.77734375" style="3" customWidth="1"/>
    <col min="9214" max="9214" width="14.5546875" style="3" customWidth="1"/>
    <col min="9215" max="9215" width="1.44140625" style="3" customWidth="1"/>
    <col min="9216" max="9216" width="14.5546875" style="3" customWidth="1"/>
    <col min="9217" max="9218" width="0" style="3" hidden="1" customWidth="1"/>
    <col min="9219" max="9219" width="1.21875" style="3" customWidth="1"/>
    <col min="9220" max="9220" width="14.5546875" style="3" customWidth="1"/>
    <col min="9221" max="9221" width="1.21875" style="3" customWidth="1"/>
    <col min="9222" max="9222" width="14.5546875" style="3" customWidth="1"/>
    <col min="9223" max="9224" width="0" style="3" hidden="1" customWidth="1"/>
    <col min="9225" max="9225" width="12.44140625" style="3" bestFit="1" customWidth="1"/>
    <col min="9226" max="9226" width="20.77734375" style="3" customWidth="1"/>
    <col min="9227" max="9227" width="13.5546875" style="3" bestFit="1" customWidth="1"/>
    <col min="9228" max="9228" width="11.77734375" style="3" bestFit="1" customWidth="1"/>
    <col min="9229" max="9467" width="9.21875" style="3"/>
    <col min="9468" max="9468" width="32.21875" style="3" customWidth="1"/>
    <col min="9469" max="9469" width="6.77734375" style="3" customWidth="1"/>
    <col min="9470" max="9470" width="14.5546875" style="3" customWidth="1"/>
    <col min="9471" max="9471" width="1.44140625" style="3" customWidth="1"/>
    <col min="9472" max="9472" width="14.5546875" style="3" customWidth="1"/>
    <col min="9473" max="9474" width="0" style="3" hidden="1" customWidth="1"/>
    <col min="9475" max="9475" width="1.21875" style="3" customWidth="1"/>
    <col min="9476" max="9476" width="14.5546875" style="3" customWidth="1"/>
    <col min="9477" max="9477" width="1.21875" style="3" customWidth="1"/>
    <col min="9478" max="9478" width="14.5546875" style="3" customWidth="1"/>
    <col min="9479" max="9480" width="0" style="3" hidden="1" customWidth="1"/>
    <col min="9481" max="9481" width="12.44140625" style="3" bestFit="1" customWidth="1"/>
    <col min="9482" max="9482" width="20.77734375" style="3" customWidth="1"/>
    <col min="9483" max="9483" width="13.5546875" style="3" bestFit="1" customWidth="1"/>
    <col min="9484" max="9484" width="11.77734375" style="3" bestFit="1" customWidth="1"/>
    <col min="9485" max="9723" width="9.21875" style="3"/>
    <col min="9724" max="9724" width="32.21875" style="3" customWidth="1"/>
    <col min="9725" max="9725" width="6.77734375" style="3" customWidth="1"/>
    <col min="9726" max="9726" width="14.5546875" style="3" customWidth="1"/>
    <col min="9727" max="9727" width="1.44140625" style="3" customWidth="1"/>
    <col min="9728" max="9728" width="14.5546875" style="3" customWidth="1"/>
    <col min="9729" max="9730" width="0" style="3" hidden="1" customWidth="1"/>
    <col min="9731" max="9731" width="1.21875" style="3" customWidth="1"/>
    <col min="9732" max="9732" width="14.5546875" style="3" customWidth="1"/>
    <col min="9733" max="9733" width="1.21875" style="3" customWidth="1"/>
    <col min="9734" max="9734" width="14.5546875" style="3" customWidth="1"/>
    <col min="9735" max="9736" width="0" style="3" hidden="1" customWidth="1"/>
    <col min="9737" max="9737" width="12.44140625" style="3" bestFit="1" customWidth="1"/>
    <col min="9738" max="9738" width="20.77734375" style="3" customWidth="1"/>
    <col min="9739" max="9739" width="13.5546875" style="3" bestFit="1" customWidth="1"/>
    <col min="9740" max="9740" width="11.77734375" style="3" bestFit="1" customWidth="1"/>
    <col min="9741" max="9979" width="9.21875" style="3"/>
    <col min="9980" max="9980" width="32.21875" style="3" customWidth="1"/>
    <col min="9981" max="9981" width="6.77734375" style="3" customWidth="1"/>
    <col min="9982" max="9982" width="14.5546875" style="3" customWidth="1"/>
    <col min="9983" max="9983" width="1.44140625" style="3" customWidth="1"/>
    <col min="9984" max="9984" width="14.5546875" style="3" customWidth="1"/>
    <col min="9985" max="9986" width="0" style="3" hidden="1" customWidth="1"/>
    <col min="9987" max="9987" width="1.21875" style="3" customWidth="1"/>
    <col min="9988" max="9988" width="14.5546875" style="3" customWidth="1"/>
    <col min="9989" max="9989" width="1.21875" style="3" customWidth="1"/>
    <col min="9990" max="9990" width="14.5546875" style="3" customWidth="1"/>
    <col min="9991" max="9992" width="0" style="3" hidden="1" customWidth="1"/>
    <col min="9993" max="9993" width="12.44140625" style="3" bestFit="1" customWidth="1"/>
    <col min="9994" max="9994" width="20.77734375" style="3" customWidth="1"/>
    <col min="9995" max="9995" width="13.5546875" style="3" bestFit="1" customWidth="1"/>
    <col min="9996" max="9996" width="11.77734375" style="3" bestFit="1" customWidth="1"/>
    <col min="9997" max="10235" width="9.21875" style="3"/>
    <col min="10236" max="10236" width="32.21875" style="3" customWidth="1"/>
    <col min="10237" max="10237" width="6.77734375" style="3" customWidth="1"/>
    <col min="10238" max="10238" width="14.5546875" style="3" customWidth="1"/>
    <col min="10239" max="10239" width="1.44140625" style="3" customWidth="1"/>
    <col min="10240" max="10240" width="14.5546875" style="3" customWidth="1"/>
    <col min="10241" max="10242" width="0" style="3" hidden="1" customWidth="1"/>
    <col min="10243" max="10243" width="1.21875" style="3" customWidth="1"/>
    <col min="10244" max="10244" width="14.5546875" style="3" customWidth="1"/>
    <col min="10245" max="10245" width="1.21875" style="3" customWidth="1"/>
    <col min="10246" max="10246" width="14.5546875" style="3" customWidth="1"/>
    <col min="10247" max="10248" width="0" style="3" hidden="1" customWidth="1"/>
    <col min="10249" max="10249" width="12.44140625" style="3" bestFit="1" customWidth="1"/>
    <col min="10250" max="10250" width="20.77734375" style="3" customWidth="1"/>
    <col min="10251" max="10251" width="13.5546875" style="3" bestFit="1" customWidth="1"/>
    <col min="10252" max="10252" width="11.77734375" style="3" bestFit="1" customWidth="1"/>
    <col min="10253" max="10491" width="9.21875" style="3"/>
    <col min="10492" max="10492" width="32.21875" style="3" customWidth="1"/>
    <col min="10493" max="10493" width="6.77734375" style="3" customWidth="1"/>
    <col min="10494" max="10494" width="14.5546875" style="3" customWidth="1"/>
    <col min="10495" max="10495" width="1.44140625" style="3" customWidth="1"/>
    <col min="10496" max="10496" width="14.5546875" style="3" customWidth="1"/>
    <col min="10497" max="10498" width="0" style="3" hidden="1" customWidth="1"/>
    <col min="10499" max="10499" width="1.21875" style="3" customWidth="1"/>
    <col min="10500" max="10500" width="14.5546875" style="3" customWidth="1"/>
    <col min="10501" max="10501" width="1.21875" style="3" customWidth="1"/>
    <col min="10502" max="10502" width="14.5546875" style="3" customWidth="1"/>
    <col min="10503" max="10504" width="0" style="3" hidden="1" customWidth="1"/>
    <col min="10505" max="10505" width="12.44140625" style="3" bestFit="1" customWidth="1"/>
    <col min="10506" max="10506" width="20.77734375" style="3" customWidth="1"/>
    <col min="10507" max="10507" width="13.5546875" style="3" bestFit="1" customWidth="1"/>
    <col min="10508" max="10508" width="11.77734375" style="3" bestFit="1" customWidth="1"/>
    <col min="10509" max="10747" width="9.21875" style="3"/>
    <col min="10748" max="10748" width="32.21875" style="3" customWidth="1"/>
    <col min="10749" max="10749" width="6.77734375" style="3" customWidth="1"/>
    <col min="10750" max="10750" width="14.5546875" style="3" customWidth="1"/>
    <col min="10751" max="10751" width="1.44140625" style="3" customWidth="1"/>
    <col min="10752" max="10752" width="14.5546875" style="3" customWidth="1"/>
    <col min="10753" max="10754" width="0" style="3" hidden="1" customWidth="1"/>
    <col min="10755" max="10755" width="1.21875" style="3" customWidth="1"/>
    <col min="10756" max="10756" width="14.5546875" style="3" customWidth="1"/>
    <col min="10757" max="10757" width="1.21875" style="3" customWidth="1"/>
    <col min="10758" max="10758" width="14.5546875" style="3" customWidth="1"/>
    <col min="10759" max="10760" width="0" style="3" hidden="1" customWidth="1"/>
    <col min="10761" max="10761" width="12.44140625" style="3" bestFit="1" customWidth="1"/>
    <col min="10762" max="10762" width="20.77734375" style="3" customWidth="1"/>
    <col min="10763" max="10763" width="13.5546875" style="3" bestFit="1" customWidth="1"/>
    <col min="10764" max="10764" width="11.77734375" style="3" bestFit="1" customWidth="1"/>
    <col min="10765" max="11003" width="9.21875" style="3"/>
    <col min="11004" max="11004" width="32.21875" style="3" customWidth="1"/>
    <col min="11005" max="11005" width="6.77734375" style="3" customWidth="1"/>
    <col min="11006" max="11006" width="14.5546875" style="3" customWidth="1"/>
    <col min="11007" max="11007" width="1.44140625" style="3" customWidth="1"/>
    <col min="11008" max="11008" width="14.5546875" style="3" customWidth="1"/>
    <col min="11009" max="11010" width="0" style="3" hidden="1" customWidth="1"/>
    <col min="11011" max="11011" width="1.21875" style="3" customWidth="1"/>
    <col min="11012" max="11012" width="14.5546875" style="3" customWidth="1"/>
    <col min="11013" max="11013" width="1.21875" style="3" customWidth="1"/>
    <col min="11014" max="11014" width="14.5546875" style="3" customWidth="1"/>
    <col min="11015" max="11016" width="0" style="3" hidden="1" customWidth="1"/>
    <col min="11017" max="11017" width="12.44140625" style="3" bestFit="1" customWidth="1"/>
    <col min="11018" max="11018" width="20.77734375" style="3" customWidth="1"/>
    <col min="11019" max="11019" width="13.5546875" style="3" bestFit="1" customWidth="1"/>
    <col min="11020" max="11020" width="11.77734375" style="3" bestFit="1" customWidth="1"/>
    <col min="11021" max="11259" width="9.21875" style="3"/>
    <col min="11260" max="11260" width="32.21875" style="3" customWidth="1"/>
    <col min="11261" max="11261" width="6.77734375" style="3" customWidth="1"/>
    <col min="11262" max="11262" width="14.5546875" style="3" customWidth="1"/>
    <col min="11263" max="11263" width="1.44140625" style="3" customWidth="1"/>
    <col min="11264" max="11264" width="14.5546875" style="3" customWidth="1"/>
    <col min="11265" max="11266" width="0" style="3" hidden="1" customWidth="1"/>
    <col min="11267" max="11267" width="1.21875" style="3" customWidth="1"/>
    <col min="11268" max="11268" width="14.5546875" style="3" customWidth="1"/>
    <col min="11269" max="11269" width="1.21875" style="3" customWidth="1"/>
    <col min="11270" max="11270" width="14.5546875" style="3" customWidth="1"/>
    <col min="11271" max="11272" width="0" style="3" hidden="1" customWidth="1"/>
    <col min="11273" max="11273" width="12.44140625" style="3" bestFit="1" customWidth="1"/>
    <col min="11274" max="11274" width="20.77734375" style="3" customWidth="1"/>
    <col min="11275" max="11275" width="13.5546875" style="3" bestFit="1" customWidth="1"/>
    <col min="11276" max="11276" width="11.77734375" style="3" bestFit="1" customWidth="1"/>
    <col min="11277" max="11515" width="9.21875" style="3"/>
    <col min="11516" max="11516" width="32.21875" style="3" customWidth="1"/>
    <col min="11517" max="11517" width="6.77734375" style="3" customWidth="1"/>
    <col min="11518" max="11518" width="14.5546875" style="3" customWidth="1"/>
    <col min="11519" max="11519" width="1.44140625" style="3" customWidth="1"/>
    <col min="11520" max="11520" width="14.5546875" style="3" customWidth="1"/>
    <col min="11521" max="11522" width="0" style="3" hidden="1" customWidth="1"/>
    <col min="11523" max="11523" width="1.21875" style="3" customWidth="1"/>
    <col min="11524" max="11524" width="14.5546875" style="3" customWidth="1"/>
    <col min="11525" max="11525" width="1.21875" style="3" customWidth="1"/>
    <col min="11526" max="11526" width="14.5546875" style="3" customWidth="1"/>
    <col min="11527" max="11528" width="0" style="3" hidden="1" customWidth="1"/>
    <col min="11529" max="11529" width="12.44140625" style="3" bestFit="1" customWidth="1"/>
    <col min="11530" max="11530" width="20.77734375" style="3" customWidth="1"/>
    <col min="11531" max="11531" width="13.5546875" style="3" bestFit="1" customWidth="1"/>
    <col min="11532" max="11532" width="11.77734375" style="3" bestFit="1" customWidth="1"/>
    <col min="11533" max="11771" width="9.21875" style="3"/>
    <col min="11772" max="11772" width="32.21875" style="3" customWidth="1"/>
    <col min="11773" max="11773" width="6.77734375" style="3" customWidth="1"/>
    <col min="11774" max="11774" width="14.5546875" style="3" customWidth="1"/>
    <col min="11775" max="11775" width="1.44140625" style="3" customWidth="1"/>
    <col min="11776" max="11776" width="14.5546875" style="3" customWidth="1"/>
    <col min="11777" max="11778" width="0" style="3" hidden="1" customWidth="1"/>
    <col min="11779" max="11779" width="1.21875" style="3" customWidth="1"/>
    <col min="11780" max="11780" width="14.5546875" style="3" customWidth="1"/>
    <col min="11781" max="11781" width="1.21875" style="3" customWidth="1"/>
    <col min="11782" max="11782" width="14.5546875" style="3" customWidth="1"/>
    <col min="11783" max="11784" width="0" style="3" hidden="1" customWidth="1"/>
    <col min="11785" max="11785" width="12.44140625" style="3" bestFit="1" customWidth="1"/>
    <col min="11786" max="11786" width="20.77734375" style="3" customWidth="1"/>
    <col min="11787" max="11787" width="13.5546875" style="3" bestFit="1" customWidth="1"/>
    <col min="11788" max="11788" width="11.77734375" style="3" bestFit="1" customWidth="1"/>
    <col min="11789" max="12027" width="9.21875" style="3"/>
    <col min="12028" max="12028" width="32.21875" style="3" customWidth="1"/>
    <col min="12029" max="12029" width="6.77734375" style="3" customWidth="1"/>
    <col min="12030" max="12030" width="14.5546875" style="3" customWidth="1"/>
    <col min="12031" max="12031" width="1.44140625" style="3" customWidth="1"/>
    <col min="12032" max="12032" width="14.5546875" style="3" customWidth="1"/>
    <col min="12033" max="12034" width="0" style="3" hidden="1" customWidth="1"/>
    <col min="12035" max="12035" width="1.21875" style="3" customWidth="1"/>
    <col min="12036" max="12036" width="14.5546875" style="3" customWidth="1"/>
    <col min="12037" max="12037" width="1.21875" style="3" customWidth="1"/>
    <col min="12038" max="12038" width="14.5546875" style="3" customWidth="1"/>
    <col min="12039" max="12040" width="0" style="3" hidden="1" customWidth="1"/>
    <col min="12041" max="12041" width="12.44140625" style="3" bestFit="1" customWidth="1"/>
    <col min="12042" max="12042" width="20.77734375" style="3" customWidth="1"/>
    <col min="12043" max="12043" width="13.5546875" style="3" bestFit="1" customWidth="1"/>
    <col min="12044" max="12044" width="11.77734375" style="3" bestFit="1" customWidth="1"/>
    <col min="12045" max="12283" width="9.21875" style="3"/>
    <col min="12284" max="12284" width="32.21875" style="3" customWidth="1"/>
    <col min="12285" max="12285" width="6.77734375" style="3" customWidth="1"/>
    <col min="12286" max="12286" width="14.5546875" style="3" customWidth="1"/>
    <col min="12287" max="12287" width="1.44140625" style="3" customWidth="1"/>
    <col min="12288" max="12288" width="14.5546875" style="3" customWidth="1"/>
    <col min="12289" max="12290" width="0" style="3" hidden="1" customWidth="1"/>
    <col min="12291" max="12291" width="1.21875" style="3" customWidth="1"/>
    <col min="12292" max="12292" width="14.5546875" style="3" customWidth="1"/>
    <col min="12293" max="12293" width="1.21875" style="3" customWidth="1"/>
    <col min="12294" max="12294" width="14.5546875" style="3" customWidth="1"/>
    <col min="12295" max="12296" width="0" style="3" hidden="1" customWidth="1"/>
    <col min="12297" max="12297" width="12.44140625" style="3" bestFit="1" customWidth="1"/>
    <col min="12298" max="12298" width="20.77734375" style="3" customWidth="1"/>
    <col min="12299" max="12299" width="13.5546875" style="3" bestFit="1" customWidth="1"/>
    <col min="12300" max="12300" width="11.77734375" style="3" bestFit="1" customWidth="1"/>
    <col min="12301" max="12539" width="9.21875" style="3"/>
    <col min="12540" max="12540" width="32.21875" style="3" customWidth="1"/>
    <col min="12541" max="12541" width="6.77734375" style="3" customWidth="1"/>
    <col min="12542" max="12542" width="14.5546875" style="3" customWidth="1"/>
    <col min="12543" max="12543" width="1.44140625" style="3" customWidth="1"/>
    <col min="12544" max="12544" width="14.5546875" style="3" customWidth="1"/>
    <col min="12545" max="12546" width="0" style="3" hidden="1" customWidth="1"/>
    <col min="12547" max="12547" width="1.21875" style="3" customWidth="1"/>
    <col min="12548" max="12548" width="14.5546875" style="3" customWidth="1"/>
    <col min="12549" max="12549" width="1.21875" style="3" customWidth="1"/>
    <col min="12550" max="12550" width="14.5546875" style="3" customWidth="1"/>
    <col min="12551" max="12552" width="0" style="3" hidden="1" customWidth="1"/>
    <col min="12553" max="12553" width="12.44140625" style="3" bestFit="1" customWidth="1"/>
    <col min="12554" max="12554" width="20.77734375" style="3" customWidth="1"/>
    <col min="12555" max="12555" width="13.5546875" style="3" bestFit="1" customWidth="1"/>
    <col min="12556" max="12556" width="11.77734375" style="3" bestFit="1" customWidth="1"/>
    <col min="12557" max="12795" width="9.21875" style="3"/>
    <col min="12796" max="12796" width="32.21875" style="3" customWidth="1"/>
    <col min="12797" max="12797" width="6.77734375" style="3" customWidth="1"/>
    <col min="12798" max="12798" width="14.5546875" style="3" customWidth="1"/>
    <col min="12799" max="12799" width="1.44140625" style="3" customWidth="1"/>
    <col min="12800" max="12800" width="14.5546875" style="3" customWidth="1"/>
    <col min="12801" max="12802" width="0" style="3" hidden="1" customWidth="1"/>
    <col min="12803" max="12803" width="1.21875" style="3" customWidth="1"/>
    <col min="12804" max="12804" width="14.5546875" style="3" customWidth="1"/>
    <col min="12805" max="12805" width="1.21875" style="3" customWidth="1"/>
    <col min="12806" max="12806" width="14.5546875" style="3" customWidth="1"/>
    <col min="12807" max="12808" width="0" style="3" hidden="1" customWidth="1"/>
    <col min="12809" max="12809" width="12.44140625" style="3" bestFit="1" customWidth="1"/>
    <col min="12810" max="12810" width="20.77734375" style="3" customWidth="1"/>
    <col min="12811" max="12811" width="13.5546875" style="3" bestFit="1" customWidth="1"/>
    <col min="12812" max="12812" width="11.77734375" style="3" bestFit="1" customWidth="1"/>
    <col min="12813" max="13051" width="9.21875" style="3"/>
    <col min="13052" max="13052" width="32.21875" style="3" customWidth="1"/>
    <col min="13053" max="13053" width="6.77734375" style="3" customWidth="1"/>
    <col min="13054" max="13054" width="14.5546875" style="3" customWidth="1"/>
    <col min="13055" max="13055" width="1.44140625" style="3" customWidth="1"/>
    <col min="13056" max="13056" width="14.5546875" style="3" customWidth="1"/>
    <col min="13057" max="13058" width="0" style="3" hidden="1" customWidth="1"/>
    <col min="13059" max="13059" width="1.21875" style="3" customWidth="1"/>
    <col min="13060" max="13060" width="14.5546875" style="3" customWidth="1"/>
    <col min="13061" max="13061" width="1.21875" style="3" customWidth="1"/>
    <col min="13062" max="13062" width="14.5546875" style="3" customWidth="1"/>
    <col min="13063" max="13064" width="0" style="3" hidden="1" customWidth="1"/>
    <col min="13065" max="13065" width="12.44140625" style="3" bestFit="1" customWidth="1"/>
    <col min="13066" max="13066" width="20.77734375" style="3" customWidth="1"/>
    <col min="13067" max="13067" width="13.5546875" style="3" bestFit="1" customWidth="1"/>
    <col min="13068" max="13068" width="11.77734375" style="3" bestFit="1" customWidth="1"/>
    <col min="13069" max="13307" width="9.21875" style="3"/>
    <col min="13308" max="13308" width="32.21875" style="3" customWidth="1"/>
    <col min="13309" max="13309" width="6.77734375" style="3" customWidth="1"/>
    <col min="13310" max="13310" width="14.5546875" style="3" customWidth="1"/>
    <col min="13311" max="13311" width="1.44140625" style="3" customWidth="1"/>
    <col min="13312" max="13312" width="14.5546875" style="3" customWidth="1"/>
    <col min="13313" max="13314" width="0" style="3" hidden="1" customWidth="1"/>
    <col min="13315" max="13315" width="1.21875" style="3" customWidth="1"/>
    <col min="13316" max="13316" width="14.5546875" style="3" customWidth="1"/>
    <col min="13317" max="13317" width="1.21875" style="3" customWidth="1"/>
    <col min="13318" max="13318" width="14.5546875" style="3" customWidth="1"/>
    <col min="13319" max="13320" width="0" style="3" hidden="1" customWidth="1"/>
    <col min="13321" max="13321" width="12.44140625" style="3" bestFit="1" customWidth="1"/>
    <col min="13322" max="13322" width="20.77734375" style="3" customWidth="1"/>
    <col min="13323" max="13323" width="13.5546875" style="3" bestFit="1" customWidth="1"/>
    <col min="13324" max="13324" width="11.77734375" style="3" bestFit="1" customWidth="1"/>
    <col min="13325" max="13563" width="9.21875" style="3"/>
    <col min="13564" max="13564" width="32.21875" style="3" customWidth="1"/>
    <col min="13565" max="13565" width="6.77734375" style="3" customWidth="1"/>
    <col min="13566" max="13566" width="14.5546875" style="3" customWidth="1"/>
    <col min="13567" max="13567" width="1.44140625" style="3" customWidth="1"/>
    <col min="13568" max="13568" width="14.5546875" style="3" customWidth="1"/>
    <col min="13569" max="13570" width="0" style="3" hidden="1" customWidth="1"/>
    <col min="13571" max="13571" width="1.21875" style="3" customWidth="1"/>
    <col min="13572" max="13572" width="14.5546875" style="3" customWidth="1"/>
    <col min="13573" max="13573" width="1.21875" style="3" customWidth="1"/>
    <col min="13574" max="13574" width="14.5546875" style="3" customWidth="1"/>
    <col min="13575" max="13576" width="0" style="3" hidden="1" customWidth="1"/>
    <col min="13577" max="13577" width="12.44140625" style="3" bestFit="1" customWidth="1"/>
    <col min="13578" max="13578" width="20.77734375" style="3" customWidth="1"/>
    <col min="13579" max="13579" width="13.5546875" style="3" bestFit="1" customWidth="1"/>
    <col min="13580" max="13580" width="11.77734375" style="3" bestFit="1" customWidth="1"/>
    <col min="13581" max="13819" width="9.21875" style="3"/>
    <col min="13820" max="13820" width="32.21875" style="3" customWidth="1"/>
    <col min="13821" max="13821" width="6.77734375" style="3" customWidth="1"/>
    <col min="13822" max="13822" width="14.5546875" style="3" customWidth="1"/>
    <col min="13823" max="13823" width="1.44140625" style="3" customWidth="1"/>
    <col min="13824" max="13824" width="14.5546875" style="3" customWidth="1"/>
    <col min="13825" max="13826" width="0" style="3" hidden="1" customWidth="1"/>
    <col min="13827" max="13827" width="1.21875" style="3" customWidth="1"/>
    <col min="13828" max="13828" width="14.5546875" style="3" customWidth="1"/>
    <col min="13829" max="13829" width="1.21875" style="3" customWidth="1"/>
    <col min="13830" max="13830" width="14.5546875" style="3" customWidth="1"/>
    <col min="13831" max="13832" width="0" style="3" hidden="1" customWidth="1"/>
    <col min="13833" max="13833" width="12.44140625" style="3" bestFit="1" customWidth="1"/>
    <col min="13834" max="13834" width="20.77734375" style="3" customWidth="1"/>
    <col min="13835" max="13835" width="13.5546875" style="3" bestFit="1" customWidth="1"/>
    <col min="13836" max="13836" width="11.77734375" style="3" bestFit="1" customWidth="1"/>
    <col min="13837" max="14075" width="9.21875" style="3"/>
    <col min="14076" max="14076" width="32.21875" style="3" customWidth="1"/>
    <col min="14077" max="14077" width="6.77734375" style="3" customWidth="1"/>
    <col min="14078" max="14078" width="14.5546875" style="3" customWidth="1"/>
    <col min="14079" max="14079" width="1.44140625" style="3" customWidth="1"/>
    <col min="14080" max="14080" width="14.5546875" style="3" customWidth="1"/>
    <col min="14081" max="14082" width="0" style="3" hidden="1" customWidth="1"/>
    <col min="14083" max="14083" width="1.21875" style="3" customWidth="1"/>
    <col min="14084" max="14084" width="14.5546875" style="3" customWidth="1"/>
    <col min="14085" max="14085" width="1.21875" style="3" customWidth="1"/>
    <col min="14086" max="14086" width="14.5546875" style="3" customWidth="1"/>
    <col min="14087" max="14088" width="0" style="3" hidden="1" customWidth="1"/>
    <col min="14089" max="14089" width="12.44140625" style="3" bestFit="1" customWidth="1"/>
    <col min="14090" max="14090" width="20.77734375" style="3" customWidth="1"/>
    <col min="14091" max="14091" width="13.5546875" style="3" bestFit="1" customWidth="1"/>
    <col min="14092" max="14092" width="11.77734375" style="3" bestFit="1" customWidth="1"/>
    <col min="14093" max="14331" width="9.21875" style="3"/>
    <col min="14332" max="14332" width="32.21875" style="3" customWidth="1"/>
    <col min="14333" max="14333" width="6.77734375" style="3" customWidth="1"/>
    <col min="14334" max="14334" width="14.5546875" style="3" customWidth="1"/>
    <col min="14335" max="14335" width="1.44140625" style="3" customWidth="1"/>
    <col min="14336" max="14336" width="14.5546875" style="3" customWidth="1"/>
    <col min="14337" max="14338" width="0" style="3" hidden="1" customWidth="1"/>
    <col min="14339" max="14339" width="1.21875" style="3" customWidth="1"/>
    <col min="14340" max="14340" width="14.5546875" style="3" customWidth="1"/>
    <col min="14341" max="14341" width="1.21875" style="3" customWidth="1"/>
    <col min="14342" max="14342" width="14.5546875" style="3" customWidth="1"/>
    <col min="14343" max="14344" width="0" style="3" hidden="1" customWidth="1"/>
    <col min="14345" max="14345" width="12.44140625" style="3" bestFit="1" customWidth="1"/>
    <col min="14346" max="14346" width="20.77734375" style="3" customWidth="1"/>
    <col min="14347" max="14347" width="13.5546875" style="3" bestFit="1" customWidth="1"/>
    <col min="14348" max="14348" width="11.77734375" style="3" bestFit="1" customWidth="1"/>
    <col min="14349" max="14587" width="9.21875" style="3"/>
    <col min="14588" max="14588" width="32.21875" style="3" customWidth="1"/>
    <col min="14589" max="14589" width="6.77734375" style="3" customWidth="1"/>
    <col min="14590" max="14590" width="14.5546875" style="3" customWidth="1"/>
    <col min="14591" max="14591" width="1.44140625" style="3" customWidth="1"/>
    <col min="14592" max="14592" width="14.5546875" style="3" customWidth="1"/>
    <col min="14593" max="14594" width="0" style="3" hidden="1" customWidth="1"/>
    <col min="14595" max="14595" width="1.21875" style="3" customWidth="1"/>
    <col min="14596" max="14596" width="14.5546875" style="3" customWidth="1"/>
    <col min="14597" max="14597" width="1.21875" style="3" customWidth="1"/>
    <col min="14598" max="14598" width="14.5546875" style="3" customWidth="1"/>
    <col min="14599" max="14600" width="0" style="3" hidden="1" customWidth="1"/>
    <col min="14601" max="14601" width="12.44140625" style="3" bestFit="1" customWidth="1"/>
    <col min="14602" max="14602" width="20.77734375" style="3" customWidth="1"/>
    <col min="14603" max="14603" width="13.5546875" style="3" bestFit="1" customWidth="1"/>
    <col min="14604" max="14604" width="11.77734375" style="3" bestFit="1" customWidth="1"/>
    <col min="14605" max="14843" width="9.21875" style="3"/>
    <col min="14844" max="14844" width="32.21875" style="3" customWidth="1"/>
    <col min="14845" max="14845" width="6.77734375" style="3" customWidth="1"/>
    <col min="14846" max="14846" width="14.5546875" style="3" customWidth="1"/>
    <col min="14847" max="14847" width="1.44140625" style="3" customWidth="1"/>
    <col min="14848" max="14848" width="14.5546875" style="3" customWidth="1"/>
    <col min="14849" max="14850" width="0" style="3" hidden="1" customWidth="1"/>
    <col min="14851" max="14851" width="1.21875" style="3" customWidth="1"/>
    <col min="14852" max="14852" width="14.5546875" style="3" customWidth="1"/>
    <col min="14853" max="14853" width="1.21875" style="3" customWidth="1"/>
    <col min="14854" max="14854" width="14.5546875" style="3" customWidth="1"/>
    <col min="14855" max="14856" width="0" style="3" hidden="1" customWidth="1"/>
    <col min="14857" max="14857" width="12.44140625" style="3" bestFit="1" customWidth="1"/>
    <col min="14858" max="14858" width="20.77734375" style="3" customWidth="1"/>
    <col min="14859" max="14859" width="13.5546875" style="3" bestFit="1" customWidth="1"/>
    <col min="14860" max="14860" width="11.77734375" style="3" bestFit="1" customWidth="1"/>
    <col min="14861" max="15099" width="9.21875" style="3"/>
    <col min="15100" max="15100" width="32.21875" style="3" customWidth="1"/>
    <col min="15101" max="15101" width="6.77734375" style="3" customWidth="1"/>
    <col min="15102" max="15102" width="14.5546875" style="3" customWidth="1"/>
    <col min="15103" max="15103" width="1.44140625" style="3" customWidth="1"/>
    <col min="15104" max="15104" width="14.5546875" style="3" customWidth="1"/>
    <col min="15105" max="15106" width="0" style="3" hidden="1" customWidth="1"/>
    <col min="15107" max="15107" width="1.21875" style="3" customWidth="1"/>
    <col min="15108" max="15108" width="14.5546875" style="3" customWidth="1"/>
    <col min="15109" max="15109" width="1.21875" style="3" customWidth="1"/>
    <col min="15110" max="15110" width="14.5546875" style="3" customWidth="1"/>
    <col min="15111" max="15112" width="0" style="3" hidden="1" customWidth="1"/>
    <col min="15113" max="15113" width="12.44140625" style="3" bestFit="1" customWidth="1"/>
    <col min="15114" max="15114" width="20.77734375" style="3" customWidth="1"/>
    <col min="15115" max="15115" width="13.5546875" style="3" bestFit="1" customWidth="1"/>
    <col min="15116" max="15116" width="11.77734375" style="3" bestFit="1" customWidth="1"/>
    <col min="15117" max="15355" width="9.21875" style="3"/>
    <col min="15356" max="15356" width="32.21875" style="3" customWidth="1"/>
    <col min="15357" max="15357" width="6.77734375" style="3" customWidth="1"/>
    <col min="15358" max="15358" width="14.5546875" style="3" customWidth="1"/>
    <col min="15359" max="15359" width="1.44140625" style="3" customWidth="1"/>
    <col min="15360" max="15360" width="14.5546875" style="3" customWidth="1"/>
    <col min="15361" max="15362" width="0" style="3" hidden="1" customWidth="1"/>
    <col min="15363" max="15363" width="1.21875" style="3" customWidth="1"/>
    <col min="15364" max="15364" width="14.5546875" style="3" customWidth="1"/>
    <col min="15365" max="15365" width="1.21875" style="3" customWidth="1"/>
    <col min="15366" max="15366" width="14.5546875" style="3" customWidth="1"/>
    <col min="15367" max="15368" width="0" style="3" hidden="1" customWidth="1"/>
    <col min="15369" max="15369" width="12.44140625" style="3" bestFit="1" customWidth="1"/>
    <col min="15370" max="15370" width="20.77734375" style="3" customWidth="1"/>
    <col min="15371" max="15371" width="13.5546875" style="3" bestFit="1" customWidth="1"/>
    <col min="15372" max="15372" width="11.77734375" style="3" bestFit="1" customWidth="1"/>
    <col min="15373" max="15611" width="9.21875" style="3"/>
    <col min="15612" max="15612" width="32.21875" style="3" customWidth="1"/>
    <col min="15613" max="15613" width="6.77734375" style="3" customWidth="1"/>
    <col min="15614" max="15614" width="14.5546875" style="3" customWidth="1"/>
    <col min="15615" max="15615" width="1.44140625" style="3" customWidth="1"/>
    <col min="15616" max="15616" width="14.5546875" style="3" customWidth="1"/>
    <col min="15617" max="15618" width="0" style="3" hidden="1" customWidth="1"/>
    <col min="15619" max="15619" width="1.21875" style="3" customWidth="1"/>
    <col min="15620" max="15620" width="14.5546875" style="3" customWidth="1"/>
    <col min="15621" max="15621" width="1.21875" style="3" customWidth="1"/>
    <col min="15622" max="15622" width="14.5546875" style="3" customWidth="1"/>
    <col min="15623" max="15624" width="0" style="3" hidden="1" customWidth="1"/>
    <col min="15625" max="15625" width="12.44140625" style="3" bestFit="1" customWidth="1"/>
    <col min="15626" max="15626" width="20.77734375" style="3" customWidth="1"/>
    <col min="15627" max="15627" width="13.5546875" style="3" bestFit="1" customWidth="1"/>
    <col min="15628" max="15628" width="11.77734375" style="3" bestFit="1" customWidth="1"/>
    <col min="15629" max="15867" width="9.21875" style="3"/>
    <col min="15868" max="15868" width="32.21875" style="3" customWidth="1"/>
    <col min="15869" max="15869" width="6.77734375" style="3" customWidth="1"/>
    <col min="15870" max="15870" width="14.5546875" style="3" customWidth="1"/>
    <col min="15871" max="15871" width="1.44140625" style="3" customWidth="1"/>
    <col min="15872" max="15872" width="14.5546875" style="3" customWidth="1"/>
    <col min="15873" max="15874" width="0" style="3" hidden="1" customWidth="1"/>
    <col min="15875" max="15875" width="1.21875" style="3" customWidth="1"/>
    <col min="15876" max="15876" width="14.5546875" style="3" customWidth="1"/>
    <col min="15877" max="15877" width="1.21875" style="3" customWidth="1"/>
    <col min="15878" max="15878" width="14.5546875" style="3" customWidth="1"/>
    <col min="15879" max="15880" width="0" style="3" hidden="1" customWidth="1"/>
    <col min="15881" max="15881" width="12.44140625" style="3" bestFit="1" customWidth="1"/>
    <col min="15882" max="15882" width="20.77734375" style="3" customWidth="1"/>
    <col min="15883" max="15883" width="13.5546875" style="3" bestFit="1" customWidth="1"/>
    <col min="15884" max="15884" width="11.77734375" style="3" bestFit="1" customWidth="1"/>
    <col min="15885" max="16123" width="9.21875" style="3"/>
    <col min="16124" max="16124" width="32.21875" style="3" customWidth="1"/>
    <col min="16125" max="16125" width="6.77734375" style="3" customWidth="1"/>
    <col min="16126" max="16126" width="14.5546875" style="3" customWidth="1"/>
    <col min="16127" max="16127" width="1.44140625" style="3" customWidth="1"/>
    <col min="16128" max="16128" width="14.5546875" style="3" customWidth="1"/>
    <col min="16129" max="16130" width="0" style="3" hidden="1" customWidth="1"/>
    <col min="16131" max="16131" width="1.21875" style="3" customWidth="1"/>
    <col min="16132" max="16132" width="14.5546875" style="3" customWidth="1"/>
    <col min="16133" max="16133" width="1.21875" style="3" customWidth="1"/>
    <col min="16134" max="16134" width="14.5546875" style="3" customWidth="1"/>
    <col min="16135" max="16136" width="0" style="3" hidden="1" customWidth="1"/>
    <col min="16137" max="16137" width="12.44140625" style="3" bestFit="1" customWidth="1"/>
    <col min="16138" max="16138" width="20.77734375" style="3" customWidth="1"/>
    <col min="16139" max="16139" width="13.5546875" style="3" bestFit="1" customWidth="1"/>
    <col min="16140" max="16140" width="11.77734375" style="3" bestFit="1" customWidth="1"/>
    <col min="16141" max="16384" width="9.21875" style="3"/>
  </cols>
  <sheetData>
    <row r="1" spans="1:13" ht="19.95" customHeight="1">
      <c r="A1" s="1" t="s">
        <v>0</v>
      </c>
    </row>
    <row r="2" spans="1:13" ht="19.95" customHeight="1">
      <c r="A2" s="4" t="s">
        <v>1</v>
      </c>
    </row>
    <row r="3" spans="1:13" ht="19.95" customHeight="1">
      <c r="A3" s="4"/>
    </row>
    <row r="4" spans="1:13" ht="19.95" customHeight="1">
      <c r="B4" s="6"/>
      <c r="C4" s="108" t="s">
        <v>2</v>
      </c>
      <c r="D4" s="108"/>
      <c r="E4" s="108"/>
      <c r="F4" s="7"/>
      <c r="G4" s="7"/>
      <c r="H4" s="8"/>
      <c r="I4" s="108" t="s">
        <v>3</v>
      </c>
      <c r="J4" s="108"/>
      <c r="K4" s="108"/>
    </row>
    <row r="5" spans="1:13" ht="19.95" customHeight="1">
      <c r="B5" s="6"/>
      <c r="C5" s="108" t="s">
        <v>4</v>
      </c>
      <c r="D5" s="108"/>
      <c r="E5" s="108"/>
      <c r="F5" s="7"/>
      <c r="G5" s="7"/>
      <c r="H5" s="8"/>
      <c r="I5" s="108" t="s">
        <v>4</v>
      </c>
      <c r="J5" s="108"/>
      <c r="K5" s="108"/>
    </row>
    <row r="6" spans="1:13" ht="19.95" customHeight="1">
      <c r="C6" s="106" t="s">
        <v>5</v>
      </c>
      <c r="D6" s="106"/>
      <c r="E6" s="106"/>
      <c r="F6" s="9"/>
      <c r="G6" s="9" t="s">
        <v>6</v>
      </c>
      <c r="H6" s="8"/>
      <c r="I6" s="106" t="s">
        <v>5</v>
      </c>
      <c r="J6" s="106"/>
      <c r="K6" s="106"/>
    </row>
    <row r="7" spans="1:13" ht="19.95" customHeight="1">
      <c r="A7" s="4" t="s">
        <v>7</v>
      </c>
      <c r="B7" s="2" t="s">
        <v>8</v>
      </c>
      <c r="C7" s="10" t="s">
        <v>174</v>
      </c>
      <c r="D7" s="11"/>
      <c r="E7" s="10" t="s">
        <v>9</v>
      </c>
      <c r="F7" s="10"/>
      <c r="G7" s="10" t="s">
        <v>10</v>
      </c>
      <c r="H7" s="11"/>
      <c r="I7" s="10" t="s">
        <v>174</v>
      </c>
      <c r="J7" s="11"/>
      <c r="K7" s="10" t="s">
        <v>9</v>
      </c>
      <c r="M7"/>
    </row>
    <row r="8" spans="1:13" ht="19.95" customHeight="1">
      <c r="C8" s="107" t="s">
        <v>11</v>
      </c>
      <c r="D8" s="107"/>
      <c r="E8" s="107"/>
      <c r="F8" s="107"/>
      <c r="G8" s="107"/>
      <c r="H8" s="107"/>
      <c r="I8" s="107"/>
      <c r="J8" s="107"/>
      <c r="K8" s="107"/>
    </row>
    <row r="9" spans="1:13" ht="19.95" customHeight="1">
      <c r="A9" s="13" t="s">
        <v>12</v>
      </c>
      <c r="C9" s="63"/>
      <c r="D9" s="63"/>
      <c r="E9" s="63"/>
      <c r="F9" s="63"/>
      <c r="G9" s="63"/>
      <c r="H9" s="63"/>
      <c r="I9" s="63"/>
      <c r="J9" s="63"/>
      <c r="K9" s="63"/>
    </row>
    <row r="10" spans="1:13" ht="19.95" customHeight="1">
      <c r="A10" s="5" t="s">
        <v>13</v>
      </c>
      <c r="B10" s="15" t="s">
        <v>14</v>
      </c>
      <c r="C10" s="69">
        <v>2528633673</v>
      </c>
      <c r="D10" s="69"/>
      <c r="E10" s="69">
        <v>2743631718</v>
      </c>
      <c r="F10" s="69"/>
      <c r="G10" s="69">
        <v>631697701</v>
      </c>
      <c r="H10" s="69"/>
      <c r="I10" s="69">
        <v>2194639614</v>
      </c>
      <c r="J10" s="69"/>
      <c r="K10" s="69">
        <v>2543725355</v>
      </c>
    </row>
    <row r="11" spans="1:13" ht="19.95" customHeight="1">
      <c r="A11" s="5" t="s">
        <v>15</v>
      </c>
      <c r="B11" s="15" t="s">
        <v>16</v>
      </c>
      <c r="C11" s="69">
        <v>2548387525</v>
      </c>
      <c r="D11" s="69"/>
      <c r="E11" s="69">
        <v>2667564312</v>
      </c>
      <c r="F11" s="69"/>
      <c r="G11" s="69">
        <v>1908839848</v>
      </c>
      <c r="H11" s="69"/>
      <c r="I11" s="69">
        <v>2102576925</v>
      </c>
      <c r="J11" s="69"/>
      <c r="K11" s="69">
        <v>2271657047</v>
      </c>
    </row>
    <row r="12" spans="1:13" ht="19.95" customHeight="1">
      <c r="A12" s="18" t="s">
        <v>17</v>
      </c>
      <c r="B12" s="15" t="s">
        <v>18</v>
      </c>
      <c r="C12" s="69">
        <v>53433524</v>
      </c>
      <c r="D12" s="69"/>
      <c r="E12" s="69">
        <v>141452449</v>
      </c>
      <c r="F12" s="69"/>
      <c r="G12" s="69">
        <v>148740664</v>
      </c>
      <c r="H12" s="69"/>
      <c r="I12" s="69">
        <v>35045998</v>
      </c>
      <c r="J12" s="69"/>
      <c r="K12" s="69">
        <v>117412229</v>
      </c>
    </row>
    <row r="13" spans="1:13" ht="19.95" customHeight="1">
      <c r="A13" s="18" t="s">
        <v>19</v>
      </c>
      <c r="B13" s="15" t="s">
        <v>20</v>
      </c>
      <c r="C13" s="69">
        <v>1532478599</v>
      </c>
      <c r="D13" s="69"/>
      <c r="E13" s="69">
        <v>1703063026</v>
      </c>
      <c r="F13" s="69"/>
      <c r="G13" s="69">
        <v>1053625216</v>
      </c>
      <c r="H13" s="69"/>
      <c r="I13" s="69">
        <v>1041219992</v>
      </c>
      <c r="J13" s="69"/>
      <c r="K13" s="69">
        <v>1125179516</v>
      </c>
    </row>
    <row r="14" spans="1:13" ht="19.95" customHeight="1">
      <c r="A14" s="20" t="s">
        <v>21</v>
      </c>
      <c r="B14" s="15"/>
      <c r="C14" s="70">
        <f>SUM(C10:C13)</f>
        <v>6662933321</v>
      </c>
      <c r="D14" s="71"/>
      <c r="E14" s="70">
        <f>SUM(E10:E13)</f>
        <v>7255711505</v>
      </c>
      <c r="F14" s="71"/>
      <c r="G14" s="70">
        <f>SUM(G10:G13)</f>
        <v>3742903429</v>
      </c>
      <c r="H14" s="71"/>
      <c r="I14" s="70">
        <f>SUM(I10:I13)</f>
        <v>5373482529</v>
      </c>
      <c r="J14" s="71"/>
      <c r="K14" s="70">
        <f>SUM(K10:K13)</f>
        <v>6057974147</v>
      </c>
    </row>
    <row r="15" spans="1:13" ht="19.95" customHeight="1">
      <c r="B15" s="15"/>
      <c r="C15" s="69"/>
      <c r="D15" s="69"/>
      <c r="E15" s="69"/>
      <c r="F15" s="69"/>
      <c r="G15" s="69"/>
      <c r="H15" s="69"/>
      <c r="I15" s="69"/>
      <c r="J15" s="69"/>
      <c r="K15" s="69"/>
    </row>
    <row r="16" spans="1:13" ht="19.95" customHeight="1">
      <c r="A16" s="13" t="s">
        <v>22</v>
      </c>
      <c r="B16" s="15"/>
      <c r="C16" s="69"/>
      <c r="D16" s="69"/>
      <c r="E16" s="69"/>
      <c r="F16" s="69"/>
      <c r="G16" s="69"/>
      <c r="H16" s="69"/>
      <c r="I16" s="69"/>
      <c r="J16" s="69"/>
      <c r="K16" s="69"/>
    </row>
    <row r="17" spans="1:11" ht="19.95" customHeight="1">
      <c r="A17" s="18" t="s">
        <v>23</v>
      </c>
      <c r="B17" s="15" t="s">
        <v>24</v>
      </c>
      <c r="C17" s="75" t="s">
        <v>25</v>
      </c>
      <c r="D17" s="69"/>
      <c r="E17" s="75" t="s">
        <v>25</v>
      </c>
      <c r="F17" s="75"/>
      <c r="G17" s="75" t="s">
        <v>25</v>
      </c>
      <c r="H17" s="69"/>
      <c r="I17" s="69">
        <v>299998000</v>
      </c>
      <c r="J17" s="69"/>
      <c r="K17" s="69">
        <v>299998000</v>
      </c>
    </row>
    <row r="18" spans="1:11" ht="19.95" customHeight="1">
      <c r="A18" s="5" t="s">
        <v>26</v>
      </c>
      <c r="B18" s="15" t="s">
        <v>27</v>
      </c>
      <c r="C18" s="69">
        <v>2472438432</v>
      </c>
      <c r="D18" s="69"/>
      <c r="E18" s="69">
        <v>2524167183</v>
      </c>
      <c r="F18" s="69"/>
      <c r="G18" s="69">
        <v>3731935324</v>
      </c>
      <c r="H18" s="69"/>
      <c r="I18" s="69">
        <v>1831347881</v>
      </c>
      <c r="J18" s="69"/>
      <c r="K18" s="69">
        <v>1853892591</v>
      </c>
    </row>
    <row r="19" spans="1:11" ht="19.95" customHeight="1">
      <c r="A19" s="5" t="s">
        <v>28</v>
      </c>
      <c r="B19" s="15"/>
      <c r="C19" s="69">
        <v>37541451</v>
      </c>
      <c r="D19" s="69"/>
      <c r="E19" s="69">
        <v>31076243</v>
      </c>
      <c r="F19" s="69"/>
      <c r="G19" s="69">
        <v>1801537</v>
      </c>
      <c r="H19" s="69"/>
      <c r="I19" s="69">
        <v>35815549</v>
      </c>
      <c r="J19" s="69"/>
      <c r="K19" s="69">
        <v>28825050</v>
      </c>
    </row>
    <row r="20" spans="1:11" ht="19.95" customHeight="1">
      <c r="A20" s="18" t="s">
        <v>29</v>
      </c>
      <c r="B20" s="15" t="s">
        <v>30</v>
      </c>
      <c r="C20" s="75">
        <v>16186206</v>
      </c>
      <c r="D20" s="69"/>
      <c r="E20" s="75">
        <v>15980786</v>
      </c>
      <c r="F20" s="69"/>
      <c r="G20" s="75" t="s">
        <v>25</v>
      </c>
      <c r="H20" s="69"/>
      <c r="I20" s="75" t="s">
        <v>25</v>
      </c>
      <c r="J20" s="69"/>
      <c r="K20" s="75" t="s">
        <v>25</v>
      </c>
    </row>
    <row r="21" spans="1:11" ht="19.95" customHeight="1">
      <c r="A21" s="5" t="s">
        <v>31</v>
      </c>
      <c r="C21" s="69">
        <v>11952935</v>
      </c>
      <c r="D21" s="69"/>
      <c r="E21" s="69">
        <v>10144437</v>
      </c>
      <c r="F21" s="69"/>
      <c r="G21" s="75">
        <v>15858099</v>
      </c>
      <c r="H21" s="69"/>
      <c r="I21" s="69">
        <v>2254636</v>
      </c>
      <c r="J21" s="69"/>
      <c r="K21" s="69">
        <v>2264636</v>
      </c>
    </row>
    <row r="22" spans="1:11" ht="19.95" customHeight="1">
      <c r="A22" s="20" t="s">
        <v>32</v>
      </c>
      <c r="C22" s="70">
        <f>SUM(C17:C21)</f>
        <v>2538119024</v>
      </c>
      <c r="D22" s="71"/>
      <c r="E22" s="70">
        <f>SUM(E17:E21)</f>
        <v>2581368649</v>
      </c>
      <c r="F22" s="71"/>
      <c r="G22" s="70">
        <f>SUM(G17:G21)</f>
        <v>3749594960</v>
      </c>
      <c r="H22" s="71"/>
      <c r="I22" s="70">
        <f>SUM(I17:I21)</f>
        <v>2169416066</v>
      </c>
      <c r="J22" s="71"/>
      <c r="K22" s="70">
        <f>SUM(K17:K21)</f>
        <v>2184980277</v>
      </c>
    </row>
    <row r="23" spans="1:11" ht="19.95" customHeight="1">
      <c r="C23" s="69"/>
      <c r="D23" s="69"/>
      <c r="E23" s="69"/>
      <c r="F23" s="69"/>
      <c r="G23" s="69"/>
      <c r="H23" s="69"/>
      <c r="I23" s="69"/>
      <c r="J23" s="69"/>
      <c r="K23" s="69"/>
    </row>
    <row r="24" spans="1:11" ht="19.95" customHeight="1" thickBot="1">
      <c r="A24" s="20" t="s">
        <v>33</v>
      </c>
      <c r="C24" s="73">
        <f>SUM(C14+C22)</f>
        <v>9201052345</v>
      </c>
      <c r="D24" s="71"/>
      <c r="E24" s="73">
        <f>SUM(E14+E22)</f>
        <v>9837080154</v>
      </c>
      <c r="F24" s="71"/>
      <c r="G24" s="73">
        <f>SUM(G14+G22)</f>
        <v>7492498389</v>
      </c>
      <c r="H24" s="71"/>
      <c r="I24" s="73">
        <f>SUM(I14+I22)</f>
        <v>7542898595</v>
      </c>
      <c r="J24" s="71"/>
      <c r="K24" s="73">
        <f>SUM(K14+K22)</f>
        <v>8242954424</v>
      </c>
    </row>
    <row r="25" spans="1:11" ht="19.95" customHeight="1" thickTop="1"/>
    <row r="26" spans="1:11" ht="19.95" customHeight="1">
      <c r="A26" s="1" t="s">
        <v>0</v>
      </c>
    </row>
    <row r="27" spans="1:11" ht="19.95" customHeight="1">
      <c r="A27" s="4" t="str">
        <f>A2</f>
        <v>Statements of financial position</v>
      </c>
    </row>
    <row r="28" spans="1:11" ht="19.95" customHeight="1">
      <c r="A28" s="4"/>
    </row>
    <row r="29" spans="1:11" ht="19.95" customHeight="1">
      <c r="B29" s="6"/>
      <c r="C29" s="108" t="s">
        <v>2</v>
      </c>
      <c r="D29" s="108"/>
      <c r="E29" s="108"/>
      <c r="F29" s="7"/>
      <c r="G29" s="7"/>
      <c r="H29" s="8"/>
      <c r="I29" s="108" t="s">
        <v>3</v>
      </c>
      <c r="J29" s="108"/>
      <c r="K29" s="108"/>
    </row>
    <row r="30" spans="1:11" ht="19.95" customHeight="1">
      <c r="B30" s="6"/>
      <c r="C30" s="108" t="s">
        <v>4</v>
      </c>
      <c r="D30" s="108"/>
      <c r="E30" s="108"/>
      <c r="F30" s="7"/>
      <c r="G30" s="7"/>
      <c r="H30" s="8"/>
      <c r="I30" s="108" t="s">
        <v>4</v>
      </c>
      <c r="J30" s="108"/>
      <c r="K30" s="108"/>
    </row>
    <row r="31" spans="1:11" ht="19.95" customHeight="1">
      <c r="C31" s="105" t="s">
        <v>5</v>
      </c>
      <c r="D31" s="105"/>
      <c r="E31" s="105"/>
      <c r="F31" s="22"/>
      <c r="G31" s="9" t="s">
        <v>6</v>
      </c>
      <c r="H31" s="8"/>
      <c r="I31" s="106" t="s">
        <v>5</v>
      </c>
      <c r="J31" s="106"/>
      <c r="K31" s="106"/>
    </row>
    <row r="32" spans="1:11" ht="19.95" customHeight="1">
      <c r="A32" s="4" t="s">
        <v>34</v>
      </c>
      <c r="B32" s="2" t="s">
        <v>8</v>
      </c>
      <c r="C32" s="10" t="s">
        <v>174</v>
      </c>
      <c r="D32" s="11"/>
      <c r="E32" s="10" t="s">
        <v>9</v>
      </c>
      <c r="F32" s="10"/>
      <c r="G32" s="10" t="s">
        <v>10</v>
      </c>
      <c r="H32" s="11"/>
      <c r="I32" s="10" t="s">
        <v>174</v>
      </c>
      <c r="J32" s="11"/>
      <c r="K32" s="10" t="s">
        <v>9</v>
      </c>
    </row>
    <row r="33" spans="1:11" ht="19.95" customHeight="1">
      <c r="C33" s="107" t="s">
        <v>11</v>
      </c>
      <c r="D33" s="107"/>
      <c r="E33" s="107"/>
      <c r="F33" s="107"/>
      <c r="G33" s="107"/>
      <c r="H33" s="107"/>
      <c r="I33" s="107"/>
      <c r="J33" s="107"/>
      <c r="K33" s="107"/>
    </row>
    <row r="34" spans="1:11" ht="19.95" customHeight="1">
      <c r="A34" s="13" t="s">
        <v>35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19.95" customHeight="1">
      <c r="A35" s="18" t="s">
        <v>36</v>
      </c>
      <c r="B35" s="15" t="s">
        <v>18</v>
      </c>
      <c r="C35" s="68">
        <v>1832504806</v>
      </c>
      <c r="D35" s="68"/>
      <c r="E35" s="68">
        <v>2216968740</v>
      </c>
      <c r="F35" s="68"/>
      <c r="G35" s="68">
        <v>1685407009</v>
      </c>
      <c r="H35" s="68"/>
      <c r="I35" s="68">
        <v>1598854998</v>
      </c>
      <c r="J35" s="68"/>
      <c r="K35" s="68">
        <v>2038547813</v>
      </c>
    </row>
    <row r="36" spans="1:11" ht="19.95" customHeight="1">
      <c r="A36" s="18" t="s">
        <v>37</v>
      </c>
      <c r="B36" s="15" t="s">
        <v>18</v>
      </c>
      <c r="C36" s="68">
        <v>321684895</v>
      </c>
      <c r="D36" s="68"/>
      <c r="E36" s="68">
        <v>396692873</v>
      </c>
      <c r="F36" s="68"/>
      <c r="G36" s="68">
        <v>247958150</v>
      </c>
      <c r="H36" s="68"/>
      <c r="I36" s="68">
        <v>280801521</v>
      </c>
      <c r="J36" s="68"/>
      <c r="K36" s="68">
        <v>340247708</v>
      </c>
    </row>
    <row r="37" spans="1:11" ht="19.95" customHeight="1">
      <c r="A37" s="18" t="s">
        <v>169</v>
      </c>
      <c r="B37" s="15"/>
      <c r="C37" s="68"/>
      <c r="D37" s="68"/>
      <c r="E37" s="68"/>
      <c r="F37" s="68"/>
      <c r="G37" s="68"/>
      <c r="H37" s="68"/>
      <c r="I37" s="68"/>
      <c r="J37" s="68"/>
      <c r="K37" s="68"/>
    </row>
    <row r="38" spans="1:11" ht="19.95" customHeight="1">
      <c r="A38" s="18" t="s">
        <v>38</v>
      </c>
      <c r="B38" s="15" t="s">
        <v>18</v>
      </c>
      <c r="C38" s="68">
        <v>9974241</v>
      </c>
      <c r="D38" s="68"/>
      <c r="E38" s="68">
        <v>22724309</v>
      </c>
      <c r="F38" s="68"/>
      <c r="G38" s="68">
        <v>210875366</v>
      </c>
      <c r="H38" s="68"/>
      <c r="I38" s="68">
        <v>8270049</v>
      </c>
      <c r="J38" s="68"/>
      <c r="K38" s="68">
        <v>20507615</v>
      </c>
    </row>
    <row r="39" spans="1:11" ht="19.95" customHeight="1">
      <c r="A39" s="18" t="s">
        <v>39</v>
      </c>
      <c r="B39" s="15" t="s">
        <v>40</v>
      </c>
      <c r="C39" s="68">
        <v>111831047</v>
      </c>
      <c r="D39" s="68"/>
      <c r="E39" s="68">
        <v>103794051</v>
      </c>
      <c r="F39" s="68"/>
      <c r="G39" s="68">
        <v>27811516</v>
      </c>
      <c r="H39" s="68"/>
      <c r="I39" s="68">
        <v>16622647</v>
      </c>
      <c r="J39" s="68"/>
      <c r="K39" s="68">
        <v>14454836</v>
      </c>
    </row>
    <row r="40" spans="1:11" ht="19.95" customHeight="1">
      <c r="A40" s="5" t="s">
        <v>41</v>
      </c>
      <c r="B40" s="15"/>
      <c r="C40" s="68">
        <v>39442489</v>
      </c>
      <c r="D40" s="68"/>
      <c r="E40" s="68">
        <v>109050807</v>
      </c>
      <c r="F40" s="68"/>
      <c r="G40" s="72" t="s">
        <v>25</v>
      </c>
      <c r="H40" s="68"/>
      <c r="I40" s="68">
        <v>35301054</v>
      </c>
      <c r="J40" s="68"/>
      <c r="K40" s="68">
        <v>83256588</v>
      </c>
    </row>
    <row r="41" spans="1:11" ht="19.95" customHeight="1">
      <c r="A41" s="20" t="s">
        <v>42</v>
      </c>
      <c r="B41" s="15"/>
      <c r="C41" s="70">
        <f>SUM(C35:C40)</f>
        <v>2315437478</v>
      </c>
      <c r="D41" s="71"/>
      <c r="E41" s="70">
        <f>SUM(E35:E40)</f>
        <v>2849230780</v>
      </c>
      <c r="F41" s="71"/>
      <c r="G41" s="70">
        <f>SUM(G35:G40)</f>
        <v>2172052041</v>
      </c>
      <c r="H41" s="71"/>
      <c r="I41" s="70">
        <f>SUM(I35:I40)</f>
        <v>1939850269</v>
      </c>
      <c r="J41" s="71"/>
      <c r="K41" s="70">
        <f>SUM(K35:K40)</f>
        <v>2497014560</v>
      </c>
    </row>
    <row r="42" spans="1:11" ht="19.95" customHeight="1">
      <c r="A42" s="20"/>
      <c r="B42" s="15"/>
      <c r="C42" s="21"/>
      <c r="D42" s="21"/>
      <c r="E42" s="21"/>
      <c r="F42" s="21"/>
      <c r="G42" s="21"/>
      <c r="H42" s="21"/>
      <c r="I42" s="21"/>
      <c r="J42" s="21"/>
      <c r="K42" s="21"/>
    </row>
    <row r="43" spans="1:11" ht="19.95" customHeight="1">
      <c r="A43" s="13" t="s">
        <v>43</v>
      </c>
      <c r="B43" s="15"/>
      <c r="C43" s="21"/>
      <c r="D43" s="21"/>
      <c r="E43" s="21"/>
      <c r="F43" s="21"/>
      <c r="G43" s="21"/>
      <c r="H43" s="21"/>
      <c r="I43" s="21"/>
      <c r="J43" s="21"/>
      <c r="K43" s="21"/>
    </row>
    <row r="44" spans="1:11" ht="19.95" customHeight="1">
      <c r="A44" s="95" t="s">
        <v>44</v>
      </c>
      <c r="B44" s="15" t="s">
        <v>40</v>
      </c>
      <c r="C44" s="68">
        <v>230313719</v>
      </c>
      <c r="D44" s="71"/>
      <c r="E44" s="68">
        <v>226778390</v>
      </c>
      <c r="F44" s="68"/>
      <c r="G44" s="68">
        <v>44516808</v>
      </c>
      <c r="H44" s="71"/>
      <c r="I44" s="68">
        <v>15981756</v>
      </c>
      <c r="J44" s="71"/>
      <c r="K44" s="68">
        <v>23482463</v>
      </c>
    </row>
    <row r="45" spans="1:11" ht="19.95" customHeight="1">
      <c r="A45" s="95" t="s">
        <v>45</v>
      </c>
      <c r="B45" s="15" t="s">
        <v>30</v>
      </c>
      <c r="C45" s="68">
        <v>5915124</v>
      </c>
      <c r="D45" s="71"/>
      <c r="E45" s="68">
        <v>2622134</v>
      </c>
      <c r="F45" s="68"/>
      <c r="G45" s="68"/>
      <c r="H45" s="71"/>
      <c r="I45" s="68">
        <v>5915124</v>
      </c>
      <c r="J45" s="71"/>
      <c r="K45" s="68">
        <v>2622134</v>
      </c>
    </row>
    <row r="46" spans="1:11" ht="19.95" customHeight="1">
      <c r="A46" s="95" t="s">
        <v>46</v>
      </c>
      <c r="B46" s="15"/>
      <c r="C46" s="68"/>
      <c r="D46" s="68"/>
      <c r="E46" s="68"/>
      <c r="F46" s="68"/>
      <c r="G46" s="68"/>
      <c r="H46" s="68"/>
      <c r="I46" s="68"/>
      <c r="J46" s="68"/>
      <c r="K46" s="68"/>
    </row>
    <row r="47" spans="1:11" ht="19.95" customHeight="1">
      <c r="A47" s="95" t="s">
        <v>47</v>
      </c>
      <c r="B47" s="15" t="s">
        <v>48</v>
      </c>
      <c r="C47" s="68">
        <v>374658405</v>
      </c>
      <c r="D47" s="71"/>
      <c r="E47" s="68">
        <v>345744741</v>
      </c>
      <c r="F47" s="68"/>
      <c r="G47" s="68">
        <v>80506109</v>
      </c>
      <c r="H47" s="71"/>
      <c r="I47" s="68">
        <v>309213955</v>
      </c>
      <c r="J47" s="71"/>
      <c r="K47" s="68">
        <v>280755755</v>
      </c>
    </row>
    <row r="48" spans="1:11" s="8" customFormat="1" ht="19.95" customHeight="1">
      <c r="A48" s="96" t="s">
        <v>49</v>
      </c>
      <c r="B48" s="25"/>
      <c r="C48" s="70">
        <f>SUM(C44:C47)</f>
        <v>610887248</v>
      </c>
      <c r="D48" s="71"/>
      <c r="E48" s="70">
        <f>SUM(E44:E47)</f>
        <v>575145265</v>
      </c>
      <c r="F48" s="71"/>
      <c r="G48" s="70">
        <f>SUM(G44:G47)</f>
        <v>125022917</v>
      </c>
      <c r="H48" s="71"/>
      <c r="I48" s="70">
        <f>SUM(I44:I47)</f>
        <v>331110835</v>
      </c>
      <c r="J48" s="71"/>
      <c r="K48" s="70">
        <f>SUM(K44:K47)</f>
        <v>306860352</v>
      </c>
    </row>
    <row r="49" spans="1:11" s="8" customFormat="1" ht="19.95" customHeight="1">
      <c r="A49" s="96" t="s">
        <v>50</v>
      </c>
      <c r="B49" s="25"/>
      <c r="C49" s="70">
        <f>C41+C48</f>
        <v>2926324726</v>
      </c>
      <c r="D49" s="71"/>
      <c r="E49" s="70">
        <f>E41+E48</f>
        <v>3424376045</v>
      </c>
      <c r="F49" s="71"/>
      <c r="G49" s="70">
        <f>G41+G48</f>
        <v>2297074958</v>
      </c>
      <c r="H49" s="71"/>
      <c r="I49" s="70">
        <f>I41+I48</f>
        <v>2270961104</v>
      </c>
      <c r="J49" s="71"/>
      <c r="K49" s="70">
        <f>K41+K48</f>
        <v>2803874912</v>
      </c>
    </row>
    <row r="50" spans="1:11" ht="19.95" customHeight="1">
      <c r="C50" s="14"/>
      <c r="D50" s="21"/>
      <c r="E50" s="14"/>
      <c r="F50" s="14"/>
      <c r="G50" s="14"/>
      <c r="H50" s="21"/>
      <c r="I50" s="16"/>
      <c r="J50" s="21"/>
      <c r="K50" s="16"/>
    </row>
    <row r="51" spans="1:11" ht="19.95" customHeight="1">
      <c r="A51" s="13" t="s">
        <v>51</v>
      </c>
      <c r="C51" s="16"/>
      <c r="D51" s="21"/>
      <c r="E51" s="16"/>
      <c r="F51" s="16"/>
      <c r="G51" s="16"/>
      <c r="H51" s="16"/>
      <c r="I51" s="16"/>
      <c r="J51" s="21"/>
      <c r="K51" s="16"/>
    </row>
    <row r="52" spans="1:11" ht="19.95" customHeight="1">
      <c r="A52" s="5" t="s">
        <v>52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1:11" ht="19.95" customHeight="1">
      <c r="A53" s="5" t="s">
        <v>53</v>
      </c>
      <c r="C53" s="16"/>
      <c r="D53" s="16"/>
      <c r="E53" s="16"/>
      <c r="F53" s="16"/>
      <c r="G53" s="16"/>
      <c r="H53" s="16"/>
      <c r="I53" s="16"/>
      <c r="J53" s="16"/>
      <c r="K53" s="16"/>
    </row>
    <row r="54" spans="1:11" ht="19.95" customHeight="1">
      <c r="A54" s="26" t="s">
        <v>54</v>
      </c>
      <c r="C54" s="16"/>
      <c r="D54" s="16"/>
      <c r="E54" s="16"/>
      <c r="F54" s="16"/>
      <c r="G54" s="16"/>
      <c r="H54" s="16"/>
      <c r="I54" s="16"/>
      <c r="J54" s="16"/>
      <c r="K54" s="16"/>
    </row>
    <row r="55" spans="1:11" ht="19.95" customHeight="1" thickBot="1">
      <c r="A55" s="26" t="s">
        <v>55</v>
      </c>
      <c r="C55" s="74">
        <v>238981000</v>
      </c>
      <c r="D55" s="68"/>
      <c r="E55" s="74">
        <v>238981000</v>
      </c>
      <c r="F55" s="68"/>
      <c r="G55" s="68">
        <v>250000000</v>
      </c>
      <c r="H55" s="68"/>
      <c r="I55" s="74">
        <v>238981000</v>
      </c>
      <c r="J55" s="68"/>
      <c r="K55" s="74">
        <v>238981000</v>
      </c>
    </row>
    <row r="56" spans="1:11" ht="19.95" customHeight="1" thickTop="1">
      <c r="A56" s="5" t="s">
        <v>56</v>
      </c>
      <c r="C56" s="68"/>
      <c r="D56" s="68"/>
      <c r="E56" s="68"/>
      <c r="F56" s="68"/>
      <c r="G56" s="68"/>
      <c r="H56" s="68"/>
      <c r="I56" s="68"/>
      <c r="J56" s="68"/>
      <c r="K56" s="68"/>
    </row>
    <row r="57" spans="1:11" ht="19.95" customHeight="1">
      <c r="A57" s="26" t="s">
        <v>57</v>
      </c>
      <c r="C57" s="68"/>
      <c r="D57" s="68"/>
      <c r="E57" s="68"/>
      <c r="F57" s="68"/>
      <c r="G57" s="68"/>
      <c r="H57" s="68"/>
      <c r="I57" s="68"/>
      <c r="J57" s="68"/>
      <c r="K57" s="68"/>
    </row>
    <row r="58" spans="1:11" ht="19.95" customHeight="1">
      <c r="A58" s="26" t="s">
        <v>55</v>
      </c>
      <c r="C58" s="68">
        <v>208981000</v>
      </c>
      <c r="D58" s="68"/>
      <c r="E58" s="68">
        <v>208981000</v>
      </c>
      <c r="F58" s="68"/>
      <c r="G58" s="68">
        <v>220000000</v>
      </c>
      <c r="H58" s="68"/>
      <c r="I58" s="68">
        <v>208981000</v>
      </c>
      <c r="J58" s="68"/>
      <c r="K58" s="68">
        <v>208981000</v>
      </c>
    </row>
    <row r="59" spans="1:11" ht="19.95" customHeight="1">
      <c r="A59" s="18" t="s">
        <v>58</v>
      </c>
      <c r="C59" s="68"/>
      <c r="D59" s="68"/>
      <c r="E59" s="68"/>
      <c r="F59" s="68"/>
      <c r="G59" s="68"/>
      <c r="H59" s="68"/>
      <c r="I59" s="68"/>
      <c r="J59" s="68"/>
      <c r="K59" s="68"/>
    </row>
    <row r="60" spans="1:11" ht="19.95" customHeight="1">
      <c r="A60" s="18" t="s">
        <v>59</v>
      </c>
      <c r="B60" s="15" t="s">
        <v>60</v>
      </c>
      <c r="C60" s="68">
        <v>653700000</v>
      </c>
      <c r="D60" s="68"/>
      <c r="E60" s="68">
        <v>653700000</v>
      </c>
      <c r="F60" s="68"/>
      <c r="G60" s="68">
        <v>653700000</v>
      </c>
      <c r="H60" s="68"/>
      <c r="I60" s="68">
        <v>653700000</v>
      </c>
      <c r="J60" s="68"/>
      <c r="K60" s="68">
        <v>653700000</v>
      </c>
    </row>
    <row r="61" spans="1:11" ht="19.95" customHeight="1">
      <c r="A61" s="5" t="s">
        <v>61</v>
      </c>
      <c r="B61" s="15"/>
      <c r="C61" s="68"/>
      <c r="D61" s="68"/>
      <c r="E61" s="68"/>
      <c r="F61" s="68"/>
      <c r="G61" s="68"/>
      <c r="H61" s="68"/>
      <c r="I61" s="68"/>
      <c r="J61" s="68"/>
      <c r="K61" s="68"/>
    </row>
    <row r="62" spans="1:11" ht="19.95" customHeight="1">
      <c r="A62" s="18" t="s">
        <v>62</v>
      </c>
      <c r="B62" s="15"/>
      <c r="C62" s="68"/>
      <c r="D62" s="68"/>
      <c r="E62" s="68"/>
      <c r="F62" s="68"/>
      <c r="G62" s="68"/>
      <c r="H62" s="68"/>
      <c r="I62" s="68"/>
      <c r="J62" s="68"/>
      <c r="K62" s="68"/>
    </row>
    <row r="63" spans="1:11" ht="19.95" customHeight="1">
      <c r="A63" s="27" t="s">
        <v>63</v>
      </c>
      <c r="B63" s="15" t="s">
        <v>64</v>
      </c>
      <c r="C63" s="68">
        <v>25000000</v>
      </c>
      <c r="D63" s="68"/>
      <c r="E63" s="68">
        <v>25000000</v>
      </c>
      <c r="F63" s="68"/>
      <c r="G63" s="68">
        <v>55000000</v>
      </c>
      <c r="H63" s="68"/>
      <c r="I63" s="68">
        <v>25000000</v>
      </c>
      <c r="J63" s="68"/>
      <c r="K63" s="68">
        <v>25000000</v>
      </c>
    </row>
    <row r="64" spans="1:11" ht="19.95" customHeight="1">
      <c r="A64" s="18" t="s">
        <v>65</v>
      </c>
      <c r="B64" s="15"/>
      <c r="C64" s="68">
        <v>5387046619</v>
      </c>
      <c r="D64" s="68"/>
      <c r="E64" s="68">
        <v>5525023109</v>
      </c>
      <c r="F64" s="68"/>
      <c r="G64" s="68" t="e">
        <f>'SH-8-11'!#REF!</f>
        <v>#REF!</v>
      </c>
      <c r="H64" s="68"/>
      <c r="I64" s="68">
        <v>4384256491</v>
      </c>
      <c r="J64" s="68">
        <f>'SH-8-11'!O91</f>
        <v>0</v>
      </c>
      <c r="K64" s="68">
        <f>4551398513-1</f>
        <v>4551398512</v>
      </c>
    </row>
    <row r="65" spans="1:11" ht="19.95" customHeight="1">
      <c r="A65" s="20" t="s">
        <v>66</v>
      </c>
      <c r="C65" s="70">
        <f>SUM(C57:C64)</f>
        <v>6274727619</v>
      </c>
      <c r="D65" s="71"/>
      <c r="E65" s="70">
        <f>SUM(E57:E64)</f>
        <v>6412704109</v>
      </c>
      <c r="F65" s="71"/>
      <c r="G65" s="70" t="e">
        <f>SUM(G57:G64)</f>
        <v>#REF!</v>
      </c>
      <c r="H65" s="71"/>
      <c r="I65" s="70">
        <f>SUM(I57:I64)</f>
        <v>5271937491</v>
      </c>
      <c r="J65" s="71"/>
      <c r="K65" s="70">
        <f>SUM(K57:K64)</f>
        <v>5439079512</v>
      </c>
    </row>
    <row r="66" spans="1:11" ht="19.95" customHeight="1">
      <c r="A66" s="20"/>
      <c r="C66" s="68"/>
      <c r="D66" s="68"/>
      <c r="E66" s="68"/>
      <c r="F66" s="68"/>
      <c r="G66" s="68"/>
      <c r="H66" s="68"/>
      <c r="I66" s="68"/>
      <c r="J66" s="68"/>
      <c r="K66" s="68"/>
    </row>
    <row r="67" spans="1:11" ht="19.95" customHeight="1" thickBot="1">
      <c r="A67" s="20" t="s">
        <v>67</v>
      </c>
      <c r="C67" s="73">
        <f>C49+C65</f>
        <v>9201052345</v>
      </c>
      <c r="D67" s="71"/>
      <c r="E67" s="73">
        <f>E49+E65</f>
        <v>9837080154</v>
      </c>
      <c r="F67" s="71"/>
      <c r="G67" s="73" t="e">
        <f>G49+G65</f>
        <v>#REF!</v>
      </c>
      <c r="H67" s="71"/>
      <c r="I67" s="73">
        <f>I49+I65</f>
        <v>7542898595</v>
      </c>
      <c r="J67" s="71"/>
      <c r="K67" s="73">
        <f>K49+K65</f>
        <v>8242954424</v>
      </c>
    </row>
    <row r="68" spans="1:11" ht="19.95" customHeight="1" thickTop="1"/>
  </sheetData>
  <mergeCells count="14">
    <mergeCell ref="C8:K8"/>
    <mergeCell ref="C29:E29"/>
    <mergeCell ref="I29:K29"/>
    <mergeCell ref="C4:E4"/>
    <mergeCell ref="I4:K4"/>
    <mergeCell ref="C5:E5"/>
    <mergeCell ref="I5:K5"/>
    <mergeCell ref="C6:E6"/>
    <mergeCell ref="I6:K6"/>
    <mergeCell ref="C31:E31"/>
    <mergeCell ref="I31:K31"/>
    <mergeCell ref="C33:K33"/>
    <mergeCell ref="C30:E30"/>
    <mergeCell ref="I30:K30"/>
  </mergeCells>
  <pageMargins left="0.7" right="0.5" top="0.5" bottom="0.5" header="0.5" footer="0.5"/>
  <pageSetup paperSize="9" scale="85" firstPageNumber="5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A9E61-89FB-4D0D-A7AE-601414EE9957}">
  <dimension ref="A1:I75"/>
  <sheetViews>
    <sheetView view="pageBreakPreview" topLeftCell="A25" zoomScaleNormal="85" zoomScaleSheetLayoutView="100" workbookViewId="0">
      <selection activeCell="I32" sqref="I32"/>
    </sheetView>
  </sheetViews>
  <sheetFormatPr defaultColWidth="9.21875" defaultRowHeight="20.25" customHeight="1"/>
  <cols>
    <col min="1" max="1" width="35.88671875" style="5" customWidth="1"/>
    <col min="2" max="2" width="6.21875" style="2" customWidth="1"/>
    <col min="3" max="3" width="16" style="3" customWidth="1"/>
    <col min="4" max="4" width="0.5546875" style="3" customWidth="1"/>
    <col min="5" max="5" width="16" style="3" customWidth="1"/>
    <col min="6" max="6" width="0.5546875" style="3" customWidth="1"/>
    <col min="7" max="7" width="16" style="3" customWidth="1"/>
    <col min="8" max="8" width="0.5546875" style="3" customWidth="1"/>
    <col min="9" max="9" width="16" style="3" customWidth="1"/>
    <col min="10" max="246" width="9.21875" style="3"/>
    <col min="247" max="247" width="36.44140625" style="3" customWidth="1"/>
    <col min="248" max="248" width="6.44140625" style="3" customWidth="1"/>
    <col min="249" max="249" width="14.77734375" style="3" customWidth="1"/>
    <col min="250" max="250" width="0.5546875" style="3" customWidth="1"/>
    <col min="251" max="251" width="14.77734375" style="3" customWidth="1"/>
    <col min="252" max="252" width="0.5546875" style="3" customWidth="1"/>
    <col min="253" max="253" width="14.77734375" style="3" customWidth="1"/>
    <col min="254" max="254" width="0.5546875" style="3" customWidth="1"/>
    <col min="255" max="255" width="14.77734375" style="3" customWidth="1"/>
    <col min="256" max="256" width="16.77734375" style="3" bestFit="1" customWidth="1"/>
    <col min="257" max="257" width="15.21875" style="3" bestFit="1" customWidth="1"/>
    <col min="258" max="258" width="16.21875" style="3" bestFit="1" customWidth="1"/>
    <col min="259" max="259" width="15.21875" style="3" bestFit="1" customWidth="1"/>
    <col min="260" max="260" width="16.21875" style="3" bestFit="1" customWidth="1"/>
    <col min="261" max="261" width="15.21875" style="3" bestFit="1" customWidth="1"/>
    <col min="262" max="262" width="16.21875" style="3" bestFit="1" customWidth="1"/>
    <col min="263" max="263" width="15.21875" style="3" bestFit="1" customWidth="1"/>
    <col min="264" max="502" width="9.21875" style="3"/>
    <col min="503" max="503" width="36.44140625" style="3" customWidth="1"/>
    <col min="504" max="504" width="6.44140625" style="3" customWidth="1"/>
    <col min="505" max="505" width="14.77734375" style="3" customWidth="1"/>
    <col min="506" max="506" width="0.5546875" style="3" customWidth="1"/>
    <col min="507" max="507" width="14.77734375" style="3" customWidth="1"/>
    <col min="508" max="508" width="0.5546875" style="3" customWidth="1"/>
    <col min="509" max="509" width="14.77734375" style="3" customWidth="1"/>
    <col min="510" max="510" width="0.5546875" style="3" customWidth="1"/>
    <col min="511" max="511" width="14.77734375" style="3" customWidth="1"/>
    <col min="512" max="512" width="16.77734375" style="3" bestFit="1" customWidth="1"/>
    <col min="513" max="513" width="15.21875" style="3" bestFit="1" customWidth="1"/>
    <col min="514" max="514" width="16.21875" style="3" bestFit="1" customWidth="1"/>
    <col min="515" max="515" width="15.21875" style="3" bestFit="1" customWidth="1"/>
    <col min="516" max="516" width="16.21875" style="3" bestFit="1" customWidth="1"/>
    <col min="517" max="517" width="15.21875" style="3" bestFit="1" customWidth="1"/>
    <col min="518" max="518" width="16.21875" style="3" bestFit="1" customWidth="1"/>
    <col min="519" max="519" width="15.21875" style="3" bestFit="1" customWidth="1"/>
    <col min="520" max="758" width="9.21875" style="3"/>
    <col min="759" max="759" width="36.44140625" style="3" customWidth="1"/>
    <col min="760" max="760" width="6.44140625" style="3" customWidth="1"/>
    <col min="761" max="761" width="14.77734375" style="3" customWidth="1"/>
    <col min="762" max="762" width="0.5546875" style="3" customWidth="1"/>
    <col min="763" max="763" width="14.77734375" style="3" customWidth="1"/>
    <col min="764" max="764" width="0.5546875" style="3" customWidth="1"/>
    <col min="765" max="765" width="14.77734375" style="3" customWidth="1"/>
    <col min="766" max="766" width="0.5546875" style="3" customWidth="1"/>
    <col min="767" max="767" width="14.77734375" style="3" customWidth="1"/>
    <col min="768" max="768" width="16.77734375" style="3" bestFit="1" customWidth="1"/>
    <col min="769" max="769" width="15.21875" style="3" bestFit="1" customWidth="1"/>
    <col min="770" max="770" width="16.21875" style="3" bestFit="1" customWidth="1"/>
    <col min="771" max="771" width="15.21875" style="3" bestFit="1" customWidth="1"/>
    <col min="772" max="772" width="16.21875" style="3" bestFit="1" customWidth="1"/>
    <col min="773" max="773" width="15.21875" style="3" bestFit="1" customWidth="1"/>
    <col min="774" max="774" width="16.21875" style="3" bestFit="1" customWidth="1"/>
    <col min="775" max="775" width="15.21875" style="3" bestFit="1" customWidth="1"/>
    <col min="776" max="1014" width="9.21875" style="3"/>
    <col min="1015" max="1015" width="36.44140625" style="3" customWidth="1"/>
    <col min="1016" max="1016" width="6.44140625" style="3" customWidth="1"/>
    <col min="1017" max="1017" width="14.77734375" style="3" customWidth="1"/>
    <col min="1018" max="1018" width="0.5546875" style="3" customWidth="1"/>
    <col min="1019" max="1019" width="14.77734375" style="3" customWidth="1"/>
    <col min="1020" max="1020" width="0.5546875" style="3" customWidth="1"/>
    <col min="1021" max="1021" width="14.77734375" style="3" customWidth="1"/>
    <col min="1022" max="1022" width="0.5546875" style="3" customWidth="1"/>
    <col min="1023" max="1023" width="14.77734375" style="3" customWidth="1"/>
    <col min="1024" max="1024" width="16.77734375" style="3" bestFit="1" customWidth="1"/>
    <col min="1025" max="1025" width="15.21875" style="3" bestFit="1" customWidth="1"/>
    <col min="1026" max="1026" width="16.21875" style="3" bestFit="1" customWidth="1"/>
    <col min="1027" max="1027" width="15.21875" style="3" bestFit="1" customWidth="1"/>
    <col min="1028" max="1028" width="16.21875" style="3" bestFit="1" customWidth="1"/>
    <col min="1029" max="1029" width="15.21875" style="3" bestFit="1" customWidth="1"/>
    <col min="1030" max="1030" width="16.21875" style="3" bestFit="1" customWidth="1"/>
    <col min="1031" max="1031" width="15.21875" style="3" bestFit="1" customWidth="1"/>
    <col min="1032" max="1270" width="9.21875" style="3"/>
    <col min="1271" max="1271" width="36.44140625" style="3" customWidth="1"/>
    <col min="1272" max="1272" width="6.44140625" style="3" customWidth="1"/>
    <col min="1273" max="1273" width="14.77734375" style="3" customWidth="1"/>
    <col min="1274" max="1274" width="0.5546875" style="3" customWidth="1"/>
    <col min="1275" max="1275" width="14.77734375" style="3" customWidth="1"/>
    <col min="1276" max="1276" width="0.5546875" style="3" customWidth="1"/>
    <col min="1277" max="1277" width="14.77734375" style="3" customWidth="1"/>
    <col min="1278" max="1278" width="0.5546875" style="3" customWidth="1"/>
    <col min="1279" max="1279" width="14.77734375" style="3" customWidth="1"/>
    <col min="1280" max="1280" width="16.77734375" style="3" bestFit="1" customWidth="1"/>
    <col min="1281" max="1281" width="15.21875" style="3" bestFit="1" customWidth="1"/>
    <col min="1282" max="1282" width="16.21875" style="3" bestFit="1" customWidth="1"/>
    <col min="1283" max="1283" width="15.21875" style="3" bestFit="1" customWidth="1"/>
    <col min="1284" max="1284" width="16.21875" style="3" bestFit="1" customWidth="1"/>
    <col min="1285" max="1285" width="15.21875" style="3" bestFit="1" customWidth="1"/>
    <col min="1286" max="1286" width="16.21875" style="3" bestFit="1" customWidth="1"/>
    <col min="1287" max="1287" width="15.21875" style="3" bestFit="1" customWidth="1"/>
    <col min="1288" max="1526" width="9.21875" style="3"/>
    <col min="1527" max="1527" width="36.44140625" style="3" customWidth="1"/>
    <col min="1528" max="1528" width="6.44140625" style="3" customWidth="1"/>
    <col min="1529" max="1529" width="14.77734375" style="3" customWidth="1"/>
    <col min="1530" max="1530" width="0.5546875" style="3" customWidth="1"/>
    <col min="1531" max="1531" width="14.77734375" style="3" customWidth="1"/>
    <col min="1532" max="1532" width="0.5546875" style="3" customWidth="1"/>
    <col min="1533" max="1533" width="14.77734375" style="3" customWidth="1"/>
    <col min="1534" max="1534" width="0.5546875" style="3" customWidth="1"/>
    <col min="1535" max="1535" width="14.77734375" style="3" customWidth="1"/>
    <col min="1536" max="1536" width="16.77734375" style="3" bestFit="1" customWidth="1"/>
    <col min="1537" max="1537" width="15.21875" style="3" bestFit="1" customWidth="1"/>
    <col min="1538" max="1538" width="16.21875" style="3" bestFit="1" customWidth="1"/>
    <col min="1539" max="1539" width="15.21875" style="3" bestFit="1" customWidth="1"/>
    <col min="1540" max="1540" width="16.21875" style="3" bestFit="1" customWidth="1"/>
    <col min="1541" max="1541" width="15.21875" style="3" bestFit="1" customWidth="1"/>
    <col min="1542" max="1542" width="16.21875" style="3" bestFit="1" customWidth="1"/>
    <col min="1543" max="1543" width="15.21875" style="3" bestFit="1" customWidth="1"/>
    <col min="1544" max="1782" width="9.21875" style="3"/>
    <col min="1783" max="1783" width="36.44140625" style="3" customWidth="1"/>
    <col min="1784" max="1784" width="6.44140625" style="3" customWidth="1"/>
    <col min="1785" max="1785" width="14.77734375" style="3" customWidth="1"/>
    <col min="1786" max="1786" width="0.5546875" style="3" customWidth="1"/>
    <col min="1787" max="1787" width="14.77734375" style="3" customWidth="1"/>
    <col min="1788" max="1788" width="0.5546875" style="3" customWidth="1"/>
    <col min="1789" max="1789" width="14.77734375" style="3" customWidth="1"/>
    <col min="1790" max="1790" width="0.5546875" style="3" customWidth="1"/>
    <col min="1791" max="1791" width="14.77734375" style="3" customWidth="1"/>
    <col min="1792" max="1792" width="16.77734375" style="3" bestFit="1" customWidth="1"/>
    <col min="1793" max="1793" width="15.21875" style="3" bestFit="1" customWidth="1"/>
    <col min="1794" max="1794" width="16.21875" style="3" bestFit="1" customWidth="1"/>
    <col min="1795" max="1795" width="15.21875" style="3" bestFit="1" customWidth="1"/>
    <col min="1796" max="1796" width="16.21875" style="3" bestFit="1" customWidth="1"/>
    <col min="1797" max="1797" width="15.21875" style="3" bestFit="1" customWidth="1"/>
    <col min="1798" max="1798" width="16.21875" style="3" bestFit="1" customWidth="1"/>
    <col min="1799" max="1799" width="15.21875" style="3" bestFit="1" customWidth="1"/>
    <col min="1800" max="2038" width="9.21875" style="3"/>
    <col min="2039" max="2039" width="36.44140625" style="3" customWidth="1"/>
    <col min="2040" max="2040" width="6.44140625" style="3" customWidth="1"/>
    <col min="2041" max="2041" width="14.77734375" style="3" customWidth="1"/>
    <col min="2042" max="2042" width="0.5546875" style="3" customWidth="1"/>
    <col min="2043" max="2043" width="14.77734375" style="3" customWidth="1"/>
    <col min="2044" max="2044" width="0.5546875" style="3" customWidth="1"/>
    <col min="2045" max="2045" width="14.77734375" style="3" customWidth="1"/>
    <col min="2046" max="2046" width="0.5546875" style="3" customWidth="1"/>
    <col min="2047" max="2047" width="14.77734375" style="3" customWidth="1"/>
    <col min="2048" max="2048" width="16.77734375" style="3" bestFit="1" customWidth="1"/>
    <col min="2049" max="2049" width="15.21875" style="3" bestFit="1" customWidth="1"/>
    <col min="2050" max="2050" width="16.21875" style="3" bestFit="1" customWidth="1"/>
    <col min="2051" max="2051" width="15.21875" style="3" bestFit="1" customWidth="1"/>
    <col min="2052" max="2052" width="16.21875" style="3" bestFit="1" customWidth="1"/>
    <col min="2053" max="2053" width="15.21875" style="3" bestFit="1" customWidth="1"/>
    <col min="2054" max="2054" width="16.21875" style="3" bestFit="1" customWidth="1"/>
    <col min="2055" max="2055" width="15.21875" style="3" bestFit="1" customWidth="1"/>
    <col min="2056" max="2294" width="9.21875" style="3"/>
    <col min="2295" max="2295" width="36.44140625" style="3" customWidth="1"/>
    <col min="2296" max="2296" width="6.44140625" style="3" customWidth="1"/>
    <col min="2297" max="2297" width="14.77734375" style="3" customWidth="1"/>
    <col min="2298" max="2298" width="0.5546875" style="3" customWidth="1"/>
    <col min="2299" max="2299" width="14.77734375" style="3" customWidth="1"/>
    <col min="2300" max="2300" width="0.5546875" style="3" customWidth="1"/>
    <col min="2301" max="2301" width="14.77734375" style="3" customWidth="1"/>
    <col min="2302" max="2302" width="0.5546875" style="3" customWidth="1"/>
    <col min="2303" max="2303" width="14.77734375" style="3" customWidth="1"/>
    <col min="2304" max="2304" width="16.77734375" style="3" bestFit="1" customWidth="1"/>
    <col min="2305" max="2305" width="15.21875" style="3" bestFit="1" customWidth="1"/>
    <col min="2306" max="2306" width="16.21875" style="3" bestFit="1" customWidth="1"/>
    <col min="2307" max="2307" width="15.21875" style="3" bestFit="1" customWidth="1"/>
    <col min="2308" max="2308" width="16.21875" style="3" bestFit="1" customWidth="1"/>
    <col min="2309" max="2309" width="15.21875" style="3" bestFit="1" customWidth="1"/>
    <col min="2310" max="2310" width="16.21875" style="3" bestFit="1" customWidth="1"/>
    <col min="2311" max="2311" width="15.21875" style="3" bestFit="1" customWidth="1"/>
    <col min="2312" max="2550" width="9.21875" style="3"/>
    <col min="2551" max="2551" width="36.44140625" style="3" customWidth="1"/>
    <col min="2552" max="2552" width="6.44140625" style="3" customWidth="1"/>
    <col min="2553" max="2553" width="14.77734375" style="3" customWidth="1"/>
    <col min="2554" max="2554" width="0.5546875" style="3" customWidth="1"/>
    <col min="2555" max="2555" width="14.77734375" style="3" customWidth="1"/>
    <col min="2556" max="2556" width="0.5546875" style="3" customWidth="1"/>
    <col min="2557" max="2557" width="14.77734375" style="3" customWidth="1"/>
    <col min="2558" max="2558" width="0.5546875" style="3" customWidth="1"/>
    <col min="2559" max="2559" width="14.77734375" style="3" customWidth="1"/>
    <col min="2560" max="2560" width="16.77734375" style="3" bestFit="1" customWidth="1"/>
    <col min="2561" max="2561" width="15.21875" style="3" bestFit="1" customWidth="1"/>
    <col min="2562" max="2562" width="16.21875" style="3" bestFit="1" customWidth="1"/>
    <col min="2563" max="2563" width="15.21875" style="3" bestFit="1" customWidth="1"/>
    <col min="2564" max="2564" width="16.21875" style="3" bestFit="1" customWidth="1"/>
    <col min="2565" max="2565" width="15.21875" style="3" bestFit="1" customWidth="1"/>
    <col min="2566" max="2566" width="16.21875" style="3" bestFit="1" customWidth="1"/>
    <col min="2567" max="2567" width="15.21875" style="3" bestFit="1" customWidth="1"/>
    <col min="2568" max="2806" width="9.21875" style="3"/>
    <col min="2807" max="2807" width="36.44140625" style="3" customWidth="1"/>
    <col min="2808" max="2808" width="6.44140625" style="3" customWidth="1"/>
    <col min="2809" max="2809" width="14.77734375" style="3" customWidth="1"/>
    <col min="2810" max="2810" width="0.5546875" style="3" customWidth="1"/>
    <col min="2811" max="2811" width="14.77734375" style="3" customWidth="1"/>
    <col min="2812" max="2812" width="0.5546875" style="3" customWidth="1"/>
    <col min="2813" max="2813" width="14.77734375" style="3" customWidth="1"/>
    <col min="2814" max="2814" width="0.5546875" style="3" customWidth="1"/>
    <col min="2815" max="2815" width="14.77734375" style="3" customWidth="1"/>
    <col min="2816" max="2816" width="16.77734375" style="3" bestFit="1" customWidth="1"/>
    <col min="2817" max="2817" width="15.21875" style="3" bestFit="1" customWidth="1"/>
    <col min="2818" max="2818" width="16.21875" style="3" bestFit="1" customWidth="1"/>
    <col min="2819" max="2819" width="15.21875" style="3" bestFit="1" customWidth="1"/>
    <col min="2820" max="2820" width="16.21875" style="3" bestFit="1" customWidth="1"/>
    <col min="2821" max="2821" width="15.21875" style="3" bestFit="1" customWidth="1"/>
    <col min="2822" max="2822" width="16.21875" style="3" bestFit="1" customWidth="1"/>
    <col min="2823" max="2823" width="15.21875" style="3" bestFit="1" customWidth="1"/>
    <col min="2824" max="3062" width="9.21875" style="3"/>
    <col min="3063" max="3063" width="36.44140625" style="3" customWidth="1"/>
    <col min="3064" max="3064" width="6.44140625" style="3" customWidth="1"/>
    <col min="3065" max="3065" width="14.77734375" style="3" customWidth="1"/>
    <col min="3066" max="3066" width="0.5546875" style="3" customWidth="1"/>
    <col min="3067" max="3067" width="14.77734375" style="3" customWidth="1"/>
    <col min="3068" max="3068" width="0.5546875" style="3" customWidth="1"/>
    <col min="3069" max="3069" width="14.77734375" style="3" customWidth="1"/>
    <col min="3070" max="3070" width="0.5546875" style="3" customWidth="1"/>
    <col min="3071" max="3071" width="14.77734375" style="3" customWidth="1"/>
    <col min="3072" max="3072" width="16.77734375" style="3" bestFit="1" customWidth="1"/>
    <col min="3073" max="3073" width="15.21875" style="3" bestFit="1" customWidth="1"/>
    <col min="3074" max="3074" width="16.21875" style="3" bestFit="1" customWidth="1"/>
    <col min="3075" max="3075" width="15.21875" style="3" bestFit="1" customWidth="1"/>
    <col min="3076" max="3076" width="16.21875" style="3" bestFit="1" customWidth="1"/>
    <col min="3077" max="3077" width="15.21875" style="3" bestFit="1" customWidth="1"/>
    <col min="3078" max="3078" width="16.21875" style="3" bestFit="1" customWidth="1"/>
    <col min="3079" max="3079" width="15.21875" style="3" bestFit="1" customWidth="1"/>
    <col min="3080" max="3318" width="9.21875" style="3"/>
    <col min="3319" max="3319" width="36.44140625" style="3" customWidth="1"/>
    <col min="3320" max="3320" width="6.44140625" style="3" customWidth="1"/>
    <col min="3321" max="3321" width="14.77734375" style="3" customWidth="1"/>
    <col min="3322" max="3322" width="0.5546875" style="3" customWidth="1"/>
    <col min="3323" max="3323" width="14.77734375" style="3" customWidth="1"/>
    <col min="3324" max="3324" width="0.5546875" style="3" customWidth="1"/>
    <col min="3325" max="3325" width="14.77734375" style="3" customWidth="1"/>
    <col min="3326" max="3326" width="0.5546875" style="3" customWidth="1"/>
    <col min="3327" max="3327" width="14.77734375" style="3" customWidth="1"/>
    <col min="3328" max="3328" width="16.77734375" style="3" bestFit="1" customWidth="1"/>
    <col min="3329" max="3329" width="15.21875" style="3" bestFit="1" customWidth="1"/>
    <col min="3330" max="3330" width="16.21875" style="3" bestFit="1" customWidth="1"/>
    <col min="3331" max="3331" width="15.21875" style="3" bestFit="1" customWidth="1"/>
    <col min="3332" max="3332" width="16.21875" style="3" bestFit="1" customWidth="1"/>
    <col min="3333" max="3333" width="15.21875" style="3" bestFit="1" customWidth="1"/>
    <col min="3334" max="3334" width="16.21875" style="3" bestFit="1" customWidth="1"/>
    <col min="3335" max="3335" width="15.21875" style="3" bestFit="1" customWidth="1"/>
    <col min="3336" max="3574" width="9.21875" style="3"/>
    <col min="3575" max="3575" width="36.44140625" style="3" customWidth="1"/>
    <col min="3576" max="3576" width="6.44140625" style="3" customWidth="1"/>
    <col min="3577" max="3577" width="14.77734375" style="3" customWidth="1"/>
    <col min="3578" max="3578" width="0.5546875" style="3" customWidth="1"/>
    <col min="3579" max="3579" width="14.77734375" style="3" customWidth="1"/>
    <col min="3580" max="3580" width="0.5546875" style="3" customWidth="1"/>
    <col min="3581" max="3581" width="14.77734375" style="3" customWidth="1"/>
    <col min="3582" max="3582" width="0.5546875" style="3" customWidth="1"/>
    <col min="3583" max="3583" width="14.77734375" style="3" customWidth="1"/>
    <col min="3584" max="3584" width="16.77734375" style="3" bestFit="1" customWidth="1"/>
    <col min="3585" max="3585" width="15.21875" style="3" bestFit="1" customWidth="1"/>
    <col min="3586" max="3586" width="16.21875" style="3" bestFit="1" customWidth="1"/>
    <col min="3587" max="3587" width="15.21875" style="3" bestFit="1" customWidth="1"/>
    <col min="3588" max="3588" width="16.21875" style="3" bestFit="1" customWidth="1"/>
    <col min="3589" max="3589" width="15.21875" style="3" bestFit="1" customWidth="1"/>
    <col min="3590" max="3590" width="16.21875" style="3" bestFit="1" customWidth="1"/>
    <col min="3591" max="3591" width="15.21875" style="3" bestFit="1" customWidth="1"/>
    <col min="3592" max="3830" width="9.21875" style="3"/>
    <col min="3831" max="3831" width="36.44140625" style="3" customWidth="1"/>
    <col min="3832" max="3832" width="6.44140625" style="3" customWidth="1"/>
    <col min="3833" max="3833" width="14.77734375" style="3" customWidth="1"/>
    <col min="3834" max="3834" width="0.5546875" style="3" customWidth="1"/>
    <col min="3835" max="3835" width="14.77734375" style="3" customWidth="1"/>
    <col min="3836" max="3836" width="0.5546875" style="3" customWidth="1"/>
    <col min="3837" max="3837" width="14.77734375" style="3" customWidth="1"/>
    <col min="3838" max="3838" width="0.5546875" style="3" customWidth="1"/>
    <col min="3839" max="3839" width="14.77734375" style="3" customWidth="1"/>
    <col min="3840" max="3840" width="16.77734375" style="3" bestFit="1" customWidth="1"/>
    <col min="3841" max="3841" width="15.21875" style="3" bestFit="1" customWidth="1"/>
    <col min="3842" max="3842" width="16.21875" style="3" bestFit="1" customWidth="1"/>
    <col min="3843" max="3843" width="15.21875" style="3" bestFit="1" customWidth="1"/>
    <col min="3844" max="3844" width="16.21875" style="3" bestFit="1" customWidth="1"/>
    <col min="3845" max="3845" width="15.21875" style="3" bestFit="1" customWidth="1"/>
    <col min="3846" max="3846" width="16.21875" style="3" bestFit="1" customWidth="1"/>
    <col min="3847" max="3847" width="15.21875" style="3" bestFit="1" customWidth="1"/>
    <col min="3848" max="4086" width="9.21875" style="3"/>
    <col min="4087" max="4087" width="36.44140625" style="3" customWidth="1"/>
    <col min="4088" max="4088" width="6.44140625" style="3" customWidth="1"/>
    <col min="4089" max="4089" width="14.77734375" style="3" customWidth="1"/>
    <col min="4090" max="4090" width="0.5546875" style="3" customWidth="1"/>
    <col min="4091" max="4091" width="14.77734375" style="3" customWidth="1"/>
    <col min="4092" max="4092" width="0.5546875" style="3" customWidth="1"/>
    <col min="4093" max="4093" width="14.77734375" style="3" customWidth="1"/>
    <col min="4094" max="4094" width="0.5546875" style="3" customWidth="1"/>
    <col min="4095" max="4095" width="14.77734375" style="3" customWidth="1"/>
    <col min="4096" max="4096" width="16.77734375" style="3" bestFit="1" customWidth="1"/>
    <col min="4097" max="4097" width="15.21875" style="3" bestFit="1" customWidth="1"/>
    <col min="4098" max="4098" width="16.21875" style="3" bestFit="1" customWidth="1"/>
    <col min="4099" max="4099" width="15.21875" style="3" bestFit="1" customWidth="1"/>
    <col min="4100" max="4100" width="16.21875" style="3" bestFit="1" customWidth="1"/>
    <col min="4101" max="4101" width="15.21875" style="3" bestFit="1" customWidth="1"/>
    <col min="4102" max="4102" width="16.21875" style="3" bestFit="1" customWidth="1"/>
    <col min="4103" max="4103" width="15.21875" style="3" bestFit="1" customWidth="1"/>
    <col min="4104" max="4342" width="9.21875" style="3"/>
    <col min="4343" max="4343" width="36.44140625" style="3" customWidth="1"/>
    <col min="4344" max="4344" width="6.44140625" style="3" customWidth="1"/>
    <col min="4345" max="4345" width="14.77734375" style="3" customWidth="1"/>
    <col min="4346" max="4346" width="0.5546875" style="3" customWidth="1"/>
    <col min="4347" max="4347" width="14.77734375" style="3" customWidth="1"/>
    <col min="4348" max="4348" width="0.5546875" style="3" customWidth="1"/>
    <col min="4349" max="4349" width="14.77734375" style="3" customWidth="1"/>
    <col min="4350" max="4350" width="0.5546875" style="3" customWidth="1"/>
    <col min="4351" max="4351" width="14.77734375" style="3" customWidth="1"/>
    <col min="4352" max="4352" width="16.77734375" style="3" bestFit="1" customWidth="1"/>
    <col min="4353" max="4353" width="15.21875" style="3" bestFit="1" customWidth="1"/>
    <col min="4354" max="4354" width="16.21875" style="3" bestFit="1" customWidth="1"/>
    <col min="4355" max="4355" width="15.21875" style="3" bestFit="1" customWidth="1"/>
    <col min="4356" max="4356" width="16.21875" style="3" bestFit="1" customWidth="1"/>
    <col min="4357" max="4357" width="15.21875" style="3" bestFit="1" customWidth="1"/>
    <col min="4358" max="4358" width="16.21875" style="3" bestFit="1" customWidth="1"/>
    <col min="4359" max="4359" width="15.21875" style="3" bestFit="1" customWidth="1"/>
    <col min="4360" max="4598" width="9.21875" style="3"/>
    <col min="4599" max="4599" width="36.44140625" style="3" customWidth="1"/>
    <col min="4600" max="4600" width="6.44140625" style="3" customWidth="1"/>
    <col min="4601" max="4601" width="14.77734375" style="3" customWidth="1"/>
    <col min="4602" max="4602" width="0.5546875" style="3" customWidth="1"/>
    <col min="4603" max="4603" width="14.77734375" style="3" customWidth="1"/>
    <col min="4604" max="4604" width="0.5546875" style="3" customWidth="1"/>
    <col min="4605" max="4605" width="14.77734375" style="3" customWidth="1"/>
    <col min="4606" max="4606" width="0.5546875" style="3" customWidth="1"/>
    <col min="4607" max="4607" width="14.77734375" style="3" customWidth="1"/>
    <col min="4608" max="4608" width="16.77734375" style="3" bestFit="1" customWidth="1"/>
    <col min="4609" max="4609" width="15.21875" style="3" bestFit="1" customWidth="1"/>
    <col min="4610" max="4610" width="16.21875" style="3" bestFit="1" customWidth="1"/>
    <col min="4611" max="4611" width="15.21875" style="3" bestFit="1" customWidth="1"/>
    <col min="4612" max="4612" width="16.21875" style="3" bestFit="1" customWidth="1"/>
    <col min="4613" max="4613" width="15.21875" style="3" bestFit="1" customWidth="1"/>
    <col min="4614" max="4614" width="16.21875" style="3" bestFit="1" customWidth="1"/>
    <col min="4615" max="4615" width="15.21875" style="3" bestFit="1" customWidth="1"/>
    <col min="4616" max="4854" width="9.21875" style="3"/>
    <col min="4855" max="4855" width="36.44140625" style="3" customWidth="1"/>
    <col min="4856" max="4856" width="6.44140625" style="3" customWidth="1"/>
    <col min="4857" max="4857" width="14.77734375" style="3" customWidth="1"/>
    <col min="4858" max="4858" width="0.5546875" style="3" customWidth="1"/>
    <col min="4859" max="4859" width="14.77734375" style="3" customWidth="1"/>
    <col min="4860" max="4860" width="0.5546875" style="3" customWidth="1"/>
    <col min="4861" max="4861" width="14.77734375" style="3" customWidth="1"/>
    <col min="4862" max="4862" width="0.5546875" style="3" customWidth="1"/>
    <col min="4863" max="4863" width="14.77734375" style="3" customWidth="1"/>
    <col min="4864" max="4864" width="16.77734375" style="3" bestFit="1" customWidth="1"/>
    <col min="4865" max="4865" width="15.21875" style="3" bestFit="1" customWidth="1"/>
    <col min="4866" max="4866" width="16.21875" style="3" bestFit="1" customWidth="1"/>
    <col min="4867" max="4867" width="15.21875" style="3" bestFit="1" customWidth="1"/>
    <col min="4868" max="4868" width="16.21875" style="3" bestFit="1" customWidth="1"/>
    <col min="4869" max="4869" width="15.21875" style="3" bestFit="1" customWidth="1"/>
    <col min="4870" max="4870" width="16.21875" style="3" bestFit="1" customWidth="1"/>
    <col min="4871" max="4871" width="15.21875" style="3" bestFit="1" customWidth="1"/>
    <col min="4872" max="5110" width="9.21875" style="3"/>
    <col min="5111" max="5111" width="36.44140625" style="3" customWidth="1"/>
    <col min="5112" max="5112" width="6.44140625" style="3" customWidth="1"/>
    <col min="5113" max="5113" width="14.77734375" style="3" customWidth="1"/>
    <col min="5114" max="5114" width="0.5546875" style="3" customWidth="1"/>
    <col min="5115" max="5115" width="14.77734375" style="3" customWidth="1"/>
    <col min="5116" max="5116" width="0.5546875" style="3" customWidth="1"/>
    <col min="5117" max="5117" width="14.77734375" style="3" customWidth="1"/>
    <col min="5118" max="5118" width="0.5546875" style="3" customWidth="1"/>
    <col min="5119" max="5119" width="14.77734375" style="3" customWidth="1"/>
    <col min="5120" max="5120" width="16.77734375" style="3" bestFit="1" customWidth="1"/>
    <col min="5121" max="5121" width="15.21875" style="3" bestFit="1" customWidth="1"/>
    <col min="5122" max="5122" width="16.21875" style="3" bestFit="1" customWidth="1"/>
    <col min="5123" max="5123" width="15.21875" style="3" bestFit="1" customWidth="1"/>
    <col min="5124" max="5124" width="16.21875" style="3" bestFit="1" customWidth="1"/>
    <col min="5125" max="5125" width="15.21875" style="3" bestFit="1" customWidth="1"/>
    <col min="5126" max="5126" width="16.21875" style="3" bestFit="1" customWidth="1"/>
    <col min="5127" max="5127" width="15.21875" style="3" bestFit="1" customWidth="1"/>
    <col min="5128" max="5366" width="9.21875" style="3"/>
    <col min="5367" max="5367" width="36.44140625" style="3" customWidth="1"/>
    <col min="5368" max="5368" width="6.44140625" style="3" customWidth="1"/>
    <col min="5369" max="5369" width="14.77734375" style="3" customWidth="1"/>
    <col min="5370" max="5370" width="0.5546875" style="3" customWidth="1"/>
    <col min="5371" max="5371" width="14.77734375" style="3" customWidth="1"/>
    <col min="5372" max="5372" width="0.5546875" style="3" customWidth="1"/>
    <col min="5373" max="5373" width="14.77734375" style="3" customWidth="1"/>
    <col min="5374" max="5374" width="0.5546875" style="3" customWidth="1"/>
    <col min="5375" max="5375" width="14.77734375" style="3" customWidth="1"/>
    <col min="5376" max="5376" width="16.77734375" style="3" bestFit="1" customWidth="1"/>
    <col min="5377" max="5377" width="15.21875" style="3" bestFit="1" customWidth="1"/>
    <col min="5378" max="5378" width="16.21875" style="3" bestFit="1" customWidth="1"/>
    <col min="5379" max="5379" width="15.21875" style="3" bestFit="1" customWidth="1"/>
    <col min="5380" max="5380" width="16.21875" style="3" bestFit="1" customWidth="1"/>
    <col min="5381" max="5381" width="15.21875" style="3" bestFit="1" customWidth="1"/>
    <col min="5382" max="5382" width="16.21875" style="3" bestFit="1" customWidth="1"/>
    <col min="5383" max="5383" width="15.21875" style="3" bestFit="1" customWidth="1"/>
    <col min="5384" max="5622" width="9.21875" style="3"/>
    <col min="5623" max="5623" width="36.44140625" style="3" customWidth="1"/>
    <col min="5624" max="5624" width="6.44140625" style="3" customWidth="1"/>
    <col min="5625" max="5625" width="14.77734375" style="3" customWidth="1"/>
    <col min="5626" max="5626" width="0.5546875" style="3" customWidth="1"/>
    <col min="5627" max="5627" width="14.77734375" style="3" customWidth="1"/>
    <col min="5628" max="5628" width="0.5546875" style="3" customWidth="1"/>
    <col min="5629" max="5629" width="14.77734375" style="3" customWidth="1"/>
    <col min="5630" max="5630" width="0.5546875" style="3" customWidth="1"/>
    <col min="5631" max="5631" width="14.77734375" style="3" customWidth="1"/>
    <col min="5632" max="5632" width="16.77734375" style="3" bestFit="1" customWidth="1"/>
    <col min="5633" max="5633" width="15.21875" style="3" bestFit="1" customWidth="1"/>
    <col min="5634" max="5634" width="16.21875" style="3" bestFit="1" customWidth="1"/>
    <col min="5635" max="5635" width="15.21875" style="3" bestFit="1" customWidth="1"/>
    <col min="5636" max="5636" width="16.21875" style="3" bestFit="1" customWidth="1"/>
    <col min="5637" max="5637" width="15.21875" style="3" bestFit="1" customWidth="1"/>
    <col min="5638" max="5638" width="16.21875" style="3" bestFit="1" customWidth="1"/>
    <col min="5639" max="5639" width="15.21875" style="3" bestFit="1" customWidth="1"/>
    <col min="5640" max="5878" width="9.21875" style="3"/>
    <col min="5879" max="5879" width="36.44140625" style="3" customWidth="1"/>
    <col min="5880" max="5880" width="6.44140625" style="3" customWidth="1"/>
    <col min="5881" max="5881" width="14.77734375" style="3" customWidth="1"/>
    <col min="5882" max="5882" width="0.5546875" style="3" customWidth="1"/>
    <col min="5883" max="5883" width="14.77734375" style="3" customWidth="1"/>
    <col min="5884" max="5884" width="0.5546875" style="3" customWidth="1"/>
    <col min="5885" max="5885" width="14.77734375" style="3" customWidth="1"/>
    <col min="5886" max="5886" width="0.5546875" style="3" customWidth="1"/>
    <col min="5887" max="5887" width="14.77734375" style="3" customWidth="1"/>
    <col min="5888" max="5888" width="16.77734375" style="3" bestFit="1" customWidth="1"/>
    <col min="5889" max="5889" width="15.21875" style="3" bestFit="1" customWidth="1"/>
    <col min="5890" max="5890" width="16.21875" style="3" bestFit="1" customWidth="1"/>
    <col min="5891" max="5891" width="15.21875" style="3" bestFit="1" customWidth="1"/>
    <col min="5892" max="5892" width="16.21875" style="3" bestFit="1" customWidth="1"/>
    <col min="5893" max="5893" width="15.21875" style="3" bestFit="1" customWidth="1"/>
    <col min="5894" max="5894" width="16.21875" style="3" bestFit="1" customWidth="1"/>
    <col min="5895" max="5895" width="15.21875" style="3" bestFit="1" customWidth="1"/>
    <col min="5896" max="6134" width="9.21875" style="3"/>
    <col min="6135" max="6135" width="36.44140625" style="3" customWidth="1"/>
    <col min="6136" max="6136" width="6.44140625" style="3" customWidth="1"/>
    <col min="6137" max="6137" width="14.77734375" style="3" customWidth="1"/>
    <col min="6138" max="6138" width="0.5546875" style="3" customWidth="1"/>
    <col min="6139" max="6139" width="14.77734375" style="3" customWidth="1"/>
    <col min="6140" max="6140" width="0.5546875" style="3" customWidth="1"/>
    <col min="6141" max="6141" width="14.77734375" style="3" customWidth="1"/>
    <col min="6142" max="6142" width="0.5546875" style="3" customWidth="1"/>
    <col min="6143" max="6143" width="14.77734375" style="3" customWidth="1"/>
    <col min="6144" max="6144" width="16.77734375" style="3" bestFit="1" customWidth="1"/>
    <col min="6145" max="6145" width="15.21875" style="3" bestFit="1" customWidth="1"/>
    <col min="6146" max="6146" width="16.21875" style="3" bestFit="1" customWidth="1"/>
    <col min="6147" max="6147" width="15.21875" style="3" bestFit="1" customWidth="1"/>
    <col min="6148" max="6148" width="16.21875" style="3" bestFit="1" customWidth="1"/>
    <col min="6149" max="6149" width="15.21875" style="3" bestFit="1" customWidth="1"/>
    <col min="6150" max="6150" width="16.21875" style="3" bestFit="1" customWidth="1"/>
    <col min="6151" max="6151" width="15.21875" style="3" bestFit="1" customWidth="1"/>
    <col min="6152" max="6390" width="9.21875" style="3"/>
    <col min="6391" max="6391" width="36.44140625" style="3" customWidth="1"/>
    <col min="6392" max="6392" width="6.44140625" style="3" customWidth="1"/>
    <col min="6393" max="6393" width="14.77734375" style="3" customWidth="1"/>
    <col min="6394" max="6394" width="0.5546875" style="3" customWidth="1"/>
    <col min="6395" max="6395" width="14.77734375" style="3" customWidth="1"/>
    <col min="6396" max="6396" width="0.5546875" style="3" customWidth="1"/>
    <col min="6397" max="6397" width="14.77734375" style="3" customWidth="1"/>
    <col min="6398" max="6398" width="0.5546875" style="3" customWidth="1"/>
    <col min="6399" max="6399" width="14.77734375" style="3" customWidth="1"/>
    <col min="6400" max="6400" width="16.77734375" style="3" bestFit="1" customWidth="1"/>
    <col min="6401" max="6401" width="15.21875" style="3" bestFit="1" customWidth="1"/>
    <col min="6402" max="6402" width="16.21875" style="3" bestFit="1" customWidth="1"/>
    <col min="6403" max="6403" width="15.21875" style="3" bestFit="1" customWidth="1"/>
    <col min="6404" max="6404" width="16.21875" style="3" bestFit="1" customWidth="1"/>
    <col min="6405" max="6405" width="15.21875" style="3" bestFit="1" customWidth="1"/>
    <col min="6406" max="6406" width="16.21875" style="3" bestFit="1" customWidth="1"/>
    <col min="6407" max="6407" width="15.21875" style="3" bestFit="1" customWidth="1"/>
    <col min="6408" max="6646" width="9.21875" style="3"/>
    <col min="6647" max="6647" width="36.44140625" style="3" customWidth="1"/>
    <col min="6648" max="6648" width="6.44140625" style="3" customWidth="1"/>
    <col min="6649" max="6649" width="14.77734375" style="3" customWidth="1"/>
    <col min="6650" max="6650" width="0.5546875" style="3" customWidth="1"/>
    <col min="6651" max="6651" width="14.77734375" style="3" customWidth="1"/>
    <col min="6652" max="6652" width="0.5546875" style="3" customWidth="1"/>
    <col min="6653" max="6653" width="14.77734375" style="3" customWidth="1"/>
    <col min="6654" max="6654" width="0.5546875" style="3" customWidth="1"/>
    <col min="6655" max="6655" width="14.77734375" style="3" customWidth="1"/>
    <col min="6656" max="6656" width="16.77734375" style="3" bestFit="1" customWidth="1"/>
    <col min="6657" max="6657" width="15.21875" style="3" bestFit="1" customWidth="1"/>
    <col min="6658" max="6658" width="16.21875" style="3" bestFit="1" customWidth="1"/>
    <col min="6659" max="6659" width="15.21875" style="3" bestFit="1" customWidth="1"/>
    <col min="6660" max="6660" width="16.21875" style="3" bestFit="1" customWidth="1"/>
    <col min="6661" max="6661" width="15.21875" style="3" bestFit="1" customWidth="1"/>
    <col min="6662" max="6662" width="16.21875" style="3" bestFit="1" customWidth="1"/>
    <col min="6663" max="6663" width="15.21875" style="3" bestFit="1" customWidth="1"/>
    <col min="6664" max="6902" width="9.21875" style="3"/>
    <col min="6903" max="6903" width="36.44140625" style="3" customWidth="1"/>
    <col min="6904" max="6904" width="6.44140625" style="3" customWidth="1"/>
    <col min="6905" max="6905" width="14.77734375" style="3" customWidth="1"/>
    <col min="6906" max="6906" width="0.5546875" style="3" customWidth="1"/>
    <col min="6907" max="6907" width="14.77734375" style="3" customWidth="1"/>
    <col min="6908" max="6908" width="0.5546875" style="3" customWidth="1"/>
    <col min="6909" max="6909" width="14.77734375" style="3" customWidth="1"/>
    <col min="6910" max="6910" width="0.5546875" style="3" customWidth="1"/>
    <col min="6911" max="6911" width="14.77734375" style="3" customWidth="1"/>
    <col min="6912" max="6912" width="16.77734375" style="3" bestFit="1" customWidth="1"/>
    <col min="6913" max="6913" width="15.21875" style="3" bestFit="1" customWidth="1"/>
    <col min="6914" max="6914" width="16.21875" style="3" bestFit="1" customWidth="1"/>
    <col min="6915" max="6915" width="15.21875" style="3" bestFit="1" customWidth="1"/>
    <col min="6916" max="6916" width="16.21875" style="3" bestFit="1" customWidth="1"/>
    <col min="6917" max="6917" width="15.21875" style="3" bestFit="1" customWidth="1"/>
    <col min="6918" max="6918" width="16.21875" style="3" bestFit="1" customWidth="1"/>
    <col min="6919" max="6919" width="15.21875" style="3" bestFit="1" customWidth="1"/>
    <col min="6920" max="7158" width="9.21875" style="3"/>
    <col min="7159" max="7159" width="36.44140625" style="3" customWidth="1"/>
    <col min="7160" max="7160" width="6.44140625" style="3" customWidth="1"/>
    <col min="7161" max="7161" width="14.77734375" style="3" customWidth="1"/>
    <col min="7162" max="7162" width="0.5546875" style="3" customWidth="1"/>
    <col min="7163" max="7163" width="14.77734375" style="3" customWidth="1"/>
    <col min="7164" max="7164" width="0.5546875" style="3" customWidth="1"/>
    <col min="7165" max="7165" width="14.77734375" style="3" customWidth="1"/>
    <col min="7166" max="7166" width="0.5546875" style="3" customWidth="1"/>
    <col min="7167" max="7167" width="14.77734375" style="3" customWidth="1"/>
    <col min="7168" max="7168" width="16.77734375" style="3" bestFit="1" customWidth="1"/>
    <col min="7169" max="7169" width="15.21875" style="3" bestFit="1" customWidth="1"/>
    <col min="7170" max="7170" width="16.21875" style="3" bestFit="1" customWidth="1"/>
    <col min="7171" max="7171" width="15.21875" style="3" bestFit="1" customWidth="1"/>
    <col min="7172" max="7172" width="16.21875" style="3" bestFit="1" customWidth="1"/>
    <col min="7173" max="7173" width="15.21875" style="3" bestFit="1" customWidth="1"/>
    <col min="7174" max="7174" width="16.21875" style="3" bestFit="1" customWidth="1"/>
    <col min="7175" max="7175" width="15.21875" style="3" bestFit="1" customWidth="1"/>
    <col min="7176" max="7414" width="9.21875" style="3"/>
    <col min="7415" max="7415" width="36.44140625" style="3" customWidth="1"/>
    <col min="7416" max="7416" width="6.44140625" style="3" customWidth="1"/>
    <col min="7417" max="7417" width="14.77734375" style="3" customWidth="1"/>
    <col min="7418" max="7418" width="0.5546875" style="3" customWidth="1"/>
    <col min="7419" max="7419" width="14.77734375" style="3" customWidth="1"/>
    <col min="7420" max="7420" width="0.5546875" style="3" customWidth="1"/>
    <col min="7421" max="7421" width="14.77734375" style="3" customWidth="1"/>
    <col min="7422" max="7422" width="0.5546875" style="3" customWidth="1"/>
    <col min="7423" max="7423" width="14.77734375" style="3" customWidth="1"/>
    <col min="7424" max="7424" width="16.77734375" style="3" bestFit="1" customWidth="1"/>
    <col min="7425" max="7425" width="15.21875" style="3" bestFit="1" customWidth="1"/>
    <col min="7426" max="7426" width="16.21875" style="3" bestFit="1" customWidth="1"/>
    <col min="7427" max="7427" width="15.21875" style="3" bestFit="1" customWidth="1"/>
    <col min="7428" max="7428" width="16.21875" style="3" bestFit="1" customWidth="1"/>
    <col min="7429" max="7429" width="15.21875" style="3" bestFit="1" customWidth="1"/>
    <col min="7430" max="7430" width="16.21875" style="3" bestFit="1" customWidth="1"/>
    <col min="7431" max="7431" width="15.21875" style="3" bestFit="1" customWidth="1"/>
    <col min="7432" max="7670" width="9.21875" style="3"/>
    <col min="7671" max="7671" width="36.44140625" style="3" customWidth="1"/>
    <col min="7672" max="7672" width="6.44140625" style="3" customWidth="1"/>
    <col min="7673" max="7673" width="14.77734375" style="3" customWidth="1"/>
    <col min="7674" max="7674" width="0.5546875" style="3" customWidth="1"/>
    <col min="7675" max="7675" width="14.77734375" style="3" customWidth="1"/>
    <col min="7676" max="7676" width="0.5546875" style="3" customWidth="1"/>
    <col min="7677" max="7677" width="14.77734375" style="3" customWidth="1"/>
    <col min="7678" max="7678" width="0.5546875" style="3" customWidth="1"/>
    <col min="7679" max="7679" width="14.77734375" style="3" customWidth="1"/>
    <col min="7680" max="7680" width="16.77734375" style="3" bestFit="1" customWidth="1"/>
    <col min="7681" max="7681" width="15.21875" style="3" bestFit="1" customWidth="1"/>
    <col min="7682" max="7682" width="16.21875" style="3" bestFit="1" customWidth="1"/>
    <col min="7683" max="7683" width="15.21875" style="3" bestFit="1" customWidth="1"/>
    <col min="7684" max="7684" width="16.21875" style="3" bestFit="1" customWidth="1"/>
    <col min="7685" max="7685" width="15.21875" style="3" bestFit="1" customWidth="1"/>
    <col min="7686" max="7686" width="16.21875" style="3" bestFit="1" customWidth="1"/>
    <col min="7687" max="7687" width="15.21875" style="3" bestFit="1" customWidth="1"/>
    <col min="7688" max="7926" width="9.21875" style="3"/>
    <col min="7927" max="7927" width="36.44140625" style="3" customWidth="1"/>
    <col min="7928" max="7928" width="6.44140625" style="3" customWidth="1"/>
    <col min="7929" max="7929" width="14.77734375" style="3" customWidth="1"/>
    <col min="7930" max="7930" width="0.5546875" style="3" customWidth="1"/>
    <col min="7931" max="7931" width="14.77734375" style="3" customWidth="1"/>
    <col min="7932" max="7932" width="0.5546875" style="3" customWidth="1"/>
    <col min="7933" max="7933" width="14.77734375" style="3" customWidth="1"/>
    <col min="7934" max="7934" width="0.5546875" style="3" customWidth="1"/>
    <col min="7935" max="7935" width="14.77734375" style="3" customWidth="1"/>
    <col min="7936" max="7936" width="16.77734375" style="3" bestFit="1" customWidth="1"/>
    <col min="7937" max="7937" width="15.21875" style="3" bestFit="1" customWidth="1"/>
    <col min="7938" max="7938" width="16.21875" style="3" bestFit="1" customWidth="1"/>
    <col min="7939" max="7939" width="15.21875" style="3" bestFit="1" customWidth="1"/>
    <col min="7940" max="7940" width="16.21875" style="3" bestFit="1" customWidth="1"/>
    <col min="7941" max="7941" width="15.21875" style="3" bestFit="1" customWidth="1"/>
    <col min="7942" max="7942" width="16.21875" style="3" bestFit="1" customWidth="1"/>
    <col min="7943" max="7943" width="15.21875" style="3" bestFit="1" customWidth="1"/>
    <col min="7944" max="8182" width="9.21875" style="3"/>
    <col min="8183" max="8183" width="36.44140625" style="3" customWidth="1"/>
    <col min="8184" max="8184" width="6.44140625" style="3" customWidth="1"/>
    <col min="8185" max="8185" width="14.77734375" style="3" customWidth="1"/>
    <col min="8186" max="8186" width="0.5546875" style="3" customWidth="1"/>
    <col min="8187" max="8187" width="14.77734375" style="3" customWidth="1"/>
    <col min="8188" max="8188" width="0.5546875" style="3" customWidth="1"/>
    <col min="8189" max="8189" width="14.77734375" style="3" customWidth="1"/>
    <col min="8190" max="8190" width="0.5546875" style="3" customWidth="1"/>
    <col min="8191" max="8191" width="14.77734375" style="3" customWidth="1"/>
    <col min="8192" max="8192" width="16.77734375" style="3" bestFit="1" customWidth="1"/>
    <col min="8193" max="8193" width="15.21875" style="3" bestFit="1" customWidth="1"/>
    <col min="8194" max="8194" width="16.21875" style="3" bestFit="1" customWidth="1"/>
    <col min="8195" max="8195" width="15.21875" style="3" bestFit="1" customWidth="1"/>
    <col min="8196" max="8196" width="16.21875" style="3" bestFit="1" customWidth="1"/>
    <col min="8197" max="8197" width="15.21875" style="3" bestFit="1" customWidth="1"/>
    <col min="8198" max="8198" width="16.21875" style="3" bestFit="1" customWidth="1"/>
    <col min="8199" max="8199" width="15.21875" style="3" bestFit="1" customWidth="1"/>
    <col min="8200" max="8438" width="9.21875" style="3"/>
    <col min="8439" max="8439" width="36.44140625" style="3" customWidth="1"/>
    <col min="8440" max="8440" width="6.44140625" style="3" customWidth="1"/>
    <col min="8441" max="8441" width="14.77734375" style="3" customWidth="1"/>
    <col min="8442" max="8442" width="0.5546875" style="3" customWidth="1"/>
    <col min="8443" max="8443" width="14.77734375" style="3" customWidth="1"/>
    <col min="8444" max="8444" width="0.5546875" style="3" customWidth="1"/>
    <col min="8445" max="8445" width="14.77734375" style="3" customWidth="1"/>
    <col min="8446" max="8446" width="0.5546875" style="3" customWidth="1"/>
    <col min="8447" max="8447" width="14.77734375" style="3" customWidth="1"/>
    <col min="8448" max="8448" width="16.77734375" style="3" bestFit="1" customWidth="1"/>
    <col min="8449" max="8449" width="15.21875" style="3" bestFit="1" customWidth="1"/>
    <col min="8450" max="8450" width="16.21875" style="3" bestFit="1" customWidth="1"/>
    <col min="8451" max="8451" width="15.21875" style="3" bestFit="1" customWidth="1"/>
    <col min="8452" max="8452" width="16.21875" style="3" bestFit="1" customWidth="1"/>
    <col min="8453" max="8453" width="15.21875" style="3" bestFit="1" customWidth="1"/>
    <col min="8454" max="8454" width="16.21875" style="3" bestFit="1" customWidth="1"/>
    <col min="8455" max="8455" width="15.21875" style="3" bestFit="1" customWidth="1"/>
    <col min="8456" max="8694" width="9.21875" style="3"/>
    <col min="8695" max="8695" width="36.44140625" style="3" customWidth="1"/>
    <col min="8696" max="8696" width="6.44140625" style="3" customWidth="1"/>
    <col min="8697" max="8697" width="14.77734375" style="3" customWidth="1"/>
    <col min="8698" max="8698" width="0.5546875" style="3" customWidth="1"/>
    <col min="8699" max="8699" width="14.77734375" style="3" customWidth="1"/>
    <col min="8700" max="8700" width="0.5546875" style="3" customWidth="1"/>
    <col min="8701" max="8701" width="14.77734375" style="3" customWidth="1"/>
    <col min="8702" max="8702" width="0.5546875" style="3" customWidth="1"/>
    <col min="8703" max="8703" width="14.77734375" style="3" customWidth="1"/>
    <col min="8704" max="8704" width="16.77734375" style="3" bestFit="1" customWidth="1"/>
    <col min="8705" max="8705" width="15.21875" style="3" bestFit="1" customWidth="1"/>
    <col min="8706" max="8706" width="16.21875" style="3" bestFit="1" customWidth="1"/>
    <col min="8707" max="8707" width="15.21875" style="3" bestFit="1" customWidth="1"/>
    <col min="8708" max="8708" width="16.21875" style="3" bestFit="1" customWidth="1"/>
    <col min="8709" max="8709" width="15.21875" style="3" bestFit="1" customWidth="1"/>
    <col min="8710" max="8710" width="16.21875" style="3" bestFit="1" customWidth="1"/>
    <col min="8711" max="8711" width="15.21875" style="3" bestFit="1" customWidth="1"/>
    <col min="8712" max="8950" width="9.21875" style="3"/>
    <col min="8951" max="8951" width="36.44140625" style="3" customWidth="1"/>
    <col min="8952" max="8952" width="6.44140625" style="3" customWidth="1"/>
    <col min="8953" max="8953" width="14.77734375" style="3" customWidth="1"/>
    <col min="8954" max="8954" width="0.5546875" style="3" customWidth="1"/>
    <col min="8955" max="8955" width="14.77734375" style="3" customWidth="1"/>
    <col min="8956" max="8956" width="0.5546875" style="3" customWidth="1"/>
    <col min="8957" max="8957" width="14.77734375" style="3" customWidth="1"/>
    <col min="8958" max="8958" width="0.5546875" style="3" customWidth="1"/>
    <col min="8959" max="8959" width="14.77734375" style="3" customWidth="1"/>
    <col min="8960" max="8960" width="16.77734375" style="3" bestFit="1" customWidth="1"/>
    <col min="8961" max="8961" width="15.21875" style="3" bestFit="1" customWidth="1"/>
    <col min="8962" max="8962" width="16.21875" style="3" bestFit="1" customWidth="1"/>
    <col min="8963" max="8963" width="15.21875" style="3" bestFit="1" customWidth="1"/>
    <col min="8964" max="8964" width="16.21875" style="3" bestFit="1" customWidth="1"/>
    <col min="8965" max="8965" width="15.21875" style="3" bestFit="1" customWidth="1"/>
    <col min="8966" max="8966" width="16.21875" style="3" bestFit="1" customWidth="1"/>
    <col min="8967" max="8967" width="15.21875" style="3" bestFit="1" customWidth="1"/>
    <col min="8968" max="9206" width="9.21875" style="3"/>
    <col min="9207" max="9207" width="36.44140625" style="3" customWidth="1"/>
    <col min="9208" max="9208" width="6.44140625" style="3" customWidth="1"/>
    <col min="9209" max="9209" width="14.77734375" style="3" customWidth="1"/>
    <col min="9210" max="9210" width="0.5546875" style="3" customWidth="1"/>
    <col min="9211" max="9211" width="14.77734375" style="3" customWidth="1"/>
    <col min="9212" max="9212" width="0.5546875" style="3" customWidth="1"/>
    <col min="9213" max="9213" width="14.77734375" style="3" customWidth="1"/>
    <col min="9214" max="9214" width="0.5546875" style="3" customWidth="1"/>
    <col min="9215" max="9215" width="14.77734375" style="3" customWidth="1"/>
    <col min="9216" max="9216" width="16.77734375" style="3" bestFit="1" customWidth="1"/>
    <col min="9217" max="9217" width="15.21875" style="3" bestFit="1" customWidth="1"/>
    <col min="9218" max="9218" width="16.21875" style="3" bestFit="1" customWidth="1"/>
    <col min="9219" max="9219" width="15.21875" style="3" bestFit="1" customWidth="1"/>
    <col min="9220" max="9220" width="16.21875" style="3" bestFit="1" customWidth="1"/>
    <col min="9221" max="9221" width="15.21875" style="3" bestFit="1" customWidth="1"/>
    <col min="9222" max="9222" width="16.21875" style="3" bestFit="1" customWidth="1"/>
    <col min="9223" max="9223" width="15.21875" style="3" bestFit="1" customWidth="1"/>
    <col min="9224" max="9462" width="9.21875" style="3"/>
    <col min="9463" max="9463" width="36.44140625" style="3" customWidth="1"/>
    <col min="9464" max="9464" width="6.44140625" style="3" customWidth="1"/>
    <col min="9465" max="9465" width="14.77734375" style="3" customWidth="1"/>
    <col min="9466" max="9466" width="0.5546875" style="3" customWidth="1"/>
    <col min="9467" max="9467" width="14.77734375" style="3" customWidth="1"/>
    <col min="9468" max="9468" width="0.5546875" style="3" customWidth="1"/>
    <col min="9469" max="9469" width="14.77734375" style="3" customWidth="1"/>
    <col min="9470" max="9470" width="0.5546875" style="3" customWidth="1"/>
    <col min="9471" max="9471" width="14.77734375" style="3" customWidth="1"/>
    <col min="9472" max="9472" width="16.77734375" style="3" bestFit="1" customWidth="1"/>
    <col min="9473" max="9473" width="15.21875" style="3" bestFit="1" customWidth="1"/>
    <col min="9474" max="9474" width="16.21875" style="3" bestFit="1" customWidth="1"/>
    <col min="9475" max="9475" width="15.21875" style="3" bestFit="1" customWidth="1"/>
    <col min="9476" max="9476" width="16.21875" style="3" bestFit="1" customWidth="1"/>
    <col min="9477" max="9477" width="15.21875" style="3" bestFit="1" customWidth="1"/>
    <col min="9478" max="9478" width="16.21875" style="3" bestFit="1" customWidth="1"/>
    <col min="9479" max="9479" width="15.21875" style="3" bestFit="1" customWidth="1"/>
    <col min="9480" max="9718" width="9.21875" style="3"/>
    <col min="9719" max="9719" width="36.44140625" style="3" customWidth="1"/>
    <col min="9720" max="9720" width="6.44140625" style="3" customWidth="1"/>
    <col min="9721" max="9721" width="14.77734375" style="3" customWidth="1"/>
    <col min="9722" max="9722" width="0.5546875" style="3" customWidth="1"/>
    <col min="9723" max="9723" width="14.77734375" style="3" customWidth="1"/>
    <col min="9724" max="9724" width="0.5546875" style="3" customWidth="1"/>
    <col min="9725" max="9725" width="14.77734375" style="3" customWidth="1"/>
    <col min="9726" max="9726" width="0.5546875" style="3" customWidth="1"/>
    <col min="9727" max="9727" width="14.77734375" style="3" customWidth="1"/>
    <col min="9728" max="9728" width="16.77734375" style="3" bestFit="1" customWidth="1"/>
    <col min="9729" max="9729" width="15.21875" style="3" bestFit="1" customWidth="1"/>
    <col min="9730" max="9730" width="16.21875" style="3" bestFit="1" customWidth="1"/>
    <col min="9731" max="9731" width="15.21875" style="3" bestFit="1" customWidth="1"/>
    <col min="9732" max="9732" width="16.21875" style="3" bestFit="1" customWidth="1"/>
    <col min="9733" max="9733" width="15.21875" style="3" bestFit="1" customWidth="1"/>
    <col min="9734" max="9734" width="16.21875" style="3" bestFit="1" customWidth="1"/>
    <col min="9735" max="9735" width="15.21875" style="3" bestFit="1" customWidth="1"/>
    <col min="9736" max="9974" width="9.21875" style="3"/>
    <col min="9975" max="9975" width="36.44140625" style="3" customWidth="1"/>
    <col min="9976" max="9976" width="6.44140625" style="3" customWidth="1"/>
    <col min="9977" max="9977" width="14.77734375" style="3" customWidth="1"/>
    <col min="9978" max="9978" width="0.5546875" style="3" customWidth="1"/>
    <col min="9979" max="9979" width="14.77734375" style="3" customWidth="1"/>
    <col min="9980" max="9980" width="0.5546875" style="3" customWidth="1"/>
    <col min="9981" max="9981" width="14.77734375" style="3" customWidth="1"/>
    <col min="9982" max="9982" width="0.5546875" style="3" customWidth="1"/>
    <col min="9983" max="9983" width="14.77734375" style="3" customWidth="1"/>
    <col min="9984" max="9984" width="16.77734375" style="3" bestFit="1" customWidth="1"/>
    <col min="9985" max="9985" width="15.21875" style="3" bestFit="1" customWidth="1"/>
    <col min="9986" max="9986" width="16.21875" style="3" bestFit="1" customWidth="1"/>
    <col min="9987" max="9987" width="15.21875" style="3" bestFit="1" customWidth="1"/>
    <col min="9988" max="9988" width="16.21875" style="3" bestFit="1" customWidth="1"/>
    <col min="9989" max="9989" width="15.21875" style="3" bestFit="1" customWidth="1"/>
    <col min="9990" max="9990" width="16.21875" style="3" bestFit="1" customWidth="1"/>
    <col min="9991" max="9991" width="15.21875" style="3" bestFit="1" customWidth="1"/>
    <col min="9992" max="10230" width="9.21875" style="3"/>
    <col min="10231" max="10231" width="36.44140625" style="3" customWidth="1"/>
    <col min="10232" max="10232" width="6.44140625" style="3" customWidth="1"/>
    <col min="10233" max="10233" width="14.77734375" style="3" customWidth="1"/>
    <col min="10234" max="10234" width="0.5546875" style="3" customWidth="1"/>
    <col min="10235" max="10235" width="14.77734375" style="3" customWidth="1"/>
    <col min="10236" max="10236" width="0.5546875" style="3" customWidth="1"/>
    <col min="10237" max="10237" width="14.77734375" style="3" customWidth="1"/>
    <col min="10238" max="10238" width="0.5546875" style="3" customWidth="1"/>
    <col min="10239" max="10239" width="14.77734375" style="3" customWidth="1"/>
    <col min="10240" max="10240" width="16.77734375" style="3" bestFit="1" customWidth="1"/>
    <col min="10241" max="10241" width="15.21875" style="3" bestFit="1" customWidth="1"/>
    <col min="10242" max="10242" width="16.21875" style="3" bestFit="1" customWidth="1"/>
    <col min="10243" max="10243" width="15.21875" style="3" bestFit="1" customWidth="1"/>
    <col min="10244" max="10244" width="16.21875" style="3" bestFit="1" customWidth="1"/>
    <col min="10245" max="10245" width="15.21875" style="3" bestFit="1" customWidth="1"/>
    <col min="10246" max="10246" width="16.21875" style="3" bestFit="1" customWidth="1"/>
    <col min="10247" max="10247" width="15.21875" style="3" bestFit="1" customWidth="1"/>
    <col min="10248" max="10486" width="9.21875" style="3"/>
    <col min="10487" max="10487" width="36.44140625" style="3" customWidth="1"/>
    <col min="10488" max="10488" width="6.44140625" style="3" customWidth="1"/>
    <col min="10489" max="10489" width="14.77734375" style="3" customWidth="1"/>
    <col min="10490" max="10490" width="0.5546875" style="3" customWidth="1"/>
    <col min="10491" max="10491" width="14.77734375" style="3" customWidth="1"/>
    <col min="10492" max="10492" width="0.5546875" style="3" customWidth="1"/>
    <col min="10493" max="10493" width="14.77734375" style="3" customWidth="1"/>
    <col min="10494" max="10494" width="0.5546875" style="3" customWidth="1"/>
    <col min="10495" max="10495" width="14.77734375" style="3" customWidth="1"/>
    <col min="10496" max="10496" width="16.77734375" style="3" bestFit="1" customWidth="1"/>
    <col min="10497" max="10497" width="15.21875" style="3" bestFit="1" customWidth="1"/>
    <col min="10498" max="10498" width="16.21875" style="3" bestFit="1" customWidth="1"/>
    <col min="10499" max="10499" width="15.21875" style="3" bestFit="1" customWidth="1"/>
    <col min="10500" max="10500" width="16.21875" style="3" bestFit="1" customWidth="1"/>
    <col min="10501" max="10501" width="15.21875" style="3" bestFit="1" customWidth="1"/>
    <col min="10502" max="10502" width="16.21875" style="3" bestFit="1" customWidth="1"/>
    <col min="10503" max="10503" width="15.21875" style="3" bestFit="1" customWidth="1"/>
    <col min="10504" max="10742" width="9.21875" style="3"/>
    <col min="10743" max="10743" width="36.44140625" style="3" customWidth="1"/>
    <col min="10744" max="10744" width="6.44140625" style="3" customWidth="1"/>
    <col min="10745" max="10745" width="14.77734375" style="3" customWidth="1"/>
    <col min="10746" max="10746" width="0.5546875" style="3" customWidth="1"/>
    <col min="10747" max="10747" width="14.77734375" style="3" customWidth="1"/>
    <col min="10748" max="10748" width="0.5546875" style="3" customWidth="1"/>
    <col min="10749" max="10749" width="14.77734375" style="3" customWidth="1"/>
    <col min="10750" max="10750" width="0.5546875" style="3" customWidth="1"/>
    <col min="10751" max="10751" width="14.77734375" style="3" customWidth="1"/>
    <col min="10752" max="10752" width="16.77734375" style="3" bestFit="1" customWidth="1"/>
    <col min="10753" max="10753" width="15.21875" style="3" bestFit="1" customWidth="1"/>
    <col min="10754" max="10754" width="16.21875" style="3" bestFit="1" customWidth="1"/>
    <col min="10755" max="10755" width="15.21875" style="3" bestFit="1" customWidth="1"/>
    <col min="10756" max="10756" width="16.21875" style="3" bestFit="1" customWidth="1"/>
    <col min="10757" max="10757" width="15.21875" style="3" bestFit="1" customWidth="1"/>
    <col min="10758" max="10758" width="16.21875" style="3" bestFit="1" customWidth="1"/>
    <col min="10759" max="10759" width="15.21875" style="3" bestFit="1" customWidth="1"/>
    <col min="10760" max="10998" width="9.21875" style="3"/>
    <col min="10999" max="10999" width="36.44140625" style="3" customWidth="1"/>
    <col min="11000" max="11000" width="6.44140625" style="3" customWidth="1"/>
    <col min="11001" max="11001" width="14.77734375" style="3" customWidth="1"/>
    <col min="11002" max="11002" width="0.5546875" style="3" customWidth="1"/>
    <col min="11003" max="11003" width="14.77734375" style="3" customWidth="1"/>
    <col min="11004" max="11004" width="0.5546875" style="3" customWidth="1"/>
    <col min="11005" max="11005" width="14.77734375" style="3" customWidth="1"/>
    <col min="11006" max="11006" width="0.5546875" style="3" customWidth="1"/>
    <col min="11007" max="11007" width="14.77734375" style="3" customWidth="1"/>
    <col min="11008" max="11008" width="16.77734375" style="3" bestFit="1" customWidth="1"/>
    <col min="11009" max="11009" width="15.21875" style="3" bestFit="1" customWidth="1"/>
    <col min="11010" max="11010" width="16.21875" style="3" bestFit="1" customWidth="1"/>
    <col min="11011" max="11011" width="15.21875" style="3" bestFit="1" customWidth="1"/>
    <col min="11012" max="11012" width="16.21875" style="3" bestFit="1" customWidth="1"/>
    <col min="11013" max="11013" width="15.21875" style="3" bestFit="1" customWidth="1"/>
    <col min="11014" max="11014" width="16.21875" style="3" bestFit="1" customWidth="1"/>
    <col min="11015" max="11015" width="15.21875" style="3" bestFit="1" customWidth="1"/>
    <col min="11016" max="11254" width="9.21875" style="3"/>
    <col min="11255" max="11255" width="36.44140625" style="3" customWidth="1"/>
    <col min="11256" max="11256" width="6.44140625" style="3" customWidth="1"/>
    <col min="11257" max="11257" width="14.77734375" style="3" customWidth="1"/>
    <col min="11258" max="11258" width="0.5546875" style="3" customWidth="1"/>
    <col min="11259" max="11259" width="14.77734375" style="3" customWidth="1"/>
    <col min="11260" max="11260" width="0.5546875" style="3" customWidth="1"/>
    <col min="11261" max="11261" width="14.77734375" style="3" customWidth="1"/>
    <col min="11262" max="11262" width="0.5546875" style="3" customWidth="1"/>
    <col min="11263" max="11263" width="14.77734375" style="3" customWidth="1"/>
    <col min="11264" max="11264" width="16.77734375" style="3" bestFit="1" customWidth="1"/>
    <col min="11265" max="11265" width="15.21875" style="3" bestFit="1" customWidth="1"/>
    <col min="11266" max="11266" width="16.21875" style="3" bestFit="1" customWidth="1"/>
    <col min="11267" max="11267" width="15.21875" style="3" bestFit="1" customWidth="1"/>
    <col min="11268" max="11268" width="16.21875" style="3" bestFit="1" customWidth="1"/>
    <col min="11269" max="11269" width="15.21875" style="3" bestFit="1" customWidth="1"/>
    <col min="11270" max="11270" width="16.21875" style="3" bestFit="1" customWidth="1"/>
    <col min="11271" max="11271" width="15.21875" style="3" bestFit="1" customWidth="1"/>
    <col min="11272" max="11510" width="9.21875" style="3"/>
    <col min="11511" max="11511" width="36.44140625" style="3" customWidth="1"/>
    <col min="11512" max="11512" width="6.44140625" style="3" customWidth="1"/>
    <col min="11513" max="11513" width="14.77734375" style="3" customWidth="1"/>
    <col min="11514" max="11514" width="0.5546875" style="3" customWidth="1"/>
    <col min="11515" max="11515" width="14.77734375" style="3" customWidth="1"/>
    <col min="11516" max="11516" width="0.5546875" style="3" customWidth="1"/>
    <col min="11517" max="11517" width="14.77734375" style="3" customWidth="1"/>
    <col min="11518" max="11518" width="0.5546875" style="3" customWidth="1"/>
    <col min="11519" max="11519" width="14.77734375" style="3" customWidth="1"/>
    <col min="11520" max="11520" width="16.77734375" style="3" bestFit="1" customWidth="1"/>
    <col min="11521" max="11521" width="15.21875" style="3" bestFit="1" customWidth="1"/>
    <col min="11522" max="11522" width="16.21875" style="3" bestFit="1" customWidth="1"/>
    <col min="11523" max="11523" width="15.21875" style="3" bestFit="1" customWidth="1"/>
    <col min="11524" max="11524" width="16.21875" style="3" bestFit="1" customWidth="1"/>
    <col min="11525" max="11525" width="15.21875" style="3" bestFit="1" customWidth="1"/>
    <col min="11526" max="11526" width="16.21875" style="3" bestFit="1" customWidth="1"/>
    <col min="11527" max="11527" width="15.21875" style="3" bestFit="1" customWidth="1"/>
    <col min="11528" max="11766" width="9.21875" style="3"/>
    <col min="11767" max="11767" width="36.44140625" style="3" customWidth="1"/>
    <col min="11768" max="11768" width="6.44140625" style="3" customWidth="1"/>
    <col min="11769" max="11769" width="14.77734375" style="3" customWidth="1"/>
    <col min="11770" max="11770" width="0.5546875" style="3" customWidth="1"/>
    <col min="11771" max="11771" width="14.77734375" style="3" customWidth="1"/>
    <col min="11772" max="11772" width="0.5546875" style="3" customWidth="1"/>
    <col min="11773" max="11773" width="14.77734375" style="3" customWidth="1"/>
    <col min="11774" max="11774" width="0.5546875" style="3" customWidth="1"/>
    <col min="11775" max="11775" width="14.77734375" style="3" customWidth="1"/>
    <col min="11776" max="11776" width="16.77734375" style="3" bestFit="1" customWidth="1"/>
    <col min="11777" max="11777" width="15.21875" style="3" bestFit="1" customWidth="1"/>
    <col min="11778" max="11778" width="16.21875" style="3" bestFit="1" customWidth="1"/>
    <col min="11779" max="11779" width="15.21875" style="3" bestFit="1" customWidth="1"/>
    <col min="11780" max="11780" width="16.21875" style="3" bestFit="1" customWidth="1"/>
    <col min="11781" max="11781" width="15.21875" style="3" bestFit="1" customWidth="1"/>
    <col min="11782" max="11782" width="16.21875" style="3" bestFit="1" customWidth="1"/>
    <col min="11783" max="11783" width="15.21875" style="3" bestFit="1" customWidth="1"/>
    <col min="11784" max="12022" width="9.21875" style="3"/>
    <col min="12023" max="12023" width="36.44140625" style="3" customWidth="1"/>
    <col min="12024" max="12024" width="6.44140625" style="3" customWidth="1"/>
    <col min="12025" max="12025" width="14.77734375" style="3" customWidth="1"/>
    <col min="12026" max="12026" width="0.5546875" style="3" customWidth="1"/>
    <col min="12027" max="12027" width="14.77734375" style="3" customWidth="1"/>
    <col min="12028" max="12028" width="0.5546875" style="3" customWidth="1"/>
    <col min="12029" max="12029" width="14.77734375" style="3" customWidth="1"/>
    <col min="12030" max="12030" width="0.5546875" style="3" customWidth="1"/>
    <col min="12031" max="12031" width="14.77734375" style="3" customWidth="1"/>
    <col min="12032" max="12032" width="16.77734375" style="3" bestFit="1" customWidth="1"/>
    <col min="12033" max="12033" width="15.21875" style="3" bestFit="1" customWidth="1"/>
    <col min="12034" max="12034" width="16.21875" style="3" bestFit="1" customWidth="1"/>
    <col min="12035" max="12035" width="15.21875" style="3" bestFit="1" customWidth="1"/>
    <col min="12036" max="12036" width="16.21875" style="3" bestFit="1" customWidth="1"/>
    <col min="12037" max="12037" width="15.21875" style="3" bestFit="1" customWidth="1"/>
    <col min="12038" max="12038" width="16.21875" style="3" bestFit="1" customWidth="1"/>
    <col min="12039" max="12039" width="15.21875" style="3" bestFit="1" customWidth="1"/>
    <col min="12040" max="12278" width="9.21875" style="3"/>
    <col min="12279" max="12279" width="36.44140625" style="3" customWidth="1"/>
    <col min="12280" max="12280" width="6.44140625" style="3" customWidth="1"/>
    <col min="12281" max="12281" width="14.77734375" style="3" customWidth="1"/>
    <col min="12282" max="12282" width="0.5546875" style="3" customWidth="1"/>
    <col min="12283" max="12283" width="14.77734375" style="3" customWidth="1"/>
    <col min="12284" max="12284" width="0.5546875" style="3" customWidth="1"/>
    <col min="12285" max="12285" width="14.77734375" style="3" customWidth="1"/>
    <col min="12286" max="12286" width="0.5546875" style="3" customWidth="1"/>
    <col min="12287" max="12287" width="14.77734375" style="3" customWidth="1"/>
    <col min="12288" max="12288" width="16.77734375" style="3" bestFit="1" customWidth="1"/>
    <col min="12289" max="12289" width="15.21875" style="3" bestFit="1" customWidth="1"/>
    <col min="12290" max="12290" width="16.21875" style="3" bestFit="1" customWidth="1"/>
    <col min="12291" max="12291" width="15.21875" style="3" bestFit="1" customWidth="1"/>
    <col min="12292" max="12292" width="16.21875" style="3" bestFit="1" customWidth="1"/>
    <col min="12293" max="12293" width="15.21875" style="3" bestFit="1" customWidth="1"/>
    <col min="12294" max="12294" width="16.21875" style="3" bestFit="1" customWidth="1"/>
    <col min="12295" max="12295" width="15.21875" style="3" bestFit="1" customWidth="1"/>
    <col min="12296" max="12534" width="9.21875" style="3"/>
    <col min="12535" max="12535" width="36.44140625" style="3" customWidth="1"/>
    <col min="12536" max="12536" width="6.44140625" style="3" customWidth="1"/>
    <col min="12537" max="12537" width="14.77734375" style="3" customWidth="1"/>
    <col min="12538" max="12538" width="0.5546875" style="3" customWidth="1"/>
    <col min="12539" max="12539" width="14.77734375" style="3" customWidth="1"/>
    <col min="12540" max="12540" width="0.5546875" style="3" customWidth="1"/>
    <col min="12541" max="12541" width="14.77734375" style="3" customWidth="1"/>
    <col min="12542" max="12542" width="0.5546875" style="3" customWidth="1"/>
    <col min="12543" max="12543" width="14.77734375" style="3" customWidth="1"/>
    <col min="12544" max="12544" width="16.77734375" style="3" bestFit="1" customWidth="1"/>
    <col min="12545" max="12545" width="15.21875" style="3" bestFit="1" customWidth="1"/>
    <col min="12546" max="12546" width="16.21875" style="3" bestFit="1" customWidth="1"/>
    <col min="12547" max="12547" width="15.21875" style="3" bestFit="1" customWidth="1"/>
    <col min="12548" max="12548" width="16.21875" style="3" bestFit="1" customWidth="1"/>
    <col min="12549" max="12549" width="15.21875" style="3" bestFit="1" customWidth="1"/>
    <col min="12550" max="12550" width="16.21875" style="3" bestFit="1" customWidth="1"/>
    <col min="12551" max="12551" width="15.21875" style="3" bestFit="1" customWidth="1"/>
    <col min="12552" max="12790" width="9.21875" style="3"/>
    <col min="12791" max="12791" width="36.44140625" style="3" customWidth="1"/>
    <col min="12792" max="12792" width="6.44140625" style="3" customWidth="1"/>
    <col min="12793" max="12793" width="14.77734375" style="3" customWidth="1"/>
    <col min="12794" max="12794" width="0.5546875" style="3" customWidth="1"/>
    <col min="12795" max="12795" width="14.77734375" style="3" customWidth="1"/>
    <col min="12796" max="12796" width="0.5546875" style="3" customWidth="1"/>
    <col min="12797" max="12797" width="14.77734375" style="3" customWidth="1"/>
    <col min="12798" max="12798" width="0.5546875" style="3" customWidth="1"/>
    <col min="12799" max="12799" width="14.77734375" style="3" customWidth="1"/>
    <col min="12800" max="12800" width="16.77734375" style="3" bestFit="1" customWidth="1"/>
    <col min="12801" max="12801" width="15.21875" style="3" bestFit="1" customWidth="1"/>
    <col min="12802" max="12802" width="16.21875" style="3" bestFit="1" customWidth="1"/>
    <col min="12803" max="12803" width="15.21875" style="3" bestFit="1" customWidth="1"/>
    <col min="12804" max="12804" width="16.21875" style="3" bestFit="1" customWidth="1"/>
    <col min="12805" max="12805" width="15.21875" style="3" bestFit="1" customWidth="1"/>
    <col min="12806" max="12806" width="16.21875" style="3" bestFit="1" customWidth="1"/>
    <col min="12807" max="12807" width="15.21875" style="3" bestFit="1" customWidth="1"/>
    <col min="12808" max="13046" width="9.21875" style="3"/>
    <col min="13047" max="13047" width="36.44140625" style="3" customWidth="1"/>
    <col min="13048" max="13048" width="6.44140625" style="3" customWidth="1"/>
    <col min="13049" max="13049" width="14.77734375" style="3" customWidth="1"/>
    <col min="13050" max="13050" width="0.5546875" style="3" customWidth="1"/>
    <col min="13051" max="13051" width="14.77734375" style="3" customWidth="1"/>
    <col min="13052" max="13052" width="0.5546875" style="3" customWidth="1"/>
    <col min="13053" max="13053" width="14.77734375" style="3" customWidth="1"/>
    <col min="13054" max="13054" width="0.5546875" style="3" customWidth="1"/>
    <col min="13055" max="13055" width="14.77734375" style="3" customWidth="1"/>
    <col min="13056" max="13056" width="16.77734375" style="3" bestFit="1" customWidth="1"/>
    <col min="13057" max="13057" width="15.21875" style="3" bestFit="1" customWidth="1"/>
    <col min="13058" max="13058" width="16.21875" style="3" bestFit="1" customWidth="1"/>
    <col min="13059" max="13059" width="15.21875" style="3" bestFit="1" customWidth="1"/>
    <col min="13060" max="13060" width="16.21875" style="3" bestFit="1" customWidth="1"/>
    <col min="13061" max="13061" width="15.21875" style="3" bestFit="1" customWidth="1"/>
    <col min="13062" max="13062" width="16.21875" style="3" bestFit="1" customWidth="1"/>
    <col min="13063" max="13063" width="15.21875" style="3" bestFit="1" customWidth="1"/>
    <col min="13064" max="13302" width="9.21875" style="3"/>
    <col min="13303" max="13303" width="36.44140625" style="3" customWidth="1"/>
    <col min="13304" max="13304" width="6.44140625" style="3" customWidth="1"/>
    <col min="13305" max="13305" width="14.77734375" style="3" customWidth="1"/>
    <col min="13306" max="13306" width="0.5546875" style="3" customWidth="1"/>
    <col min="13307" max="13307" width="14.77734375" style="3" customWidth="1"/>
    <col min="13308" max="13308" width="0.5546875" style="3" customWidth="1"/>
    <col min="13309" max="13309" width="14.77734375" style="3" customWidth="1"/>
    <col min="13310" max="13310" width="0.5546875" style="3" customWidth="1"/>
    <col min="13311" max="13311" width="14.77734375" style="3" customWidth="1"/>
    <col min="13312" max="13312" width="16.77734375" style="3" bestFit="1" customWidth="1"/>
    <col min="13313" max="13313" width="15.21875" style="3" bestFit="1" customWidth="1"/>
    <col min="13314" max="13314" width="16.21875" style="3" bestFit="1" customWidth="1"/>
    <col min="13315" max="13315" width="15.21875" style="3" bestFit="1" customWidth="1"/>
    <col min="13316" max="13316" width="16.21875" style="3" bestFit="1" customWidth="1"/>
    <col min="13317" max="13317" width="15.21875" style="3" bestFit="1" customWidth="1"/>
    <col min="13318" max="13318" width="16.21875" style="3" bestFit="1" customWidth="1"/>
    <col min="13319" max="13319" width="15.21875" style="3" bestFit="1" customWidth="1"/>
    <col min="13320" max="13558" width="9.21875" style="3"/>
    <col min="13559" max="13559" width="36.44140625" style="3" customWidth="1"/>
    <col min="13560" max="13560" width="6.44140625" style="3" customWidth="1"/>
    <col min="13561" max="13561" width="14.77734375" style="3" customWidth="1"/>
    <col min="13562" max="13562" width="0.5546875" style="3" customWidth="1"/>
    <col min="13563" max="13563" width="14.77734375" style="3" customWidth="1"/>
    <col min="13564" max="13564" width="0.5546875" style="3" customWidth="1"/>
    <col min="13565" max="13565" width="14.77734375" style="3" customWidth="1"/>
    <col min="13566" max="13566" width="0.5546875" style="3" customWidth="1"/>
    <col min="13567" max="13567" width="14.77734375" style="3" customWidth="1"/>
    <col min="13568" max="13568" width="16.77734375" style="3" bestFit="1" customWidth="1"/>
    <col min="13569" max="13569" width="15.21875" style="3" bestFit="1" customWidth="1"/>
    <col min="13570" max="13570" width="16.21875" style="3" bestFit="1" customWidth="1"/>
    <col min="13571" max="13571" width="15.21875" style="3" bestFit="1" customWidth="1"/>
    <col min="13572" max="13572" width="16.21875" style="3" bestFit="1" customWidth="1"/>
    <col min="13573" max="13573" width="15.21875" style="3" bestFit="1" customWidth="1"/>
    <col min="13574" max="13574" width="16.21875" style="3" bestFit="1" customWidth="1"/>
    <col min="13575" max="13575" width="15.21875" style="3" bestFit="1" customWidth="1"/>
    <col min="13576" max="13814" width="9.21875" style="3"/>
    <col min="13815" max="13815" width="36.44140625" style="3" customWidth="1"/>
    <col min="13816" max="13816" width="6.44140625" style="3" customWidth="1"/>
    <col min="13817" max="13817" width="14.77734375" style="3" customWidth="1"/>
    <col min="13818" max="13818" width="0.5546875" style="3" customWidth="1"/>
    <col min="13819" max="13819" width="14.77734375" style="3" customWidth="1"/>
    <col min="13820" max="13820" width="0.5546875" style="3" customWidth="1"/>
    <col min="13821" max="13821" width="14.77734375" style="3" customWidth="1"/>
    <col min="13822" max="13822" width="0.5546875" style="3" customWidth="1"/>
    <col min="13823" max="13823" width="14.77734375" style="3" customWidth="1"/>
    <col min="13824" max="13824" width="16.77734375" style="3" bestFit="1" customWidth="1"/>
    <col min="13825" max="13825" width="15.21875" style="3" bestFit="1" customWidth="1"/>
    <col min="13826" max="13826" width="16.21875" style="3" bestFit="1" customWidth="1"/>
    <col min="13827" max="13827" width="15.21875" style="3" bestFit="1" customWidth="1"/>
    <col min="13828" max="13828" width="16.21875" style="3" bestFit="1" customWidth="1"/>
    <col min="13829" max="13829" width="15.21875" style="3" bestFit="1" customWidth="1"/>
    <col min="13830" max="13830" width="16.21875" style="3" bestFit="1" customWidth="1"/>
    <col min="13831" max="13831" width="15.21875" style="3" bestFit="1" customWidth="1"/>
    <col min="13832" max="14070" width="9.21875" style="3"/>
    <col min="14071" max="14071" width="36.44140625" style="3" customWidth="1"/>
    <col min="14072" max="14072" width="6.44140625" style="3" customWidth="1"/>
    <col min="14073" max="14073" width="14.77734375" style="3" customWidth="1"/>
    <col min="14074" max="14074" width="0.5546875" style="3" customWidth="1"/>
    <col min="14075" max="14075" width="14.77734375" style="3" customWidth="1"/>
    <col min="14076" max="14076" width="0.5546875" style="3" customWidth="1"/>
    <col min="14077" max="14077" width="14.77734375" style="3" customWidth="1"/>
    <col min="14078" max="14078" width="0.5546875" style="3" customWidth="1"/>
    <col min="14079" max="14079" width="14.77734375" style="3" customWidth="1"/>
    <col min="14080" max="14080" width="16.77734375" style="3" bestFit="1" customWidth="1"/>
    <col min="14081" max="14081" width="15.21875" style="3" bestFit="1" customWidth="1"/>
    <col min="14082" max="14082" width="16.21875" style="3" bestFit="1" customWidth="1"/>
    <col min="14083" max="14083" width="15.21875" style="3" bestFit="1" customWidth="1"/>
    <col min="14084" max="14084" width="16.21875" style="3" bestFit="1" customWidth="1"/>
    <col min="14085" max="14085" width="15.21875" style="3" bestFit="1" customWidth="1"/>
    <col min="14086" max="14086" width="16.21875" style="3" bestFit="1" customWidth="1"/>
    <col min="14087" max="14087" width="15.21875" style="3" bestFit="1" customWidth="1"/>
    <col min="14088" max="14326" width="9.21875" style="3"/>
    <col min="14327" max="14327" width="36.44140625" style="3" customWidth="1"/>
    <col min="14328" max="14328" width="6.44140625" style="3" customWidth="1"/>
    <col min="14329" max="14329" width="14.77734375" style="3" customWidth="1"/>
    <col min="14330" max="14330" width="0.5546875" style="3" customWidth="1"/>
    <col min="14331" max="14331" width="14.77734375" style="3" customWidth="1"/>
    <col min="14332" max="14332" width="0.5546875" style="3" customWidth="1"/>
    <col min="14333" max="14333" width="14.77734375" style="3" customWidth="1"/>
    <col min="14334" max="14334" width="0.5546875" style="3" customWidth="1"/>
    <col min="14335" max="14335" width="14.77734375" style="3" customWidth="1"/>
    <col min="14336" max="14336" width="16.77734375" style="3" bestFit="1" customWidth="1"/>
    <col min="14337" max="14337" width="15.21875" style="3" bestFit="1" customWidth="1"/>
    <col min="14338" max="14338" width="16.21875" style="3" bestFit="1" customWidth="1"/>
    <col min="14339" max="14339" width="15.21875" style="3" bestFit="1" customWidth="1"/>
    <col min="14340" max="14340" width="16.21875" style="3" bestFit="1" customWidth="1"/>
    <col min="14341" max="14341" width="15.21875" style="3" bestFit="1" customWidth="1"/>
    <col min="14342" max="14342" width="16.21875" style="3" bestFit="1" customWidth="1"/>
    <col min="14343" max="14343" width="15.21875" style="3" bestFit="1" customWidth="1"/>
    <col min="14344" max="14582" width="9.21875" style="3"/>
    <col min="14583" max="14583" width="36.44140625" style="3" customWidth="1"/>
    <col min="14584" max="14584" width="6.44140625" style="3" customWidth="1"/>
    <col min="14585" max="14585" width="14.77734375" style="3" customWidth="1"/>
    <col min="14586" max="14586" width="0.5546875" style="3" customWidth="1"/>
    <col min="14587" max="14587" width="14.77734375" style="3" customWidth="1"/>
    <col min="14588" max="14588" width="0.5546875" style="3" customWidth="1"/>
    <col min="14589" max="14589" width="14.77734375" style="3" customWidth="1"/>
    <col min="14590" max="14590" width="0.5546875" style="3" customWidth="1"/>
    <col min="14591" max="14591" width="14.77734375" style="3" customWidth="1"/>
    <col min="14592" max="14592" width="16.77734375" style="3" bestFit="1" customWidth="1"/>
    <col min="14593" max="14593" width="15.21875" style="3" bestFit="1" customWidth="1"/>
    <col min="14594" max="14594" width="16.21875" style="3" bestFit="1" customWidth="1"/>
    <col min="14595" max="14595" width="15.21875" style="3" bestFit="1" customWidth="1"/>
    <col min="14596" max="14596" width="16.21875" style="3" bestFit="1" customWidth="1"/>
    <col min="14597" max="14597" width="15.21875" style="3" bestFit="1" customWidth="1"/>
    <col min="14598" max="14598" width="16.21875" style="3" bestFit="1" customWidth="1"/>
    <col min="14599" max="14599" width="15.21875" style="3" bestFit="1" customWidth="1"/>
    <col min="14600" max="14838" width="9.21875" style="3"/>
    <col min="14839" max="14839" width="36.44140625" style="3" customWidth="1"/>
    <col min="14840" max="14840" width="6.44140625" style="3" customWidth="1"/>
    <col min="14841" max="14841" width="14.77734375" style="3" customWidth="1"/>
    <col min="14842" max="14842" width="0.5546875" style="3" customWidth="1"/>
    <col min="14843" max="14843" width="14.77734375" style="3" customWidth="1"/>
    <col min="14844" max="14844" width="0.5546875" style="3" customWidth="1"/>
    <col min="14845" max="14845" width="14.77734375" style="3" customWidth="1"/>
    <col min="14846" max="14846" width="0.5546875" style="3" customWidth="1"/>
    <col min="14847" max="14847" width="14.77734375" style="3" customWidth="1"/>
    <col min="14848" max="14848" width="16.77734375" style="3" bestFit="1" customWidth="1"/>
    <col min="14849" max="14849" width="15.21875" style="3" bestFit="1" customWidth="1"/>
    <col min="14850" max="14850" width="16.21875" style="3" bestFit="1" customWidth="1"/>
    <col min="14851" max="14851" width="15.21875" style="3" bestFit="1" customWidth="1"/>
    <col min="14852" max="14852" width="16.21875" style="3" bestFit="1" customWidth="1"/>
    <col min="14853" max="14853" width="15.21875" style="3" bestFit="1" customWidth="1"/>
    <col min="14854" max="14854" width="16.21875" style="3" bestFit="1" customWidth="1"/>
    <col min="14855" max="14855" width="15.21875" style="3" bestFit="1" customWidth="1"/>
    <col min="14856" max="15094" width="9.21875" style="3"/>
    <col min="15095" max="15095" width="36.44140625" style="3" customWidth="1"/>
    <col min="15096" max="15096" width="6.44140625" style="3" customWidth="1"/>
    <col min="15097" max="15097" width="14.77734375" style="3" customWidth="1"/>
    <col min="15098" max="15098" width="0.5546875" style="3" customWidth="1"/>
    <col min="15099" max="15099" width="14.77734375" style="3" customWidth="1"/>
    <col min="15100" max="15100" width="0.5546875" style="3" customWidth="1"/>
    <col min="15101" max="15101" width="14.77734375" style="3" customWidth="1"/>
    <col min="15102" max="15102" width="0.5546875" style="3" customWidth="1"/>
    <col min="15103" max="15103" width="14.77734375" style="3" customWidth="1"/>
    <col min="15104" max="15104" width="16.77734375" style="3" bestFit="1" customWidth="1"/>
    <col min="15105" max="15105" width="15.21875" style="3" bestFit="1" customWidth="1"/>
    <col min="15106" max="15106" width="16.21875" style="3" bestFit="1" customWidth="1"/>
    <col min="15107" max="15107" width="15.21875" style="3" bestFit="1" customWidth="1"/>
    <col min="15108" max="15108" width="16.21875" style="3" bestFit="1" customWidth="1"/>
    <col min="15109" max="15109" width="15.21875" style="3" bestFit="1" customWidth="1"/>
    <col min="15110" max="15110" width="16.21875" style="3" bestFit="1" customWidth="1"/>
    <col min="15111" max="15111" width="15.21875" style="3" bestFit="1" customWidth="1"/>
    <col min="15112" max="15350" width="9.21875" style="3"/>
    <col min="15351" max="15351" width="36.44140625" style="3" customWidth="1"/>
    <col min="15352" max="15352" width="6.44140625" style="3" customWidth="1"/>
    <col min="15353" max="15353" width="14.77734375" style="3" customWidth="1"/>
    <col min="15354" max="15354" width="0.5546875" style="3" customWidth="1"/>
    <col min="15355" max="15355" width="14.77734375" style="3" customWidth="1"/>
    <col min="15356" max="15356" width="0.5546875" style="3" customWidth="1"/>
    <col min="15357" max="15357" width="14.77734375" style="3" customWidth="1"/>
    <col min="15358" max="15358" width="0.5546875" style="3" customWidth="1"/>
    <col min="15359" max="15359" width="14.77734375" style="3" customWidth="1"/>
    <col min="15360" max="15360" width="16.77734375" style="3" bestFit="1" customWidth="1"/>
    <col min="15361" max="15361" width="15.21875" style="3" bestFit="1" customWidth="1"/>
    <col min="15362" max="15362" width="16.21875" style="3" bestFit="1" customWidth="1"/>
    <col min="15363" max="15363" width="15.21875" style="3" bestFit="1" customWidth="1"/>
    <col min="15364" max="15364" width="16.21875" style="3" bestFit="1" customWidth="1"/>
    <col min="15365" max="15365" width="15.21875" style="3" bestFit="1" customWidth="1"/>
    <col min="15366" max="15366" width="16.21875" style="3" bestFit="1" customWidth="1"/>
    <col min="15367" max="15367" width="15.21875" style="3" bestFit="1" customWidth="1"/>
    <col min="15368" max="15606" width="9.21875" style="3"/>
    <col min="15607" max="15607" width="36.44140625" style="3" customWidth="1"/>
    <col min="15608" max="15608" width="6.44140625" style="3" customWidth="1"/>
    <col min="15609" max="15609" width="14.77734375" style="3" customWidth="1"/>
    <col min="15610" max="15610" width="0.5546875" style="3" customWidth="1"/>
    <col min="15611" max="15611" width="14.77734375" style="3" customWidth="1"/>
    <col min="15612" max="15612" width="0.5546875" style="3" customWidth="1"/>
    <col min="15613" max="15613" width="14.77734375" style="3" customWidth="1"/>
    <col min="15614" max="15614" width="0.5546875" style="3" customWidth="1"/>
    <col min="15615" max="15615" width="14.77734375" style="3" customWidth="1"/>
    <col min="15616" max="15616" width="16.77734375" style="3" bestFit="1" customWidth="1"/>
    <col min="15617" max="15617" width="15.21875" style="3" bestFit="1" customWidth="1"/>
    <col min="15618" max="15618" width="16.21875" style="3" bestFit="1" customWidth="1"/>
    <col min="15619" max="15619" width="15.21875" style="3" bestFit="1" customWidth="1"/>
    <col min="15620" max="15620" width="16.21875" style="3" bestFit="1" customWidth="1"/>
    <col min="15621" max="15621" width="15.21875" style="3" bestFit="1" customWidth="1"/>
    <col min="15622" max="15622" width="16.21875" style="3" bestFit="1" customWidth="1"/>
    <col min="15623" max="15623" width="15.21875" style="3" bestFit="1" customWidth="1"/>
    <col min="15624" max="15862" width="9.21875" style="3"/>
    <col min="15863" max="15863" width="36.44140625" style="3" customWidth="1"/>
    <col min="15864" max="15864" width="6.44140625" style="3" customWidth="1"/>
    <col min="15865" max="15865" width="14.77734375" style="3" customWidth="1"/>
    <col min="15866" max="15866" width="0.5546875" style="3" customWidth="1"/>
    <col min="15867" max="15867" width="14.77734375" style="3" customWidth="1"/>
    <col min="15868" max="15868" width="0.5546875" style="3" customWidth="1"/>
    <col min="15869" max="15869" width="14.77734375" style="3" customWidth="1"/>
    <col min="15870" max="15870" width="0.5546875" style="3" customWidth="1"/>
    <col min="15871" max="15871" width="14.77734375" style="3" customWidth="1"/>
    <col min="15872" max="15872" width="16.77734375" style="3" bestFit="1" customWidth="1"/>
    <col min="15873" max="15873" width="15.21875" style="3" bestFit="1" customWidth="1"/>
    <col min="15874" max="15874" width="16.21875" style="3" bestFit="1" customWidth="1"/>
    <col min="15875" max="15875" width="15.21875" style="3" bestFit="1" customWidth="1"/>
    <col min="15876" max="15876" width="16.21875" style="3" bestFit="1" customWidth="1"/>
    <col min="15877" max="15877" width="15.21875" style="3" bestFit="1" customWidth="1"/>
    <col min="15878" max="15878" width="16.21875" style="3" bestFit="1" customWidth="1"/>
    <col min="15879" max="15879" width="15.21875" style="3" bestFit="1" customWidth="1"/>
    <col min="15880" max="16118" width="9.21875" style="3"/>
    <col min="16119" max="16119" width="36.44140625" style="3" customWidth="1"/>
    <col min="16120" max="16120" width="6.44140625" style="3" customWidth="1"/>
    <col min="16121" max="16121" width="14.77734375" style="3" customWidth="1"/>
    <col min="16122" max="16122" width="0.5546875" style="3" customWidth="1"/>
    <col min="16123" max="16123" width="14.77734375" style="3" customWidth="1"/>
    <col min="16124" max="16124" width="0.5546875" style="3" customWidth="1"/>
    <col min="16125" max="16125" width="14.77734375" style="3" customWidth="1"/>
    <col min="16126" max="16126" width="0.5546875" style="3" customWidth="1"/>
    <col min="16127" max="16127" width="14.77734375" style="3" customWidth="1"/>
    <col min="16128" max="16128" width="16.77734375" style="3" bestFit="1" customWidth="1"/>
    <col min="16129" max="16129" width="15.21875" style="3" bestFit="1" customWidth="1"/>
    <col min="16130" max="16130" width="16.21875" style="3" bestFit="1" customWidth="1"/>
    <col min="16131" max="16131" width="15.21875" style="3" bestFit="1" customWidth="1"/>
    <col min="16132" max="16132" width="16.21875" style="3" bestFit="1" customWidth="1"/>
    <col min="16133" max="16133" width="15.21875" style="3" bestFit="1" customWidth="1"/>
    <col min="16134" max="16134" width="16.21875" style="3" bestFit="1" customWidth="1"/>
    <col min="16135" max="16135" width="15.21875" style="3" bestFit="1" customWidth="1"/>
    <col min="16136" max="16384" width="9.21875" style="3"/>
  </cols>
  <sheetData>
    <row r="1" spans="1:9" ht="19.95" customHeight="1">
      <c r="A1" s="1" t="s">
        <v>0</v>
      </c>
    </row>
    <row r="2" spans="1:9" ht="19.95" customHeight="1">
      <c r="A2" s="4" t="s">
        <v>68</v>
      </c>
    </row>
    <row r="3" spans="1:9" ht="19.95" customHeight="1">
      <c r="A3" s="4"/>
    </row>
    <row r="4" spans="1:9" ht="19.95" customHeight="1">
      <c r="A4" s="12"/>
      <c r="B4" s="6"/>
      <c r="C4" s="108" t="s">
        <v>2</v>
      </c>
      <c r="D4" s="108"/>
      <c r="E4" s="108"/>
      <c r="F4" s="8"/>
      <c r="G4" s="108" t="s">
        <v>3</v>
      </c>
      <c r="H4" s="108"/>
      <c r="I4" s="108"/>
    </row>
    <row r="5" spans="1:9" ht="19.95" customHeight="1">
      <c r="A5" s="12"/>
      <c r="B5" s="6"/>
      <c r="C5" s="108" t="s">
        <v>4</v>
      </c>
      <c r="D5" s="108"/>
      <c r="E5" s="108"/>
      <c r="F5" s="8"/>
      <c r="G5" s="108" t="s">
        <v>4</v>
      </c>
      <c r="H5" s="108"/>
      <c r="I5" s="108"/>
    </row>
    <row r="6" spans="1:9" ht="19.95" customHeight="1">
      <c r="A6" s="12"/>
      <c r="B6" s="6"/>
      <c r="C6" s="109" t="s">
        <v>69</v>
      </c>
      <c r="D6" s="109"/>
      <c r="E6" s="109"/>
      <c r="F6" s="8"/>
      <c r="G6" s="109" t="s">
        <v>69</v>
      </c>
      <c r="H6" s="109"/>
      <c r="I6" s="109"/>
    </row>
    <row r="7" spans="1:9" ht="19.95" customHeight="1">
      <c r="A7" s="12"/>
      <c r="B7" s="2" t="s">
        <v>8</v>
      </c>
      <c r="C7" s="10" t="s">
        <v>174</v>
      </c>
      <c r="D7" s="11"/>
      <c r="E7" s="10" t="s">
        <v>9</v>
      </c>
      <c r="F7" s="11"/>
      <c r="G7" s="10" t="s">
        <v>174</v>
      </c>
      <c r="H7" s="11"/>
      <c r="I7" s="10" t="s">
        <v>9</v>
      </c>
    </row>
    <row r="8" spans="1:9" ht="19.95" customHeight="1">
      <c r="A8" s="12"/>
      <c r="C8" s="107" t="s">
        <v>11</v>
      </c>
      <c r="D8" s="107"/>
      <c r="E8" s="107"/>
      <c r="F8" s="107"/>
      <c r="G8" s="107"/>
      <c r="H8" s="107"/>
      <c r="I8" s="107"/>
    </row>
    <row r="9" spans="1:9" ht="19.95" customHeight="1">
      <c r="A9" s="66" t="s">
        <v>70</v>
      </c>
      <c r="C9" s="14"/>
      <c r="D9" s="14"/>
      <c r="E9" s="14"/>
      <c r="F9" s="14"/>
      <c r="G9" s="14"/>
      <c r="H9" s="14"/>
      <c r="I9" s="14"/>
    </row>
    <row r="10" spans="1:9" ht="19.95" customHeight="1">
      <c r="A10" s="5" t="s">
        <v>71</v>
      </c>
      <c r="B10" s="15" t="s">
        <v>72</v>
      </c>
      <c r="C10" s="68">
        <v>17908076412</v>
      </c>
      <c r="D10" s="68"/>
      <c r="E10" s="68">
        <v>18556960681</v>
      </c>
      <c r="F10" s="68"/>
      <c r="G10" s="68">
        <v>15515461427</v>
      </c>
      <c r="H10" s="68"/>
      <c r="I10" s="68">
        <v>15942171095</v>
      </c>
    </row>
    <row r="11" spans="1:9" ht="19.95" customHeight="1">
      <c r="A11" s="18" t="s">
        <v>73</v>
      </c>
      <c r="B11" s="15" t="s">
        <v>74</v>
      </c>
      <c r="C11" s="75" t="s">
        <v>25</v>
      </c>
      <c r="D11" s="68"/>
      <c r="E11" s="75" t="s">
        <v>25</v>
      </c>
      <c r="F11" s="68"/>
      <c r="G11" s="68">
        <v>19999866</v>
      </c>
      <c r="H11" s="68"/>
      <c r="I11" s="68">
        <v>49999667</v>
      </c>
    </row>
    <row r="12" spans="1:9" ht="19.95" customHeight="1">
      <c r="A12" s="5" t="s">
        <v>75</v>
      </c>
      <c r="B12" s="15" t="s">
        <v>18</v>
      </c>
      <c r="C12" s="72">
        <v>112210164</v>
      </c>
      <c r="D12" s="72"/>
      <c r="E12" s="72">
        <v>148091575</v>
      </c>
      <c r="F12" s="72"/>
      <c r="G12" s="75">
        <v>76007914</v>
      </c>
      <c r="H12" s="72"/>
      <c r="I12" s="75">
        <v>87314915</v>
      </c>
    </row>
    <row r="13" spans="1:9" ht="19.95" customHeight="1">
      <c r="A13" s="18" t="s">
        <v>170</v>
      </c>
      <c r="B13" s="15"/>
      <c r="C13" s="72">
        <v>15478160</v>
      </c>
      <c r="D13" s="72"/>
      <c r="E13" s="75" t="s">
        <v>25</v>
      </c>
      <c r="F13" s="72"/>
      <c r="G13" s="75" t="s">
        <v>25</v>
      </c>
      <c r="H13" s="72"/>
      <c r="I13" s="75" t="s">
        <v>25</v>
      </c>
    </row>
    <row r="14" spans="1:9" ht="19.95" customHeight="1">
      <c r="A14" s="67" t="s">
        <v>76</v>
      </c>
      <c r="B14" s="15"/>
      <c r="C14" s="70">
        <f>SUM(C10:C13)</f>
        <v>18035764736</v>
      </c>
      <c r="D14" s="71"/>
      <c r="E14" s="70">
        <f>SUM(E10:E13)</f>
        <v>18705052256</v>
      </c>
      <c r="F14" s="71"/>
      <c r="G14" s="70">
        <f>SUM(G10:G13)</f>
        <v>15611469207</v>
      </c>
      <c r="H14" s="71"/>
      <c r="I14" s="70">
        <f>SUM(I10:I13)</f>
        <v>16079485677</v>
      </c>
    </row>
    <row r="15" spans="1:9" ht="19.95" customHeight="1">
      <c r="A15" s="20"/>
      <c r="B15" s="15"/>
      <c r="C15" s="68"/>
      <c r="D15" s="68"/>
      <c r="E15" s="68"/>
      <c r="F15" s="68"/>
      <c r="G15" s="68"/>
      <c r="H15" s="68"/>
      <c r="I15" s="68"/>
    </row>
    <row r="16" spans="1:9" ht="19.95" customHeight="1">
      <c r="A16" s="13" t="s">
        <v>77</v>
      </c>
      <c r="B16" s="15"/>
      <c r="C16" s="68"/>
      <c r="D16" s="68"/>
      <c r="E16" s="68"/>
      <c r="F16" s="68"/>
      <c r="G16" s="68"/>
      <c r="H16" s="68"/>
      <c r="I16" s="68"/>
    </row>
    <row r="17" spans="1:9" ht="19.95" customHeight="1">
      <c r="A17" s="5" t="s">
        <v>78</v>
      </c>
      <c r="B17" s="15" t="s">
        <v>179</v>
      </c>
      <c r="C17" s="68">
        <v>16575199739</v>
      </c>
      <c r="D17" s="68"/>
      <c r="E17" s="68">
        <v>16963278930</v>
      </c>
      <c r="F17" s="68"/>
      <c r="G17" s="68">
        <v>14259506605</v>
      </c>
      <c r="H17" s="68"/>
      <c r="I17" s="68">
        <v>14454911535</v>
      </c>
    </row>
    <row r="18" spans="1:9" ht="19.95" customHeight="1">
      <c r="A18" s="18" t="s">
        <v>80</v>
      </c>
      <c r="B18" s="15" t="s">
        <v>79</v>
      </c>
      <c r="C18" s="68">
        <v>380289535</v>
      </c>
      <c r="D18" s="68"/>
      <c r="E18" s="68">
        <v>413280880</v>
      </c>
      <c r="F18" s="68"/>
      <c r="G18" s="69">
        <v>365858845</v>
      </c>
      <c r="H18" s="68"/>
      <c r="I18" s="69">
        <v>396808367</v>
      </c>
    </row>
    <row r="19" spans="1:9" ht="19.95" customHeight="1">
      <c r="A19" s="5" t="s">
        <v>81</v>
      </c>
      <c r="B19" s="15" t="s">
        <v>79</v>
      </c>
      <c r="C19" s="75">
        <v>675143170</v>
      </c>
      <c r="D19" s="72"/>
      <c r="E19" s="75">
        <v>395792696</v>
      </c>
      <c r="F19" s="72"/>
      <c r="G19" s="72">
        <v>629594075</v>
      </c>
      <c r="H19" s="72"/>
      <c r="I19" s="72">
        <v>345320575</v>
      </c>
    </row>
    <row r="20" spans="1:9" ht="19.95" customHeight="1">
      <c r="A20" s="18" t="s">
        <v>171</v>
      </c>
      <c r="B20" s="15"/>
      <c r="C20" s="75" t="s">
        <v>25</v>
      </c>
      <c r="D20" s="72"/>
      <c r="E20" s="75">
        <v>5335530</v>
      </c>
      <c r="F20" s="72"/>
      <c r="G20" s="72">
        <v>945706</v>
      </c>
      <c r="H20" s="72"/>
      <c r="I20" s="72">
        <v>38304705</v>
      </c>
    </row>
    <row r="21" spans="1:9" ht="19.95" customHeight="1">
      <c r="A21" s="18" t="s">
        <v>82</v>
      </c>
      <c r="B21" s="15"/>
      <c r="C21" s="69">
        <v>10469087</v>
      </c>
      <c r="D21" s="68"/>
      <c r="E21" s="69">
        <v>6907158</v>
      </c>
      <c r="F21" s="68"/>
      <c r="G21" s="68">
        <v>1813710</v>
      </c>
      <c r="H21" s="68"/>
      <c r="I21" s="68">
        <v>748309</v>
      </c>
    </row>
    <row r="22" spans="1:9" ht="19.95" customHeight="1">
      <c r="A22" s="20" t="s">
        <v>83</v>
      </c>
      <c r="B22" s="15"/>
      <c r="C22" s="70">
        <f>SUM(C17:C21)</f>
        <v>17641101531</v>
      </c>
      <c r="D22" s="71"/>
      <c r="E22" s="70">
        <f>SUM(E17:E21)</f>
        <v>17784595194</v>
      </c>
      <c r="F22" s="71"/>
      <c r="G22" s="70">
        <f>SUM(G17:G21)</f>
        <v>15257718941</v>
      </c>
      <c r="H22" s="71"/>
      <c r="I22" s="70">
        <f>SUM(I17:I21)</f>
        <v>15236093491</v>
      </c>
    </row>
    <row r="23" spans="1:9" ht="19.95" customHeight="1">
      <c r="A23" s="20"/>
      <c r="B23" s="15"/>
      <c r="C23" s="71"/>
      <c r="D23" s="71"/>
      <c r="E23" s="71"/>
      <c r="F23" s="71"/>
      <c r="G23" s="71"/>
      <c r="H23" s="71"/>
      <c r="I23" s="71"/>
    </row>
    <row r="24" spans="1:9" ht="19.95" customHeight="1">
      <c r="A24" s="8" t="s">
        <v>84</v>
      </c>
      <c r="B24" s="15"/>
      <c r="C24" s="71">
        <f>C14-C22</f>
        <v>394663205</v>
      </c>
      <c r="D24" s="71">
        <f t="shared" ref="D24:H24" si="0">D14-D22</f>
        <v>0</v>
      </c>
      <c r="E24" s="71">
        <f t="shared" ref="E24" si="1">E14-E22</f>
        <v>920457062</v>
      </c>
      <c r="F24" s="71">
        <f t="shared" si="0"/>
        <v>0</v>
      </c>
      <c r="G24" s="71">
        <f t="shared" si="0"/>
        <v>353750266</v>
      </c>
      <c r="H24" s="71">
        <f t="shared" si="0"/>
        <v>0</v>
      </c>
      <c r="I24" s="71">
        <f t="shared" ref="I24" si="2">I14-I22</f>
        <v>843392186</v>
      </c>
    </row>
    <row r="25" spans="1:9" ht="19.95" customHeight="1">
      <c r="A25" s="18" t="s">
        <v>85</v>
      </c>
      <c r="B25" s="15" t="s">
        <v>30</v>
      </c>
      <c r="C25" s="76">
        <v>151978438</v>
      </c>
      <c r="D25" s="68"/>
      <c r="E25" s="76">
        <v>215821296</v>
      </c>
      <c r="F25" s="68"/>
      <c r="G25" s="77">
        <v>140895885</v>
      </c>
      <c r="H25" s="68"/>
      <c r="I25" s="77">
        <v>185144226</v>
      </c>
    </row>
    <row r="26" spans="1:9" ht="19.95" customHeight="1" thickBot="1">
      <c r="A26" s="20" t="s">
        <v>86</v>
      </c>
      <c r="C26" s="73">
        <f>C24-C25</f>
        <v>242684767</v>
      </c>
      <c r="D26" s="71"/>
      <c r="E26" s="73">
        <f>E24-E25</f>
        <v>704635766</v>
      </c>
      <c r="F26" s="71"/>
      <c r="G26" s="73">
        <f>G24-G25</f>
        <v>212854381</v>
      </c>
      <c r="H26" s="71"/>
      <c r="I26" s="73">
        <f>I24-I25</f>
        <v>658247960</v>
      </c>
    </row>
    <row r="27" spans="1:9" ht="19.95" customHeight="1" thickTop="1">
      <c r="A27" s="20"/>
      <c r="C27" s="21"/>
      <c r="D27" s="21"/>
      <c r="E27" s="21"/>
      <c r="F27" s="21"/>
      <c r="G27" s="21"/>
      <c r="H27" s="21"/>
      <c r="I27" s="21"/>
    </row>
    <row r="28" spans="1:9" ht="19.95" customHeight="1">
      <c r="A28" s="20" t="s">
        <v>87</v>
      </c>
      <c r="C28" s="28"/>
      <c r="D28" s="28"/>
      <c r="E28" s="28"/>
      <c r="F28" s="28"/>
      <c r="G28" s="28"/>
      <c r="H28" s="28"/>
      <c r="I28" s="28"/>
    </row>
    <row r="29" spans="1:9" ht="19.95" customHeight="1">
      <c r="A29" s="13" t="s">
        <v>88</v>
      </c>
      <c r="C29" s="28"/>
      <c r="D29" s="28"/>
      <c r="E29" s="28"/>
      <c r="F29" s="28"/>
      <c r="G29" s="28"/>
      <c r="H29" s="28"/>
      <c r="I29" s="28"/>
    </row>
    <row r="30" spans="1:9" ht="19.95" customHeight="1">
      <c r="A30" s="18" t="s">
        <v>180</v>
      </c>
      <c r="B30" s="6"/>
      <c r="C30" s="14"/>
      <c r="D30" s="14"/>
      <c r="E30" s="14"/>
      <c r="F30" s="14"/>
      <c r="G30" s="14"/>
      <c r="H30" s="14"/>
      <c r="I30" s="14"/>
    </row>
    <row r="31" spans="1:9" ht="19.95" customHeight="1">
      <c r="A31" s="18" t="s">
        <v>89</v>
      </c>
      <c r="B31" s="15" t="s">
        <v>183</v>
      </c>
      <c r="C31" s="97">
        <v>-5619150</v>
      </c>
      <c r="D31" s="78"/>
      <c r="E31" s="97">
        <v>35333874</v>
      </c>
      <c r="F31" s="78"/>
      <c r="G31" s="97">
        <v>-4788252</v>
      </c>
      <c r="H31" s="78"/>
      <c r="I31" s="97">
        <v>29044209</v>
      </c>
    </row>
    <row r="32" spans="1:9" ht="19.95" customHeight="1">
      <c r="A32" s="18" t="s">
        <v>90</v>
      </c>
      <c r="B32" s="15" t="s">
        <v>30</v>
      </c>
      <c r="C32" s="98">
        <v>1123830</v>
      </c>
      <c r="D32" s="78"/>
      <c r="E32" s="98">
        <v>-7066775</v>
      </c>
      <c r="F32" s="78"/>
      <c r="G32" s="98">
        <v>957650</v>
      </c>
      <c r="H32" s="78"/>
      <c r="I32" s="98">
        <v>-5808842</v>
      </c>
    </row>
    <row r="33" spans="1:9" ht="19.95" customHeight="1">
      <c r="A33" s="20" t="s">
        <v>91</v>
      </c>
      <c r="B33" s="15"/>
      <c r="C33" s="68"/>
      <c r="D33" s="68"/>
      <c r="E33" s="68"/>
      <c r="F33" s="68"/>
      <c r="G33" s="68"/>
      <c r="H33" s="68"/>
      <c r="I33" s="68"/>
    </row>
    <row r="34" spans="1:9" ht="19.95" customHeight="1">
      <c r="A34" s="20" t="s">
        <v>92</v>
      </c>
      <c r="B34" s="15"/>
      <c r="C34" s="83">
        <f>SUM(C31:C32)</f>
        <v>-4495320</v>
      </c>
      <c r="D34" s="78"/>
      <c r="E34" s="83">
        <f>SUM(E31:E32)</f>
        <v>28267099</v>
      </c>
      <c r="F34" s="78"/>
      <c r="G34" s="83">
        <f>SUM(G31:G32)</f>
        <v>-3830602</v>
      </c>
      <c r="H34" s="78"/>
      <c r="I34" s="83">
        <f>SUM(I31:I32)</f>
        <v>23235367</v>
      </c>
    </row>
    <row r="35" spans="1:9" ht="19.95" customHeight="1">
      <c r="A35" s="20" t="s">
        <v>93</v>
      </c>
      <c r="B35" s="15"/>
      <c r="C35" s="68"/>
      <c r="D35" s="68"/>
      <c r="E35" s="68"/>
      <c r="F35" s="68"/>
      <c r="G35" s="68"/>
      <c r="H35" s="68"/>
      <c r="I35" s="68"/>
    </row>
    <row r="36" spans="1:9" ht="19.95" customHeight="1" thickBot="1">
      <c r="A36" s="20" t="s">
        <v>94</v>
      </c>
      <c r="B36" s="15"/>
      <c r="C36" s="73">
        <f>C26+C34</f>
        <v>238189447</v>
      </c>
      <c r="D36" s="71"/>
      <c r="E36" s="73">
        <f>E26+E34</f>
        <v>732902865</v>
      </c>
      <c r="F36" s="71"/>
      <c r="G36" s="73">
        <f>G26+G34</f>
        <v>209023779</v>
      </c>
      <c r="H36" s="71"/>
      <c r="I36" s="73">
        <f>I26+I34</f>
        <v>681483327</v>
      </c>
    </row>
    <row r="37" spans="1:9" ht="19.95" customHeight="1" thickTop="1">
      <c r="A37" s="20"/>
      <c r="B37" s="15"/>
      <c r="C37" s="71"/>
      <c r="D37" s="71"/>
      <c r="E37" s="71"/>
      <c r="F37" s="71"/>
      <c r="G37" s="71"/>
      <c r="H37" s="71"/>
      <c r="I37" s="71"/>
    </row>
    <row r="38" spans="1:9" ht="19.95" customHeight="1" thickBot="1">
      <c r="A38" s="20" t="s">
        <v>95</v>
      </c>
      <c r="B38" s="15" t="s">
        <v>96</v>
      </c>
      <c r="C38" s="79">
        <f>C26/20898000</f>
        <v>11.612822614604269</v>
      </c>
      <c r="D38" s="80"/>
      <c r="E38" s="79">
        <f>E26/20898000</f>
        <v>33.717856541295816</v>
      </c>
      <c r="F38" s="80"/>
      <c r="G38" s="79">
        <f>G26/20898000</f>
        <v>10.18539482247105</v>
      </c>
      <c r="H38" s="80"/>
      <c r="I38" s="79">
        <f>I26/20898000</f>
        <v>31.498131878648675</v>
      </c>
    </row>
    <row r="39" spans="1:9" ht="19.95" customHeight="1" thickTop="1">
      <c r="B39" s="15"/>
    </row>
    <row r="75" spans="3:3" ht="20.25" customHeight="1">
      <c r="C75" s="29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5" top="0.5" bottom="0.5" header="0.5" footer="0.5"/>
  <pageSetup paperSize="9" scale="85" firstPageNumber="7" fitToWidth="0" fitToHeight="0" orientation="portrait" blackAndWhite="1" useFirstPageNumber="1" r:id="rId1"/>
  <headerFooter alignWithMargins="0">
    <oddFooter>&amp;LThe accompanying notes form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A206-B776-4CC3-BE4E-986A8F5DC6A3}">
  <dimension ref="A1:P92"/>
  <sheetViews>
    <sheetView showGridLines="0" view="pageBreakPreview" topLeftCell="A73" zoomScaleNormal="80" zoomScaleSheetLayoutView="100" workbookViewId="0">
      <selection activeCell="N91" sqref="N91"/>
    </sheetView>
  </sheetViews>
  <sheetFormatPr defaultColWidth="19.5546875" defaultRowHeight="20.25" customHeight="1"/>
  <cols>
    <col min="1" max="1" width="48.6640625" style="32" customWidth="1"/>
    <col min="2" max="2" width="7.21875" style="41" customWidth="1"/>
    <col min="3" max="3" width="0.77734375" style="32" customWidth="1"/>
    <col min="4" max="4" width="16.77734375" style="32" customWidth="1"/>
    <col min="5" max="5" width="0.77734375" style="32" customWidth="1"/>
    <col min="6" max="6" width="13" style="32" hidden="1" customWidth="1"/>
    <col min="7" max="7" width="1" style="32" hidden="1" customWidth="1"/>
    <col min="8" max="8" width="16.77734375" style="32" customWidth="1"/>
    <col min="9" max="9" width="0.77734375" style="32" customWidth="1"/>
    <col min="10" max="10" width="16.77734375" style="32" customWidth="1"/>
    <col min="11" max="11" width="0.77734375" style="32" customWidth="1"/>
    <col min="12" max="12" width="13.77734375" style="32" hidden="1" customWidth="1"/>
    <col min="13" max="13" width="1" style="32" hidden="1" customWidth="1"/>
    <col min="14" max="14" width="16.77734375" style="32" customWidth="1"/>
    <col min="15" max="15" width="0.77734375" style="32" customWidth="1"/>
    <col min="16" max="16" width="16.77734375" style="32" customWidth="1"/>
    <col min="17" max="254" width="19.5546875" style="54"/>
    <col min="255" max="255" width="55.5546875" style="54" customWidth="1"/>
    <col min="256" max="256" width="5.77734375" style="54" bestFit="1" customWidth="1"/>
    <col min="257" max="257" width="0.77734375" style="54" customWidth="1"/>
    <col min="258" max="258" width="14.77734375" style="54" customWidth="1"/>
    <col min="259" max="259" width="0.77734375" style="54" customWidth="1"/>
    <col min="260" max="261" width="0" style="54" hidden="1" customWidth="1"/>
    <col min="262" max="262" width="14.77734375" style="54" customWidth="1"/>
    <col min="263" max="263" width="0.77734375" style="54" customWidth="1"/>
    <col min="264" max="264" width="14.77734375" style="54" customWidth="1"/>
    <col min="265" max="265" width="0.77734375" style="54" customWidth="1"/>
    <col min="266" max="267" width="0" style="54" hidden="1" customWidth="1"/>
    <col min="268" max="268" width="16.44140625" style="54" customWidth="1"/>
    <col min="269" max="269" width="0.44140625" style="54" customWidth="1"/>
    <col min="270" max="270" width="15.77734375" style="54" customWidth="1"/>
    <col min="271" max="510" width="19.5546875" style="54"/>
    <col min="511" max="511" width="55.5546875" style="54" customWidth="1"/>
    <col min="512" max="512" width="5.77734375" style="54" bestFit="1" customWidth="1"/>
    <col min="513" max="513" width="0.77734375" style="54" customWidth="1"/>
    <col min="514" max="514" width="14.77734375" style="54" customWidth="1"/>
    <col min="515" max="515" width="0.77734375" style="54" customWidth="1"/>
    <col min="516" max="517" width="0" style="54" hidden="1" customWidth="1"/>
    <col min="518" max="518" width="14.77734375" style="54" customWidth="1"/>
    <col min="519" max="519" width="0.77734375" style="54" customWidth="1"/>
    <col min="520" max="520" width="14.77734375" style="54" customWidth="1"/>
    <col min="521" max="521" width="0.77734375" style="54" customWidth="1"/>
    <col min="522" max="523" width="0" style="54" hidden="1" customWidth="1"/>
    <col min="524" max="524" width="16.44140625" style="54" customWidth="1"/>
    <col min="525" max="525" width="0.44140625" style="54" customWidth="1"/>
    <col min="526" max="526" width="15.77734375" style="54" customWidth="1"/>
    <col min="527" max="766" width="19.5546875" style="54"/>
    <col min="767" max="767" width="55.5546875" style="54" customWidth="1"/>
    <col min="768" max="768" width="5.77734375" style="54" bestFit="1" customWidth="1"/>
    <col min="769" max="769" width="0.77734375" style="54" customWidth="1"/>
    <col min="770" max="770" width="14.77734375" style="54" customWidth="1"/>
    <col min="771" max="771" width="0.77734375" style="54" customWidth="1"/>
    <col min="772" max="773" width="0" style="54" hidden="1" customWidth="1"/>
    <col min="774" max="774" width="14.77734375" style="54" customWidth="1"/>
    <col min="775" max="775" width="0.77734375" style="54" customWidth="1"/>
    <col min="776" max="776" width="14.77734375" style="54" customWidth="1"/>
    <col min="777" max="777" width="0.77734375" style="54" customWidth="1"/>
    <col min="778" max="779" width="0" style="54" hidden="1" customWidth="1"/>
    <col min="780" max="780" width="16.44140625" style="54" customWidth="1"/>
    <col min="781" max="781" width="0.44140625" style="54" customWidth="1"/>
    <col min="782" max="782" width="15.77734375" style="54" customWidth="1"/>
    <col min="783" max="1022" width="19.5546875" style="54"/>
    <col min="1023" max="1023" width="55.5546875" style="54" customWidth="1"/>
    <col min="1024" max="1024" width="5.77734375" style="54" bestFit="1" customWidth="1"/>
    <col min="1025" max="1025" width="0.77734375" style="54" customWidth="1"/>
    <col min="1026" max="1026" width="14.77734375" style="54" customWidth="1"/>
    <col min="1027" max="1027" width="0.77734375" style="54" customWidth="1"/>
    <col min="1028" max="1029" width="0" style="54" hidden="1" customWidth="1"/>
    <col min="1030" max="1030" width="14.77734375" style="54" customWidth="1"/>
    <col min="1031" max="1031" width="0.77734375" style="54" customWidth="1"/>
    <col min="1032" max="1032" width="14.77734375" style="54" customWidth="1"/>
    <col min="1033" max="1033" width="0.77734375" style="54" customWidth="1"/>
    <col min="1034" max="1035" width="0" style="54" hidden="1" customWidth="1"/>
    <col min="1036" max="1036" width="16.44140625" style="54" customWidth="1"/>
    <col min="1037" max="1037" width="0.44140625" style="54" customWidth="1"/>
    <col min="1038" max="1038" width="15.77734375" style="54" customWidth="1"/>
    <col min="1039" max="1278" width="19.5546875" style="54"/>
    <col min="1279" max="1279" width="55.5546875" style="54" customWidth="1"/>
    <col min="1280" max="1280" width="5.77734375" style="54" bestFit="1" customWidth="1"/>
    <col min="1281" max="1281" width="0.77734375" style="54" customWidth="1"/>
    <col min="1282" max="1282" width="14.77734375" style="54" customWidth="1"/>
    <col min="1283" max="1283" width="0.77734375" style="54" customWidth="1"/>
    <col min="1284" max="1285" width="0" style="54" hidden="1" customWidth="1"/>
    <col min="1286" max="1286" width="14.77734375" style="54" customWidth="1"/>
    <col min="1287" max="1287" width="0.77734375" style="54" customWidth="1"/>
    <col min="1288" max="1288" width="14.77734375" style="54" customWidth="1"/>
    <col min="1289" max="1289" width="0.77734375" style="54" customWidth="1"/>
    <col min="1290" max="1291" width="0" style="54" hidden="1" customWidth="1"/>
    <col min="1292" max="1292" width="16.44140625" style="54" customWidth="1"/>
    <col min="1293" max="1293" width="0.44140625" style="54" customWidth="1"/>
    <col min="1294" max="1294" width="15.77734375" style="54" customWidth="1"/>
    <col min="1295" max="1534" width="19.5546875" style="54"/>
    <col min="1535" max="1535" width="55.5546875" style="54" customWidth="1"/>
    <col min="1536" max="1536" width="5.77734375" style="54" bestFit="1" customWidth="1"/>
    <col min="1537" max="1537" width="0.77734375" style="54" customWidth="1"/>
    <col min="1538" max="1538" width="14.77734375" style="54" customWidth="1"/>
    <col min="1539" max="1539" width="0.77734375" style="54" customWidth="1"/>
    <col min="1540" max="1541" width="0" style="54" hidden="1" customWidth="1"/>
    <col min="1542" max="1542" width="14.77734375" style="54" customWidth="1"/>
    <col min="1543" max="1543" width="0.77734375" style="54" customWidth="1"/>
    <col min="1544" max="1544" width="14.77734375" style="54" customWidth="1"/>
    <col min="1545" max="1545" width="0.77734375" style="54" customWidth="1"/>
    <col min="1546" max="1547" width="0" style="54" hidden="1" customWidth="1"/>
    <col min="1548" max="1548" width="16.44140625" style="54" customWidth="1"/>
    <col min="1549" max="1549" width="0.44140625" style="54" customWidth="1"/>
    <col min="1550" max="1550" width="15.77734375" style="54" customWidth="1"/>
    <col min="1551" max="1790" width="19.5546875" style="54"/>
    <col min="1791" max="1791" width="55.5546875" style="54" customWidth="1"/>
    <col min="1792" max="1792" width="5.77734375" style="54" bestFit="1" customWidth="1"/>
    <col min="1793" max="1793" width="0.77734375" style="54" customWidth="1"/>
    <col min="1794" max="1794" width="14.77734375" style="54" customWidth="1"/>
    <col min="1795" max="1795" width="0.77734375" style="54" customWidth="1"/>
    <col min="1796" max="1797" width="0" style="54" hidden="1" customWidth="1"/>
    <col min="1798" max="1798" width="14.77734375" style="54" customWidth="1"/>
    <col min="1799" max="1799" width="0.77734375" style="54" customWidth="1"/>
    <col min="1800" max="1800" width="14.77734375" style="54" customWidth="1"/>
    <col min="1801" max="1801" width="0.77734375" style="54" customWidth="1"/>
    <col min="1802" max="1803" width="0" style="54" hidden="1" customWidth="1"/>
    <col min="1804" max="1804" width="16.44140625" style="54" customWidth="1"/>
    <col min="1805" max="1805" width="0.44140625" style="54" customWidth="1"/>
    <col min="1806" max="1806" width="15.77734375" style="54" customWidth="1"/>
    <col min="1807" max="2046" width="19.5546875" style="54"/>
    <col min="2047" max="2047" width="55.5546875" style="54" customWidth="1"/>
    <col min="2048" max="2048" width="5.77734375" style="54" bestFit="1" customWidth="1"/>
    <col min="2049" max="2049" width="0.77734375" style="54" customWidth="1"/>
    <col min="2050" max="2050" width="14.77734375" style="54" customWidth="1"/>
    <col min="2051" max="2051" width="0.77734375" style="54" customWidth="1"/>
    <col min="2052" max="2053" width="0" style="54" hidden="1" customWidth="1"/>
    <col min="2054" max="2054" width="14.77734375" style="54" customWidth="1"/>
    <col min="2055" max="2055" width="0.77734375" style="54" customWidth="1"/>
    <col min="2056" max="2056" width="14.77734375" style="54" customWidth="1"/>
    <col min="2057" max="2057" width="0.77734375" style="54" customWidth="1"/>
    <col min="2058" max="2059" width="0" style="54" hidden="1" customWidth="1"/>
    <col min="2060" max="2060" width="16.44140625" style="54" customWidth="1"/>
    <col min="2061" max="2061" width="0.44140625" style="54" customWidth="1"/>
    <col min="2062" max="2062" width="15.77734375" style="54" customWidth="1"/>
    <col min="2063" max="2302" width="19.5546875" style="54"/>
    <col min="2303" max="2303" width="55.5546875" style="54" customWidth="1"/>
    <col min="2304" max="2304" width="5.77734375" style="54" bestFit="1" customWidth="1"/>
    <col min="2305" max="2305" width="0.77734375" style="54" customWidth="1"/>
    <col min="2306" max="2306" width="14.77734375" style="54" customWidth="1"/>
    <col min="2307" max="2307" width="0.77734375" style="54" customWidth="1"/>
    <col min="2308" max="2309" width="0" style="54" hidden="1" customWidth="1"/>
    <col min="2310" max="2310" width="14.77734375" style="54" customWidth="1"/>
    <col min="2311" max="2311" width="0.77734375" style="54" customWidth="1"/>
    <col min="2312" max="2312" width="14.77734375" style="54" customWidth="1"/>
    <col min="2313" max="2313" width="0.77734375" style="54" customWidth="1"/>
    <col min="2314" max="2315" width="0" style="54" hidden="1" customWidth="1"/>
    <col min="2316" max="2316" width="16.44140625" style="54" customWidth="1"/>
    <col min="2317" max="2317" width="0.44140625" style="54" customWidth="1"/>
    <col min="2318" max="2318" width="15.77734375" style="54" customWidth="1"/>
    <col min="2319" max="2558" width="19.5546875" style="54"/>
    <col min="2559" max="2559" width="55.5546875" style="54" customWidth="1"/>
    <col min="2560" max="2560" width="5.77734375" style="54" bestFit="1" customWidth="1"/>
    <col min="2561" max="2561" width="0.77734375" style="54" customWidth="1"/>
    <col min="2562" max="2562" width="14.77734375" style="54" customWidth="1"/>
    <col min="2563" max="2563" width="0.77734375" style="54" customWidth="1"/>
    <col min="2564" max="2565" width="0" style="54" hidden="1" customWidth="1"/>
    <col min="2566" max="2566" width="14.77734375" style="54" customWidth="1"/>
    <col min="2567" max="2567" width="0.77734375" style="54" customWidth="1"/>
    <col min="2568" max="2568" width="14.77734375" style="54" customWidth="1"/>
    <col min="2569" max="2569" width="0.77734375" style="54" customWidth="1"/>
    <col min="2570" max="2571" width="0" style="54" hidden="1" customWidth="1"/>
    <col min="2572" max="2572" width="16.44140625" style="54" customWidth="1"/>
    <col min="2573" max="2573" width="0.44140625" style="54" customWidth="1"/>
    <col min="2574" max="2574" width="15.77734375" style="54" customWidth="1"/>
    <col min="2575" max="2814" width="19.5546875" style="54"/>
    <col min="2815" max="2815" width="55.5546875" style="54" customWidth="1"/>
    <col min="2816" max="2816" width="5.77734375" style="54" bestFit="1" customWidth="1"/>
    <col min="2817" max="2817" width="0.77734375" style="54" customWidth="1"/>
    <col min="2818" max="2818" width="14.77734375" style="54" customWidth="1"/>
    <col min="2819" max="2819" width="0.77734375" style="54" customWidth="1"/>
    <col min="2820" max="2821" width="0" style="54" hidden="1" customWidth="1"/>
    <col min="2822" max="2822" width="14.77734375" style="54" customWidth="1"/>
    <col min="2823" max="2823" width="0.77734375" style="54" customWidth="1"/>
    <col min="2824" max="2824" width="14.77734375" style="54" customWidth="1"/>
    <col min="2825" max="2825" width="0.77734375" style="54" customWidth="1"/>
    <col min="2826" max="2827" width="0" style="54" hidden="1" customWidth="1"/>
    <col min="2828" max="2828" width="16.44140625" style="54" customWidth="1"/>
    <col min="2829" max="2829" width="0.44140625" style="54" customWidth="1"/>
    <col min="2830" max="2830" width="15.77734375" style="54" customWidth="1"/>
    <col min="2831" max="3070" width="19.5546875" style="54"/>
    <col min="3071" max="3071" width="55.5546875" style="54" customWidth="1"/>
    <col min="3072" max="3072" width="5.77734375" style="54" bestFit="1" customWidth="1"/>
    <col min="3073" max="3073" width="0.77734375" style="54" customWidth="1"/>
    <col min="3074" max="3074" width="14.77734375" style="54" customWidth="1"/>
    <col min="3075" max="3075" width="0.77734375" style="54" customWidth="1"/>
    <col min="3076" max="3077" width="0" style="54" hidden="1" customWidth="1"/>
    <col min="3078" max="3078" width="14.77734375" style="54" customWidth="1"/>
    <col min="3079" max="3079" width="0.77734375" style="54" customWidth="1"/>
    <col min="3080" max="3080" width="14.77734375" style="54" customWidth="1"/>
    <col min="3081" max="3081" width="0.77734375" style="54" customWidth="1"/>
    <col min="3082" max="3083" width="0" style="54" hidden="1" customWidth="1"/>
    <col min="3084" max="3084" width="16.44140625" style="54" customWidth="1"/>
    <col min="3085" max="3085" width="0.44140625" style="54" customWidth="1"/>
    <col min="3086" max="3086" width="15.77734375" style="54" customWidth="1"/>
    <col min="3087" max="3326" width="19.5546875" style="54"/>
    <col min="3327" max="3327" width="55.5546875" style="54" customWidth="1"/>
    <col min="3328" max="3328" width="5.77734375" style="54" bestFit="1" customWidth="1"/>
    <col min="3329" max="3329" width="0.77734375" style="54" customWidth="1"/>
    <col min="3330" max="3330" width="14.77734375" style="54" customWidth="1"/>
    <col min="3331" max="3331" width="0.77734375" style="54" customWidth="1"/>
    <col min="3332" max="3333" width="0" style="54" hidden="1" customWidth="1"/>
    <col min="3334" max="3334" width="14.77734375" style="54" customWidth="1"/>
    <col min="3335" max="3335" width="0.77734375" style="54" customWidth="1"/>
    <col min="3336" max="3336" width="14.77734375" style="54" customWidth="1"/>
    <col min="3337" max="3337" width="0.77734375" style="54" customWidth="1"/>
    <col min="3338" max="3339" width="0" style="54" hidden="1" customWidth="1"/>
    <col min="3340" max="3340" width="16.44140625" style="54" customWidth="1"/>
    <col min="3341" max="3341" width="0.44140625" style="54" customWidth="1"/>
    <col min="3342" max="3342" width="15.77734375" style="54" customWidth="1"/>
    <col min="3343" max="3582" width="19.5546875" style="54"/>
    <col min="3583" max="3583" width="55.5546875" style="54" customWidth="1"/>
    <col min="3584" max="3584" width="5.77734375" style="54" bestFit="1" customWidth="1"/>
    <col min="3585" max="3585" width="0.77734375" style="54" customWidth="1"/>
    <col min="3586" max="3586" width="14.77734375" style="54" customWidth="1"/>
    <col min="3587" max="3587" width="0.77734375" style="54" customWidth="1"/>
    <col min="3588" max="3589" width="0" style="54" hidden="1" customWidth="1"/>
    <col min="3590" max="3590" width="14.77734375" style="54" customWidth="1"/>
    <col min="3591" max="3591" width="0.77734375" style="54" customWidth="1"/>
    <col min="3592" max="3592" width="14.77734375" style="54" customWidth="1"/>
    <col min="3593" max="3593" width="0.77734375" style="54" customWidth="1"/>
    <col min="3594" max="3595" width="0" style="54" hidden="1" customWidth="1"/>
    <col min="3596" max="3596" width="16.44140625" style="54" customWidth="1"/>
    <col min="3597" max="3597" width="0.44140625" style="54" customWidth="1"/>
    <col min="3598" max="3598" width="15.77734375" style="54" customWidth="1"/>
    <col min="3599" max="3838" width="19.5546875" style="54"/>
    <col min="3839" max="3839" width="55.5546875" style="54" customWidth="1"/>
    <col min="3840" max="3840" width="5.77734375" style="54" bestFit="1" customWidth="1"/>
    <col min="3841" max="3841" width="0.77734375" style="54" customWidth="1"/>
    <col min="3842" max="3842" width="14.77734375" style="54" customWidth="1"/>
    <col min="3843" max="3843" width="0.77734375" style="54" customWidth="1"/>
    <col min="3844" max="3845" width="0" style="54" hidden="1" customWidth="1"/>
    <col min="3846" max="3846" width="14.77734375" style="54" customWidth="1"/>
    <col min="3847" max="3847" width="0.77734375" style="54" customWidth="1"/>
    <col min="3848" max="3848" width="14.77734375" style="54" customWidth="1"/>
    <col min="3849" max="3849" width="0.77734375" style="54" customWidth="1"/>
    <col min="3850" max="3851" width="0" style="54" hidden="1" customWidth="1"/>
    <col min="3852" max="3852" width="16.44140625" style="54" customWidth="1"/>
    <col min="3853" max="3853" width="0.44140625" style="54" customWidth="1"/>
    <col min="3854" max="3854" width="15.77734375" style="54" customWidth="1"/>
    <col min="3855" max="4094" width="19.5546875" style="54"/>
    <col min="4095" max="4095" width="55.5546875" style="54" customWidth="1"/>
    <col min="4096" max="4096" width="5.77734375" style="54" bestFit="1" customWidth="1"/>
    <col min="4097" max="4097" width="0.77734375" style="54" customWidth="1"/>
    <col min="4098" max="4098" width="14.77734375" style="54" customWidth="1"/>
    <col min="4099" max="4099" width="0.77734375" style="54" customWidth="1"/>
    <col min="4100" max="4101" width="0" style="54" hidden="1" customWidth="1"/>
    <col min="4102" max="4102" width="14.77734375" style="54" customWidth="1"/>
    <col min="4103" max="4103" width="0.77734375" style="54" customWidth="1"/>
    <col min="4104" max="4104" width="14.77734375" style="54" customWidth="1"/>
    <col min="4105" max="4105" width="0.77734375" style="54" customWidth="1"/>
    <col min="4106" max="4107" width="0" style="54" hidden="1" customWidth="1"/>
    <col min="4108" max="4108" width="16.44140625" style="54" customWidth="1"/>
    <col min="4109" max="4109" width="0.44140625" style="54" customWidth="1"/>
    <col min="4110" max="4110" width="15.77734375" style="54" customWidth="1"/>
    <col min="4111" max="4350" width="19.5546875" style="54"/>
    <col min="4351" max="4351" width="55.5546875" style="54" customWidth="1"/>
    <col min="4352" max="4352" width="5.77734375" style="54" bestFit="1" customWidth="1"/>
    <col min="4353" max="4353" width="0.77734375" style="54" customWidth="1"/>
    <col min="4354" max="4354" width="14.77734375" style="54" customWidth="1"/>
    <col min="4355" max="4355" width="0.77734375" style="54" customWidth="1"/>
    <col min="4356" max="4357" width="0" style="54" hidden="1" customWidth="1"/>
    <col min="4358" max="4358" width="14.77734375" style="54" customWidth="1"/>
    <col min="4359" max="4359" width="0.77734375" style="54" customWidth="1"/>
    <col min="4360" max="4360" width="14.77734375" style="54" customWidth="1"/>
    <col min="4361" max="4361" width="0.77734375" style="54" customWidth="1"/>
    <col min="4362" max="4363" width="0" style="54" hidden="1" customWidth="1"/>
    <col min="4364" max="4364" width="16.44140625" style="54" customWidth="1"/>
    <col min="4365" max="4365" width="0.44140625" style="54" customWidth="1"/>
    <col min="4366" max="4366" width="15.77734375" style="54" customWidth="1"/>
    <col min="4367" max="4606" width="19.5546875" style="54"/>
    <col min="4607" max="4607" width="55.5546875" style="54" customWidth="1"/>
    <col min="4608" max="4608" width="5.77734375" style="54" bestFit="1" customWidth="1"/>
    <col min="4609" max="4609" width="0.77734375" style="54" customWidth="1"/>
    <col min="4610" max="4610" width="14.77734375" style="54" customWidth="1"/>
    <col min="4611" max="4611" width="0.77734375" style="54" customWidth="1"/>
    <col min="4612" max="4613" width="0" style="54" hidden="1" customWidth="1"/>
    <col min="4614" max="4614" width="14.77734375" style="54" customWidth="1"/>
    <col min="4615" max="4615" width="0.77734375" style="54" customWidth="1"/>
    <col min="4616" max="4616" width="14.77734375" style="54" customWidth="1"/>
    <col min="4617" max="4617" width="0.77734375" style="54" customWidth="1"/>
    <col min="4618" max="4619" width="0" style="54" hidden="1" customWidth="1"/>
    <col min="4620" max="4620" width="16.44140625" style="54" customWidth="1"/>
    <col min="4621" max="4621" width="0.44140625" style="54" customWidth="1"/>
    <col min="4622" max="4622" width="15.77734375" style="54" customWidth="1"/>
    <col min="4623" max="4862" width="19.5546875" style="54"/>
    <col min="4863" max="4863" width="55.5546875" style="54" customWidth="1"/>
    <col min="4864" max="4864" width="5.77734375" style="54" bestFit="1" customWidth="1"/>
    <col min="4865" max="4865" width="0.77734375" style="54" customWidth="1"/>
    <col min="4866" max="4866" width="14.77734375" style="54" customWidth="1"/>
    <col min="4867" max="4867" width="0.77734375" style="54" customWidth="1"/>
    <col min="4868" max="4869" width="0" style="54" hidden="1" customWidth="1"/>
    <col min="4870" max="4870" width="14.77734375" style="54" customWidth="1"/>
    <col min="4871" max="4871" width="0.77734375" style="54" customWidth="1"/>
    <col min="4872" max="4872" width="14.77734375" style="54" customWidth="1"/>
    <col min="4873" max="4873" width="0.77734375" style="54" customWidth="1"/>
    <col min="4874" max="4875" width="0" style="54" hidden="1" customWidth="1"/>
    <col min="4876" max="4876" width="16.44140625" style="54" customWidth="1"/>
    <col min="4877" max="4877" width="0.44140625" style="54" customWidth="1"/>
    <col min="4878" max="4878" width="15.77734375" style="54" customWidth="1"/>
    <col min="4879" max="5118" width="19.5546875" style="54"/>
    <col min="5119" max="5119" width="55.5546875" style="54" customWidth="1"/>
    <col min="5120" max="5120" width="5.77734375" style="54" bestFit="1" customWidth="1"/>
    <col min="5121" max="5121" width="0.77734375" style="54" customWidth="1"/>
    <col min="5122" max="5122" width="14.77734375" style="54" customWidth="1"/>
    <col min="5123" max="5123" width="0.77734375" style="54" customWidth="1"/>
    <col min="5124" max="5125" width="0" style="54" hidden="1" customWidth="1"/>
    <col min="5126" max="5126" width="14.77734375" style="54" customWidth="1"/>
    <col min="5127" max="5127" width="0.77734375" style="54" customWidth="1"/>
    <col min="5128" max="5128" width="14.77734375" style="54" customWidth="1"/>
    <col min="5129" max="5129" width="0.77734375" style="54" customWidth="1"/>
    <col min="5130" max="5131" width="0" style="54" hidden="1" customWidth="1"/>
    <col min="5132" max="5132" width="16.44140625" style="54" customWidth="1"/>
    <col min="5133" max="5133" width="0.44140625" style="54" customWidth="1"/>
    <col min="5134" max="5134" width="15.77734375" style="54" customWidth="1"/>
    <col min="5135" max="5374" width="19.5546875" style="54"/>
    <col min="5375" max="5375" width="55.5546875" style="54" customWidth="1"/>
    <col min="5376" max="5376" width="5.77734375" style="54" bestFit="1" customWidth="1"/>
    <col min="5377" max="5377" width="0.77734375" style="54" customWidth="1"/>
    <col min="5378" max="5378" width="14.77734375" style="54" customWidth="1"/>
    <col min="5379" max="5379" width="0.77734375" style="54" customWidth="1"/>
    <col min="5380" max="5381" width="0" style="54" hidden="1" customWidth="1"/>
    <col min="5382" max="5382" width="14.77734375" style="54" customWidth="1"/>
    <col min="5383" max="5383" width="0.77734375" style="54" customWidth="1"/>
    <col min="5384" max="5384" width="14.77734375" style="54" customWidth="1"/>
    <col min="5385" max="5385" width="0.77734375" style="54" customWidth="1"/>
    <col min="5386" max="5387" width="0" style="54" hidden="1" customWidth="1"/>
    <col min="5388" max="5388" width="16.44140625" style="54" customWidth="1"/>
    <col min="5389" max="5389" width="0.44140625" style="54" customWidth="1"/>
    <col min="5390" max="5390" width="15.77734375" style="54" customWidth="1"/>
    <col min="5391" max="5630" width="19.5546875" style="54"/>
    <col min="5631" max="5631" width="55.5546875" style="54" customWidth="1"/>
    <col min="5632" max="5632" width="5.77734375" style="54" bestFit="1" customWidth="1"/>
    <col min="5633" max="5633" width="0.77734375" style="54" customWidth="1"/>
    <col min="5634" max="5634" width="14.77734375" style="54" customWidth="1"/>
    <col min="5635" max="5635" width="0.77734375" style="54" customWidth="1"/>
    <col min="5636" max="5637" width="0" style="54" hidden="1" customWidth="1"/>
    <col min="5638" max="5638" width="14.77734375" style="54" customWidth="1"/>
    <col min="5639" max="5639" width="0.77734375" style="54" customWidth="1"/>
    <col min="5640" max="5640" width="14.77734375" style="54" customWidth="1"/>
    <col min="5641" max="5641" width="0.77734375" style="54" customWidth="1"/>
    <col min="5642" max="5643" width="0" style="54" hidden="1" customWidth="1"/>
    <col min="5644" max="5644" width="16.44140625" style="54" customWidth="1"/>
    <col min="5645" max="5645" width="0.44140625" style="54" customWidth="1"/>
    <col min="5646" max="5646" width="15.77734375" style="54" customWidth="1"/>
    <col min="5647" max="5886" width="19.5546875" style="54"/>
    <col min="5887" max="5887" width="55.5546875" style="54" customWidth="1"/>
    <col min="5888" max="5888" width="5.77734375" style="54" bestFit="1" customWidth="1"/>
    <col min="5889" max="5889" width="0.77734375" style="54" customWidth="1"/>
    <col min="5890" max="5890" width="14.77734375" style="54" customWidth="1"/>
    <col min="5891" max="5891" width="0.77734375" style="54" customWidth="1"/>
    <col min="5892" max="5893" width="0" style="54" hidden="1" customWidth="1"/>
    <col min="5894" max="5894" width="14.77734375" style="54" customWidth="1"/>
    <col min="5895" max="5895" width="0.77734375" style="54" customWidth="1"/>
    <col min="5896" max="5896" width="14.77734375" style="54" customWidth="1"/>
    <col min="5897" max="5897" width="0.77734375" style="54" customWidth="1"/>
    <col min="5898" max="5899" width="0" style="54" hidden="1" customWidth="1"/>
    <col min="5900" max="5900" width="16.44140625" style="54" customWidth="1"/>
    <col min="5901" max="5901" width="0.44140625" style="54" customWidth="1"/>
    <col min="5902" max="5902" width="15.77734375" style="54" customWidth="1"/>
    <col min="5903" max="6142" width="19.5546875" style="54"/>
    <col min="6143" max="6143" width="55.5546875" style="54" customWidth="1"/>
    <col min="6144" max="6144" width="5.77734375" style="54" bestFit="1" customWidth="1"/>
    <col min="6145" max="6145" width="0.77734375" style="54" customWidth="1"/>
    <col min="6146" max="6146" width="14.77734375" style="54" customWidth="1"/>
    <col min="6147" max="6147" width="0.77734375" style="54" customWidth="1"/>
    <col min="6148" max="6149" width="0" style="54" hidden="1" customWidth="1"/>
    <col min="6150" max="6150" width="14.77734375" style="54" customWidth="1"/>
    <col min="6151" max="6151" width="0.77734375" style="54" customWidth="1"/>
    <col min="6152" max="6152" width="14.77734375" style="54" customWidth="1"/>
    <col min="6153" max="6153" width="0.77734375" style="54" customWidth="1"/>
    <col min="6154" max="6155" width="0" style="54" hidden="1" customWidth="1"/>
    <col min="6156" max="6156" width="16.44140625" style="54" customWidth="1"/>
    <col min="6157" max="6157" width="0.44140625" style="54" customWidth="1"/>
    <col min="6158" max="6158" width="15.77734375" style="54" customWidth="1"/>
    <col min="6159" max="6398" width="19.5546875" style="54"/>
    <col min="6399" max="6399" width="55.5546875" style="54" customWidth="1"/>
    <col min="6400" max="6400" width="5.77734375" style="54" bestFit="1" customWidth="1"/>
    <col min="6401" max="6401" width="0.77734375" style="54" customWidth="1"/>
    <col min="6402" max="6402" width="14.77734375" style="54" customWidth="1"/>
    <col min="6403" max="6403" width="0.77734375" style="54" customWidth="1"/>
    <col min="6404" max="6405" width="0" style="54" hidden="1" customWidth="1"/>
    <col min="6406" max="6406" width="14.77734375" style="54" customWidth="1"/>
    <col min="6407" max="6407" width="0.77734375" style="54" customWidth="1"/>
    <col min="6408" max="6408" width="14.77734375" style="54" customWidth="1"/>
    <col min="6409" max="6409" width="0.77734375" style="54" customWidth="1"/>
    <col min="6410" max="6411" width="0" style="54" hidden="1" customWidth="1"/>
    <col min="6412" max="6412" width="16.44140625" style="54" customWidth="1"/>
    <col min="6413" max="6413" width="0.44140625" style="54" customWidth="1"/>
    <col min="6414" max="6414" width="15.77734375" style="54" customWidth="1"/>
    <col min="6415" max="6654" width="19.5546875" style="54"/>
    <col min="6655" max="6655" width="55.5546875" style="54" customWidth="1"/>
    <col min="6656" max="6656" width="5.77734375" style="54" bestFit="1" customWidth="1"/>
    <col min="6657" max="6657" width="0.77734375" style="54" customWidth="1"/>
    <col min="6658" max="6658" width="14.77734375" style="54" customWidth="1"/>
    <col min="6659" max="6659" width="0.77734375" style="54" customWidth="1"/>
    <col min="6660" max="6661" width="0" style="54" hidden="1" customWidth="1"/>
    <col min="6662" max="6662" width="14.77734375" style="54" customWidth="1"/>
    <col min="6663" max="6663" width="0.77734375" style="54" customWidth="1"/>
    <col min="6664" max="6664" width="14.77734375" style="54" customWidth="1"/>
    <col min="6665" max="6665" width="0.77734375" style="54" customWidth="1"/>
    <col min="6666" max="6667" width="0" style="54" hidden="1" customWidth="1"/>
    <col min="6668" max="6668" width="16.44140625" style="54" customWidth="1"/>
    <col min="6669" max="6669" width="0.44140625" style="54" customWidth="1"/>
    <col min="6670" max="6670" width="15.77734375" style="54" customWidth="1"/>
    <col min="6671" max="6910" width="19.5546875" style="54"/>
    <col min="6911" max="6911" width="55.5546875" style="54" customWidth="1"/>
    <col min="6912" max="6912" width="5.77734375" style="54" bestFit="1" customWidth="1"/>
    <col min="6913" max="6913" width="0.77734375" style="54" customWidth="1"/>
    <col min="6914" max="6914" width="14.77734375" style="54" customWidth="1"/>
    <col min="6915" max="6915" width="0.77734375" style="54" customWidth="1"/>
    <col min="6916" max="6917" width="0" style="54" hidden="1" customWidth="1"/>
    <col min="6918" max="6918" width="14.77734375" style="54" customWidth="1"/>
    <col min="6919" max="6919" width="0.77734375" style="54" customWidth="1"/>
    <col min="6920" max="6920" width="14.77734375" style="54" customWidth="1"/>
    <col min="6921" max="6921" width="0.77734375" style="54" customWidth="1"/>
    <col min="6922" max="6923" width="0" style="54" hidden="1" customWidth="1"/>
    <col min="6924" max="6924" width="16.44140625" style="54" customWidth="1"/>
    <col min="6925" max="6925" width="0.44140625" style="54" customWidth="1"/>
    <col min="6926" max="6926" width="15.77734375" style="54" customWidth="1"/>
    <col min="6927" max="7166" width="19.5546875" style="54"/>
    <col min="7167" max="7167" width="55.5546875" style="54" customWidth="1"/>
    <col min="7168" max="7168" width="5.77734375" style="54" bestFit="1" customWidth="1"/>
    <col min="7169" max="7169" width="0.77734375" style="54" customWidth="1"/>
    <col min="7170" max="7170" width="14.77734375" style="54" customWidth="1"/>
    <col min="7171" max="7171" width="0.77734375" style="54" customWidth="1"/>
    <col min="7172" max="7173" width="0" style="54" hidden="1" customWidth="1"/>
    <col min="7174" max="7174" width="14.77734375" style="54" customWidth="1"/>
    <col min="7175" max="7175" width="0.77734375" style="54" customWidth="1"/>
    <col min="7176" max="7176" width="14.77734375" style="54" customWidth="1"/>
    <col min="7177" max="7177" width="0.77734375" style="54" customWidth="1"/>
    <col min="7178" max="7179" width="0" style="54" hidden="1" customWidth="1"/>
    <col min="7180" max="7180" width="16.44140625" style="54" customWidth="1"/>
    <col min="7181" max="7181" width="0.44140625" style="54" customWidth="1"/>
    <col min="7182" max="7182" width="15.77734375" style="54" customWidth="1"/>
    <col min="7183" max="7422" width="19.5546875" style="54"/>
    <col min="7423" max="7423" width="55.5546875" style="54" customWidth="1"/>
    <col min="7424" max="7424" width="5.77734375" style="54" bestFit="1" customWidth="1"/>
    <col min="7425" max="7425" width="0.77734375" style="54" customWidth="1"/>
    <col min="7426" max="7426" width="14.77734375" style="54" customWidth="1"/>
    <col min="7427" max="7427" width="0.77734375" style="54" customWidth="1"/>
    <col min="7428" max="7429" width="0" style="54" hidden="1" customWidth="1"/>
    <col min="7430" max="7430" width="14.77734375" style="54" customWidth="1"/>
    <col min="7431" max="7431" width="0.77734375" style="54" customWidth="1"/>
    <col min="7432" max="7432" width="14.77734375" style="54" customWidth="1"/>
    <col min="7433" max="7433" width="0.77734375" style="54" customWidth="1"/>
    <col min="7434" max="7435" width="0" style="54" hidden="1" customWidth="1"/>
    <col min="7436" max="7436" width="16.44140625" style="54" customWidth="1"/>
    <col min="7437" max="7437" width="0.44140625" style="54" customWidth="1"/>
    <col min="7438" max="7438" width="15.77734375" style="54" customWidth="1"/>
    <col min="7439" max="7678" width="19.5546875" style="54"/>
    <col min="7679" max="7679" width="55.5546875" style="54" customWidth="1"/>
    <col min="7680" max="7680" width="5.77734375" style="54" bestFit="1" customWidth="1"/>
    <col min="7681" max="7681" width="0.77734375" style="54" customWidth="1"/>
    <col min="7682" max="7682" width="14.77734375" style="54" customWidth="1"/>
    <col min="7683" max="7683" width="0.77734375" style="54" customWidth="1"/>
    <col min="7684" max="7685" width="0" style="54" hidden="1" customWidth="1"/>
    <col min="7686" max="7686" width="14.77734375" style="54" customWidth="1"/>
    <col min="7687" max="7687" width="0.77734375" style="54" customWidth="1"/>
    <col min="7688" max="7688" width="14.77734375" style="54" customWidth="1"/>
    <col min="7689" max="7689" width="0.77734375" style="54" customWidth="1"/>
    <col min="7690" max="7691" width="0" style="54" hidden="1" customWidth="1"/>
    <col min="7692" max="7692" width="16.44140625" style="54" customWidth="1"/>
    <col min="7693" max="7693" width="0.44140625" style="54" customWidth="1"/>
    <col min="7694" max="7694" width="15.77734375" style="54" customWidth="1"/>
    <col min="7695" max="7934" width="19.5546875" style="54"/>
    <col min="7935" max="7935" width="55.5546875" style="54" customWidth="1"/>
    <col min="7936" max="7936" width="5.77734375" style="54" bestFit="1" customWidth="1"/>
    <col min="7937" max="7937" width="0.77734375" style="54" customWidth="1"/>
    <col min="7938" max="7938" width="14.77734375" style="54" customWidth="1"/>
    <col min="7939" max="7939" width="0.77734375" style="54" customWidth="1"/>
    <col min="7940" max="7941" width="0" style="54" hidden="1" customWidth="1"/>
    <col min="7942" max="7942" width="14.77734375" style="54" customWidth="1"/>
    <col min="7943" max="7943" width="0.77734375" style="54" customWidth="1"/>
    <col min="7944" max="7944" width="14.77734375" style="54" customWidth="1"/>
    <col min="7945" max="7945" width="0.77734375" style="54" customWidth="1"/>
    <col min="7946" max="7947" width="0" style="54" hidden="1" customWidth="1"/>
    <col min="7948" max="7948" width="16.44140625" style="54" customWidth="1"/>
    <col min="7949" max="7949" width="0.44140625" style="54" customWidth="1"/>
    <col min="7950" max="7950" width="15.77734375" style="54" customWidth="1"/>
    <col min="7951" max="8190" width="19.5546875" style="54"/>
    <col min="8191" max="8191" width="55.5546875" style="54" customWidth="1"/>
    <col min="8192" max="8192" width="5.77734375" style="54" bestFit="1" customWidth="1"/>
    <col min="8193" max="8193" width="0.77734375" style="54" customWidth="1"/>
    <col min="8194" max="8194" width="14.77734375" style="54" customWidth="1"/>
    <col min="8195" max="8195" width="0.77734375" style="54" customWidth="1"/>
    <col min="8196" max="8197" width="0" style="54" hidden="1" customWidth="1"/>
    <col min="8198" max="8198" width="14.77734375" style="54" customWidth="1"/>
    <col min="8199" max="8199" width="0.77734375" style="54" customWidth="1"/>
    <col min="8200" max="8200" width="14.77734375" style="54" customWidth="1"/>
    <col min="8201" max="8201" width="0.77734375" style="54" customWidth="1"/>
    <col min="8202" max="8203" width="0" style="54" hidden="1" customWidth="1"/>
    <col min="8204" max="8204" width="16.44140625" style="54" customWidth="1"/>
    <col min="8205" max="8205" width="0.44140625" style="54" customWidth="1"/>
    <col min="8206" max="8206" width="15.77734375" style="54" customWidth="1"/>
    <col min="8207" max="8446" width="19.5546875" style="54"/>
    <col min="8447" max="8447" width="55.5546875" style="54" customWidth="1"/>
    <col min="8448" max="8448" width="5.77734375" style="54" bestFit="1" customWidth="1"/>
    <col min="8449" max="8449" width="0.77734375" style="54" customWidth="1"/>
    <col min="8450" max="8450" width="14.77734375" style="54" customWidth="1"/>
    <col min="8451" max="8451" width="0.77734375" style="54" customWidth="1"/>
    <col min="8452" max="8453" width="0" style="54" hidden="1" customWidth="1"/>
    <col min="8454" max="8454" width="14.77734375" style="54" customWidth="1"/>
    <col min="8455" max="8455" width="0.77734375" style="54" customWidth="1"/>
    <col min="8456" max="8456" width="14.77734375" style="54" customWidth="1"/>
    <col min="8457" max="8457" width="0.77734375" style="54" customWidth="1"/>
    <col min="8458" max="8459" width="0" style="54" hidden="1" customWidth="1"/>
    <col min="8460" max="8460" width="16.44140625" style="54" customWidth="1"/>
    <col min="8461" max="8461" width="0.44140625" style="54" customWidth="1"/>
    <col min="8462" max="8462" width="15.77734375" style="54" customWidth="1"/>
    <col min="8463" max="8702" width="19.5546875" style="54"/>
    <col min="8703" max="8703" width="55.5546875" style="54" customWidth="1"/>
    <col min="8704" max="8704" width="5.77734375" style="54" bestFit="1" customWidth="1"/>
    <col min="8705" max="8705" width="0.77734375" style="54" customWidth="1"/>
    <col min="8706" max="8706" width="14.77734375" style="54" customWidth="1"/>
    <col min="8707" max="8707" width="0.77734375" style="54" customWidth="1"/>
    <col min="8708" max="8709" width="0" style="54" hidden="1" customWidth="1"/>
    <col min="8710" max="8710" width="14.77734375" style="54" customWidth="1"/>
    <col min="8711" max="8711" width="0.77734375" style="54" customWidth="1"/>
    <col min="8712" max="8712" width="14.77734375" style="54" customWidth="1"/>
    <col min="8713" max="8713" width="0.77734375" style="54" customWidth="1"/>
    <col min="8714" max="8715" width="0" style="54" hidden="1" customWidth="1"/>
    <col min="8716" max="8716" width="16.44140625" style="54" customWidth="1"/>
    <col min="8717" max="8717" width="0.44140625" style="54" customWidth="1"/>
    <col min="8718" max="8718" width="15.77734375" style="54" customWidth="1"/>
    <col min="8719" max="8958" width="19.5546875" style="54"/>
    <col min="8959" max="8959" width="55.5546875" style="54" customWidth="1"/>
    <col min="8960" max="8960" width="5.77734375" style="54" bestFit="1" customWidth="1"/>
    <col min="8961" max="8961" width="0.77734375" style="54" customWidth="1"/>
    <col min="8962" max="8962" width="14.77734375" style="54" customWidth="1"/>
    <col min="8963" max="8963" width="0.77734375" style="54" customWidth="1"/>
    <col min="8964" max="8965" width="0" style="54" hidden="1" customWidth="1"/>
    <col min="8966" max="8966" width="14.77734375" style="54" customWidth="1"/>
    <col min="8967" max="8967" width="0.77734375" style="54" customWidth="1"/>
    <col min="8968" max="8968" width="14.77734375" style="54" customWidth="1"/>
    <col min="8969" max="8969" width="0.77734375" style="54" customWidth="1"/>
    <col min="8970" max="8971" width="0" style="54" hidden="1" customWidth="1"/>
    <col min="8972" max="8972" width="16.44140625" style="54" customWidth="1"/>
    <col min="8973" max="8973" width="0.44140625" style="54" customWidth="1"/>
    <col min="8974" max="8974" width="15.77734375" style="54" customWidth="1"/>
    <col min="8975" max="9214" width="19.5546875" style="54"/>
    <col min="9215" max="9215" width="55.5546875" style="54" customWidth="1"/>
    <col min="9216" max="9216" width="5.77734375" style="54" bestFit="1" customWidth="1"/>
    <col min="9217" max="9217" width="0.77734375" style="54" customWidth="1"/>
    <col min="9218" max="9218" width="14.77734375" style="54" customWidth="1"/>
    <col min="9219" max="9219" width="0.77734375" style="54" customWidth="1"/>
    <col min="9220" max="9221" width="0" style="54" hidden="1" customWidth="1"/>
    <col min="9222" max="9222" width="14.77734375" style="54" customWidth="1"/>
    <col min="9223" max="9223" width="0.77734375" style="54" customWidth="1"/>
    <col min="9224" max="9224" width="14.77734375" style="54" customWidth="1"/>
    <col min="9225" max="9225" width="0.77734375" style="54" customWidth="1"/>
    <col min="9226" max="9227" width="0" style="54" hidden="1" customWidth="1"/>
    <col min="9228" max="9228" width="16.44140625" style="54" customWidth="1"/>
    <col min="9229" max="9229" width="0.44140625" style="54" customWidth="1"/>
    <col min="9230" max="9230" width="15.77734375" style="54" customWidth="1"/>
    <col min="9231" max="9470" width="19.5546875" style="54"/>
    <col min="9471" max="9471" width="55.5546875" style="54" customWidth="1"/>
    <col min="9472" max="9472" width="5.77734375" style="54" bestFit="1" customWidth="1"/>
    <col min="9473" max="9473" width="0.77734375" style="54" customWidth="1"/>
    <col min="9474" max="9474" width="14.77734375" style="54" customWidth="1"/>
    <col min="9475" max="9475" width="0.77734375" style="54" customWidth="1"/>
    <col min="9476" max="9477" width="0" style="54" hidden="1" customWidth="1"/>
    <col min="9478" max="9478" width="14.77734375" style="54" customWidth="1"/>
    <col min="9479" max="9479" width="0.77734375" style="54" customWidth="1"/>
    <col min="9480" max="9480" width="14.77734375" style="54" customWidth="1"/>
    <col min="9481" max="9481" width="0.77734375" style="54" customWidth="1"/>
    <col min="9482" max="9483" width="0" style="54" hidden="1" customWidth="1"/>
    <col min="9484" max="9484" width="16.44140625" style="54" customWidth="1"/>
    <col min="9485" max="9485" width="0.44140625" style="54" customWidth="1"/>
    <col min="9486" max="9486" width="15.77734375" style="54" customWidth="1"/>
    <col min="9487" max="9726" width="19.5546875" style="54"/>
    <col min="9727" max="9727" width="55.5546875" style="54" customWidth="1"/>
    <col min="9728" max="9728" width="5.77734375" style="54" bestFit="1" customWidth="1"/>
    <col min="9729" max="9729" width="0.77734375" style="54" customWidth="1"/>
    <col min="9730" max="9730" width="14.77734375" style="54" customWidth="1"/>
    <col min="9731" max="9731" width="0.77734375" style="54" customWidth="1"/>
    <col min="9732" max="9733" width="0" style="54" hidden="1" customWidth="1"/>
    <col min="9734" max="9734" width="14.77734375" style="54" customWidth="1"/>
    <col min="9735" max="9735" width="0.77734375" style="54" customWidth="1"/>
    <col min="9736" max="9736" width="14.77734375" style="54" customWidth="1"/>
    <col min="9737" max="9737" width="0.77734375" style="54" customWidth="1"/>
    <col min="9738" max="9739" width="0" style="54" hidden="1" customWidth="1"/>
    <col min="9740" max="9740" width="16.44140625" style="54" customWidth="1"/>
    <col min="9741" max="9741" width="0.44140625" style="54" customWidth="1"/>
    <col min="9742" max="9742" width="15.77734375" style="54" customWidth="1"/>
    <col min="9743" max="9982" width="19.5546875" style="54"/>
    <col min="9983" max="9983" width="55.5546875" style="54" customWidth="1"/>
    <col min="9984" max="9984" width="5.77734375" style="54" bestFit="1" customWidth="1"/>
    <col min="9985" max="9985" width="0.77734375" style="54" customWidth="1"/>
    <col min="9986" max="9986" width="14.77734375" style="54" customWidth="1"/>
    <col min="9987" max="9987" width="0.77734375" style="54" customWidth="1"/>
    <col min="9988" max="9989" width="0" style="54" hidden="1" customWidth="1"/>
    <col min="9990" max="9990" width="14.77734375" style="54" customWidth="1"/>
    <col min="9991" max="9991" width="0.77734375" style="54" customWidth="1"/>
    <col min="9992" max="9992" width="14.77734375" style="54" customWidth="1"/>
    <col min="9993" max="9993" width="0.77734375" style="54" customWidth="1"/>
    <col min="9994" max="9995" width="0" style="54" hidden="1" customWidth="1"/>
    <col min="9996" max="9996" width="16.44140625" style="54" customWidth="1"/>
    <col min="9997" max="9997" width="0.44140625" style="54" customWidth="1"/>
    <col min="9998" max="9998" width="15.77734375" style="54" customWidth="1"/>
    <col min="9999" max="10238" width="19.5546875" style="54"/>
    <col min="10239" max="10239" width="55.5546875" style="54" customWidth="1"/>
    <col min="10240" max="10240" width="5.77734375" style="54" bestFit="1" customWidth="1"/>
    <col min="10241" max="10241" width="0.77734375" style="54" customWidth="1"/>
    <col min="10242" max="10242" width="14.77734375" style="54" customWidth="1"/>
    <col min="10243" max="10243" width="0.77734375" style="54" customWidth="1"/>
    <col min="10244" max="10245" width="0" style="54" hidden="1" customWidth="1"/>
    <col min="10246" max="10246" width="14.77734375" style="54" customWidth="1"/>
    <col min="10247" max="10247" width="0.77734375" style="54" customWidth="1"/>
    <col min="10248" max="10248" width="14.77734375" style="54" customWidth="1"/>
    <col min="10249" max="10249" width="0.77734375" style="54" customWidth="1"/>
    <col min="10250" max="10251" width="0" style="54" hidden="1" customWidth="1"/>
    <col min="10252" max="10252" width="16.44140625" style="54" customWidth="1"/>
    <col min="10253" max="10253" width="0.44140625" style="54" customWidth="1"/>
    <col min="10254" max="10254" width="15.77734375" style="54" customWidth="1"/>
    <col min="10255" max="10494" width="19.5546875" style="54"/>
    <col min="10495" max="10495" width="55.5546875" style="54" customWidth="1"/>
    <col min="10496" max="10496" width="5.77734375" style="54" bestFit="1" customWidth="1"/>
    <col min="10497" max="10497" width="0.77734375" style="54" customWidth="1"/>
    <col min="10498" max="10498" width="14.77734375" style="54" customWidth="1"/>
    <col min="10499" max="10499" width="0.77734375" style="54" customWidth="1"/>
    <col min="10500" max="10501" width="0" style="54" hidden="1" customWidth="1"/>
    <col min="10502" max="10502" width="14.77734375" style="54" customWidth="1"/>
    <col min="10503" max="10503" width="0.77734375" style="54" customWidth="1"/>
    <col min="10504" max="10504" width="14.77734375" style="54" customWidth="1"/>
    <col min="10505" max="10505" width="0.77734375" style="54" customWidth="1"/>
    <col min="10506" max="10507" width="0" style="54" hidden="1" customWidth="1"/>
    <col min="10508" max="10508" width="16.44140625" style="54" customWidth="1"/>
    <col min="10509" max="10509" width="0.44140625" style="54" customWidth="1"/>
    <col min="10510" max="10510" width="15.77734375" style="54" customWidth="1"/>
    <col min="10511" max="10750" width="19.5546875" style="54"/>
    <col min="10751" max="10751" width="55.5546875" style="54" customWidth="1"/>
    <col min="10752" max="10752" width="5.77734375" style="54" bestFit="1" customWidth="1"/>
    <col min="10753" max="10753" width="0.77734375" style="54" customWidth="1"/>
    <col min="10754" max="10754" width="14.77734375" style="54" customWidth="1"/>
    <col min="10755" max="10755" width="0.77734375" style="54" customWidth="1"/>
    <col min="10756" max="10757" width="0" style="54" hidden="1" customWidth="1"/>
    <col min="10758" max="10758" width="14.77734375" style="54" customWidth="1"/>
    <col min="10759" max="10759" width="0.77734375" style="54" customWidth="1"/>
    <col min="10760" max="10760" width="14.77734375" style="54" customWidth="1"/>
    <col min="10761" max="10761" width="0.77734375" style="54" customWidth="1"/>
    <col min="10762" max="10763" width="0" style="54" hidden="1" customWidth="1"/>
    <col min="10764" max="10764" width="16.44140625" style="54" customWidth="1"/>
    <col min="10765" max="10765" width="0.44140625" style="54" customWidth="1"/>
    <col min="10766" max="10766" width="15.77734375" style="54" customWidth="1"/>
    <col min="10767" max="11006" width="19.5546875" style="54"/>
    <col min="11007" max="11007" width="55.5546875" style="54" customWidth="1"/>
    <col min="11008" max="11008" width="5.77734375" style="54" bestFit="1" customWidth="1"/>
    <col min="11009" max="11009" width="0.77734375" style="54" customWidth="1"/>
    <col min="11010" max="11010" width="14.77734375" style="54" customWidth="1"/>
    <col min="11011" max="11011" width="0.77734375" style="54" customWidth="1"/>
    <col min="11012" max="11013" width="0" style="54" hidden="1" customWidth="1"/>
    <col min="11014" max="11014" width="14.77734375" style="54" customWidth="1"/>
    <col min="11015" max="11015" width="0.77734375" style="54" customWidth="1"/>
    <col min="11016" max="11016" width="14.77734375" style="54" customWidth="1"/>
    <col min="11017" max="11017" width="0.77734375" style="54" customWidth="1"/>
    <col min="11018" max="11019" width="0" style="54" hidden="1" customWidth="1"/>
    <col min="11020" max="11020" width="16.44140625" style="54" customWidth="1"/>
    <col min="11021" max="11021" width="0.44140625" style="54" customWidth="1"/>
    <col min="11022" max="11022" width="15.77734375" style="54" customWidth="1"/>
    <col min="11023" max="11262" width="19.5546875" style="54"/>
    <col min="11263" max="11263" width="55.5546875" style="54" customWidth="1"/>
    <col min="11264" max="11264" width="5.77734375" style="54" bestFit="1" customWidth="1"/>
    <col min="11265" max="11265" width="0.77734375" style="54" customWidth="1"/>
    <col min="11266" max="11266" width="14.77734375" style="54" customWidth="1"/>
    <col min="11267" max="11267" width="0.77734375" style="54" customWidth="1"/>
    <col min="11268" max="11269" width="0" style="54" hidden="1" customWidth="1"/>
    <col min="11270" max="11270" width="14.77734375" style="54" customWidth="1"/>
    <col min="11271" max="11271" width="0.77734375" style="54" customWidth="1"/>
    <col min="11272" max="11272" width="14.77734375" style="54" customWidth="1"/>
    <col min="11273" max="11273" width="0.77734375" style="54" customWidth="1"/>
    <col min="11274" max="11275" width="0" style="54" hidden="1" customWidth="1"/>
    <col min="11276" max="11276" width="16.44140625" style="54" customWidth="1"/>
    <col min="11277" max="11277" width="0.44140625" style="54" customWidth="1"/>
    <col min="11278" max="11278" width="15.77734375" style="54" customWidth="1"/>
    <col min="11279" max="11518" width="19.5546875" style="54"/>
    <col min="11519" max="11519" width="55.5546875" style="54" customWidth="1"/>
    <col min="11520" max="11520" width="5.77734375" style="54" bestFit="1" customWidth="1"/>
    <col min="11521" max="11521" width="0.77734375" style="54" customWidth="1"/>
    <col min="11522" max="11522" width="14.77734375" style="54" customWidth="1"/>
    <col min="11523" max="11523" width="0.77734375" style="54" customWidth="1"/>
    <col min="11524" max="11525" width="0" style="54" hidden="1" customWidth="1"/>
    <col min="11526" max="11526" width="14.77734375" style="54" customWidth="1"/>
    <col min="11527" max="11527" width="0.77734375" style="54" customWidth="1"/>
    <col min="11528" max="11528" width="14.77734375" style="54" customWidth="1"/>
    <col min="11529" max="11529" width="0.77734375" style="54" customWidth="1"/>
    <col min="11530" max="11531" width="0" style="54" hidden="1" customWidth="1"/>
    <col min="11532" max="11532" width="16.44140625" style="54" customWidth="1"/>
    <col min="11533" max="11533" width="0.44140625" style="54" customWidth="1"/>
    <col min="11534" max="11534" width="15.77734375" style="54" customWidth="1"/>
    <col min="11535" max="11774" width="19.5546875" style="54"/>
    <col min="11775" max="11775" width="55.5546875" style="54" customWidth="1"/>
    <col min="11776" max="11776" width="5.77734375" style="54" bestFit="1" customWidth="1"/>
    <col min="11777" max="11777" width="0.77734375" style="54" customWidth="1"/>
    <col min="11778" max="11778" width="14.77734375" style="54" customWidth="1"/>
    <col min="11779" max="11779" width="0.77734375" style="54" customWidth="1"/>
    <col min="11780" max="11781" width="0" style="54" hidden="1" customWidth="1"/>
    <col min="11782" max="11782" width="14.77734375" style="54" customWidth="1"/>
    <col min="11783" max="11783" width="0.77734375" style="54" customWidth="1"/>
    <col min="11784" max="11784" width="14.77734375" style="54" customWidth="1"/>
    <col min="11785" max="11785" width="0.77734375" style="54" customWidth="1"/>
    <col min="11786" max="11787" width="0" style="54" hidden="1" customWidth="1"/>
    <col min="11788" max="11788" width="16.44140625" style="54" customWidth="1"/>
    <col min="11789" max="11789" width="0.44140625" style="54" customWidth="1"/>
    <col min="11790" max="11790" width="15.77734375" style="54" customWidth="1"/>
    <col min="11791" max="12030" width="19.5546875" style="54"/>
    <col min="12031" max="12031" width="55.5546875" style="54" customWidth="1"/>
    <col min="12032" max="12032" width="5.77734375" style="54" bestFit="1" customWidth="1"/>
    <col min="12033" max="12033" width="0.77734375" style="54" customWidth="1"/>
    <col min="12034" max="12034" width="14.77734375" style="54" customWidth="1"/>
    <col min="12035" max="12035" width="0.77734375" style="54" customWidth="1"/>
    <col min="12036" max="12037" width="0" style="54" hidden="1" customWidth="1"/>
    <col min="12038" max="12038" width="14.77734375" style="54" customWidth="1"/>
    <col min="12039" max="12039" width="0.77734375" style="54" customWidth="1"/>
    <col min="12040" max="12040" width="14.77734375" style="54" customWidth="1"/>
    <col min="12041" max="12041" width="0.77734375" style="54" customWidth="1"/>
    <col min="12042" max="12043" width="0" style="54" hidden="1" customWidth="1"/>
    <col min="12044" max="12044" width="16.44140625" style="54" customWidth="1"/>
    <col min="12045" max="12045" width="0.44140625" style="54" customWidth="1"/>
    <col min="12046" max="12046" width="15.77734375" style="54" customWidth="1"/>
    <col min="12047" max="12286" width="19.5546875" style="54"/>
    <col min="12287" max="12287" width="55.5546875" style="54" customWidth="1"/>
    <col min="12288" max="12288" width="5.77734375" style="54" bestFit="1" customWidth="1"/>
    <col min="12289" max="12289" width="0.77734375" style="54" customWidth="1"/>
    <col min="12290" max="12290" width="14.77734375" style="54" customWidth="1"/>
    <col min="12291" max="12291" width="0.77734375" style="54" customWidth="1"/>
    <col min="12292" max="12293" width="0" style="54" hidden="1" customWidth="1"/>
    <col min="12294" max="12294" width="14.77734375" style="54" customWidth="1"/>
    <col min="12295" max="12295" width="0.77734375" style="54" customWidth="1"/>
    <col min="12296" max="12296" width="14.77734375" style="54" customWidth="1"/>
    <col min="12297" max="12297" width="0.77734375" style="54" customWidth="1"/>
    <col min="12298" max="12299" width="0" style="54" hidden="1" customWidth="1"/>
    <col min="12300" max="12300" width="16.44140625" style="54" customWidth="1"/>
    <col min="12301" max="12301" width="0.44140625" style="54" customWidth="1"/>
    <col min="12302" max="12302" width="15.77734375" style="54" customWidth="1"/>
    <col min="12303" max="12542" width="19.5546875" style="54"/>
    <col min="12543" max="12543" width="55.5546875" style="54" customWidth="1"/>
    <col min="12544" max="12544" width="5.77734375" style="54" bestFit="1" customWidth="1"/>
    <col min="12545" max="12545" width="0.77734375" style="54" customWidth="1"/>
    <col min="12546" max="12546" width="14.77734375" style="54" customWidth="1"/>
    <col min="12547" max="12547" width="0.77734375" style="54" customWidth="1"/>
    <col min="12548" max="12549" width="0" style="54" hidden="1" customWidth="1"/>
    <col min="12550" max="12550" width="14.77734375" style="54" customWidth="1"/>
    <col min="12551" max="12551" width="0.77734375" style="54" customWidth="1"/>
    <col min="12552" max="12552" width="14.77734375" style="54" customWidth="1"/>
    <col min="12553" max="12553" width="0.77734375" style="54" customWidth="1"/>
    <col min="12554" max="12555" width="0" style="54" hidden="1" customWidth="1"/>
    <col min="12556" max="12556" width="16.44140625" style="54" customWidth="1"/>
    <col min="12557" max="12557" width="0.44140625" style="54" customWidth="1"/>
    <col min="12558" max="12558" width="15.77734375" style="54" customWidth="1"/>
    <col min="12559" max="12798" width="19.5546875" style="54"/>
    <col min="12799" max="12799" width="55.5546875" style="54" customWidth="1"/>
    <col min="12800" max="12800" width="5.77734375" style="54" bestFit="1" customWidth="1"/>
    <col min="12801" max="12801" width="0.77734375" style="54" customWidth="1"/>
    <col min="12802" max="12802" width="14.77734375" style="54" customWidth="1"/>
    <col min="12803" max="12803" width="0.77734375" style="54" customWidth="1"/>
    <col min="12804" max="12805" width="0" style="54" hidden="1" customWidth="1"/>
    <col min="12806" max="12806" width="14.77734375" style="54" customWidth="1"/>
    <col min="12807" max="12807" width="0.77734375" style="54" customWidth="1"/>
    <col min="12808" max="12808" width="14.77734375" style="54" customWidth="1"/>
    <col min="12809" max="12809" width="0.77734375" style="54" customWidth="1"/>
    <col min="12810" max="12811" width="0" style="54" hidden="1" customWidth="1"/>
    <col min="12812" max="12812" width="16.44140625" style="54" customWidth="1"/>
    <col min="12813" max="12813" width="0.44140625" style="54" customWidth="1"/>
    <col min="12814" max="12814" width="15.77734375" style="54" customWidth="1"/>
    <col min="12815" max="13054" width="19.5546875" style="54"/>
    <col min="13055" max="13055" width="55.5546875" style="54" customWidth="1"/>
    <col min="13056" max="13056" width="5.77734375" style="54" bestFit="1" customWidth="1"/>
    <col min="13057" max="13057" width="0.77734375" style="54" customWidth="1"/>
    <col min="13058" max="13058" width="14.77734375" style="54" customWidth="1"/>
    <col min="13059" max="13059" width="0.77734375" style="54" customWidth="1"/>
    <col min="13060" max="13061" width="0" style="54" hidden="1" customWidth="1"/>
    <col min="13062" max="13062" width="14.77734375" style="54" customWidth="1"/>
    <col min="13063" max="13063" width="0.77734375" style="54" customWidth="1"/>
    <col min="13064" max="13064" width="14.77734375" style="54" customWidth="1"/>
    <col min="13065" max="13065" width="0.77734375" style="54" customWidth="1"/>
    <col min="13066" max="13067" width="0" style="54" hidden="1" customWidth="1"/>
    <col min="13068" max="13068" width="16.44140625" style="54" customWidth="1"/>
    <col min="13069" max="13069" width="0.44140625" style="54" customWidth="1"/>
    <col min="13070" max="13070" width="15.77734375" style="54" customWidth="1"/>
    <col min="13071" max="13310" width="19.5546875" style="54"/>
    <col min="13311" max="13311" width="55.5546875" style="54" customWidth="1"/>
    <col min="13312" max="13312" width="5.77734375" style="54" bestFit="1" customWidth="1"/>
    <col min="13313" max="13313" width="0.77734375" style="54" customWidth="1"/>
    <col min="13314" max="13314" width="14.77734375" style="54" customWidth="1"/>
    <col min="13315" max="13315" width="0.77734375" style="54" customWidth="1"/>
    <col min="13316" max="13317" width="0" style="54" hidden="1" customWidth="1"/>
    <col min="13318" max="13318" width="14.77734375" style="54" customWidth="1"/>
    <col min="13319" max="13319" width="0.77734375" style="54" customWidth="1"/>
    <col min="13320" max="13320" width="14.77734375" style="54" customWidth="1"/>
    <col min="13321" max="13321" width="0.77734375" style="54" customWidth="1"/>
    <col min="13322" max="13323" width="0" style="54" hidden="1" customWidth="1"/>
    <col min="13324" max="13324" width="16.44140625" style="54" customWidth="1"/>
    <col min="13325" max="13325" width="0.44140625" style="54" customWidth="1"/>
    <col min="13326" max="13326" width="15.77734375" style="54" customWidth="1"/>
    <col min="13327" max="13566" width="19.5546875" style="54"/>
    <col min="13567" max="13567" width="55.5546875" style="54" customWidth="1"/>
    <col min="13568" max="13568" width="5.77734375" style="54" bestFit="1" customWidth="1"/>
    <col min="13569" max="13569" width="0.77734375" style="54" customWidth="1"/>
    <col min="13570" max="13570" width="14.77734375" style="54" customWidth="1"/>
    <col min="13571" max="13571" width="0.77734375" style="54" customWidth="1"/>
    <col min="13572" max="13573" width="0" style="54" hidden="1" customWidth="1"/>
    <col min="13574" max="13574" width="14.77734375" style="54" customWidth="1"/>
    <col min="13575" max="13575" width="0.77734375" style="54" customWidth="1"/>
    <col min="13576" max="13576" width="14.77734375" style="54" customWidth="1"/>
    <col min="13577" max="13577" width="0.77734375" style="54" customWidth="1"/>
    <col min="13578" max="13579" width="0" style="54" hidden="1" customWidth="1"/>
    <col min="13580" max="13580" width="16.44140625" style="54" customWidth="1"/>
    <col min="13581" max="13581" width="0.44140625" style="54" customWidth="1"/>
    <col min="13582" max="13582" width="15.77734375" style="54" customWidth="1"/>
    <col min="13583" max="13822" width="19.5546875" style="54"/>
    <col min="13823" max="13823" width="55.5546875" style="54" customWidth="1"/>
    <col min="13824" max="13824" width="5.77734375" style="54" bestFit="1" customWidth="1"/>
    <col min="13825" max="13825" width="0.77734375" style="54" customWidth="1"/>
    <col min="13826" max="13826" width="14.77734375" style="54" customWidth="1"/>
    <col min="13827" max="13827" width="0.77734375" style="54" customWidth="1"/>
    <col min="13828" max="13829" width="0" style="54" hidden="1" customWidth="1"/>
    <col min="13830" max="13830" width="14.77734375" style="54" customWidth="1"/>
    <col min="13831" max="13831" width="0.77734375" style="54" customWidth="1"/>
    <col min="13832" max="13832" width="14.77734375" style="54" customWidth="1"/>
    <col min="13833" max="13833" width="0.77734375" style="54" customWidth="1"/>
    <col min="13834" max="13835" width="0" style="54" hidden="1" customWidth="1"/>
    <col min="13836" max="13836" width="16.44140625" style="54" customWidth="1"/>
    <col min="13837" max="13837" width="0.44140625" style="54" customWidth="1"/>
    <col min="13838" max="13838" width="15.77734375" style="54" customWidth="1"/>
    <col min="13839" max="14078" width="19.5546875" style="54"/>
    <col min="14079" max="14079" width="55.5546875" style="54" customWidth="1"/>
    <col min="14080" max="14080" width="5.77734375" style="54" bestFit="1" customWidth="1"/>
    <col min="14081" max="14081" width="0.77734375" style="54" customWidth="1"/>
    <col min="14082" max="14082" width="14.77734375" style="54" customWidth="1"/>
    <col min="14083" max="14083" width="0.77734375" style="54" customWidth="1"/>
    <col min="14084" max="14085" width="0" style="54" hidden="1" customWidth="1"/>
    <col min="14086" max="14086" width="14.77734375" style="54" customWidth="1"/>
    <col min="14087" max="14087" width="0.77734375" style="54" customWidth="1"/>
    <col min="14088" max="14088" width="14.77734375" style="54" customWidth="1"/>
    <col min="14089" max="14089" width="0.77734375" style="54" customWidth="1"/>
    <col min="14090" max="14091" width="0" style="54" hidden="1" customWidth="1"/>
    <col min="14092" max="14092" width="16.44140625" style="54" customWidth="1"/>
    <col min="14093" max="14093" width="0.44140625" style="54" customWidth="1"/>
    <col min="14094" max="14094" width="15.77734375" style="54" customWidth="1"/>
    <col min="14095" max="14334" width="19.5546875" style="54"/>
    <col min="14335" max="14335" width="55.5546875" style="54" customWidth="1"/>
    <col min="14336" max="14336" width="5.77734375" style="54" bestFit="1" customWidth="1"/>
    <col min="14337" max="14337" width="0.77734375" style="54" customWidth="1"/>
    <col min="14338" max="14338" width="14.77734375" style="54" customWidth="1"/>
    <col min="14339" max="14339" width="0.77734375" style="54" customWidth="1"/>
    <col min="14340" max="14341" width="0" style="54" hidden="1" customWidth="1"/>
    <col min="14342" max="14342" width="14.77734375" style="54" customWidth="1"/>
    <col min="14343" max="14343" width="0.77734375" style="54" customWidth="1"/>
    <col min="14344" max="14344" width="14.77734375" style="54" customWidth="1"/>
    <col min="14345" max="14345" width="0.77734375" style="54" customWidth="1"/>
    <col min="14346" max="14347" width="0" style="54" hidden="1" customWidth="1"/>
    <col min="14348" max="14348" width="16.44140625" style="54" customWidth="1"/>
    <col min="14349" max="14349" width="0.44140625" style="54" customWidth="1"/>
    <col min="14350" max="14350" width="15.77734375" style="54" customWidth="1"/>
    <col min="14351" max="14590" width="19.5546875" style="54"/>
    <col min="14591" max="14591" width="55.5546875" style="54" customWidth="1"/>
    <col min="14592" max="14592" width="5.77734375" style="54" bestFit="1" customWidth="1"/>
    <col min="14593" max="14593" width="0.77734375" style="54" customWidth="1"/>
    <col min="14594" max="14594" width="14.77734375" style="54" customWidth="1"/>
    <col min="14595" max="14595" width="0.77734375" style="54" customWidth="1"/>
    <col min="14596" max="14597" width="0" style="54" hidden="1" customWidth="1"/>
    <col min="14598" max="14598" width="14.77734375" style="54" customWidth="1"/>
    <col min="14599" max="14599" width="0.77734375" style="54" customWidth="1"/>
    <col min="14600" max="14600" width="14.77734375" style="54" customWidth="1"/>
    <col min="14601" max="14601" width="0.77734375" style="54" customWidth="1"/>
    <col min="14602" max="14603" width="0" style="54" hidden="1" customWidth="1"/>
    <col min="14604" max="14604" width="16.44140625" style="54" customWidth="1"/>
    <col min="14605" max="14605" width="0.44140625" style="54" customWidth="1"/>
    <col min="14606" max="14606" width="15.77734375" style="54" customWidth="1"/>
    <col min="14607" max="14846" width="19.5546875" style="54"/>
    <col min="14847" max="14847" width="55.5546875" style="54" customWidth="1"/>
    <col min="14848" max="14848" width="5.77734375" style="54" bestFit="1" customWidth="1"/>
    <col min="14849" max="14849" width="0.77734375" style="54" customWidth="1"/>
    <col min="14850" max="14850" width="14.77734375" style="54" customWidth="1"/>
    <col min="14851" max="14851" width="0.77734375" style="54" customWidth="1"/>
    <col min="14852" max="14853" width="0" style="54" hidden="1" customWidth="1"/>
    <col min="14854" max="14854" width="14.77734375" style="54" customWidth="1"/>
    <col min="14855" max="14855" width="0.77734375" style="54" customWidth="1"/>
    <col min="14856" max="14856" width="14.77734375" style="54" customWidth="1"/>
    <col min="14857" max="14857" width="0.77734375" style="54" customWidth="1"/>
    <col min="14858" max="14859" width="0" style="54" hidden="1" customWidth="1"/>
    <col min="14860" max="14860" width="16.44140625" style="54" customWidth="1"/>
    <col min="14861" max="14861" width="0.44140625" style="54" customWidth="1"/>
    <col min="14862" max="14862" width="15.77734375" style="54" customWidth="1"/>
    <col min="14863" max="15102" width="19.5546875" style="54"/>
    <col min="15103" max="15103" width="55.5546875" style="54" customWidth="1"/>
    <col min="15104" max="15104" width="5.77734375" style="54" bestFit="1" customWidth="1"/>
    <col min="15105" max="15105" width="0.77734375" style="54" customWidth="1"/>
    <col min="15106" max="15106" width="14.77734375" style="54" customWidth="1"/>
    <col min="15107" max="15107" width="0.77734375" style="54" customWidth="1"/>
    <col min="15108" max="15109" width="0" style="54" hidden="1" customWidth="1"/>
    <col min="15110" max="15110" width="14.77734375" style="54" customWidth="1"/>
    <col min="15111" max="15111" width="0.77734375" style="54" customWidth="1"/>
    <col min="15112" max="15112" width="14.77734375" style="54" customWidth="1"/>
    <col min="15113" max="15113" width="0.77734375" style="54" customWidth="1"/>
    <col min="15114" max="15115" width="0" style="54" hidden="1" customWidth="1"/>
    <col min="15116" max="15116" width="16.44140625" style="54" customWidth="1"/>
    <col min="15117" max="15117" width="0.44140625" style="54" customWidth="1"/>
    <col min="15118" max="15118" width="15.77734375" style="54" customWidth="1"/>
    <col min="15119" max="15358" width="19.5546875" style="54"/>
    <col min="15359" max="15359" width="55.5546875" style="54" customWidth="1"/>
    <col min="15360" max="15360" width="5.77734375" style="54" bestFit="1" customWidth="1"/>
    <col min="15361" max="15361" width="0.77734375" style="54" customWidth="1"/>
    <col min="15362" max="15362" width="14.77734375" style="54" customWidth="1"/>
    <col min="15363" max="15363" width="0.77734375" style="54" customWidth="1"/>
    <col min="15364" max="15365" width="0" style="54" hidden="1" customWidth="1"/>
    <col min="15366" max="15366" width="14.77734375" style="54" customWidth="1"/>
    <col min="15367" max="15367" width="0.77734375" style="54" customWidth="1"/>
    <col min="15368" max="15368" width="14.77734375" style="54" customWidth="1"/>
    <col min="15369" max="15369" width="0.77734375" style="54" customWidth="1"/>
    <col min="15370" max="15371" width="0" style="54" hidden="1" customWidth="1"/>
    <col min="15372" max="15372" width="16.44140625" style="54" customWidth="1"/>
    <col min="15373" max="15373" width="0.44140625" style="54" customWidth="1"/>
    <col min="15374" max="15374" width="15.77734375" style="54" customWidth="1"/>
    <col min="15375" max="15614" width="19.5546875" style="54"/>
    <col min="15615" max="15615" width="55.5546875" style="54" customWidth="1"/>
    <col min="15616" max="15616" width="5.77734375" style="54" bestFit="1" customWidth="1"/>
    <col min="15617" max="15617" width="0.77734375" style="54" customWidth="1"/>
    <col min="15618" max="15618" width="14.77734375" style="54" customWidth="1"/>
    <col min="15619" max="15619" width="0.77734375" style="54" customWidth="1"/>
    <col min="15620" max="15621" width="0" style="54" hidden="1" customWidth="1"/>
    <col min="15622" max="15622" width="14.77734375" style="54" customWidth="1"/>
    <col min="15623" max="15623" width="0.77734375" style="54" customWidth="1"/>
    <col min="15624" max="15624" width="14.77734375" style="54" customWidth="1"/>
    <col min="15625" max="15625" width="0.77734375" style="54" customWidth="1"/>
    <col min="15626" max="15627" width="0" style="54" hidden="1" customWidth="1"/>
    <col min="15628" max="15628" width="16.44140625" style="54" customWidth="1"/>
    <col min="15629" max="15629" width="0.44140625" style="54" customWidth="1"/>
    <col min="15630" max="15630" width="15.77734375" style="54" customWidth="1"/>
    <col min="15631" max="15870" width="19.5546875" style="54"/>
    <col min="15871" max="15871" width="55.5546875" style="54" customWidth="1"/>
    <col min="15872" max="15872" width="5.77734375" style="54" bestFit="1" customWidth="1"/>
    <col min="15873" max="15873" width="0.77734375" style="54" customWidth="1"/>
    <col min="15874" max="15874" width="14.77734375" style="54" customWidth="1"/>
    <col min="15875" max="15875" width="0.77734375" style="54" customWidth="1"/>
    <col min="15876" max="15877" width="0" style="54" hidden="1" customWidth="1"/>
    <col min="15878" max="15878" width="14.77734375" style="54" customWidth="1"/>
    <col min="15879" max="15879" width="0.77734375" style="54" customWidth="1"/>
    <col min="15880" max="15880" width="14.77734375" style="54" customWidth="1"/>
    <col min="15881" max="15881" width="0.77734375" style="54" customWidth="1"/>
    <col min="15882" max="15883" width="0" style="54" hidden="1" customWidth="1"/>
    <col min="15884" max="15884" width="16.44140625" style="54" customWidth="1"/>
    <col min="15885" max="15885" width="0.44140625" style="54" customWidth="1"/>
    <col min="15886" max="15886" width="15.77734375" style="54" customWidth="1"/>
    <col min="15887" max="16126" width="19.5546875" style="54"/>
    <col min="16127" max="16127" width="55.5546875" style="54" customWidth="1"/>
    <col min="16128" max="16128" width="5.77734375" style="54" bestFit="1" customWidth="1"/>
    <col min="16129" max="16129" width="0.77734375" style="54" customWidth="1"/>
    <col min="16130" max="16130" width="14.77734375" style="54" customWidth="1"/>
    <col min="16131" max="16131" width="0.77734375" style="54" customWidth="1"/>
    <col min="16132" max="16133" width="0" style="54" hidden="1" customWidth="1"/>
    <col min="16134" max="16134" width="14.77734375" style="54" customWidth="1"/>
    <col min="16135" max="16135" width="0.77734375" style="54" customWidth="1"/>
    <col min="16136" max="16136" width="14.77734375" style="54" customWidth="1"/>
    <col min="16137" max="16137" width="0.77734375" style="54" customWidth="1"/>
    <col min="16138" max="16139" width="0" style="54" hidden="1" customWidth="1"/>
    <col min="16140" max="16140" width="16.44140625" style="54" customWidth="1"/>
    <col min="16141" max="16141" width="0.44140625" style="54" customWidth="1"/>
    <col min="16142" max="16142" width="15.77734375" style="54" customWidth="1"/>
    <col min="16143" max="16384" width="19.5546875" style="54"/>
  </cols>
  <sheetData>
    <row r="1" spans="1:16" s="34" customFormat="1" ht="20.25" customHeight="1">
      <c r="A1" s="30" t="s">
        <v>0</v>
      </c>
      <c r="B1" s="31"/>
      <c r="C1" s="30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3"/>
    </row>
    <row r="2" spans="1:16" s="34" customFormat="1" ht="20.25" customHeight="1">
      <c r="A2" s="35" t="s">
        <v>97</v>
      </c>
      <c r="B2" s="36"/>
      <c r="C2" s="35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</row>
    <row r="3" spans="1:16" s="34" customFormat="1" ht="20.25" customHeight="1">
      <c r="A3" s="37"/>
      <c r="B3" s="36"/>
      <c r="C3" s="35"/>
      <c r="D3" s="32"/>
      <c r="E3" s="32"/>
      <c r="F3" s="32"/>
      <c r="G3" s="32"/>
      <c r="H3" s="32"/>
      <c r="I3" s="32"/>
      <c r="J3" s="38"/>
      <c r="K3" s="32"/>
      <c r="L3" s="32"/>
      <c r="M3" s="32"/>
      <c r="N3" s="32"/>
      <c r="O3" s="32"/>
      <c r="P3" s="32"/>
    </row>
    <row r="4" spans="1:16" s="34" customFormat="1" ht="20.25" customHeight="1">
      <c r="B4" s="39"/>
      <c r="D4" s="110" t="s">
        <v>98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16" s="34" customFormat="1" ht="20.25" customHeight="1">
      <c r="B5" s="39"/>
      <c r="D5" s="40" t="s">
        <v>99</v>
      </c>
      <c r="E5" s="40"/>
      <c r="F5" s="41"/>
      <c r="G5" s="41"/>
      <c r="H5" s="41"/>
      <c r="I5" s="41"/>
      <c r="J5" s="111" t="s">
        <v>100</v>
      </c>
      <c r="K5" s="111"/>
      <c r="L5" s="111"/>
      <c r="M5" s="111"/>
      <c r="N5" s="111"/>
      <c r="O5" s="42"/>
      <c r="P5" s="40"/>
    </row>
    <row r="6" spans="1:16" s="34" customFormat="1" ht="20.25" customHeight="1">
      <c r="A6" s="43"/>
      <c r="B6" s="39"/>
      <c r="C6" s="43"/>
      <c r="D6" s="40" t="s">
        <v>101</v>
      </c>
      <c r="E6" s="40"/>
      <c r="F6" s="40" t="s">
        <v>102</v>
      </c>
      <c r="G6" s="40"/>
      <c r="H6" s="40" t="s">
        <v>103</v>
      </c>
      <c r="I6" s="40"/>
      <c r="J6" s="40"/>
      <c r="K6" s="40"/>
      <c r="L6" s="40" t="s">
        <v>104</v>
      </c>
      <c r="M6" s="40"/>
      <c r="N6" s="40"/>
      <c r="O6" s="40"/>
      <c r="P6" s="40"/>
    </row>
    <row r="7" spans="1:16" s="34" customFormat="1" ht="20.25" customHeight="1">
      <c r="B7" s="41" t="s">
        <v>8</v>
      </c>
      <c r="C7" s="44"/>
      <c r="D7" s="40" t="s">
        <v>105</v>
      </c>
      <c r="E7" s="40"/>
      <c r="F7" s="40" t="s">
        <v>106</v>
      </c>
      <c r="G7" s="40"/>
      <c r="H7" s="40" t="s">
        <v>107</v>
      </c>
      <c r="I7" s="40"/>
      <c r="J7" s="40" t="s">
        <v>108</v>
      </c>
      <c r="K7" s="40"/>
      <c r="L7" s="40" t="s">
        <v>109</v>
      </c>
      <c r="M7" s="40"/>
      <c r="N7" s="40" t="s">
        <v>110</v>
      </c>
      <c r="O7" s="40"/>
      <c r="P7" s="40" t="s">
        <v>66</v>
      </c>
    </row>
    <row r="8" spans="1:16" s="34" customFormat="1" ht="20.25" customHeight="1">
      <c r="B8" s="41"/>
      <c r="C8" s="44"/>
      <c r="D8" s="112" t="s">
        <v>11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</row>
    <row r="9" spans="1:16" s="34" customFormat="1" ht="20.25" customHeight="1">
      <c r="A9" s="34" t="s">
        <v>119</v>
      </c>
      <c r="B9" s="41"/>
      <c r="C9" s="44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</row>
    <row r="10" spans="1:16" s="34" customFormat="1" ht="20.25" customHeight="1">
      <c r="A10" s="34" t="s">
        <v>120</v>
      </c>
      <c r="B10" s="39"/>
      <c r="D10" s="51">
        <v>208981000</v>
      </c>
      <c r="E10" s="51"/>
      <c r="F10" s="51">
        <v>0</v>
      </c>
      <c r="G10" s="51"/>
      <c r="H10" s="51">
        <v>653700000</v>
      </c>
      <c r="I10" s="51"/>
      <c r="J10" s="51">
        <v>25000000</v>
      </c>
      <c r="K10" s="51"/>
      <c r="L10" s="51">
        <v>0</v>
      </c>
      <c r="M10" s="51"/>
      <c r="N10" s="51">
        <v>5084693978</v>
      </c>
      <c r="O10" s="51"/>
      <c r="P10" s="51">
        <f>SUM(D10:N10)</f>
        <v>5972374978</v>
      </c>
    </row>
    <row r="11" spans="1:16" s="34" customFormat="1" ht="20.25" customHeight="1">
      <c r="B11" s="39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</row>
    <row r="12" spans="1:16" s="34" customFormat="1" ht="20.25" customHeight="1">
      <c r="A12" s="34" t="s">
        <v>111</v>
      </c>
      <c r="B12" s="41"/>
      <c r="C12" s="3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spans="1:16" s="34" customFormat="1" ht="20.25" customHeight="1">
      <c r="A13" s="99" t="s">
        <v>112</v>
      </c>
      <c r="B13" s="41"/>
      <c r="C13" s="3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spans="1:16" s="34" customFormat="1" ht="20.25" customHeight="1">
      <c r="A14" s="49" t="s">
        <v>113</v>
      </c>
      <c r="B14" s="41">
        <v>18</v>
      </c>
      <c r="C14" s="32"/>
      <c r="D14" s="91" t="s">
        <v>25</v>
      </c>
      <c r="E14" s="52"/>
      <c r="F14" s="52"/>
      <c r="G14" s="52"/>
      <c r="H14" s="91" t="s">
        <v>25</v>
      </c>
      <c r="I14" s="52"/>
      <c r="J14" s="91" t="s">
        <v>25</v>
      </c>
      <c r="K14" s="52"/>
      <c r="L14" s="52" t="s">
        <v>25</v>
      </c>
      <c r="M14" s="52"/>
      <c r="N14" s="55">
        <v>-292573734</v>
      </c>
      <c r="O14" s="52"/>
      <c r="P14" s="50">
        <f>SUM(D14:N14)</f>
        <v>-292573734</v>
      </c>
    </row>
    <row r="15" spans="1:16" s="34" customFormat="1" ht="20.25" customHeight="1">
      <c r="A15" s="99" t="s">
        <v>114</v>
      </c>
      <c r="B15" s="41"/>
      <c r="C15" s="32"/>
      <c r="D15" s="81" t="s">
        <v>25</v>
      </c>
      <c r="E15" s="51"/>
      <c r="F15" s="102" t="s">
        <v>25</v>
      </c>
      <c r="G15" s="51"/>
      <c r="H15" s="81" t="s">
        <v>25</v>
      </c>
      <c r="I15" s="51"/>
      <c r="J15" s="81" t="s">
        <v>25</v>
      </c>
      <c r="K15" s="51"/>
      <c r="L15" s="102" t="s">
        <v>25</v>
      </c>
      <c r="M15" s="51"/>
      <c r="N15" s="102">
        <f>SUM(N14)</f>
        <v>-292573734</v>
      </c>
      <c r="O15" s="51"/>
      <c r="P15" s="102">
        <f>SUM(D15:N15)</f>
        <v>-292573734</v>
      </c>
    </row>
    <row r="16" spans="1:16" s="34" customFormat="1" ht="20.25" customHeight="1">
      <c r="B16" s="39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</row>
    <row r="17" spans="1:16" s="34" customFormat="1" ht="20.25" customHeight="1">
      <c r="A17" s="100" t="s">
        <v>115</v>
      </c>
      <c r="B17" s="39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spans="1:16" s="34" customFormat="1" ht="20.25" customHeight="1">
      <c r="A18" s="49" t="s">
        <v>116</v>
      </c>
      <c r="B18" s="39"/>
      <c r="D18" s="92" t="s">
        <v>25</v>
      </c>
      <c r="E18" s="33"/>
      <c r="F18" s="52"/>
      <c r="G18" s="33"/>
      <c r="H18" s="92" t="s">
        <v>25</v>
      </c>
      <c r="I18" s="33"/>
      <c r="J18" s="92" t="s">
        <v>25</v>
      </c>
      <c r="K18" s="33"/>
      <c r="L18" s="52" t="s">
        <v>25</v>
      </c>
      <c r="M18" s="52"/>
      <c r="N18" s="52">
        <f>'PL-7'!E26</f>
        <v>704635766</v>
      </c>
      <c r="O18" s="52"/>
      <c r="P18" s="52">
        <f>SUM(D18:N18)</f>
        <v>704635766</v>
      </c>
    </row>
    <row r="19" spans="1:16" s="34" customFormat="1" ht="20.25" customHeight="1">
      <c r="A19" s="49" t="s">
        <v>117</v>
      </c>
      <c r="B19" s="39"/>
      <c r="D19" s="91" t="s">
        <v>25</v>
      </c>
      <c r="E19" s="33"/>
      <c r="F19" s="52"/>
      <c r="G19" s="33"/>
      <c r="H19" s="91" t="s">
        <v>25</v>
      </c>
      <c r="I19" s="33"/>
      <c r="J19" s="91" t="s">
        <v>25</v>
      </c>
      <c r="K19" s="33"/>
      <c r="L19" s="52" t="s">
        <v>25</v>
      </c>
      <c r="M19" s="52"/>
      <c r="N19" s="52">
        <f>'PL-7'!E34</f>
        <v>28267099</v>
      </c>
      <c r="O19" s="52"/>
      <c r="P19" s="52">
        <f>N19</f>
        <v>28267099</v>
      </c>
    </row>
    <row r="20" spans="1:16" s="34" customFormat="1" ht="20.25" customHeight="1">
      <c r="A20" s="43" t="s">
        <v>118</v>
      </c>
      <c r="B20" s="39"/>
      <c r="D20" s="81" t="s">
        <v>25</v>
      </c>
      <c r="E20" s="51">
        <f>SUM(E18:E18)</f>
        <v>0</v>
      </c>
      <c r="F20" s="102" t="s">
        <v>25</v>
      </c>
      <c r="G20" s="51">
        <f>SUM(G18:G18)</f>
        <v>0</v>
      </c>
      <c r="H20" s="81" t="s">
        <v>25</v>
      </c>
      <c r="I20" s="51">
        <f>SUM(I18:I18)</f>
        <v>0</v>
      </c>
      <c r="J20" s="81" t="s">
        <v>25</v>
      </c>
      <c r="K20" s="51">
        <f>SUM(K18:K18)</f>
        <v>0</v>
      </c>
      <c r="L20" s="102" t="s">
        <v>25</v>
      </c>
      <c r="M20" s="51"/>
      <c r="N20" s="102">
        <f>SUM(N18:N19)</f>
        <v>732902865</v>
      </c>
      <c r="O20" s="51"/>
      <c r="P20" s="102">
        <f>SUM(P18:P19)</f>
        <v>732902865</v>
      </c>
    </row>
    <row r="21" spans="1:16" s="34" customFormat="1" ht="20.25" customHeight="1">
      <c r="A21" s="101"/>
      <c r="B21" s="39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6" s="34" customFormat="1" ht="20.25" customHeight="1" thickBot="1">
      <c r="A22" s="34" t="s">
        <v>121</v>
      </c>
      <c r="B22" s="39"/>
      <c r="D22" s="103">
        <f>D10</f>
        <v>208981000</v>
      </c>
      <c r="E22" s="51"/>
      <c r="F22" s="103">
        <f>F10</f>
        <v>0</v>
      </c>
      <c r="G22" s="51"/>
      <c r="H22" s="103">
        <f>H10</f>
        <v>653700000</v>
      </c>
      <c r="I22" s="51"/>
      <c r="J22" s="103">
        <f>J10</f>
        <v>25000000</v>
      </c>
      <c r="K22" s="51"/>
      <c r="L22" s="103">
        <f>L10</f>
        <v>0</v>
      </c>
      <c r="M22" s="51"/>
      <c r="N22" s="103">
        <f>SUM(N10+N15+N20)</f>
        <v>5525023109</v>
      </c>
      <c r="O22" s="51"/>
      <c r="P22" s="103">
        <f>SUM(D22:N22)</f>
        <v>6412704109</v>
      </c>
    </row>
    <row r="23" spans="1:16" s="34" customFormat="1" ht="20.25" customHeight="1" thickTop="1">
      <c r="B23" s="39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</row>
    <row r="24" spans="1:16" s="34" customFormat="1" ht="20.25" customHeight="1">
      <c r="A24" s="30" t="s">
        <v>0</v>
      </c>
      <c r="B24" s="31"/>
      <c r="C24" s="30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3"/>
    </row>
    <row r="25" spans="1:16" s="34" customFormat="1" ht="20.25" customHeight="1">
      <c r="A25" s="35" t="s">
        <v>97</v>
      </c>
      <c r="B25" s="36"/>
      <c r="C25" s="35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3"/>
    </row>
    <row r="26" spans="1:16" s="34" customFormat="1" ht="20.25" customHeight="1">
      <c r="A26" s="37"/>
      <c r="B26" s="36"/>
      <c r="C26" s="35"/>
      <c r="D26" s="32"/>
      <c r="E26" s="32"/>
      <c r="F26" s="32"/>
      <c r="G26" s="32"/>
      <c r="H26" s="32"/>
      <c r="I26" s="32"/>
      <c r="J26" s="38"/>
      <c r="K26" s="32"/>
      <c r="L26" s="32"/>
      <c r="M26" s="32"/>
      <c r="N26" s="32"/>
      <c r="O26" s="32"/>
      <c r="P26" s="32"/>
    </row>
    <row r="27" spans="1:16" s="34" customFormat="1" ht="20.25" customHeight="1">
      <c r="B27" s="39"/>
      <c r="D27" s="110" t="s">
        <v>98</v>
      </c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16" s="34" customFormat="1" ht="20.25" customHeight="1">
      <c r="B28" s="39"/>
      <c r="D28" s="40" t="s">
        <v>99</v>
      </c>
      <c r="E28" s="40"/>
      <c r="F28" s="41"/>
      <c r="G28" s="41"/>
      <c r="H28" s="41"/>
      <c r="I28" s="41"/>
      <c r="J28" s="111" t="s">
        <v>100</v>
      </c>
      <c r="K28" s="111"/>
      <c r="L28" s="111"/>
      <c r="M28" s="111"/>
      <c r="N28" s="111"/>
      <c r="O28" s="42"/>
      <c r="P28" s="32"/>
    </row>
    <row r="29" spans="1:16" s="34" customFormat="1" ht="20.25" customHeight="1">
      <c r="A29" s="43"/>
      <c r="B29" s="39"/>
      <c r="C29" s="43"/>
      <c r="D29" s="40" t="s">
        <v>101</v>
      </c>
      <c r="E29" s="40"/>
      <c r="F29" s="40" t="s">
        <v>102</v>
      </c>
      <c r="G29" s="40"/>
      <c r="H29" s="40" t="s">
        <v>103</v>
      </c>
      <c r="I29" s="40"/>
      <c r="J29" s="32"/>
      <c r="K29" s="32"/>
      <c r="L29" s="40" t="s">
        <v>104</v>
      </c>
      <c r="M29" s="32"/>
      <c r="N29" s="32"/>
      <c r="O29" s="40"/>
      <c r="P29" s="40"/>
    </row>
    <row r="30" spans="1:16" s="34" customFormat="1" ht="20.25" customHeight="1">
      <c r="B30" s="41" t="s">
        <v>8</v>
      </c>
      <c r="C30" s="44"/>
      <c r="D30" s="40" t="s">
        <v>105</v>
      </c>
      <c r="E30" s="40"/>
      <c r="F30" s="40" t="s">
        <v>106</v>
      </c>
      <c r="G30" s="40"/>
      <c r="H30" s="40" t="s">
        <v>107</v>
      </c>
      <c r="I30" s="40"/>
      <c r="J30" s="40" t="s">
        <v>108</v>
      </c>
      <c r="K30" s="40"/>
      <c r="L30" s="40" t="s">
        <v>109</v>
      </c>
      <c r="M30" s="40"/>
      <c r="N30" s="40" t="s">
        <v>110</v>
      </c>
      <c r="O30" s="40"/>
      <c r="P30" s="40" t="s">
        <v>66</v>
      </c>
    </row>
    <row r="31" spans="1:16" s="34" customFormat="1" ht="20.25" customHeight="1">
      <c r="B31" s="41"/>
      <c r="C31" s="44"/>
      <c r="D31" s="112" t="s">
        <v>11</v>
      </c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</row>
    <row r="32" spans="1:16" s="34" customFormat="1" ht="20.25" customHeight="1">
      <c r="A32" s="34" t="s">
        <v>175</v>
      </c>
      <c r="B32" s="41"/>
      <c r="C32" s="44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</row>
    <row r="33" spans="1:16" s="34" customFormat="1" ht="20.25" customHeight="1">
      <c r="A33" s="34" t="s">
        <v>176</v>
      </c>
      <c r="B33" s="39"/>
      <c r="D33" s="51">
        <f>D22</f>
        <v>208981000</v>
      </c>
      <c r="E33" s="51"/>
      <c r="F33" s="51">
        <v>0</v>
      </c>
      <c r="G33" s="51"/>
      <c r="H33" s="51">
        <f>H22</f>
        <v>653700000</v>
      </c>
      <c r="I33" s="51"/>
      <c r="J33" s="51">
        <f>J22</f>
        <v>25000000</v>
      </c>
      <c r="K33" s="51"/>
      <c r="L33" s="51">
        <v>0</v>
      </c>
      <c r="M33" s="51"/>
      <c r="N33" s="51">
        <f>N22</f>
        <v>5525023109</v>
      </c>
      <c r="O33" s="51"/>
      <c r="P33" s="51">
        <f>SUM(D33:N33)</f>
        <v>6412704109</v>
      </c>
    </row>
    <row r="34" spans="1:16" s="34" customFormat="1" ht="20.25" customHeight="1">
      <c r="B34" s="39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1:16" s="34" customFormat="1" ht="20.25" customHeight="1">
      <c r="A35" s="34" t="s">
        <v>111</v>
      </c>
      <c r="B35" s="41"/>
      <c r="C35" s="3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spans="1:16" s="34" customFormat="1" ht="20.25" customHeight="1">
      <c r="A36" s="99" t="s">
        <v>112</v>
      </c>
      <c r="B36" s="41"/>
      <c r="C36" s="3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spans="1:16" s="34" customFormat="1" ht="20.25" customHeight="1">
      <c r="A37" s="49" t="s">
        <v>113</v>
      </c>
      <c r="B37" s="41">
        <v>18</v>
      </c>
      <c r="C37" s="32"/>
      <c r="D37" s="82" t="s">
        <v>25</v>
      </c>
      <c r="E37" s="68"/>
      <c r="F37" s="68"/>
      <c r="G37" s="68"/>
      <c r="H37" s="82" t="s">
        <v>25</v>
      </c>
      <c r="I37" s="68"/>
      <c r="J37" s="82" t="s">
        <v>25</v>
      </c>
      <c r="K37" s="68"/>
      <c r="L37" s="68" t="s">
        <v>25</v>
      </c>
      <c r="M37" s="68"/>
      <c r="N37" s="82">
        <v>-376165937</v>
      </c>
      <c r="O37" s="68"/>
      <c r="P37" s="98">
        <f>SUM(D37:N37)</f>
        <v>-376165937</v>
      </c>
    </row>
    <row r="38" spans="1:16" s="34" customFormat="1" ht="20.25" customHeight="1">
      <c r="A38" s="99" t="s">
        <v>114</v>
      </c>
      <c r="B38" s="41"/>
      <c r="C38" s="32"/>
      <c r="D38" s="83" t="s">
        <v>25</v>
      </c>
      <c r="E38" s="71"/>
      <c r="F38" s="70" t="s">
        <v>25</v>
      </c>
      <c r="G38" s="71"/>
      <c r="H38" s="83" t="s">
        <v>25</v>
      </c>
      <c r="I38" s="71"/>
      <c r="J38" s="83" t="s">
        <v>25</v>
      </c>
      <c r="K38" s="71"/>
      <c r="L38" s="70" t="s">
        <v>25</v>
      </c>
      <c r="M38" s="71"/>
      <c r="N38" s="70">
        <f>SUM(N37)</f>
        <v>-376165937</v>
      </c>
      <c r="O38" s="71"/>
      <c r="P38" s="70">
        <f>SUM(P37)</f>
        <v>-376165937</v>
      </c>
    </row>
    <row r="39" spans="1:16" s="34" customFormat="1" ht="20.25" customHeight="1">
      <c r="B39" s="39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</row>
    <row r="40" spans="1:16" s="34" customFormat="1" ht="20.25" customHeight="1">
      <c r="A40" s="100" t="s">
        <v>115</v>
      </c>
      <c r="B40" s="39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1:16" s="34" customFormat="1" ht="20.25" customHeight="1">
      <c r="A41" s="49" t="s">
        <v>116</v>
      </c>
      <c r="B41" s="39"/>
      <c r="D41" s="93" t="s">
        <v>25</v>
      </c>
      <c r="E41" s="68"/>
      <c r="F41" s="68"/>
      <c r="G41" s="68"/>
      <c r="H41" s="93" t="s">
        <v>25</v>
      </c>
      <c r="I41" s="68"/>
      <c r="J41" s="93" t="s">
        <v>25</v>
      </c>
      <c r="K41" s="68"/>
      <c r="L41" s="68" t="s">
        <v>25</v>
      </c>
      <c r="M41" s="68"/>
      <c r="N41" s="68">
        <f>'PL-7'!C26</f>
        <v>242684767</v>
      </c>
      <c r="O41" s="68"/>
      <c r="P41" s="68">
        <f>SUM(D41:N41)</f>
        <v>242684767</v>
      </c>
    </row>
    <row r="42" spans="1:16" s="34" customFormat="1" ht="20.25" customHeight="1">
      <c r="A42" s="49" t="s">
        <v>117</v>
      </c>
      <c r="B42" s="39"/>
      <c r="D42" s="82" t="s">
        <v>25</v>
      </c>
      <c r="E42" s="68"/>
      <c r="F42" s="68"/>
      <c r="G42" s="68"/>
      <c r="H42" s="82" t="s">
        <v>25</v>
      </c>
      <c r="I42" s="68"/>
      <c r="J42" s="82" t="s">
        <v>25</v>
      </c>
      <c r="K42" s="68"/>
      <c r="L42" s="68" t="s">
        <v>25</v>
      </c>
      <c r="M42" s="68"/>
      <c r="N42" s="68">
        <f>'PL-7'!C34</f>
        <v>-4495320</v>
      </c>
      <c r="O42" s="68"/>
      <c r="P42" s="68">
        <f>N42</f>
        <v>-4495320</v>
      </c>
    </row>
    <row r="43" spans="1:16" s="34" customFormat="1" ht="20.25" customHeight="1">
      <c r="A43" s="43" t="s">
        <v>118</v>
      </c>
      <c r="B43" s="39"/>
      <c r="D43" s="83" t="s">
        <v>25</v>
      </c>
      <c r="E43" s="71">
        <f>SUM(E41:E41)</f>
        <v>0</v>
      </c>
      <c r="F43" s="70" t="s">
        <v>25</v>
      </c>
      <c r="G43" s="71">
        <f>SUM(G41:G41)</f>
        <v>0</v>
      </c>
      <c r="H43" s="83" t="s">
        <v>25</v>
      </c>
      <c r="I43" s="71">
        <f>SUM(I41:I41)</f>
        <v>0</v>
      </c>
      <c r="J43" s="83" t="s">
        <v>25</v>
      </c>
      <c r="K43" s="71">
        <f>SUM(K41:K41)</f>
        <v>0</v>
      </c>
      <c r="L43" s="70" t="s">
        <v>25</v>
      </c>
      <c r="M43" s="71"/>
      <c r="N43" s="70">
        <f>SUM(N41:N42)</f>
        <v>238189447</v>
      </c>
      <c r="O43" s="71"/>
      <c r="P43" s="70">
        <f>SUM(P41:P42)</f>
        <v>238189447</v>
      </c>
    </row>
    <row r="44" spans="1:16" s="34" customFormat="1" ht="20.25" customHeight="1">
      <c r="A44" s="101"/>
      <c r="B44" s="39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</row>
    <row r="45" spans="1:16" s="34" customFormat="1" ht="20.25" customHeight="1" thickBot="1">
      <c r="A45" s="34" t="s">
        <v>177</v>
      </c>
      <c r="B45" s="39"/>
      <c r="D45" s="103">
        <f>D33</f>
        <v>208981000</v>
      </c>
      <c r="E45" s="51"/>
      <c r="F45" s="103">
        <f>F33</f>
        <v>0</v>
      </c>
      <c r="G45" s="51"/>
      <c r="H45" s="103">
        <f>H33</f>
        <v>653700000</v>
      </c>
      <c r="I45" s="51"/>
      <c r="J45" s="103">
        <f>J33</f>
        <v>25000000</v>
      </c>
      <c r="K45" s="51"/>
      <c r="L45" s="103">
        <f>L33</f>
        <v>0</v>
      </c>
      <c r="M45" s="51"/>
      <c r="N45" s="103">
        <f>SUM(N33+N38+N43)</f>
        <v>5387046619</v>
      </c>
      <c r="O45" s="51"/>
      <c r="P45" s="103">
        <f>SUM(D45:N45)</f>
        <v>6274727619</v>
      </c>
    </row>
    <row r="46" spans="1:16" s="34" customFormat="1" ht="20.25" customHeight="1" thickTop="1">
      <c r="B46" s="39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</row>
    <row r="47" spans="1:16" ht="20.25" customHeight="1">
      <c r="A47" s="30" t="s">
        <v>0</v>
      </c>
      <c r="B47" s="31"/>
      <c r="C47" s="30"/>
      <c r="L47" s="46" t="s">
        <v>122</v>
      </c>
      <c r="P47" s="53"/>
    </row>
    <row r="48" spans="1:16" ht="20.25" customHeight="1">
      <c r="A48" s="35" t="s">
        <v>97</v>
      </c>
      <c r="B48" s="36"/>
      <c r="C48" s="35"/>
      <c r="P48" s="33"/>
    </row>
    <row r="49" spans="1:16" ht="20.25" customHeight="1">
      <c r="A49" s="37"/>
      <c r="B49" s="36"/>
      <c r="C49" s="35"/>
    </row>
    <row r="50" spans="1:16" ht="20.25" customHeight="1">
      <c r="A50" s="34"/>
      <c r="B50" s="39"/>
      <c r="C50" s="34"/>
      <c r="D50" s="110" t="s">
        <v>123</v>
      </c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</row>
    <row r="51" spans="1:16" ht="20.25" customHeight="1">
      <c r="A51" s="34"/>
      <c r="B51" s="39"/>
      <c r="C51" s="34"/>
      <c r="D51" s="40" t="s">
        <v>99</v>
      </c>
      <c r="E51" s="42"/>
      <c r="F51" s="112"/>
      <c r="G51" s="112"/>
      <c r="H51" s="112"/>
      <c r="I51" s="41"/>
      <c r="J51" s="111" t="s">
        <v>100</v>
      </c>
      <c r="K51" s="111"/>
      <c r="L51" s="111"/>
      <c r="M51" s="111"/>
      <c r="N51" s="111"/>
      <c r="O51" s="39"/>
    </row>
    <row r="52" spans="1:16" ht="20.25" customHeight="1">
      <c r="A52" s="43"/>
      <c r="B52" s="39"/>
      <c r="C52" s="43"/>
      <c r="D52" s="40" t="s">
        <v>101</v>
      </c>
      <c r="E52" s="40"/>
      <c r="F52" s="40" t="s">
        <v>102</v>
      </c>
      <c r="G52" s="40"/>
      <c r="H52" s="40" t="s">
        <v>103</v>
      </c>
      <c r="I52" s="40"/>
      <c r="J52" s="44"/>
      <c r="K52" s="44"/>
      <c r="L52" s="44" t="s">
        <v>104</v>
      </c>
      <c r="M52" s="44"/>
      <c r="N52" s="44"/>
      <c r="O52" s="40"/>
      <c r="P52" s="40"/>
    </row>
    <row r="53" spans="1:16" ht="20.25" customHeight="1">
      <c r="A53" s="34"/>
      <c r="B53" s="41" t="s">
        <v>8</v>
      </c>
      <c r="C53" s="44"/>
      <c r="D53" s="40" t="s">
        <v>105</v>
      </c>
      <c r="E53" s="40"/>
      <c r="F53" s="40" t="s">
        <v>106</v>
      </c>
      <c r="G53" s="40"/>
      <c r="H53" s="40" t="s">
        <v>107</v>
      </c>
      <c r="I53" s="40"/>
      <c r="J53" s="40" t="s">
        <v>108</v>
      </c>
      <c r="K53" s="40"/>
      <c r="L53" s="40" t="s">
        <v>109</v>
      </c>
      <c r="M53" s="40"/>
      <c r="N53" s="40" t="s">
        <v>110</v>
      </c>
      <c r="O53" s="40"/>
      <c r="P53" s="40" t="s">
        <v>66</v>
      </c>
    </row>
    <row r="54" spans="1:16" ht="20.25" customHeight="1">
      <c r="A54" s="34"/>
      <c r="C54" s="44"/>
      <c r="D54" s="112" t="s">
        <v>11</v>
      </c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</row>
    <row r="55" spans="1:16" ht="20.25" customHeight="1">
      <c r="A55" s="34" t="s">
        <v>119</v>
      </c>
      <c r="C55" s="44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</row>
    <row r="56" spans="1:16" ht="20.25" customHeight="1">
      <c r="A56" s="34" t="s">
        <v>120</v>
      </c>
      <c r="B56" s="39"/>
      <c r="C56" s="34"/>
      <c r="D56" s="71">
        <v>208981000</v>
      </c>
      <c r="E56" s="71"/>
      <c r="F56" s="71">
        <v>0</v>
      </c>
      <c r="G56" s="71"/>
      <c r="H56" s="71">
        <v>653700000</v>
      </c>
      <c r="I56" s="71"/>
      <c r="J56" s="71">
        <v>25000000</v>
      </c>
      <c r="K56" s="71"/>
      <c r="L56" s="71">
        <v>0</v>
      </c>
      <c r="M56" s="71"/>
      <c r="N56" s="71">
        <v>4162488585</v>
      </c>
      <c r="O56" s="71"/>
      <c r="P56" s="71">
        <f>SUM(D56:N56)</f>
        <v>5050169585</v>
      </c>
    </row>
    <row r="57" spans="1:16" ht="20.25" customHeight="1">
      <c r="A57" s="43"/>
      <c r="B57" s="39"/>
      <c r="C57" s="34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</row>
    <row r="58" spans="1:16" ht="20.25" customHeight="1">
      <c r="A58" s="34" t="s">
        <v>111</v>
      </c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</row>
    <row r="59" spans="1:16" ht="20.25" customHeight="1">
      <c r="A59" s="99" t="s">
        <v>124</v>
      </c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</row>
    <row r="60" spans="1:16" ht="20.25" customHeight="1">
      <c r="A60" s="49" t="s">
        <v>113</v>
      </c>
      <c r="B60" s="41">
        <v>18</v>
      </c>
      <c r="D60" s="82" t="s">
        <v>25</v>
      </c>
      <c r="E60" s="68"/>
      <c r="F60" s="68"/>
      <c r="G60" s="68"/>
      <c r="H60" s="82" t="s">
        <v>25</v>
      </c>
      <c r="I60" s="68"/>
      <c r="J60" s="82" t="s">
        <v>25</v>
      </c>
      <c r="K60" s="68"/>
      <c r="L60" s="68" t="s">
        <v>25</v>
      </c>
      <c r="M60" s="68"/>
      <c r="N60" s="82">
        <v>-292573400</v>
      </c>
      <c r="O60" s="68"/>
      <c r="P60" s="76">
        <f>SUM(D60:N60)</f>
        <v>-292573400</v>
      </c>
    </row>
    <row r="61" spans="1:16" ht="20.25" customHeight="1">
      <c r="A61" s="99" t="s">
        <v>125</v>
      </c>
      <c r="D61" s="83" t="s">
        <v>25</v>
      </c>
      <c r="E61" s="71"/>
      <c r="F61" s="70" t="s">
        <v>25</v>
      </c>
      <c r="G61" s="71"/>
      <c r="H61" s="83" t="s">
        <v>25</v>
      </c>
      <c r="I61" s="71"/>
      <c r="J61" s="83" t="s">
        <v>25</v>
      </c>
      <c r="K61" s="71"/>
      <c r="L61" s="70" t="s">
        <v>25</v>
      </c>
      <c r="M61" s="71"/>
      <c r="N61" s="84">
        <f>SUM(N60:N60)</f>
        <v>-292573400</v>
      </c>
      <c r="O61" s="71"/>
      <c r="P61" s="85">
        <f>SUM(D61:N61)</f>
        <v>-292573400</v>
      </c>
    </row>
    <row r="62" spans="1:16" ht="20.25" customHeight="1">
      <c r="A62" s="34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71"/>
      <c r="O62" s="68"/>
      <c r="P62" s="71"/>
    </row>
    <row r="63" spans="1:16" ht="20.25" customHeight="1">
      <c r="A63" s="100" t="s">
        <v>115</v>
      </c>
      <c r="B63" s="39"/>
      <c r="C63" s="34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</row>
    <row r="64" spans="1:16" ht="20.25" customHeight="1">
      <c r="A64" s="58" t="s">
        <v>126</v>
      </c>
      <c r="B64" s="39"/>
      <c r="C64" s="34"/>
      <c r="D64" s="93" t="s">
        <v>25</v>
      </c>
      <c r="E64" s="68"/>
      <c r="F64" s="68"/>
      <c r="G64" s="68"/>
      <c r="H64" s="93" t="s">
        <v>25</v>
      </c>
      <c r="I64" s="68"/>
      <c r="J64" s="93" t="s">
        <v>25</v>
      </c>
      <c r="K64" s="68"/>
      <c r="L64" s="68" t="s">
        <v>25</v>
      </c>
      <c r="M64" s="68"/>
      <c r="N64" s="68">
        <f>'PL-7'!I26</f>
        <v>658247960</v>
      </c>
      <c r="O64" s="68"/>
      <c r="P64" s="68">
        <f>SUM(D64:N64)</f>
        <v>658247960</v>
      </c>
    </row>
    <row r="65" spans="1:16" ht="20.25" customHeight="1">
      <c r="A65" s="49" t="s">
        <v>127</v>
      </c>
      <c r="B65" s="39"/>
      <c r="C65" s="34"/>
      <c r="D65" s="82" t="s">
        <v>25</v>
      </c>
      <c r="E65" s="68"/>
      <c r="F65" s="68"/>
      <c r="G65" s="68"/>
      <c r="H65" s="82" t="s">
        <v>25</v>
      </c>
      <c r="I65" s="68"/>
      <c r="J65" s="82" t="s">
        <v>25</v>
      </c>
      <c r="K65" s="68"/>
      <c r="L65" s="68" t="s">
        <v>25</v>
      </c>
      <c r="M65" s="68"/>
      <c r="N65" s="68">
        <f>'PL-7'!I34</f>
        <v>23235367</v>
      </c>
      <c r="O65" s="68"/>
      <c r="P65" s="97">
        <f>N65</f>
        <v>23235367</v>
      </c>
    </row>
    <row r="66" spans="1:16" ht="20.25" customHeight="1">
      <c r="A66" s="43" t="s">
        <v>118</v>
      </c>
      <c r="B66" s="39"/>
      <c r="C66" s="34"/>
      <c r="D66" s="83" t="s">
        <v>25</v>
      </c>
      <c r="E66" s="71"/>
      <c r="F66" s="70">
        <f>F64</f>
        <v>0</v>
      </c>
      <c r="G66" s="71"/>
      <c r="H66" s="83" t="s">
        <v>25</v>
      </c>
      <c r="I66" s="71"/>
      <c r="J66" s="83" t="s">
        <v>25</v>
      </c>
      <c r="K66" s="71"/>
      <c r="L66" s="70" t="str">
        <f>L64</f>
        <v>-</v>
      </c>
      <c r="M66" s="71"/>
      <c r="N66" s="70">
        <f>SUM(N64:N65)</f>
        <v>681483327</v>
      </c>
      <c r="O66" s="71"/>
      <c r="P66" s="70">
        <f>SUM(P64:P65)</f>
        <v>681483327</v>
      </c>
    </row>
    <row r="67" spans="1:16" ht="20.25" customHeight="1">
      <c r="A67" s="43"/>
      <c r="B67" s="39"/>
      <c r="C67" s="34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</row>
    <row r="68" spans="1:16" ht="20.25" customHeight="1" thickBot="1">
      <c r="A68" s="34" t="s">
        <v>121</v>
      </c>
      <c r="B68" s="39"/>
      <c r="C68" s="34"/>
      <c r="D68" s="86">
        <f>D56</f>
        <v>208981000</v>
      </c>
      <c r="E68" s="71"/>
      <c r="F68" s="86">
        <f>F56</f>
        <v>0</v>
      </c>
      <c r="G68" s="71"/>
      <c r="H68" s="86">
        <f>H56</f>
        <v>653700000</v>
      </c>
      <c r="I68" s="71"/>
      <c r="J68" s="86">
        <f>J56</f>
        <v>25000000</v>
      </c>
      <c r="K68" s="71"/>
      <c r="L68" s="86">
        <f>L56</f>
        <v>0</v>
      </c>
      <c r="M68" s="71"/>
      <c r="N68" s="86">
        <f>N56+N61+N66</f>
        <v>4551398512</v>
      </c>
      <c r="O68" s="71"/>
      <c r="P68" s="86">
        <f>P56+P61+P66</f>
        <v>5439079512</v>
      </c>
    </row>
    <row r="69" spans="1:16" ht="20.25" customHeight="1" thickTop="1">
      <c r="A69" s="34"/>
      <c r="D69" s="47"/>
      <c r="E69" s="48"/>
      <c r="F69" s="47"/>
      <c r="G69" s="48"/>
      <c r="H69" s="47"/>
      <c r="I69" s="48"/>
      <c r="J69" s="47"/>
      <c r="K69" s="48"/>
      <c r="L69" s="47"/>
      <c r="M69" s="48"/>
      <c r="N69" s="51"/>
      <c r="O69" s="48"/>
      <c r="P69" s="51"/>
    </row>
    <row r="70" spans="1:16" ht="20.25" customHeight="1">
      <c r="A70" s="30" t="s">
        <v>0</v>
      </c>
      <c r="B70" s="31"/>
      <c r="C70" s="30"/>
      <c r="P70" s="33"/>
    </row>
    <row r="71" spans="1:16" ht="20.25" customHeight="1">
      <c r="A71" s="35" t="s">
        <v>97</v>
      </c>
      <c r="B71" s="36"/>
      <c r="C71" s="56"/>
      <c r="P71" s="33"/>
    </row>
    <row r="72" spans="1:16" ht="20.25" customHeight="1">
      <c r="A72" s="37"/>
      <c r="B72" s="36"/>
      <c r="C72" s="57"/>
    </row>
    <row r="73" spans="1:16" ht="20.25" customHeight="1">
      <c r="A73" s="34"/>
      <c r="B73" s="39"/>
      <c r="C73" s="34"/>
      <c r="D73" s="110" t="s">
        <v>123</v>
      </c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</row>
    <row r="74" spans="1:16" ht="20.25" customHeight="1">
      <c r="A74" s="34"/>
      <c r="B74" s="39"/>
      <c r="C74" s="34"/>
      <c r="D74" s="40" t="s">
        <v>99</v>
      </c>
      <c r="E74" s="42"/>
      <c r="F74" s="41"/>
      <c r="G74" s="41"/>
      <c r="H74" s="41"/>
      <c r="I74" s="41"/>
      <c r="J74" s="111" t="s">
        <v>100</v>
      </c>
      <c r="K74" s="111"/>
      <c r="L74" s="111"/>
      <c r="M74" s="111"/>
      <c r="N74" s="111"/>
      <c r="O74" s="39"/>
    </row>
    <row r="75" spans="1:16" ht="20.25" customHeight="1">
      <c r="A75" s="43"/>
      <c r="B75" s="39"/>
      <c r="C75" s="43"/>
      <c r="D75" s="40" t="s">
        <v>101</v>
      </c>
      <c r="E75" s="40"/>
      <c r="F75" s="40" t="s">
        <v>102</v>
      </c>
      <c r="G75" s="40"/>
      <c r="H75" s="40" t="s">
        <v>103</v>
      </c>
      <c r="I75" s="40"/>
      <c r="J75" s="44"/>
      <c r="K75" s="44"/>
      <c r="L75" s="44" t="s">
        <v>104</v>
      </c>
      <c r="M75" s="44"/>
      <c r="N75" s="44"/>
      <c r="O75" s="40"/>
      <c r="P75" s="40"/>
    </row>
    <row r="76" spans="1:16" ht="20.25" customHeight="1">
      <c r="A76" s="34"/>
      <c r="B76" s="41" t="s">
        <v>8</v>
      </c>
      <c r="C76" s="44"/>
      <c r="D76" s="40" t="s">
        <v>105</v>
      </c>
      <c r="E76" s="40"/>
      <c r="F76" s="40" t="s">
        <v>106</v>
      </c>
      <c r="G76" s="40"/>
      <c r="H76" s="40" t="s">
        <v>107</v>
      </c>
      <c r="I76" s="40"/>
      <c r="J76" s="40" t="s">
        <v>108</v>
      </c>
      <c r="K76" s="40"/>
      <c r="L76" s="40" t="s">
        <v>109</v>
      </c>
      <c r="M76" s="40"/>
      <c r="N76" s="40" t="s">
        <v>110</v>
      </c>
      <c r="O76" s="40"/>
      <c r="P76" s="40" t="s">
        <v>66</v>
      </c>
    </row>
    <row r="77" spans="1:16" ht="20.25" customHeight="1">
      <c r="A77" s="34"/>
      <c r="C77" s="44"/>
      <c r="D77" s="112" t="s">
        <v>11</v>
      </c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</row>
    <row r="78" spans="1:16" ht="20.25" customHeight="1">
      <c r="A78" s="34" t="s">
        <v>175</v>
      </c>
      <c r="C78" s="44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</row>
    <row r="79" spans="1:16" ht="20.25" customHeight="1">
      <c r="A79" s="34" t="s">
        <v>176</v>
      </c>
      <c r="B79" s="39"/>
      <c r="C79" s="34"/>
      <c r="D79" s="71">
        <f>D68</f>
        <v>208981000</v>
      </c>
      <c r="E79" s="71"/>
      <c r="F79" s="71" t="e">
        <f>#REF!</f>
        <v>#REF!</v>
      </c>
      <c r="G79" s="71"/>
      <c r="H79" s="71">
        <f>H68</f>
        <v>653700000</v>
      </c>
      <c r="I79" s="71"/>
      <c r="J79" s="71">
        <f>J68</f>
        <v>25000000</v>
      </c>
      <c r="K79" s="71"/>
      <c r="L79" s="71" t="e">
        <f>#REF!</f>
        <v>#REF!</v>
      </c>
      <c r="M79" s="71"/>
      <c r="N79" s="71">
        <f>N68</f>
        <v>4551398512</v>
      </c>
      <c r="O79" s="71"/>
      <c r="P79" s="71">
        <f>P68</f>
        <v>5439079512</v>
      </c>
    </row>
    <row r="80" spans="1:16" ht="20.25" customHeight="1">
      <c r="A80" s="43"/>
      <c r="B80" s="39"/>
      <c r="C80" s="34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</row>
    <row r="81" spans="1:16" ht="20.25" customHeight="1">
      <c r="A81" s="34" t="s">
        <v>111</v>
      </c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</row>
    <row r="82" spans="1:16" ht="20.25" customHeight="1">
      <c r="A82" s="99" t="s">
        <v>124</v>
      </c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</row>
    <row r="83" spans="1:16" ht="20.25" customHeight="1">
      <c r="A83" s="49" t="s">
        <v>113</v>
      </c>
      <c r="B83" s="41">
        <v>18</v>
      </c>
      <c r="D83" s="82" t="s">
        <v>25</v>
      </c>
      <c r="E83" s="68"/>
      <c r="F83" s="68"/>
      <c r="G83" s="68"/>
      <c r="H83" s="82" t="s">
        <v>25</v>
      </c>
      <c r="I83" s="68"/>
      <c r="J83" s="82" t="s">
        <v>25</v>
      </c>
      <c r="K83" s="68"/>
      <c r="L83" s="68"/>
      <c r="M83" s="68"/>
      <c r="N83" s="82">
        <f>-376165800</f>
        <v>-376165800</v>
      </c>
      <c r="O83" s="68"/>
      <c r="P83" s="76">
        <f>SUM(D83:N83)</f>
        <v>-376165800</v>
      </c>
    </row>
    <row r="84" spans="1:16" ht="20.25" customHeight="1">
      <c r="A84" s="99" t="s">
        <v>125</v>
      </c>
      <c r="D84" s="83" t="s">
        <v>25</v>
      </c>
      <c r="E84" s="71"/>
      <c r="F84" s="70" t="s">
        <v>25</v>
      </c>
      <c r="G84" s="71"/>
      <c r="H84" s="83" t="s">
        <v>25</v>
      </c>
      <c r="I84" s="71"/>
      <c r="J84" s="83" t="s">
        <v>25</v>
      </c>
      <c r="K84" s="71"/>
      <c r="L84" s="70" t="s">
        <v>25</v>
      </c>
      <c r="M84" s="71"/>
      <c r="N84" s="84">
        <f>SUM(N83)</f>
        <v>-376165800</v>
      </c>
      <c r="O84" s="71"/>
      <c r="P84" s="85">
        <f>SUM(P83)</f>
        <v>-376165800</v>
      </c>
    </row>
    <row r="85" spans="1:16" ht="20.25" customHeight="1">
      <c r="A85" s="34"/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71"/>
      <c r="O85" s="68"/>
      <c r="P85" s="71"/>
    </row>
    <row r="86" spans="1:16" ht="20.25" customHeight="1">
      <c r="A86" s="100" t="s">
        <v>115</v>
      </c>
      <c r="B86" s="39"/>
      <c r="C86" s="34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</row>
    <row r="87" spans="1:16" ht="20.25" customHeight="1">
      <c r="A87" s="58" t="s">
        <v>126</v>
      </c>
      <c r="B87" s="39"/>
      <c r="C87" s="34"/>
      <c r="D87" s="93" t="s">
        <v>25</v>
      </c>
      <c r="E87" s="68"/>
      <c r="F87" s="68"/>
      <c r="G87" s="68"/>
      <c r="H87" s="93" t="s">
        <v>25</v>
      </c>
      <c r="I87" s="68"/>
      <c r="J87" s="93" t="s">
        <v>25</v>
      </c>
      <c r="K87" s="68"/>
      <c r="L87" s="68" t="s">
        <v>25</v>
      </c>
      <c r="M87" s="68"/>
      <c r="N87" s="68">
        <f>'PL-7'!G26</f>
        <v>212854381</v>
      </c>
      <c r="O87" s="68"/>
      <c r="P87" s="68">
        <f>SUM(D87:N87)</f>
        <v>212854381</v>
      </c>
    </row>
    <row r="88" spans="1:16" ht="20.25" customHeight="1">
      <c r="A88" s="49" t="s">
        <v>127</v>
      </c>
      <c r="B88" s="39"/>
      <c r="C88" s="34"/>
      <c r="D88" s="82" t="s">
        <v>25</v>
      </c>
      <c r="E88" s="68"/>
      <c r="F88" s="68"/>
      <c r="G88" s="68"/>
      <c r="H88" s="82" t="s">
        <v>25</v>
      </c>
      <c r="I88" s="68"/>
      <c r="J88" s="82" t="s">
        <v>25</v>
      </c>
      <c r="K88" s="68"/>
      <c r="L88" s="68" t="s">
        <v>25</v>
      </c>
      <c r="M88" s="68"/>
      <c r="N88" s="68">
        <f>'PL-7'!G34</f>
        <v>-3830602</v>
      </c>
      <c r="O88" s="68"/>
      <c r="P88" s="97">
        <f>N88</f>
        <v>-3830602</v>
      </c>
    </row>
    <row r="89" spans="1:16" ht="20.25" customHeight="1">
      <c r="A89" s="43" t="s">
        <v>118</v>
      </c>
      <c r="B89" s="39"/>
      <c r="C89" s="34"/>
      <c r="D89" s="83" t="s">
        <v>25</v>
      </c>
      <c r="E89" s="71"/>
      <c r="F89" s="70">
        <f>F87</f>
        <v>0</v>
      </c>
      <c r="G89" s="71"/>
      <c r="H89" s="83" t="s">
        <v>25</v>
      </c>
      <c r="I89" s="71"/>
      <c r="J89" s="83" t="s">
        <v>25</v>
      </c>
      <c r="K89" s="71"/>
      <c r="L89" s="70" t="str">
        <f>L87</f>
        <v>-</v>
      </c>
      <c r="M89" s="71"/>
      <c r="N89" s="70">
        <f>SUM(N87:N88)</f>
        <v>209023779</v>
      </c>
      <c r="O89" s="71"/>
      <c r="P89" s="70">
        <f>SUM(P87:P88)</f>
        <v>209023779</v>
      </c>
    </row>
    <row r="90" spans="1:16" ht="20.25" customHeight="1">
      <c r="A90" s="43"/>
      <c r="B90" s="39"/>
      <c r="C90" s="34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</row>
    <row r="91" spans="1:16" ht="20.25" customHeight="1" thickBot="1">
      <c r="A91" s="34" t="s">
        <v>177</v>
      </c>
      <c r="B91" s="39"/>
      <c r="C91" s="34"/>
      <c r="D91" s="86">
        <f>D79</f>
        <v>208981000</v>
      </c>
      <c r="E91" s="71"/>
      <c r="F91" s="86" t="e">
        <f>F79</f>
        <v>#REF!</v>
      </c>
      <c r="G91" s="71"/>
      <c r="H91" s="86">
        <f>H79</f>
        <v>653700000</v>
      </c>
      <c r="I91" s="71"/>
      <c r="J91" s="86">
        <f>J79</f>
        <v>25000000</v>
      </c>
      <c r="K91" s="71"/>
      <c r="L91" s="86" t="e">
        <f>L79</f>
        <v>#REF!</v>
      </c>
      <c r="M91" s="71"/>
      <c r="N91" s="86">
        <f>N79+N84+N89</f>
        <v>4384256491</v>
      </c>
      <c r="O91" s="71"/>
      <c r="P91" s="86">
        <f>P79+P84+P89</f>
        <v>5271937491</v>
      </c>
    </row>
    <row r="92" spans="1:16" ht="20.25" customHeight="1" thickTop="1"/>
  </sheetData>
  <mergeCells count="17">
    <mergeCell ref="J51:N51"/>
    <mergeCell ref="D73:P73"/>
    <mergeCell ref="J74:N74"/>
    <mergeCell ref="D77:P77"/>
    <mergeCell ref="D78:P78"/>
    <mergeCell ref="D55:P55"/>
    <mergeCell ref="D54:P54"/>
    <mergeCell ref="F51:H51"/>
    <mergeCell ref="D4:P4"/>
    <mergeCell ref="J5:N5"/>
    <mergeCell ref="D8:P8"/>
    <mergeCell ref="D9:P9"/>
    <mergeCell ref="D50:P50"/>
    <mergeCell ref="D27:P27"/>
    <mergeCell ref="J28:N28"/>
    <mergeCell ref="D31:P31"/>
    <mergeCell ref="D32:P32"/>
  </mergeCells>
  <pageMargins left="0.7" right="0.5" top="0.5" bottom="0.5" header="0.5" footer="0.5"/>
  <pageSetup paperSize="9" scale="94" firstPageNumber="8" orientation="landscape" blackAndWhite="1" useFirstPageNumber="1" r:id="rId1"/>
  <headerFooter alignWithMargins="0">
    <oddFooter>&amp;LThe accompanying notes form an integral part of these financial statements.
&amp;C&amp;P</oddFooter>
  </headerFooter>
  <rowBreaks count="3" manualBreakCount="3">
    <brk id="23" max="15" man="1"/>
    <brk id="46" max="15" man="1"/>
    <brk id="6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5902C-B5FC-447F-B9BE-B283B753F813}">
  <dimension ref="A1:X75"/>
  <sheetViews>
    <sheetView view="pageBreakPreview" topLeftCell="A62" zoomScaleNormal="90" zoomScaleSheetLayoutView="100" workbookViewId="0">
      <selection activeCell="H68" sqref="H68"/>
    </sheetView>
  </sheetViews>
  <sheetFormatPr defaultColWidth="9.21875" defaultRowHeight="20.25" customHeight="1"/>
  <cols>
    <col min="1" max="1" width="44" style="18" customWidth="1"/>
    <col min="2" max="2" width="4.77734375" style="2" customWidth="1"/>
    <col min="3" max="3" width="14.33203125" customWidth="1"/>
    <col min="4" max="4" width="0.5546875" customWidth="1"/>
    <col min="5" max="5" width="14.33203125" customWidth="1"/>
    <col min="6" max="6" width="0.5546875" customWidth="1"/>
    <col min="7" max="7" width="14.33203125" customWidth="1"/>
    <col min="8" max="8" width="0.5546875" customWidth="1"/>
    <col min="9" max="9" width="14.33203125" customWidth="1"/>
    <col min="10" max="10" width="14.77734375" bestFit="1" customWidth="1"/>
    <col min="11" max="11" width="14.21875" bestFit="1" customWidth="1"/>
    <col min="12" max="12" width="11.44140625" bestFit="1" customWidth="1"/>
    <col min="13" max="13" width="12.21875" bestFit="1" customWidth="1"/>
    <col min="254" max="254" width="44" customWidth="1"/>
    <col min="255" max="255" width="4.5546875" customWidth="1"/>
    <col min="256" max="256" width="13.5546875" customWidth="1"/>
    <col min="257" max="257" width="0.77734375" customWidth="1"/>
    <col min="258" max="258" width="13.5546875" customWidth="1"/>
    <col min="259" max="259" width="0.77734375" customWidth="1"/>
    <col min="260" max="260" width="13.44140625" customWidth="1"/>
    <col min="261" max="261" width="0.77734375" customWidth="1"/>
    <col min="262" max="262" width="13.5546875" customWidth="1"/>
    <col min="263" max="263" width="12" bestFit="1" customWidth="1"/>
    <col min="264" max="264" width="15.77734375" bestFit="1" customWidth="1"/>
    <col min="265" max="266" width="14.77734375" bestFit="1" customWidth="1"/>
    <col min="267" max="267" width="14.21875" bestFit="1" customWidth="1"/>
    <col min="268" max="268" width="11.44140625" bestFit="1" customWidth="1"/>
    <col min="269" max="269" width="12.21875" bestFit="1" customWidth="1"/>
    <col min="510" max="510" width="44" customWidth="1"/>
    <col min="511" max="511" width="4.5546875" customWidth="1"/>
    <col min="512" max="512" width="13.5546875" customWidth="1"/>
    <col min="513" max="513" width="0.77734375" customWidth="1"/>
    <col min="514" max="514" width="13.5546875" customWidth="1"/>
    <col min="515" max="515" width="0.77734375" customWidth="1"/>
    <col min="516" max="516" width="13.44140625" customWidth="1"/>
    <col min="517" max="517" width="0.77734375" customWidth="1"/>
    <col min="518" max="518" width="13.5546875" customWidth="1"/>
    <col min="519" max="519" width="12" bestFit="1" customWidth="1"/>
    <col min="520" max="520" width="15.77734375" bestFit="1" customWidth="1"/>
    <col min="521" max="522" width="14.77734375" bestFit="1" customWidth="1"/>
    <col min="523" max="523" width="14.21875" bestFit="1" customWidth="1"/>
    <col min="524" max="524" width="11.44140625" bestFit="1" customWidth="1"/>
    <col min="525" max="525" width="12.21875" bestFit="1" customWidth="1"/>
    <col min="766" max="766" width="44" customWidth="1"/>
    <col min="767" max="767" width="4.5546875" customWidth="1"/>
    <col min="768" max="768" width="13.5546875" customWidth="1"/>
    <col min="769" max="769" width="0.77734375" customWidth="1"/>
    <col min="770" max="770" width="13.5546875" customWidth="1"/>
    <col min="771" max="771" width="0.77734375" customWidth="1"/>
    <col min="772" max="772" width="13.44140625" customWidth="1"/>
    <col min="773" max="773" width="0.77734375" customWidth="1"/>
    <col min="774" max="774" width="13.5546875" customWidth="1"/>
    <col min="775" max="775" width="12" bestFit="1" customWidth="1"/>
    <col min="776" max="776" width="15.77734375" bestFit="1" customWidth="1"/>
    <col min="777" max="778" width="14.77734375" bestFit="1" customWidth="1"/>
    <col min="779" max="779" width="14.21875" bestFit="1" customWidth="1"/>
    <col min="780" max="780" width="11.44140625" bestFit="1" customWidth="1"/>
    <col min="781" max="781" width="12.21875" bestFit="1" customWidth="1"/>
    <col min="1022" max="1022" width="44" customWidth="1"/>
    <col min="1023" max="1023" width="4.5546875" customWidth="1"/>
    <col min="1024" max="1024" width="13.5546875" customWidth="1"/>
    <col min="1025" max="1025" width="0.77734375" customWidth="1"/>
    <col min="1026" max="1026" width="13.5546875" customWidth="1"/>
    <col min="1027" max="1027" width="0.77734375" customWidth="1"/>
    <col min="1028" max="1028" width="13.44140625" customWidth="1"/>
    <col min="1029" max="1029" width="0.77734375" customWidth="1"/>
    <col min="1030" max="1030" width="13.5546875" customWidth="1"/>
    <col min="1031" max="1031" width="12" bestFit="1" customWidth="1"/>
    <col min="1032" max="1032" width="15.77734375" bestFit="1" customWidth="1"/>
    <col min="1033" max="1034" width="14.77734375" bestFit="1" customWidth="1"/>
    <col min="1035" max="1035" width="14.21875" bestFit="1" customWidth="1"/>
    <col min="1036" max="1036" width="11.44140625" bestFit="1" customWidth="1"/>
    <col min="1037" max="1037" width="12.21875" bestFit="1" customWidth="1"/>
    <col min="1278" max="1278" width="44" customWidth="1"/>
    <col min="1279" max="1279" width="4.5546875" customWidth="1"/>
    <col min="1280" max="1280" width="13.5546875" customWidth="1"/>
    <col min="1281" max="1281" width="0.77734375" customWidth="1"/>
    <col min="1282" max="1282" width="13.5546875" customWidth="1"/>
    <col min="1283" max="1283" width="0.77734375" customWidth="1"/>
    <col min="1284" max="1284" width="13.44140625" customWidth="1"/>
    <col min="1285" max="1285" width="0.77734375" customWidth="1"/>
    <col min="1286" max="1286" width="13.5546875" customWidth="1"/>
    <col min="1287" max="1287" width="12" bestFit="1" customWidth="1"/>
    <col min="1288" max="1288" width="15.77734375" bestFit="1" customWidth="1"/>
    <col min="1289" max="1290" width="14.77734375" bestFit="1" customWidth="1"/>
    <col min="1291" max="1291" width="14.21875" bestFit="1" customWidth="1"/>
    <col min="1292" max="1292" width="11.44140625" bestFit="1" customWidth="1"/>
    <col min="1293" max="1293" width="12.21875" bestFit="1" customWidth="1"/>
    <col min="1534" max="1534" width="44" customWidth="1"/>
    <col min="1535" max="1535" width="4.5546875" customWidth="1"/>
    <col min="1536" max="1536" width="13.5546875" customWidth="1"/>
    <col min="1537" max="1537" width="0.77734375" customWidth="1"/>
    <col min="1538" max="1538" width="13.5546875" customWidth="1"/>
    <col min="1539" max="1539" width="0.77734375" customWidth="1"/>
    <col min="1540" max="1540" width="13.44140625" customWidth="1"/>
    <col min="1541" max="1541" width="0.77734375" customWidth="1"/>
    <col min="1542" max="1542" width="13.5546875" customWidth="1"/>
    <col min="1543" max="1543" width="12" bestFit="1" customWidth="1"/>
    <col min="1544" max="1544" width="15.77734375" bestFit="1" customWidth="1"/>
    <col min="1545" max="1546" width="14.77734375" bestFit="1" customWidth="1"/>
    <col min="1547" max="1547" width="14.21875" bestFit="1" customWidth="1"/>
    <col min="1548" max="1548" width="11.44140625" bestFit="1" customWidth="1"/>
    <col min="1549" max="1549" width="12.21875" bestFit="1" customWidth="1"/>
    <col min="1790" max="1790" width="44" customWidth="1"/>
    <col min="1791" max="1791" width="4.5546875" customWidth="1"/>
    <col min="1792" max="1792" width="13.5546875" customWidth="1"/>
    <col min="1793" max="1793" width="0.77734375" customWidth="1"/>
    <col min="1794" max="1794" width="13.5546875" customWidth="1"/>
    <col min="1795" max="1795" width="0.77734375" customWidth="1"/>
    <col min="1796" max="1796" width="13.44140625" customWidth="1"/>
    <col min="1797" max="1797" width="0.77734375" customWidth="1"/>
    <col min="1798" max="1798" width="13.5546875" customWidth="1"/>
    <col min="1799" max="1799" width="12" bestFit="1" customWidth="1"/>
    <col min="1800" max="1800" width="15.77734375" bestFit="1" customWidth="1"/>
    <col min="1801" max="1802" width="14.77734375" bestFit="1" customWidth="1"/>
    <col min="1803" max="1803" width="14.21875" bestFit="1" customWidth="1"/>
    <col min="1804" max="1804" width="11.44140625" bestFit="1" customWidth="1"/>
    <col min="1805" max="1805" width="12.21875" bestFit="1" customWidth="1"/>
    <col min="2046" max="2046" width="44" customWidth="1"/>
    <col min="2047" max="2047" width="4.5546875" customWidth="1"/>
    <col min="2048" max="2048" width="13.5546875" customWidth="1"/>
    <col min="2049" max="2049" width="0.77734375" customWidth="1"/>
    <col min="2050" max="2050" width="13.5546875" customWidth="1"/>
    <col min="2051" max="2051" width="0.77734375" customWidth="1"/>
    <col min="2052" max="2052" width="13.44140625" customWidth="1"/>
    <col min="2053" max="2053" width="0.77734375" customWidth="1"/>
    <col min="2054" max="2054" width="13.5546875" customWidth="1"/>
    <col min="2055" max="2055" width="12" bestFit="1" customWidth="1"/>
    <col min="2056" max="2056" width="15.77734375" bestFit="1" customWidth="1"/>
    <col min="2057" max="2058" width="14.77734375" bestFit="1" customWidth="1"/>
    <col min="2059" max="2059" width="14.21875" bestFit="1" customWidth="1"/>
    <col min="2060" max="2060" width="11.44140625" bestFit="1" customWidth="1"/>
    <col min="2061" max="2061" width="12.21875" bestFit="1" customWidth="1"/>
    <col min="2302" max="2302" width="44" customWidth="1"/>
    <col min="2303" max="2303" width="4.5546875" customWidth="1"/>
    <col min="2304" max="2304" width="13.5546875" customWidth="1"/>
    <col min="2305" max="2305" width="0.77734375" customWidth="1"/>
    <col min="2306" max="2306" width="13.5546875" customWidth="1"/>
    <col min="2307" max="2307" width="0.77734375" customWidth="1"/>
    <col min="2308" max="2308" width="13.44140625" customWidth="1"/>
    <col min="2309" max="2309" width="0.77734375" customWidth="1"/>
    <col min="2310" max="2310" width="13.5546875" customWidth="1"/>
    <col min="2311" max="2311" width="12" bestFit="1" customWidth="1"/>
    <col min="2312" max="2312" width="15.77734375" bestFit="1" customWidth="1"/>
    <col min="2313" max="2314" width="14.77734375" bestFit="1" customWidth="1"/>
    <col min="2315" max="2315" width="14.21875" bestFit="1" customWidth="1"/>
    <col min="2316" max="2316" width="11.44140625" bestFit="1" customWidth="1"/>
    <col min="2317" max="2317" width="12.21875" bestFit="1" customWidth="1"/>
    <col min="2558" max="2558" width="44" customWidth="1"/>
    <col min="2559" max="2559" width="4.5546875" customWidth="1"/>
    <col min="2560" max="2560" width="13.5546875" customWidth="1"/>
    <col min="2561" max="2561" width="0.77734375" customWidth="1"/>
    <col min="2562" max="2562" width="13.5546875" customWidth="1"/>
    <col min="2563" max="2563" width="0.77734375" customWidth="1"/>
    <col min="2564" max="2564" width="13.44140625" customWidth="1"/>
    <col min="2565" max="2565" width="0.77734375" customWidth="1"/>
    <col min="2566" max="2566" width="13.5546875" customWidth="1"/>
    <col min="2567" max="2567" width="12" bestFit="1" customWidth="1"/>
    <col min="2568" max="2568" width="15.77734375" bestFit="1" customWidth="1"/>
    <col min="2569" max="2570" width="14.77734375" bestFit="1" customWidth="1"/>
    <col min="2571" max="2571" width="14.21875" bestFit="1" customWidth="1"/>
    <col min="2572" max="2572" width="11.44140625" bestFit="1" customWidth="1"/>
    <col min="2573" max="2573" width="12.21875" bestFit="1" customWidth="1"/>
    <col min="2814" max="2814" width="44" customWidth="1"/>
    <col min="2815" max="2815" width="4.5546875" customWidth="1"/>
    <col min="2816" max="2816" width="13.5546875" customWidth="1"/>
    <col min="2817" max="2817" width="0.77734375" customWidth="1"/>
    <col min="2818" max="2818" width="13.5546875" customWidth="1"/>
    <col min="2819" max="2819" width="0.77734375" customWidth="1"/>
    <col min="2820" max="2820" width="13.44140625" customWidth="1"/>
    <col min="2821" max="2821" width="0.77734375" customWidth="1"/>
    <col min="2822" max="2822" width="13.5546875" customWidth="1"/>
    <col min="2823" max="2823" width="12" bestFit="1" customWidth="1"/>
    <col min="2824" max="2824" width="15.77734375" bestFit="1" customWidth="1"/>
    <col min="2825" max="2826" width="14.77734375" bestFit="1" customWidth="1"/>
    <col min="2827" max="2827" width="14.21875" bestFit="1" customWidth="1"/>
    <col min="2828" max="2828" width="11.44140625" bestFit="1" customWidth="1"/>
    <col min="2829" max="2829" width="12.21875" bestFit="1" customWidth="1"/>
    <col min="3070" max="3070" width="44" customWidth="1"/>
    <col min="3071" max="3071" width="4.5546875" customWidth="1"/>
    <col min="3072" max="3072" width="13.5546875" customWidth="1"/>
    <col min="3073" max="3073" width="0.77734375" customWidth="1"/>
    <col min="3074" max="3074" width="13.5546875" customWidth="1"/>
    <col min="3075" max="3075" width="0.77734375" customWidth="1"/>
    <col min="3076" max="3076" width="13.44140625" customWidth="1"/>
    <col min="3077" max="3077" width="0.77734375" customWidth="1"/>
    <col min="3078" max="3078" width="13.5546875" customWidth="1"/>
    <col min="3079" max="3079" width="12" bestFit="1" customWidth="1"/>
    <col min="3080" max="3080" width="15.77734375" bestFit="1" customWidth="1"/>
    <col min="3081" max="3082" width="14.77734375" bestFit="1" customWidth="1"/>
    <col min="3083" max="3083" width="14.21875" bestFit="1" customWidth="1"/>
    <col min="3084" max="3084" width="11.44140625" bestFit="1" customWidth="1"/>
    <col min="3085" max="3085" width="12.21875" bestFit="1" customWidth="1"/>
    <col min="3326" max="3326" width="44" customWidth="1"/>
    <col min="3327" max="3327" width="4.5546875" customWidth="1"/>
    <col min="3328" max="3328" width="13.5546875" customWidth="1"/>
    <col min="3329" max="3329" width="0.77734375" customWidth="1"/>
    <col min="3330" max="3330" width="13.5546875" customWidth="1"/>
    <col min="3331" max="3331" width="0.77734375" customWidth="1"/>
    <col min="3332" max="3332" width="13.44140625" customWidth="1"/>
    <col min="3333" max="3333" width="0.77734375" customWidth="1"/>
    <col min="3334" max="3334" width="13.5546875" customWidth="1"/>
    <col min="3335" max="3335" width="12" bestFit="1" customWidth="1"/>
    <col min="3336" max="3336" width="15.77734375" bestFit="1" customWidth="1"/>
    <col min="3337" max="3338" width="14.77734375" bestFit="1" customWidth="1"/>
    <col min="3339" max="3339" width="14.21875" bestFit="1" customWidth="1"/>
    <col min="3340" max="3340" width="11.44140625" bestFit="1" customWidth="1"/>
    <col min="3341" max="3341" width="12.21875" bestFit="1" customWidth="1"/>
    <col min="3582" max="3582" width="44" customWidth="1"/>
    <col min="3583" max="3583" width="4.5546875" customWidth="1"/>
    <col min="3584" max="3584" width="13.5546875" customWidth="1"/>
    <col min="3585" max="3585" width="0.77734375" customWidth="1"/>
    <col min="3586" max="3586" width="13.5546875" customWidth="1"/>
    <col min="3587" max="3587" width="0.77734375" customWidth="1"/>
    <col min="3588" max="3588" width="13.44140625" customWidth="1"/>
    <col min="3589" max="3589" width="0.77734375" customWidth="1"/>
    <col min="3590" max="3590" width="13.5546875" customWidth="1"/>
    <col min="3591" max="3591" width="12" bestFit="1" customWidth="1"/>
    <col min="3592" max="3592" width="15.77734375" bestFit="1" customWidth="1"/>
    <col min="3593" max="3594" width="14.77734375" bestFit="1" customWidth="1"/>
    <col min="3595" max="3595" width="14.21875" bestFit="1" customWidth="1"/>
    <col min="3596" max="3596" width="11.44140625" bestFit="1" customWidth="1"/>
    <col min="3597" max="3597" width="12.21875" bestFit="1" customWidth="1"/>
    <col min="3838" max="3838" width="44" customWidth="1"/>
    <col min="3839" max="3839" width="4.5546875" customWidth="1"/>
    <col min="3840" max="3840" width="13.5546875" customWidth="1"/>
    <col min="3841" max="3841" width="0.77734375" customWidth="1"/>
    <col min="3842" max="3842" width="13.5546875" customWidth="1"/>
    <col min="3843" max="3843" width="0.77734375" customWidth="1"/>
    <col min="3844" max="3844" width="13.44140625" customWidth="1"/>
    <col min="3845" max="3845" width="0.77734375" customWidth="1"/>
    <col min="3846" max="3846" width="13.5546875" customWidth="1"/>
    <col min="3847" max="3847" width="12" bestFit="1" customWidth="1"/>
    <col min="3848" max="3848" width="15.77734375" bestFit="1" customWidth="1"/>
    <col min="3849" max="3850" width="14.77734375" bestFit="1" customWidth="1"/>
    <col min="3851" max="3851" width="14.21875" bestFit="1" customWidth="1"/>
    <col min="3852" max="3852" width="11.44140625" bestFit="1" customWidth="1"/>
    <col min="3853" max="3853" width="12.21875" bestFit="1" customWidth="1"/>
    <col min="4094" max="4094" width="44" customWidth="1"/>
    <col min="4095" max="4095" width="4.5546875" customWidth="1"/>
    <col min="4096" max="4096" width="13.5546875" customWidth="1"/>
    <col min="4097" max="4097" width="0.77734375" customWidth="1"/>
    <col min="4098" max="4098" width="13.5546875" customWidth="1"/>
    <col min="4099" max="4099" width="0.77734375" customWidth="1"/>
    <col min="4100" max="4100" width="13.44140625" customWidth="1"/>
    <col min="4101" max="4101" width="0.77734375" customWidth="1"/>
    <col min="4102" max="4102" width="13.5546875" customWidth="1"/>
    <col min="4103" max="4103" width="12" bestFit="1" customWidth="1"/>
    <col min="4104" max="4104" width="15.77734375" bestFit="1" customWidth="1"/>
    <col min="4105" max="4106" width="14.77734375" bestFit="1" customWidth="1"/>
    <col min="4107" max="4107" width="14.21875" bestFit="1" customWidth="1"/>
    <col min="4108" max="4108" width="11.44140625" bestFit="1" customWidth="1"/>
    <col min="4109" max="4109" width="12.21875" bestFit="1" customWidth="1"/>
    <col min="4350" max="4350" width="44" customWidth="1"/>
    <col min="4351" max="4351" width="4.5546875" customWidth="1"/>
    <col min="4352" max="4352" width="13.5546875" customWidth="1"/>
    <col min="4353" max="4353" width="0.77734375" customWidth="1"/>
    <col min="4354" max="4354" width="13.5546875" customWidth="1"/>
    <col min="4355" max="4355" width="0.77734375" customWidth="1"/>
    <col min="4356" max="4356" width="13.44140625" customWidth="1"/>
    <col min="4357" max="4357" width="0.77734375" customWidth="1"/>
    <col min="4358" max="4358" width="13.5546875" customWidth="1"/>
    <col min="4359" max="4359" width="12" bestFit="1" customWidth="1"/>
    <col min="4360" max="4360" width="15.77734375" bestFit="1" customWidth="1"/>
    <col min="4361" max="4362" width="14.77734375" bestFit="1" customWidth="1"/>
    <col min="4363" max="4363" width="14.21875" bestFit="1" customWidth="1"/>
    <col min="4364" max="4364" width="11.44140625" bestFit="1" customWidth="1"/>
    <col min="4365" max="4365" width="12.21875" bestFit="1" customWidth="1"/>
    <col min="4606" max="4606" width="44" customWidth="1"/>
    <col min="4607" max="4607" width="4.5546875" customWidth="1"/>
    <col min="4608" max="4608" width="13.5546875" customWidth="1"/>
    <col min="4609" max="4609" width="0.77734375" customWidth="1"/>
    <col min="4610" max="4610" width="13.5546875" customWidth="1"/>
    <col min="4611" max="4611" width="0.77734375" customWidth="1"/>
    <col min="4612" max="4612" width="13.44140625" customWidth="1"/>
    <col min="4613" max="4613" width="0.77734375" customWidth="1"/>
    <col min="4614" max="4614" width="13.5546875" customWidth="1"/>
    <col min="4615" max="4615" width="12" bestFit="1" customWidth="1"/>
    <col min="4616" max="4616" width="15.77734375" bestFit="1" customWidth="1"/>
    <col min="4617" max="4618" width="14.77734375" bestFit="1" customWidth="1"/>
    <col min="4619" max="4619" width="14.21875" bestFit="1" customWidth="1"/>
    <col min="4620" max="4620" width="11.44140625" bestFit="1" customWidth="1"/>
    <col min="4621" max="4621" width="12.21875" bestFit="1" customWidth="1"/>
    <col min="4862" max="4862" width="44" customWidth="1"/>
    <col min="4863" max="4863" width="4.5546875" customWidth="1"/>
    <col min="4864" max="4864" width="13.5546875" customWidth="1"/>
    <col min="4865" max="4865" width="0.77734375" customWidth="1"/>
    <col min="4866" max="4866" width="13.5546875" customWidth="1"/>
    <col min="4867" max="4867" width="0.77734375" customWidth="1"/>
    <col min="4868" max="4868" width="13.44140625" customWidth="1"/>
    <col min="4869" max="4869" width="0.77734375" customWidth="1"/>
    <col min="4870" max="4870" width="13.5546875" customWidth="1"/>
    <col min="4871" max="4871" width="12" bestFit="1" customWidth="1"/>
    <col min="4872" max="4872" width="15.77734375" bestFit="1" customWidth="1"/>
    <col min="4873" max="4874" width="14.77734375" bestFit="1" customWidth="1"/>
    <col min="4875" max="4875" width="14.21875" bestFit="1" customWidth="1"/>
    <col min="4876" max="4876" width="11.44140625" bestFit="1" customWidth="1"/>
    <col min="4877" max="4877" width="12.21875" bestFit="1" customWidth="1"/>
    <col min="5118" max="5118" width="44" customWidth="1"/>
    <col min="5119" max="5119" width="4.5546875" customWidth="1"/>
    <col min="5120" max="5120" width="13.5546875" customWidth="1"/>
    <col min="5121" max="5121" width="0.77734375" customWidth="1"/>
    <col min="5122" max="5122" width="13.5546875" customWidth="1"/>
    <col min="5123" max="5123" width="0.77734375" customWidth="1"/>
    <col min="5124" max="5124" width="13.44140625" customWidth="1"/>
    <col min="5125" max="5125" width="0.77734375" customWidth="1"/>
    <col min="5126" max="5126" width="13.5546875" customWidth="1"/>
    <col min="5127" max="5127" width="12" bestFit="1" customWidth="1"/>
    <col min="5128" max="5128" width="15.77734375" bestFit="1" customWidth="1"/>
    <col min="5129" max="5130" width="14.77734375" bestFit="1" customWidth="1"/>
    <col min="5131" max="5131" width="14.21875" bestFit="1" customWidth="1"/>
    <col min="5132" max="5132" width="11.44140625" bestFit="1" customWidth="1"/>
    <col min="5133" max="5133" width="12.21875" bestFit="1" customWidth="1"/>
    <col min="5374" max="5374" width="44" customWidth="1"/>
    <col min="5375" max="5375" width="4.5546875" customWidth="1"/>
    <col min="5376" max="5376" width="13.5546875" customWidth="1"/>
    <col min="5377" max="5377" width="0.77734375" customWidth="1"/>
    <col min="5378" max="5378" width="13.5546875" customWidth="1"/>
    <col min="5379" max="5379" width="0.77734375" customWidth="1"/>
    <col min="5380" max="5380" width="13.44140625" customWidth="1"/>
    <col min="5381" max="5381" width="0.77734375" customWidth="1"/>
    <col min="5382" max="5382" width="13.5546875" customWidth="1"/>
    <col min="5383" max="5383" width="12" bestFit="1" customWidth="1"/>
    <col min="5384" max="5384" width="15.77734375" bestFit="1" customWidth="1"/>
    <col min="5385" max="5386" width="14.77734375" bestFit="1" customWidth="1"/>
    <col min="5387" max="5387" width="14.21875" bestFit="1" customWidth="1"/>
    <col min="5388" max="5388" width="11.44140625" bestFit="1" customWidth="1"/>
    <col min="5389" max="5389" width="12.21875" bestFit="1" customWidth="1"/>
    <col min="5630" max="5630" width="44" customWidth="1"/>
    <col min="5631" max="5631" width="4.5546875" customWidth="1"/>
    <col min="5632" max="5632" width="13.5546875" customWidth="1"/>
    <col min="5633" max="5633" width="0.77734375" customWidth="1"/>
    <col min="5634" max="5634" width="13.5546875" customWidth="1"/>
    <col min="5635" max="5635" width="0.77734375" customWidth="1"/>
    <col min="5636" max="5636" width="13.44140625" customWidth="1"/>
    <col min="5637" max="5637" width="0.77734375" customWidth="1"/>
    <col min="5638" max="5638" width="13.5546875" customWidth="1"/>
    <col min="5639" max="5639" width="12" bestFit="1" customWidth="1"/>
    <col min="5640" max="5640" width="15.77734375" bestFit="1" customWidth="1"/>
    <col min="5641" max="5642" width="14.77734375" bestFit="1" customWidth="1"/>
    <col min="5643" max="5643" width="14.21875" bestFit="1" customWidth="1"/>
    <col min="5644" max="5644" width="11.44140625" bestFit="1" customWidth="1"/>
    <col min="5645" max="5645" width="12.21875" bestFit="1" customWidth="1"/>
    <col min="5886" max="5886" width="44" customWidth="1"/>
    <col min="5887" max="5887" width="4.5546875" customWidth="1"/>
    <col min="5888" max="5888" width="13.5546875" customWidth="1"/>
    <col min="5889" max="5889" width="0.77734375" customWidth="1"/>
    <col min="5890" max="5890" width="13.5546875" customWidth="1"/>
    <col min="5891" max="5891" width="0.77734375" customWidth="1"/>
    <col min="5892" max="5892" width="13.44140625" customWidth="1"/>
    <col min="5893" max="5893" width="0.77734375" customWidth="1"/>
    <col min="5894" max="5894" width="13.5546875" customWidth="1"/>
    <col min="5895" max="5895" width="12" bestFit="1" customWidth="1"/>
    <col min="5896" max="5896" width="15.77734375" bestFit="1" customWidth="1"/>
    <col min="5897" max="5898" width="14.77734375" bestFit="1" customWidth="1"/>
    <col min="5899" max="5899" width="14.21875" bestFit="1" customWidth="1"/>
    <col min="5900" max="5900" width="11.44140625" bestFit="1" customWidth="1"/>
    <col min="5901" max="5901" width="12.21875" bestFit="1" customWidth="1"/>
    <col min="6142" max="6142" width="44" customWidth="1"/>
    <col min="6143" max="6143" width="4.5546875" customWidth="1"/>
    <col min="6144" max="6144" width="13.5546875" customWidth="1"/>
    <col min="6145" max="6145" width="0.77734375" customWidth="1"/>
    <col min="6146" max="6146" width="13.5546875" customWidth="1"/>
    <col min="6147" max="6147" width="0.77734375" customWidth="1"/>
    <col min="6148" max="6148" width="13.44140625" customWidth="1"/>
    <col min="6149" max="6149" width="0.77734375" customWidth="1"/>
    <col min="6150" max="6150" width="13.5546875" customWidth="1"/>
    <col min="6151" max="6151" width="12" bestFit="1" customWidth="1"/>
    <col min="6152" max="6152" width="15.77734375" bestFit="1" customWidth="1"/>
    <col min="6153" max="6154" width="14.77734375" bestFit="1" customWidth="1"/>
    <col min="6155" max="6155" width="14.21875" bestFit="1" customWidth="1"/>
    <col min="6156" max="6156" width="11.44140625" bestFit="1" customWidth="1"/>
    <col min="6157" max="6157" width="12.21875" bestFit="1" customWidth="1"/>
    <col min="6398" max="6398" width="44" customWidth="1"/>
    <col min="6399" max="6399" width="4.5546875" customWidth="1"/>
    <col min="6400" max="6400" width="13.5546875" customWidth="1"/>
    <col min="6401" max="6401" width="0.77734375" customWidth="1"/>
    <col min="6402" max="6402" width="13.5546875" customWidth="1"/>
    <col min="6403" max="6403" width="0.77734375" customWidth="1"/>
    <col min="6404" max="6404" width="13.44140625" customWidth="1"/>
    <col min="6405" max="6405" width="0.77734375" customWidth="1"/>
    <col min="6406" max="6406" width="13.5546875" customWidth="1"/>
    <col min="6407" max="6407" width="12" bestFit="1" customWidth="1"/>
    <col min="6408" max="6408" width="15.77734375" bestFit="1" customWidth="1"/>
    <col min="6409" max="6410" width="14.77734375" bestFit="1" customWidth="1"/>
    <col min="6411" max="6411" width="14.21875" bestFit="1" customWidth="1"/>
    <col min="6412" max="6412" width="11.44140625" bestFit="1" customWidth="1"/>
    <col min="6413" max="6413" width="12.21875" bestFit="1" customWidth="1"/>
    <col min="6654" max="6654" width="44" customWidth="1"/>
    <col min="6655" max="6655" width="4.5546875" customWidth="1"/>
    <col min="6656" max="6656" width="13.5546875" customWidth="1"/>
    <col min="6657" max="6657" width="0.77734375" customWidth="1"/>
    <col min="6658" max="6658" width="13.5546875" customWidth="1"/>
    <col min="6659" max="6659" width="0.77734375" customWidth="1"/>
    <col min="6660" max="6660" width="13.44140625" customWidth="1"/>
    <col min="6661" max="6661" width="0.77734375" customWidth="1"/>
    <col min="6662" max="6662" width="13.5546875" customWidth="1"/>
    <col min="6663" max="6663" width="12" bestFit="1" customWidth="1"/>
    <col min="6664" max="6664" width="15.77734375" bestFit="1" customWidth="1"/>
    <col min="6665" max="6666" width="14.77734375" bestFit="1" customWidth="1"/>
    <col min="6667" max="6667" width="14.21875" bestFit="1" customWidth="1"/>
    <col min="6668" max="6668" width="11.44140625" bestFit="1" customWidth="1"/>
    <col min="6669" max="6669" width="12.21875" bestFit="1" customWidth="1"/>
    <col min="6910" max="6910" width="44" customWidth="1"/>
    <col min="6911" max="6911" width="4.5546875" customWidth="1"/>
    <col min="6912" max="6912" width="13.5546875" customWidth="1"/>
    <col min="6913" max="6913" width="0.77734375" customWidth="1"/>
    <col min="6914" max="6914" width="13.5546875" customWidth="1"/>
    <col min="6915" max="6915" width="0.77734375" customWidth="1"/>
    <col min="6916" max="6916" width="13.44140625" customWidth="1"/>
    <col min="6917" max="6917" width="0.77734375" customWidth="1"/>
    <col min="6918" max="6918" width="13.5546875" customWidth="1"/>
    <col min="6919" max="6919" width="12" bestFit="1" customWidth="1"/>
    <col min="6920" max="6920" width="15.77734375" bestFit="1" customWidth="1"/>
    <col min="6921" max="6922" width="14.77734375" bestFit="1" customWidth="1"/>
    <col min="6923" max="6923" width="14.21875" bestFit="1" customWidth="1"/>
    <col min="6924" max="6924" width="11.44140625" bestFit="1" customWidth="1"/>
    <col min="6925" max="6925" width="12.21875" bestFit="1" customWidth="1"/>
    <col min="7166" max="7166" width="44" customWidth="1"/>
    <col min="7167" max="7167" width="4.5546875" customWidth="1"/>
    <col min="7168" max="7168" width="13.5546875" customWidth="1"/>
    <col min="7169" max="7169" width="0.77734375" customWidth="1"/>
    <col min="7170" max="7170" width="13.5546875" customWidth="1"/>
    <col min="7171" max="7171" width="0.77734375" customWidth="1"/>
    <col min="7172" max="7172" width="13.44140625" customWidth="1"/>
    <col min="7173" max="7173" width="0.77734375" customWidth="1"/>
    <col min="7174" max="7174" width="13.5546875" customWidth="1"/>
    <col min="7175" max="7175" width="12" bestFit="1" customWidth="1"/>
    <col min="7176" max="7176" width="15.77734375" bestFit="1" customWidth="1"/>
    <col min="7177" max="7178" width="14.77734375" bestFit="1" customWidth="1"/>
    <col min="7179" max="7179" width="14.21875" bestFit="1" customWidth="1"/>
    <col min="7180" max="7180" width="11.44140625" bestFit="1" customWidth="1"/>
    <col min="7181" max="7181" width="12.21875" bestFit="1" customWidth="1"/>
    <col min="7422" max="7422" width="44" customWidth="1"/>
    <col min="7423" max="7423" width="4.5546875" customWidth="1"/>
    <col min="7424" max="7424" width="13.5546875" customWidth="1"/>
    <col min="7425" max="7425" width="0.77734375" customWidth="1"/>
    <col min="7426" max="7426" width="13.5546875" customWidth="1"/>
    <col min="7427" max="7427" width="0.77734375" customWidth="1"/>
    <col min="7428" max="7428" width="13.44140625" customWidth="1"/>
    <col min="7429" max="7429" width="0.77734375" customWidth="1"/>
    <col min="7430" max="7430" width="13.5546875" customWidth="1"/>
    <col min="7431" max="7431" width="12" bestFit="1" customWidth="1"/>
    <col min="7432" max="7432" width="15.77734375" bestFit="1" customWidth="1"/>
    <col min="7433" max="7434" width="14.77734375" bestFit="1" customWidth="1"/>
    <col min="7435" max="7435" width="14.21875" bestFit="1" customWidth="1"/>
    <col min="7436" max="7436" width="11.44140625" bestFit="1" customWidth="1"/>
    <col min="7437" max="7437" width="12.21875" bestFit="1" customWidth="1"/>
    <col min="7678" max="7678" width="44" customWidth="1"/>
    <col min="7679" max="7679" width="4.5546875" customWidth="1"/>
    <col min="7680" max="7680" width="13.5546875" customWidth="1"/>
    <col min="7681" max="7681" width="0.77734375" customWidth="1"/>
    <col min="7682" max="7682" width="13.5546875" customWidth="1"/>
    <col min="7683" max="7683" width="0.77734375" customWidth="1"/>
    <col min="7684" max="7684" width="13.44140625" customWidth="1"/>
    <col min="7685" max="7685" width="0.77734375" customWidth="1"/>
    <col min="7686" max="7686" width="13.5546875" customWidth="1"/>
    <col min="7687" max="7687" width="12" bestFit="1" customWidth="1"/>
    <col min="7688" max="7688" width="15.77734375" bestFit="1" customWidth="1"/>
    <col min="7689" max="7690" width="14.77734375" bestFit="1" customWidth="1"/>
    <col min="7691" max="7691" width="14.21875" bestFit="1" customWidth="1"/>
    <col min="7692" max="7692" width="11.44140625" bestFit="1" customWidth="1"/>
    <col min="7693" max="7693" width="12.21875" bestFit="1" customWidth="1"/>
    <col min="7934" max="7934" width="44" customWidth="1"/>
    <col min="7935" max="7935" width="4.5546875" customWidth="1"/>
    <col min="7936" max="7936" width="13.5546875" customWidth="1"/>
    <col min="7937" max="7937" width="0.77734375" customWidth="1"/>
    <col min="7938" max="7938" width="13.5546875" customWidth="1"/>
    <col min="7939" max="7939" width="0.77734375" customWidth="1"/>
    <col min="7940" max="7940" width="13.44140625" customWidth="1"/>
    <col min="7941" max="7941" width="0.77734375" customWidth="1"/>
    <col min="7942" max="7942" width="13.5546875" customWidth="1"/>
    <col min="7943" max="7943" width="12" bestFit="1" customWidth="1"/>
    <col min="7944" max="7944" width="15.77734375" bestFit="1" customWidth="1"/>
    <col min="7945" max="7946" width="14.77734375" bestFit="1" customWidth="1"/>
    <col min="7947" max="7947" width="14.21875" bestFit="1" customWidth="1"/>
    <col min="7948" max="7948" width="11.44140625" bestFit="1" customWidth="1"/>
    <col min="7949" max="7949" width="12.21875" bestFit="1" customWidth="1"/>
    <col min="8190" max="8190" width="44" customWidth="1"/>
    <col min="8191" max="8191" width="4.5546875" customWidth="1"/>
    <col min="8192" max="8192" width="13.5546875" customWidth="1"/>
    <col min="8193" max="8193" width="0.77734375" customWidth="1"/>
    <col min="8194" max="8194" width="13.5546875" customWidth="1"/>
    <col min="8195" max="8195" width="0.77734375" customWidth="1"/>
    <col min="8196" max="8196" width="13.44140625" customWidth="1"/>
    <col min="8197" max="8197" width="0.77734375" customWidth="1"/>
    <col min="8198" max="8198" width="13.5546875" customWidth="1"/>
    <col min="8199" max="8199" width="12" bestFit="1" customWidth="1"/>
    <col min="8200" max="8200" width="15.77734375" bestFit="1" customWidth="1"/>
    <col min="8201" max="8202" width="14.77734375" bestFit="1" customWidth="1"/>
    <col min="8203" max="8203" width="14.21875" bestFit="1" customWidth="1"/>
    <col min="8204" max="8204" width="11.44140625" bestFit="1" customWidth="1"/>
    <col min="8205" max="8205" width="12.21875" bestFit="1" customWidth="1"/>
    <col min="8446" max="8446" width="44" customWidth="1"/>
    <col min="8447" max="8447" width="4.5546875" customWidth="1"/>
    <col min="8448" max="8448" width="13.5546875" customWidth="1"/>
    <col min="8449" max="8449" width="0.77734375" customWidth="1"/>
    <col min="8450" max="8450" width="13.5546875" customWidth="1"/>
    <col min="8451" max="8451" width="0.77734375" customWidth="1"/>
    <col min="8452" max="8452" width="13.44140625" customWidth="1"/>
    <col min="8453" max="8453" width="0.77734375" customWidth="1"/>
    <col min="8454" max="8454" width="13.5546875" customWidth="1"/>
    <col min="8455" max="8455" width="12" bestFit="1" customWidth="1"/>
    <col min="8456" max="8456" width="15.77734375" bestFit="1" customWidth="1"/>
    <col min="8457" max="8458" width="14.77734375" bestFit="1" customWidth="1"/>
    <col min="8459" max="8459" width="14.21875" bestFit="1" customWidth="1"/>
    <col min="8460" max="8460" width="11.44140625" bestFit="1" customWidth="1"/>
    <col min="8461" max="8461" width="12.21875" bestFit="1" customWidth="1"/>
    <col min="8702" max="8702" width="44" customWidth="1"/>
    <col min="8703" max="8703" width="4.5546875" customWidth="1"/>
    <col min="8704" max="8704" width="13.5546875" customWidth="1"/>
    <col min="8705" max="8705" width="0.77734375" customWidth="1"/>
    <col min="8706" max="8706" width="13.5546875" customWidth="1"/>
    <col min="8707" max="8707" width="0.77734375" customWidth="1"/>
    <col min="8708" max="8708" width="13.44140625" customWidth="1"/>
    <col min="8709" max="8709" width="0.77734375" customWidth="1"/>
    <col min="8710" max="8710" width="13.5546875" customWidth="1"/>
    <col min="8711" max="8711" width="12" bestFit="1" customWidth="1"/>
    <col min="8712" max="8712" width="15.77734375" bestFit="1" customWidth="1"/>
    <col min="8713" max="8714" width="14.77734375" bestFit="1" customWidth="1"/>
    <col min="8715" max="8715" width="14.21875" bestFit="1" customWidth="1"/>
    <col min="8716" max="8716" width="11.44140625" bestFit="1" customWidth="1"/>
    <col min="8717" max="8717" width="12.21875" bestFit="1" customWidth="1"/>
    <col min="8958" max="8958" width="44" customWidth="1"/>
    <col min="8959" max="8959" width="4.5546875" customWidth="1"/>
    <col min="8960" max="8960" width="13.5546875" customWidth="1"/>
    <col min="8961" max="8961" width="0.77734375" customWidth="1"/>
    <col min="8962" max="8962" width="13.5546875" customWidth="1"/>
    <col min="8963" max="8963" width="0.77734375" customWidth="1"/>
    <col min="8964" max="8964" width="13.44140625" customWidth="1"/>
    <col min="8965" max="8965" width="0.77734375" customWidth="1"/>
    <col min="8966" max="8966" width="13.5546875" customWidth="1"/>
    <col min="8967" max="8967" width="12" bestFit="1" customWidth="1"/>
    <col min="8968" max="8968" width="15.77734375" bestFit="1" customWidth="1"/>
    <col min="8969" max="8970" width="14.77734375" bestFit="1" customWidth="1"/>
    <col min="8971" max="8971" width="14.21875" bestFit="1" customWidth="1"/>
    <col min="8972" max="8972" width="11.44140625" bestFit="1" customWidth="1"/>
    <col min="8973" max="8973" width="12.21875" bestFit="1" customWidth="1"/>
    <col min="9214" max="9214" width="44" customWidth="1"/>
    <col min="9215" max="9215" width="4.5546875" customWidth="1"/>
    <col min="9216" max="9216" width="13.5546875" customWidth="1"/>
    <col min="9217" max="9217" width="0.77734375" customWidth="1"/>
    <col min="9218" max="9218" width="13.5546875" customWidth="1"/>
    <col min="9219" max="9219" width="0.77734375" customWidth="1"/>
    <col min="9220" max="9220" width="13.44140625" customWidth="1"/>
    <col min="9221" max="9221" width="0.77734375" customWidth="1"/>
    <col min="9222" max="9222" width="13.5546875" customWidth="1"/>
    <col min="9223" max="9223" width="12" bestFit="1" customWidth="1"/>
    <col min="9224" max="9224" width="15.77734375" bestFit="1" customWidth="1"/>
    <col min="9225" max="9226" width="14.77734375" bestFit="1" customWidth="1"/>
    <col min="9227" max="9227" width="14.21875" bestFit="1" customWidth="1"/>
    <col min="9228" max="9228" width="11.44140625" bestFit="1" customWidth="1"/>
    <col min="9229" max="9229" width="12.21875" bestFit="1" customWidth="1"/>
    <col min="9470" max="9470" width="44" customWidth="1"/>
    <col min="9471" max="9471" width="4.5546875" customWidth="1"/>
    <col min="9472" max="9472" width="13.5546875" customWidth="1"/>
    <col min="9473" max="9473" width="0.77734375" customWidth="1"/>
    <col min="9474" max="9474" width="13.5546875" customWidth="1"/>
    <col min="9475" max="9475" width="0.77734375" customWidth="1"/>
    <col min="9476" max="9476" width="13.44140625" customWidth="1"/>
    <col min="9477" max="9477" width="0.77734375" customWidth="1"/>
    <col min="9478" max="9478" width="13.5546875" customWidth="1"/>
    <col min="9479" max="9479" width="12" bestFit="1" customWidth="1"/>
    <col min="9480" max="9480" width="15.77734375" bestFit="1" customWidth="1"/>
    <col min="9481" max="9482" width="14.77734375" bestFit="1" customWidth="1"/>
    <col min="9483" max="9483" width="14.21875" bestFit="1" customWidth="1"/>
    <col min="9484" max="9484" width="11.44140625" bestFit="1" customWidth="1"/>
    <col min="9485" max="9485" width="12.21875" bestFit="1" customWidth="1"/>
    <col min="9726" max="9726" width="44" customWidth="1"/>
    <col min="9727" max="9727" width="4.5546875" customWidth="1"/>
    <col min="9728" max="9728" width="13.5546875" customWidth="1"/>
    <col min="9729" max="9729" width="0.77734375" customWidth="1"/>
    <col min="9730" max="9730" width="13.5546875" customWidth="1"/>
    <col min="9731" max="9731" width="0.77734375" customWidth="1"/>
    <col min="9732" max="9732" width="13.44140625" customWidth="1"/>
    <col min="9733" max="9733" width="0.77734375" customWidth="1"/>
    <col min="9734" max="9734" width="13.5546875" customWidth="1"/>
    <col min="9735" max="9735" width="12" bestFit="1" customWidth="1"/>
    <col min="9736" max="9736" width="15.77734375" bestFit="1" customWidth="1"/>
    <col min="9737" max="9738" width="14.77734375" bestFit="1" customWidth="1"/>
    <col min="9739" max="9739" width="14.21875" bestFit="1" customWidth="1"/>
    <col min="9740" max="9740" width="11.44140625" bestFit="1" customWidth="1"/>
    <col min="9741" max="9741" width="12.21875" bestFit="1" customWidth="1"/>
    <col min="9982" max="9982" width="44" customWidth="1"/>
    <col min="9983" max="9983" width="4.5546875" customWidth="1"/>
    <col min="9984" max="9984" width="13.5546875" customWidth="1"/>
    <col min="9985" max="9985" width="0.77734375" customWidth="1"/>
    <col min="9986" max="9986" width="13.5546875" customWidth="1"/>
    <col min="9987" max="9987" width="0.77734375" customWidth="1"/>
    <col min="9988" max="9988" width="13.44140625" customWidth="1"/>
    <col min="9989" max="9989" width="0.77734375" customWidth="1"/>
    <col min="9990" max="9990" width="13.5546875" customWidth="1"/>
    <col min="9991" max="9991" width="12" bestFit="1" customWidth="1"/>
    <col min="9992" max="9992" width="15.77734375" bestFit="1" customWidth="1"/>
    <col min="9993" max="9994" width="14.77734375" bestFit="1" customWidth="1"/>
    <col min="9995" max="9995" width="14.21875" bestFit="1" customWidth="1"/>
    <col min="9996" max="9996" width="11.44140625" bestFit="1" customWidth="1"/>
    <col min="9997" max="9997" width="12.21875" bestFit="1" customWidth="1"/>
    <col min="10238" max="10238" width="44" customWidth="1"/>
    <col min="10239" max="10239" width="4.5546875" customWidth="1"/>
    <col min="10240" max="10240" width="13.5546875" customWidth="1"/>
    <col min="10241" max="10241" width="0.77734375" customWidth="1"/>
    <col min="10242" max="10242" width="13.5546875" customWidth="1"/>
    <col min="10243" max="10243" width="0.77734375" customWidth="1"/>
    <col min="10244" max="10244" width="13.44140625" customWidth="1"/>
    <col min="10245" max="10245" width="0.77734375" customWidth="1"/>
    <col min="10246" max="10246" width="13.5546875" customWidth="1"/>
    <col min="10247" max="10247" width="12" bestFit="1" customWidth="1"/>
    <col min="10248" max="10248" width="15.77734375" bestFit="1" customWidth="1"/>
    <col min="10249" max="10250" width="14.77734375" bestFit="1" customWidth="1"/>
    <col min="10251" max="10251" width="14.21875" bestFit="1" customWidth="1"/>
    <col min="10252" max="10252" width="11.44140625" bestFit="1" customWidth="1"/>
    <col min="10253" max="10253" width="12.21875" bestFit="1" customWidth="1"/>
    <col min="10494" max="10494" width="44" customWidth="1"/>
    <col min="10495" max="10495" width="4.5546875" customWidth="1"/>
    <col min="10496" max="10496" width="13.5546875" customWidth="1"/>
    <col min="10497" max="10497" width="0.77734375" customWidth="1"/>
    <col min="10498" max="10498" width="13.5546875" customWidth="1"/>
    <col min="10499" max="10499" width="0.77734375" customWidth="1"/>
    <col min="10500" max="10500" width="13.44140625" customWidth="1"/>
    <col min="10501" max="10501" width="0.77734375" customWidth="1"/>
    <col min="10502" max="10502" width="13.5546875" customWidth="1"/>
    <col min="10503" max="10503" width="12" bestFit="1" customWidth="1"/>
    <col min="10504" max="10504" width="15.77734375" bestFit="1" customWidth="1"/>
    <col min="10505" max="10506" width="14.77734375" bestFit="1" customWidth="1"/>
    <col min="10507" max="10507" width="14.21875" bestFit="1" customWidth="1"/>
    <col min="10508" max="10508" width="11.44140625" bestFit="1" customWidth="1"/>
    <col min="10509" max="10509" width="12.21875" bestFit="1" customWidth="1"/>
    <col min="10750" max="10750" width="44" customWidth="1"/>
    <col min="10751" max="10751" width="4.5546875" customWidth="1"/>
    <col min="10752" max="10752" width="13.5546875" customWidth="1"/>
    <col min="10753" max="10753" width="0.77734375" customWidth="1"/>
    <col min="10754" max="10754" width="13.5546875" customWidth="1"/>
    <col min="10755" max="10755" width="0.77734375" customWidth="1"/>
    <col min="10756" max="10756" width="13.44140625" customWidth="1"/>
    <col min="10757" max="10757" width="0.77734375" customWidth="1"/>
    <col min="10758" max="10758" width="13.5546875" customWidth="1"/>
    <col min="10759" max="10759" width="12" bestFit="1" customWidth="1"/>
    <col min="10760" max="10760" width="15.77734375" bestFit="1" customWidth="1"/>
    <col min="10761" max="10762" width="14.77734375" bestFit="1" customWidth="1"/>
    <col min="10763" max="10763" width="14.21875" bestFit="1" customWidth="1"/>
    <col min="10764" max="10764" width="11.44140625" bestFit="1" customWidth="1"/>
    <col min="10765" max="10765" width="12.21875" bestFit="1" customWidth="1"/>
    <col min="11006" max="11006" width="44" customWidth="1"/>
    <col min="11007" max="11007" width="4.5546875" customWidth="1"/>
    <col min="11008" max="11008" width="13.5546875" customWidth="1"/>
    <col min="11009" max="11009" width="0.77734375" customWidth="1"/>
    <col min="11010" max="11010" width="13.5546875" customWidth="1"/>
    <col min="11011" max="11011" width="0.77734375" customWidth="1"/>
    <col min="11012" max="11012" width="13.44140625" customWidth="1"/>
    <col min="11013" max="11013" width="0.77734375" customWidth="1"/>
    <col min="11014" max="11014" width="13.5546875" customWidth="1"/>
    <col min="11015" max="11015" width="12" bestFit="1" customWidth="1"/>
    <col min="11016" max="11016" width="15.77734375" bestFit="1" customWidth="1"/>
    <col min="11017" max="11018" width="14.77734375" bestFit="1" customWidth="1"/>
    <col min="11019" max="11019" width="14.21875" bestFit="1" customWidth="1"/>
    <col min="11020" max="11020" width="11.44140625" bestFit="1" customWidth="1"/>
    <col min="11021" max="11021" width="12.21875" bestFit="1" customWidth="1"/>
    <col min="11262" max="11262" width="44" customWidth="1"/>
    <col min="11263" max="11263" width="4.5546875" customWidth="1"/>
    <col min="11264" max="11264" width="13.5546875" customWidth="1"/>
    <col min="11265" max="11265" width="0.77734375" customWidth="1"/>
    <col min="11266" max="11266" width="13.5546875" customWidth="1"/>
    <col min="11267" max="11267" width="0.77734375" customWidth="1"/>
    <col min="11268" max="11268" width="13.44140625" customWidth="1"/>
    <col min="11269" max="11269" width="0.77734375" customWidth="1"/>
    <col min="11270" max="11270" width="13.5546875" customWidth="1"/>
    <col min="11271" max="11271" width="12" bestFit="1" customWidth="1"/>
    <col min="11272" max="11272" width="15.77734375" bestFit="1" customWidth="1"/>
    <col min="11273" max="11274" width="14.77734375" bestFit="1" customWidth="1"/>
    <col min="11275" max="11275" width="14.21875" bestFit="1" customWidth="1"/>
    <col min="11276" max="11276" width="11.44140625" bestFit="1" customWidth="1"/>
    <col min="11277" max="11277" width="12.21875" bestFit="1" customWidth="1"/>
    <col min="11518" max="11518" width="44" customWidth="1"/>
    <col min="11519" max="11519" width="4.5546875" customWidth="1"/>
    <col min="11520" max="11520" width="13.5546875" customWidth="1"/>
    <col min="11521" max="11521" width="0.77734375" customWidth="1"/>
    <col min="11522" max="11522" width="13.5546875" customWidth="1"/>
    <col min="11523" max="11523" width="0.77734375" customWidth="1"/>
    <col min="11524" max="11524" width="13.44140625" customWidth="1"/>
    <col min="11525" max="11525" width="0.77734375" customWidth="1"/>
    <col min="11526" max="11526" width="13.5546875" customWidth="1"/>
    <col min="11527" max="11527" width="12" bestFit="1" customWidth="1"/>
    <col min="11528" max="11528" width="15.77734375" bestFit="1" customWidth="1"/>
    <col min="11529" max="11530" width="14.77734375" bestFit="1" customWidth="1"/>
    <col min="11531" max="11531" width="14.21875" bestFit="1" customWidth="1"/>
    <col min="11532" max="11532" width="11.44140625" bestFit="1" customWidth="1"/>
    <col min="11533" max="11533" width="12.21875" bestFit="1" customWidth="1"/>
    <col min="11774" max="11774" width="44" customWidth="1"/>
    <col min="11775" max="11775" width="4.5546875" customWidth="1"/>
    <col min="11776" max="11776" width="13.5546875" customWidth="1"/>
    <col min="11777" max="11777" width="0.77734375" customWidth="1"/>
    <col min="11778" max="11778" width="13.5546875" customWidth="1"/>
    <col min="11779" max="11779" width="0.77734375" customWidth="1"/>
    <col min="11780" max="11780" width="13.44140625" customWidth="1"/>
    <col min="11781" max="11781" width="0.77734375" customWidth="1"/>
    <col min="11782" max="11782" width="13.5546875" customWidth="1"/>
    <col min="11783" max="11783" width="12" bestFit="1" customWidth="1"/>
    <col min="11784" max="11784" width="15.77734375" bestFit="1" customWidth="1"/>
    <col min="11785" max="11786" width="14.77734375" bestFit="1" customWidth="1"/>
    <col min="11787" max="11787" width="14.21875" bestFit="1" customWidth="1"/>
    <col min="11788" max="11788" width="11.44140625" bestFit="1" customWidth="1"/>
    <col min="11789" max="11789" width="12.21875" bestFit="1" customWidth="1"/>
    <col min="12030" max="12030" width="44" customWidth="1"/>
    <col min="12031" max="12031" width="4.5546875" customWidth="1"/>
    <col min="12032" max="12032" width="13.5546875" customWidth="1"/>
    <col min="12033" max="12033" width="0.77734375" customWidth="1"/>
    <col min="12034" max="12034" width="13.5546875" customWidth="1"/>
    <col min="12035" max="12035" width="0.77734375" customWidth="1"/>
    <col min="12036" max="12036" width="13.44140625" customWidth="1"/>
    <col min="12037" max="12037" width="0.77734375" customWidth="1"/>
    <col min="12038" max="12038" width="13.5546875" customWidth="1"/>
    <col min="12039" max="12039" width="12" bestFit="1" customWidth="1"/>
    <col min="12040" max="12040" width="15.77734375" bestFit="1" customWidth="1"/>
    <col min="12041" max="12042" width="14.77734375" bestFit="1" customWidth="1"/>
    <col min="12043" max="12043" width="14.21875" bestFit="1" customWidth="1"/>
    <col min="12044" max="12044" width="11.44140625" bestFit="1" customWidth="1"/>
    <col min="12045" max="12045" width="12.21875" bestFit="1" customWidth="1"/>
    <col min="12286" max="12286" width="44" customWidth="1"/>
    <col min="12287" max="12287" width="4.5546875" customWidth="1"/>
    <col min="12288" max="12288" width="13.5546875" customWidth="1"/>
    <col min="12289" max="12289" width="0.77734375" customWidth="1"/>
    <col min="12290" max="12290" width="13.5546875" customWidth="1"/>
    <col min="12291" max="12291" width="0.77734375" customWidth="1"/>
    <col min="12292" max="12292" width="13.44140625" customWidth="1"/>
    <col min="12293" max="12293" width="0.77734375" customWidth="1"/>
    <col min="12294" max="12294" width="13.5546875" customWidth="1"/>
    <col min="12295" max="12295" width="12" bestFit="1" customWidth="1"/>
    <col min="12296" max="12296" width="15.77734375" bestFit="1" customWidth="1"/>
    <col min="12297" max="12298" width="14.77734375" bestFit="1" customWidth="1"/>
    <col min="12299" max="12299" width="14.21875" bestFit="1" customWidth="1"/>
    <col min="12300" max="12300" width="11.44140625" bestFit="1" customWidth="1"/>
    <col min="12301" max="12301" width="12.21875" bestFit="1" customWidth="1"/>
    <col min="12542" max="12542" width="44" customWidth="1"/>
    <col min="12543" max="12543" width="4.5546875" customWidth="1"/>
    <col min="12544" max="12544" width="13.5546875" customWidth="1"/>
    <col min="12545" max="12545" width="0.77734375" customWidth="1"/>
    <col min="12546" max="12546" width="13.5546875" customWidth="1"/>
    <col min="12547" max="12547" width="0.77734375" customWidth="1"/>
    <col min="12548" max="12548" width="13.44140625" customWidth="1"/>
    <col min="12549" max="12549" width="0.77734375" customWidth="1"/>
    <col min="12550" max="12550" width="13.5546875" customWidth="1"/>
    <col min="12551" max="12551" width="12" bestFit="1" customWidth="1"/>
    <col min="12552" max="12552" width="15.77734375" bestFit="1" customWidth="1"/>
    <col min="12553" max="12554" width="14.77734375" bestFit="1" customWidth="1"/>
    <col min="12555" max="12555" width="14.21875" bestFit="1" customWidth="1"/>
    <col min="12556" max="12556" width="11.44140625" bestFit="1" customWidth="1"/>
    <col min="12557" max="12557" width="12.21875" bestFit="1" customWidth="1"/>
    <col min="12798" max="12798" width="44" customWidth="1"/>
    <col min="12799" max="12799" width="4.5546875" customWidth="1"/>
    <col min="12800" max="12800" width="13.5546875" customWidth="1"/>
    <col min="12801" max="12801" width="0.77734375" customWidth="1"/>
    <col min="12802" max="12802" width="13.5546875" customWidth="1"/>
    <col min="12803" max="12803" width="0.77734375" customWidth="1"/>
    <col min="12804" max="12804" width="13.44140625" customWidth="1"/>
    <col min="12805" max="12805" width="0.77734375" customWidth="1"/>
    <col min="12806" max="12806" width="13.5546875" customWidth="1"/>
    <col min="12807" max="12807" width="12" bestFit="1" customWidth="1"/>
    <col min="12808" max="12808" width="15.77734375" bestFit="1" customWidth="1"/>
    <col min="12809" max="12810" width="14.77734375" bestFit="1" customWidth="1"/>
    <col min="12811" max="12811" width="14.21875" bestFit="1" customWidth="1"/>
    <col min="12812" max="12812" width="11.44140625" bestFit="1" customWidth="1"/>
    <col min="12813" max="12813" width="12.21875" bestFit="1" customWidth="1"/>
    <col min="13054" max="13054" width="44" customWidth="1"/>
    <col min="13055" max="13055" width="4.5546875" customWidth="1"/>
    <col min="13056" max="13056" width="13.5546875" customWidth="1"/>
    <col min="13057" max="13057" width="0.77734375" customWidth="1"/>
    <col min="13058" max="13058" width="13.5546875" customWidth="1"/>
    <col min="13059" max="13059" width="0.77734375" customWidth="1"/>
    <col min="13060" max="13060" width="13.44140625" customWidth="1"/>
    <col min="13061" max="13061" width="0.77734375" customWidth="1"/>
    <col min="13062" max="13062" width="13.5546875" customWidth="1"/>
    <col min="13063" max="13063" width="12" bestFit="1" customWidth="1"/>
    <col min="13064" max="13064" width="15.77734375" bestFit="1" customWidth="1"/>
    <col min="13065" max="13066" width="14.77734375" bestFit="1" customWidth="1"/>
    <col min="13067" max="13067" width="14.21875" bestFit="1" customWidth="1"/>
    <col min="13068" max="13068" width="11.44140625" bestFit="1" customWidth="1"/>
    <col min="13069" max="13069" width="12.21875" bestFit="1" customWidth="1"/>
    <col min="13310" max="13310" width="44" customWidth="1"/>
    <col min="13311" max="13311" width="4.5546875" customWidth="1"/>
    <col min="13312" max="13312" width="13.5546875" customWidth="1"/>
    <col min="13313" max="13313" width="0.77734375" customWidth="1"/>
    <col min="13314" max="13314" width="13.5546875" customWidth="1"/>
    <col min="13315" max="13315" width="0.77734375" customWidth="1"/>
    <col min="13316" max="13316" width="13.44140625" customWidth="1"/>
    <col min="13317" max="13317" width="0.77734375" customWidth="1"/>
    <col min="13318" max="13318" width="13.5546875" customWidth="1"/>
    <col min="13319" max="13319" width="12" bestFit="1" customWidth="1"/>
    <col min="13320" max="13320" width="15.77734375" bestFit="1" customWidth="1"/>
    <col min="13321" max="13322" width="14.77734375" bestFit="1" customWidth="1"/>
    <col min="13323" max="13323" width="14.21875" bestFit="1" customWidth="1"/>
    <col min="13324" max="13324" width="11.44140625" bestFit="1" customWidth="1"/>
    <col min="13325" max="13325" width="12.21875" bestFit="1" customWidth="1"/>
    <col min="13566" max="13566" width="44" customWidth="1"/>
    <col min="13567" max="13567" width="4.5546875" customWidth="1"/>
    <col min="13568" max="13568" width="13.5546875" customWidth="1"/>
    <col min="13569" max="13569" width="0.77734375" customWidth="1"/>
    <col min="13570" max="13570" width="13.5546875" customWidth="1"/>
    <col min="13571" max="13571" width="0.77734375" customWidth="1"/>
    <col min="13572" max="13572" width="13.44140625" customWidth="1"/>
    <col min="13573" max="13573" width="0.77734375" customWidth="1"/>
    <col min="13574" max="13574" width="13.5546875" customWidth="1"/>
    <col min="13575" max="13575" width="12" bestFit="1" customWidth="1"/>
    <col min="13576" max="13576" width="15.77734375" bestFit="1" customWidth="1"/>
    <col min="13577" max="13578" width="14.77734375" bestFit="1" customWidth="1"/>
    <col min="13579" max="13579" width="14.21875" bestFit="1" customWidth="1"/>
    <col min="13580" max="13580" width="11.44140625" bestFit="1" customWidth="1"/>
    <col min="13581" max="13581" width="12.21875" bestFit="1" customWidth="1"/>
    <col min="13822" max="13822" width="44" customWidth="1"/>
    <col min="13823" max="13823" width="4.5546875" customWidth="1"/>
    <col min="13824" max="13824" width="13.5546875" customWidth="1"/>
    <col min="13825" max="13825" width="0.77734375" customWidth="1"/>
    <col min="13826" max="13826" width="13.5546875" customWidth="1"/>
    <col min="13827" max="13827" width="0.77734375" customWidth="1"/>
    <col min="13828" max="13828" width="13.44140625" customWidth="1"/>
    <col min="13829" max="13829" width="0.77734375" customWidth="1"/>
    <col min="13830" max="13830" width="13.5546875" customWidth="1"/>
    <col min="13831" max="13831" width="12" bestFit="1" customWidth="1"/>
    <col min="13832" max="13832" width="15.77734375" bestFit="1" customWidth="1"/>
    <col min="13833" max="13834" width="14.77734375" bestFit="1" customWidth="1"/>
    <col min="13835" max="13835" width="14.21875" bestFit="1" customWidth="1"/>
    <col min="13836" max="13836" width="11.44140625" bestFit="1" customWidth="1"/>
    <col min="13837" max="13837" width="12.21875" bestFit="1" customWidth="1"/>
    <col min="14078" max="14078" width="44" customWidth="1"/>
    <col min="14079" max="14079" width="4.5546875" customWidth="1"/>
    <col min="14080" max="14080" width="13.5546875" customWidth="1"/>
    <col min="14081" max="14081" width="0.77734375" customWidth="1"/>
    <col min="14082" max="14082" width="13.5546875" customWidth="1"/>
    <col min="14083" max="14083" width="0.77734375" customWidth="1"/>
    <col min="14084" max="14084" width="13.44140625" customWidth="1"/>
    <col min="14085" max="14085" width="0.77734375" customWidth="1"/>
    <col min="14086" max="14086" width="13.5546875" customWidth="1"/>
    <col min="14087" max="14087" width="12" bestFit="1" customWidth="1"/>
    <col min="14088" max="14088" width="15.77734375" bestFit="1" customWidth="1"/>
    <col min="14089" max="14090" width="14.77734375" bestFit="1" customWidth="1"/>
    <col min="14091" max="14091" width="14.21875" bestFit="1" customWidth="1"/>
    <col min="14092" max="14092" width="11.44140625" bestFit="1" customWidth="1"/>
    <col min="14093" max="14093" width="12.21875" bestFit="1" customWidth="1"/>
    <col min="14334" max="14334" width="44" customWidth="1"/>
    <col min="14335" max="14335" width="4.5546875" customWidth="1"/>
    <col min="14336" max="14336" width="13.5546875" customWidth="1"/>
    <col min="14337" max="14337" width="0.77734375" customWidth="1"/>
    <col min="14338" max="14338" width="13.5546875" customWidth="1"/>
    <col min="14339" max="14339" width="0.77734375" customWidth="1"/>
    <col min="14340" max="14340" width="13.44140625" customWidth="1"/>
    <col min="14341" max="14341" width="0.77734375" customWidth="1"/>
    <col min="14342" max="14342" width="13.5546875" customWidth="1"/>
    <col min="14343" max="14343" width="12" bestFit="1" customWidth="1"/>
    <col min="14344" max="14344" width="15.77734375" bestFit="1" customWidth="1"/>
    <col min="14345" max="14346" width="14.77734375" bestFit="1" customWidth="1"/>
    <col min="14347" max="14347" width="14.21875" bestFit="1" customWidth="1"/>
    <col min="14348" max="14348" width="11.44140625" bestFit="1" customWidth="1"/>
    <col min="14349" max="14349" width="12.21875" bestFit="1" customWidth="1"/>
    <col min="14590" max="14590" width="44" customWidth="1"/>
    <col min="14591" max="14591" width="4.5546875" customWidth="1"/>
    <col min="14592" max="14592" width="13.5546875" customWidth="1"/>
    <col min="14593" max="14593" width="0.77734375" customWidth="1"/>
    <col min="14594" max="14594" width="13.5546875" customWidth="1"/>
    <col min="14595" max="14595" width="0.77734375" customWidth="1"/>
    <col min="14596" max="14596" width="13.44140625" customWidth="1"/>
    <col min="14597" max="14597" width="0.77734375" customWidth="1"/>
    <col min="14598" max="14598" width="13.5546875" customWidth="1"/>
    <col min="14599" max="14599" width="12" bestFit="1" customWidth="1"/>
    <col min="14600" max="14600" width="15.77734375" bestFit="1" customWidth="1"/>
    <col min="14601" max="14602" width="14.77734375" bestFit="1" customWidth="1"/>
    <col min="14603" max="14603" width="14.21875" bestFit="1" customWidth="1"/>
    <col min="14604" max="14604" width="11.44140625" bestFit="1" customWidth="1"/>
    <col min="14605" max="14605" width="12.21875" bestFit="1" customWidth="1"/>
    <col min="14846" max="14846" width="44" customWidth="1"/>
    <col min="14847" max="14847" width="4.5546875" customWidth="1"/>
    <col min="14848" max="14848" width="13.5546875" customWidth="1"/>
    <col min="14849" max="14849" width="0.77734375" customWidth="1"/>
    <col min="14850" max="14850" width="13.5546875" customWidth="1"/>
    <col min="14851" max="14851" width="0.77734375" customWidth="1"/>
    <col min="14852" max="14852" width="13.44140625" customWidth="1"/>
    <col min="14853" max="14853" width="0.77734375" customWidth="1"/>
    <col min="14854" max="14854" width="13.5546875" customWidth="1"/>
    <col min="14855" max="14855" width="12" bestFit="1" customWidth="1"/>
    <col min="14856" max="14856" width="15.77734375" bestFit="1" customWidth="1"/>
    <col min="14857" max="14858" width="14.77734375" bestFit="1" customWidth="1"/>
    <col min="14859" max="14859" width="14.21875" bestFit="1" customWidth="1"/>
    <col min="14860" max="14860" width="11.44140625" bestFit="1" customWidth="1"/>
    <col min="14861" max="14861" width="12.21875" bestFit="1" customWidth="1"/>
    <col min="15102" max="15102" width="44" customWidth="1"/>
    <col min="15103" max="15103" width="4.5546875" customWidth="1"/>
    <col min="15104" max="15104" width="13.5546875" customWidth="1"/>
    <col min="15105" max="15105" width="0.77734375" customWidth="1"/>
    <col min="15106" max="15106" width="13.5546875" customWidth="1"/>
    <col min="15107" max="15107" width="0.77734375" customWidth="1"/>
    <col min="15108" max="15108" width="13.44140625" customWidth="1"/>
    <col min="15109" max="15109" width="0.77734375" customWidth="1"/>
    <col min="15110" max="15110" width="13.5546875" customWidth="1"/>
    <col min="15111" max="15111" width="12" bestFit="1" customWidth="1"/>
    <col min="15112" max="15112" width="15.77734375" bestFit="1" customWidth="1"/>
    <col min="15113" max="15114" width="14.77734375" bestFit="1" customWidth="1"/>
    <col min="15115" max="15115" width="14.21875" bestFit="1" customWidth="1"/>
    <col min="15116" max="15116" width="11.44140625" bestFit="1" customWidth="1"/>
    <col min="15117" max="15117" width="12.21875" bestFit="1" customWidth="1"/>
    <col min="15358" max="15358" width="44" customWidth="1"/>
    <col min="15359" max="15359" width="4.5546875" customWidth="1"/>
    <col min="15360" max="15360" width="13.5546875" customWidth="1"/>
    <col min="15361" max="15361" width="0.77734375" customWidth="1"/>
    <col min="15362" max="15362" width="13.5546875" customWidth="1"/>
    <col min="15363" max="15363" width="0.77734375" customWidth="1"/>
    <col min="15364" max="15364" width="13.44140625" customWidth="1"/>
    <col min="15365" max="15365" width="0.77734375" customWidth="1"/>
    <col min="15366" max="15366" width="13.5546875" customWidth="1"/>
    <col min="15367" max="15367" width="12" bestFit="1" customWidth="1"/>
    <col min="15368" max="15368" width="15.77734375" bestFit="1" customWidth="1"/>
    <col min="15369" max="15370" width="14.77734375" bestFit="1" customWidth="1"/>
    <col min="15371" max="15371" width="14.21875" bestFit="1" customWidth="1"/>
    <col min="15372" max="15372" width="11.44140625" bestFit="1" customWidth="1"/>
    <col min="15373" max="15373" width="12.21875" bestFit="1" customWidth="1"/>
    <col min="15614" max="15614" width="44" customWidth="1"/>
    <col min="15615" max="15615" width="4.5546875" customWidth="1"/>
    <col min="15616" max="15616" width="13.5546875" customWidth="1"/>
    <col min="15617" max="15617" width="0.77734375" customWidth="1"/>
    <col min="15618" max="15618" width="13.5546875" customWidth="1"/>
    <col min="15619" max="15619" width="0.77734375" customWidth="1"/>
    <col min="15620" max="15620" width="13.44140625" customWidth="1"/>
    <col min="15621" max="15621" width="0.77734375" customWidth="1"/>
    <col min="15622" max="15622" width="13.5546875" customWidth="1"/>
    <col min="15623" max="15623" width="12" bestFit="1" customWidth="1"/>
    <col min="15624" max="15624" width="15.77734375" bestFit="1" customWidth="1"/>
    <col min="15625" max="15626" width="14.77734375" bestFit="1" customWidth="1"/>
    <col min="15627" max="15627" width="14.21875" bestFit="1" customWidth="1"/>
    <col min="15628" max="15628" width="11.44140625" bestFit="1" customWidth="1"/>
    <col min="15629" max="15629" width="12.21875" bestFit="1" customWidth="1"/>
    <col min="15870" max="15870" width="44" customWidth="1"/>
    <col min="15871" max="15871" width="4.5546875" customWidth="1"/>
    <col min="15872" max="15872" width="13.5546875" customWidth="1"/>
    <col min="15873" max="15873" width="0.77734375" customWidth="1"/>
    <col min="15874" max="15874" width="13.5546875" customWidth="1"/>
    <col min="15875" max="15875" width="0.77734375" customWidth="1"/>
    <col min="15876" max="15876" width="13.44140625" customWidth="1"/>
    <col min="15877" max="15877" width="0.77734375" customWidth="1"/>
    <col min="15878" max="15878" width="13.5546875" customWidth="1"/>
    <col min="15879" max="15879" width="12" bestFit="1" customWidth="1"/>
    <col min="15880" max="15880" width="15.77734375" bestFit="1" customWidth="1"/>
    <col min="15881" max="15882" width="14.77734375" bestFit="1" customWidth="1"/>
    <col min="15883" max="15883" width="14.21875" bestFit="1" customWidth="1"/>
    <col min="15884" max="15884" width="11.44140625" bestFit="1" customWidth="1"/>
    <col min="15885" max="15885" width="12.21875" bestFit="1" customWidth="1"/>
    <col min="16126" max="16126" width="44" customWidth="1"/>
    <col min="16127" max="16127" width="4.5546875" customWidth="1"/>
    <col min="16128" max="16128" width="13.5546875" customWidth="1"/>
    <col min="16129" max="16129" width="0.77734375" customWidth="1"/>
    <col min="16130" max="16130" width="13.5546875" customWidth="1"/>
    <col min="16131" max="16131" width="0.77734375" customWidth="1"/>
    <col min="16132" max="16132" width="13.44140625" customWidth="1"/>
    <col min="16133" max="16133" width="0.77734375" customWidth="1"/>
    <col min="16134" max="16134" width="13.5546875" customWidth="1"/>
    <col min="16135" max="16135" width="12" bestFit="1" customWidth="1"/>
    <col min="16136" max="16136" width="15.77734375" bestFit="1" customWidth="1"/>
    <col min="16137" max="16138" width="14.77734375" bestFit="1" customWidth="1"/>
    <col min="16139" max="16139" width="14.21875" bestFit="1" customWidth="1"/>
    <col min="16140" max="16140" width="11.44140625" bestFit="1" customWidth="1"/>
    <col min="16141" max="16141" width="12.21875" bestFit="1" customWidth="1"/>
  </cols>
  <sheetData>
    <row r="1" spans="1:24" s="60" customFormat="1" ht="19.95" customHeight="1">
      <c r="A1" s="1" t="s">
        <v>0</v>
      </c>
      <c r="B1" s="2"/>
      <c r="C1"/>
      <c r="D1"/>
      <c r="E1"/>
      <c r="F1"/>
      <c r="G1"/>
      <c r="H1"/>
      <c r="I1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</row>
    <row r="2" spans="1:24" s="60" customFormat="1" ht="19.95" customHeight="1">
      <c r="A2" s="4" t="s">
        <v>128</v>
      </c>
      <c r="B2" s="2"/>
      <c r="C2"/>
      <c r="D2"/>
      <c r="E2"/>
      <c r="F2"/>
      <c r="G2"/>
      <c r="H2"/>
      <c r="I2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</row>
    <row r="3" spans="1:24" s="60" customFormat="1" ht="19.95" customHeight="1">
      <c r="A3" s="4"/>
      <c r="B3" s="2"/>
      <c r="C3"/>
      <c r="D3"/>
      <c r="E3"/>
      <c r="F3"/>
      <c r="G3"/>
      <c r="H3"/>
      <c r="I3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s="60" customFormat="1" ht="19.95" customHeight="1">
      <c r="A4" s="20"/>
      <c r="B4" s="23"/>
      <c r="C4" s="108" t="s">
        <v>2</v>
      </c>
      <c r="D4" s="108"/>
      <c r="E4" s="108"/>
      <c r="F4" s="8"/>
      <c r="G4" s="108" t="s">
        <v>3</v>
      </c>
      <c r="H4" s="108"/>
      <c r="I4" s="10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s="60" customFormat="1" ht="19.95" customHeight="1">
      <c r="A5" s="20"/>
      <c r="B5" s="23"/>
      <c r="C5" s="108" t="s">
        <v>4</v>
      </c>
      <c r="D5" s="108"/>
      <c r="E5" s="108"/>
      <c r="F5" s="8"/>
      <c r="G5" s="108" t="s">
        <v>4</v>
      </c>
      <c r="H5" s="108"/>
      <c r="I5" s="108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</row>
    <row r="6" spans="1:24" s="60" customFormat="1" ht="19.95" customHeight="1">
      <c r="A6" s="20"/>
      <c r="B6" s="23"/>
      <c r="C6" s="109" t="s">
        <v>69</v>
      </c>
      <c r="D6" s="109"/>
      <c r="E6" s="109"/>
      <c r="F6" s="8"/>
      <c r="G6" s="109" t="s">
        <v>69</v>
      </c>
      <c r="H6" s="109"/>
      <c r="I6" s="10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 s="60" customFormat="1" ht="19.95" customHeight="1">
      <c r="A7" s="20"/>
      <c r="B7" s="2" t="s">
        <v>8</v>
      </c>
      <c r="C7" s="10" t="s">
        <v>174</v>
      </c>
      <c r="D7" s="11"/>
      <c r="E7" s="10" t="s">
        <v>9</v>
      </c>
      <c r="F7" s="11"/>
      <c r="G7" s="10" t="s">
        <v>174</v>
      </c>
      <c r="H7" s="11"/>
      <c r="I7" s="10" t="s">
        <v>9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24" s="60" customFormat="1" ht="19.95" customHeight="1">
      <c r="A8" s="20"/>
      <c r="B8" s="24"/>
      <c r="C8" s="107" t="s">
        <v>11</v>
      </c>
      <c r="D8" s="107"/>
      <c r="E8" s="107"/>
      <c r="F8" s="107"/>
      <c r="G8" s="107"/>
      <c r="H8" s="107"/>
      <c r="I8" s="107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24" s="60" customFormat="1" ht="19.95" customHeight="1">
      <c r="A9" s="13" t="s">
        <v>129</v>
      </c>
      <c r="B9" s="2"/>
      <c r="C9" s="63"/>
      <c r="D9" s="63"/>
      <c r="E9" s="63"/>
      <c r="F9" s="63"/>
      <c r="G9" s="63"/>
      <c r="H9" s="63"/>
      <c r="I9" s="63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1:24" s="60" customFormat="1" ht="19.95" customHeight="1">
      <c r="A10" s="18" t="s">
        <v>86</v>
      </c>
      <c r="B10" s="2"/>
      <c r="C10" s="75">
        <v>242684767</v>
      </c>
      <c r="D10" s="75"/>
      <c r="E10" s="75">
        <v>704635766</v>
      </c>
      <c r="F10" s="75"/>
      <c r="G10" s="75">
        <v>212854381</v>
      </c>
      <c r="H10" s="75"/>
      <c r="I10" s="75">
        <v>658247960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</row>
    <row r="11" spans="1:24" s="60" customFormat="1" ht="19.95" customHeight="1">
      <c r="A11" s="26" t="s">
        <v>130</v>
      </c>
      <c r="B11" s="2"/>
      <c r="C11" s="75"/>
      <c r="D11" s="75"/>
      <c r="E11" s="75"/>
      <c r="F11" s="75"/>
      <c r="G11" s="75"/>
      <c r="H11" s="75"/>
      <c r="I11" s="75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</row>
    <row r="12" spans="1:24" ht="19.95" customHeight="1">
      <c r="A12" s="18" t="s">
        <v>131</v>
      </c>
      <c r="B12" s="41">
        <v>16</v>
      </c>
      <c r="C12" s="75">
        <v>151978438</v>
      </c>
      <c r="D12" s="75"/>
      <c r="E12" s="75">
        <v>215821296</v>
      </c>
      <c r="F12" s="75"/>
      <c r="G12" s="93">
        <v>140895885</v>
      </c>
      <c r="H12" s="75"/>
      <c r="I12" s="93">
        <v>185144226</v>
      </c>
    </row>
    <row r="13" spans="1:24" s="60" customFormat="1" ht="19.95" customHeight="1">
      <c r="A13" s="18" t="s">
        <v>82</v>
      </c>
      <c r="B13" s="41"/>
      <c r="C13" s="75">
        <v>10469087</v>
      </c>
      <c r="D13" s="75"/>
      <c r="E13" s="75">
        <v>6907158</v>
      </c>
      <c r="F13" s="75"/>
      <c r="G13" s="93">
        <v>1813710</v>
      </c>
      <c r="H13" s="75"/>
      <c r="I13" s="93">
        <v>748309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</row>
    <row r="14" spans="1:24" s="60" customFormat="1" ht="19.95" customHeight="1">
      <c r="A14" s="18" t="s">
        <v>132</v>
      </c>
      <c r="B14" s="41">
        <v>15</v>
      </c>
      <c r="C14" s="75">
        <v>437973328</v>
      </c>
      <c r="D14" s="75"/>
      <c r="E14" s="75">
        <v>421158204</v>
      </c>
      <c r="F14" s="75"/>
      <c r="G14" s="75">
        <v>263378118</v>
      </c>
      <c r="H14" s="75"/>
      <c r="I14" s="75">
        <v>255581567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</row>
    <row r="15" spans="1:24" s="60" customFormat="1" ht="19.95" customHeight="1">
      <c r="A15" s="18" t="s">
        <v>184</v>
      </c>
      <c r="B15" s="2"/>
      <c r="C15" s="75">
        <v>-19651801</v>
      </c>
      <c r="D15" s="75"/>
      <c r="E15" s="75">
        <v>4913478</v>
      </c>
      <c r="F15" s="75"/>
      <c r="G15" s="75">
        <v>-14381949</v>
      </c>
      <c r="H15" s="75"/>
      <c r="I15" s="75">
        <v>25627233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</row>
    <row r="16" spans="1:24" ht="19.95" customHeight="1">
      <c r="A16" s="18" t="s">
        <v>172</v>
      </c>
      <c r="B16" s="41">
        <v>7</v>
      </c>
      <c r="C16" s="75">
        <v>-29381411</v>
      </c>
      <c r="D16" s="75"/>
      <c r="E16" s="75">
        <v>18421059</v>
      </c>
      <c r="F16" s="75"/>
      <c r="G16" s="75">
        <v>2031801</v>
      </c>
      <c r="H16" s="75"/>
      <c r="I16" s="75">
        <v>-13284725</v>
      </c>
    </row>
    <row r="17" spans="1:24" s="60" customFormat="1" ht="19.95" customHeight="1">
      <c r="A17" s="18" t="s">
        <v>173</v>
      </c>
      <c r="B17" s="2"/>
      <c r="C17" s="75"/>
      <c r="D17" s="75"/>
      <c r="E17" s="75"/>
      <c r="F17" s="75"/>
      <c r="G17" s="75"/>
      <c r="H17" s="75"/>
      <c r="I17" s="75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</row>
    <row r="18" spans="1:24" ht="19.95" customHeight="1">
      <c r="A18" s="18" t="s">
        <v>133</v>
      </c>
      <c r="C18" s="75">
        <v>507763</v>
      </c>
      <c r="D18" s="75"/>
      <c r="E18" s="75">
        <v>3465900</v>
      </c>
      <c r="F18" s="75"/>
      <c r="G18" s="75">
        <v>894943</v>
      </c>
      <c r="H18" s="75"/>
      <c r="I18" s="75">
        <v>3816959</v>
      </c>
    </row>
    <row r="19" spans="1:24" ht="19.95" customHeight="1">
      <c r="A19" s="18" t="s">
        <v>134</v>
      </c>
      <c r="B19" s="41">
        <v>11</v>
      </c>
      <c r="C19" s="75">
        <v>55289132</v>
      </c>
      <c r="D19" s="75"/>
      <c r="E19" s="75">
        <v>33810401</v>
      </c>
      <c r="F19" s="75"/>
      <c r="G19" s="75">
        <v>46478864</v>
      </c>
      <c r="H19" s="75"/>
      <c r="I19" s="75">
        <v>25510851</v>
      </c>
    </row>
    <row r="20" spans="1:24" s="60" customFormat="1" ht="19.95" customHeight="1">
      <c r="A20" s="18" t="s">
        <v>73</v>
      </c>
      <c r="B20" s="41">
        <v>4</v>
      </c>
      <c r="C20" s="72" t="s">
        <v>25</v>
      </c>
      <c r="D20" s="75"/>
      <c r="E20" s="72" t="s">
        <v>25</v>
      </c>
      <c r="F20" s="75"/>
      <c r="G20" s="75">
        <v>-19999866</v>
      </c>
      <c r="H20" s="75"/>
      <c r="I20" s="75">
        <v>-49999667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</row>
    <row r="21" spans="1:24" ht="19.95" customHeight="1">
      <c r="C21" s="88">
        <f>SUM(C10:C20)</f>
        <v>849869303</v>
      </c>
      <c r="D21" s="75"/>
      <c r="E21" s="88">
        <f>SUM(E10:E20)</f>
        <v>1409133262</v>
      </c>
      <c r="F21" s="75"/>
      <c r="G21" s="88">
        <f>SUM(G10:G20)</f>
        <v>633965887</v>
      </c>
      <c r="H21" s="75"/>
      <c r="I21" s="88">
        <f>SUM(I10:I20)</f>
        <v>1091392713</v>
      </c>
    </row>
    <row r="22" spans="1:24" ht="19.95" customHeight="1">
      <c r="A22" s="26" t="s">
        <v>135</v>
      </c>
      <c r="C22" s="75"/>
      <c r="D22" s="75"/>
      <c r="E22" s="75"/>
      <c r="F22" s="75"/>
      <c r="G22" s="75"/>
      <c r="H22" s="75"/>
      <c r="I22" s="75"/>
    </row>
    <row r="23" spans="1:24" ht="19.95" customHeight="1">
      <c r="A23" s="18" t="s">
        <v>136</v>
      </c>
      <c r="C23" s="75">
        <v>121177721</v>
      </c>
      <c r="D23" s="75"/>
      <c r="E23" s="75">
        <v>-798896888</v>
      </c>
      <c r="F23" s="75"/>
      <c r="G23" s="75">
        <v>170970236</v>
      </c>
      <c r="H23" s="75"/>
      <c r="I23" s="75">
        <v>-844373904</v>
      </c>
      <c r="J23" s="64"/>
      <c r="K23" s="64"/>
    </row>
    <row r="24" spans="1:24" ht="19.95" customHeight="1">
      <c r="A24" s="18" t="s">
        <v>17</v>
      </c>
      <c r="C24" s="75">
        <v>86373651</v>
      </c>
      <c r="D24" s="75"/>
      <c r="E24" s="75">
        <v>63830562</v>
      </c>
      <c r="F24" s="75"/>
      <c r="G24" s="75">
        <v>80720905</v>
      </c>
      <c r="H24" s="75"/>
      <c r="I24" s="75">
        <v>67959547</v>
      </c>
    </row>
    <row r="25" spans="1:24" ht="19.95" customHeight="1">
      <c r="A25" s="18" t="s">
        <v>19</v>
      </c>
      <c r="C25" s="75">
        <v>199965838</v>
      </c>
      <c r="D25" s="75"/>
      <c r="E25" s="75">
        <v>-167235020</v>
      </c>
      <c r="F25" s="75"/>
      <c r="G25" s="75">
        <v>81927723</v>
      </c>
      <c r="H25" s="75"/>
      <c r="I25" s="75">
        <v>-8203699</v>
      </c>
    </row>
    <row r="26" spans="1:24" s="60" customFormat="1" ht="19.95" customHeight="1">
      <c r="A26" s="18" t="s">
        <v>137</v>
      </c>
      <c r="B26" s="2"/>
      <c r="C26" s="75">
        <v>-1808498</v>
      </c>
      <c r="D26" s="75"/>
      <c r="E26" s="75">
        <v>2299199</v>
      </c>
      <c r="F26" s="75"/>
      <c r="G26" s="75">
        <v>10000</v>
      </c>
      <c r="H26" s="75"/>
      <c r="I26" s="75">
        <v>2302999.9999999995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</row>
    <row r="27" spans="1:24" s="60" customFormat="1" ht="19.95" customHeight="1">
      <c r="A27" s="18" t="s">
        <v>36</v>
      </c>
      <c r="B27" s="2"/>
      <c r="C27" s="75">
        <v>-380283156</v>
      </c>
      <c r="D27" s="75"/>
      <c r="E27" s="75">
        <v>653590192</v>
      </c>
      <c r="F27" s="75"/>
      <c r="G27" s="75">
        <v>-435404362</v>
      </c>
      <c r="H27" s="75"/>
      <c r="I27" s="75">
        <v>767877508</v>
      </c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</row>
    <row r="28" spans="1:24" s="60" customFormat="1" ht="19.95" customHeight="1">
      <c r="A28" s="18" t="s">
        <v>37</v>
      </c>
      <c r="B28" s="2"/>
      <c r="C28" s="75">
        <v>-75074277</v>
      </c>
      <c r="D28" s="75"/>
      <c r="E28" s="75">
        <v>80251040</v>
      </c>
      <c r="F28" s="75"/>
      <c r="G28" s="75">
        <v>-59514824</v>
      </c>
      <c r="H28" s="75"/>
      <c r="I28" s="75">
        <v>88987342</v>
      </c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 s="60" customFormat="1" ht="19.95" customHeight="1">
      <c r="A29" s="18" t="s">
        <v>138</v>
      </c>
      <c r="B29" s="41">
        <v>11</v>
      </c>
      <c r="C29" s="82">
        <v>-31994619</v>
      </c>
      <c r="D29" s="75"/>
      <c r="E29" s="82">
        <v>-23963333</v>
      </c>
      <c r="F29" s="75"/>
      <c r="G29" s="82">
        <v>-22808916</v>
      </c>
      <c r="H29" s="75"/>
      <c r="I29" s="82">
        <v>-18379711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</row>
    <row r="30" spans="1:24" s="60" customFormat="1" ht="19.95" customHeight="1">
      <c r="A30" s="61" t="s">
        <v>178</v>
      </c>
      <c r="B30" s="41"/>
      <c r="C30" s="75">
        <f>SUM(C21:C29)</f>
        <v>768225963</v>
      </c>
      <c r="D30" s="75"/>
      <c r="E30" s="88">
        <f>SUM(E21:E29)</f>
        <v>1219009014</v>
      </c>
      <c r="F30" s="75"/>
      <c r="G30" s="88">
        <f>SUM(G21:G29)</f>
        <v>449866649</v>
      </c>
      <c r="H30" s="75"/>
      <c r="I30" s="88">
        <f>SUM(I21:I29)</f>
        <v>1147562796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</row>
    <row r="31" spans="1:24" s="24" customFormat="1" ht="19.95" customHeight="1">
      <c r="A31" s="18" t="s">
        <v>139</v>
      </c>
      <c r="B31" s="2"/>
      <c r="C31" s="82">
        <v>-217375356</v>
      </c>
      <c r="D31" s="75"/>
      <c r="E31" s="82">
        <v>-166070744</v>
      </c>
      <c r="F31" s="75"/>
      <c r="G31" s="82">
        <v>-184600779</v>
      </c>
      <c r="H31" s="75"/>
      <c r="I31" s="82">
        <v>-140883715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</row>
    <row r="32" spans="1:24" s="60" customFormat="1" ht="19.95" customHeight="1">
      <c r="A32" s="20" t="s">
        <v>140</v>
      </c>
      <c r="B32" s="2"/>
      <c r="C32" s="83">
        <f>SUM(C30:C31)</f>
        <v>550850607</v>
      </c>
      <c r="D32" s="87"/>
      <c r="E32" s="83">
        <f>SUM(E30:E31)</f>
        <v>1052938270</v>
      </c>
      <c r="F32" s="87"/>
      <c r="G32" s="83">
        <f>SUM(G30:G31)</f>
        <v>265265870</v>
      </c>
      <c r="H32" s="87"/>
      <c r="I32" s="83">
        <f>SUM(I30:I31)</f>
        <v>1006679081</v>
      </c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</row>
    <row r="33" spans="1:24" s="60" customFormat="1" ht="19.95" customHeight="1">
      <c r="A33" s="20"/>
      <c r="B33" s="2"/>
      <c r="C33" s="78"/>
      <c r="D33" s="87"/>
      <c r="E33" s="78"/>
      <c r="F33" s="87"/>
      <c r="G33" s="78"/>
      <c r="H33" s="87"/>
      <c r="I33" s="78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</row>
    <row r="34" spans="1:24" s="60" customFormat="1" ht="19.95" customHeight="1">
      <c r="A34" s="1" t="s">
        <v>0</v>
      </c>
      <c r="B34" s="2"/>
      <c r="C34"/>
      <c r="D34"/>
      <c r="E34"/>
      <c r="F34"/>
      <c r="G34"/>
      <c r="H34"/>
      <c r="I34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</row>
    <row r="35" spans="1:24" s="60" customFormat="1" ht="19.95" customHeight="1">
      <c r="A35" s="4" t="s">
        <v>128</v>
      </c>
      <c r="B35" s="2"/>
      <c r="C35"/>
      <c r="D35"/>
      <c r="E35"/>
      <c r="F35"/>
      <c r="G35"/>
      <c r="H35"/>
      <c r="I35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</row>
    <row r="36" spans="1:24" s="60" customFormat="1" ht="19.95" customHeight="1">
      <c r="A36" s="4"/>
      <c r="B36" s="2"/>
      <c r="C36"/>
      <c r="D36"/>
      <c r="E36"/>
      <c r="F36"/>
      <c r="G36"/>
      <c r="H36"/>
      <c r="I36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</row>
    <row r="37" spans="1:24" s="60" customFormat="1" ht="19.95" customHeight="1">
      <c r="A37" s="20"/>
      <c r="B37" s="24"/>
      <c r="C37" s="108" t="s">
        <v>2</v>
      </c>
      <c r="D37" s="108"/>
      <c r="E37" s="108"/>
      <c r="F37" s="8"/>
      <c r="G37" s="108" t="s">
        <v>3</v>
      </c>
      <c r="H37" s="108"/>
      <c r="I37" s="108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</row>
    <row r="38" spans="1:24" s="60" customFormat="1" ht="19.95" customHeight="1">
      <c r="A38" s="20"/>
      <c r="B38" s="2"/>
      <c r="C38" s="108" t="s">
        <v>4</v>
      </c>
      <c r="D38" s="108"/>
      <c r="E38" s="108"/>
      <c r="F38" s="8"/>
      <c r="G38" s="108" t="s">
        <v>4</v>
      </c>
      <c r="H38" s="108"/>
      <c r="I38" s="108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</row>
    <row r="39" spans="1:24" s="60" customFormat="1" ht="19.95" customHeight="1">
      <c r="A39" s="20"/>
      <c r="B39" s="2"/>
      <c r="C39" s="109" t="s">
        <v>69</v>
      </c>
      <c r="D39" s="109"/>
      <c r="E39" s="109"/>
      <c r="F39" s="8"/>
      <c r="G39" s="109" t="s">
        <v>69</v>
      </c>
      <c r="H39" s="109"/>
      <c r="I39" s="10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</row>
    <row r="40" spans="1:24" ht="19.95" customHeight="1">
      <c r="A40" s="20"/>
      <c r="B40" s="2" t="s">
        <v>8</v>
      </c>
      <c r="C40" s="10" t="s">
        <v>174</v>
      </c>
      <c r="D40" s="11"/>
      <c r="E40" s="10" t="s">
        <v>9</v>
      </c>
      <c r="F40" s="11"/>
      <c r="G40" s="10" t="s">
        <v>174</v>
      </c>
      <c r="H40" s="11"/>
      <c r="I40" s="10" t="s">
        <v>9</v>
      </c>
    </row>
    <row r="41" spans="1:24" ht="19.95" customHeight="1">
      <c r="A41" s="20"/>
      <c r="C41" s="107" t="s">
        <v>11</v>
      </c>
      <c r="D41" s="107"/>
      <c r="E41" s="107"/>
      <c r="F41" s="107"/>
      <c r="G41" s="107"/>
      <c r="H41" s="107"/>
      <c r="I41" s="107"/>
    </row>
    <row r="42" spans="1:24" ht="19.95" customHeight="1">
      <c r="A42" s="13" t="s">
        <v>141</v>
      </c>
      <c r="C42" s="19"/>
      <c r="D42" s="19"/>
      <c r="E42" s="19"/>
      <c r="F42" s="17"/>
      <c r="G42" s="17"/>
      <c r="H42" s="94"/>
      <c r="I42" s="17"/>
    </row>
    <row r="43" spans="1:24" ht="19.95" customHeight="1">
      <c r="A43" s="18" t="s">
        <v>142</v>
      </c>
      <c r="C43" s="75">
        <v>3588390</v>
      </c>
      <c r="D43" s="75"/>
      <c r="E43" s="75">
        <v>895515</v>
      </c>
      <c r="F43" s="75"/>
      <c r="G43" s="75">
        <v>1553550</v>
      </c>
      <c r="H43" s="75"/>
      <c r="I43" s="75">
        <v>543000</v>
      </c>
      <c r="J43" s="62"/>
    </row>
    <row r="44" spans="1:24" ht="19.95" customHeight="1">
      <c r="A44" s="18" t="s">
        <v>143</v>
      </c>
      <c r="C44" s="75">
        <v>-252686973</v>
      </c>
      <c r="D44" s="75"/>
      <c r="E44" s="75">
        <v>-279962143</v>
      </c>
      <c r="F44" s="75"/>
      <c r="G44" s="75">
        <v>-225809963</v>
      </c>
      <c r="H44" s="75"/>
      <c r="I44" s="75">
        <v>-248571542</v>
      </c>
      <c r="J44" s="62"/>
    </row>
    <row r="45" spans="1:24" ht="19.95" customHeight="1">
      <c r="A45" s="18" t="s">
        <v>144</v>
      </c>
      <c r="C45" s="75">
        <v>-24206738</v>
      </c>
      <c r="D45" s="75"/>
      <c r="E45" s="75">
        <v>-25226325</v>
      </c>
      <c r="F45" s="75"/>
      <c r="G45" s="75">
        <v>-23783738</v>
      </c>
      <c r="H45" s="75"/>
      <c r="I45" s="75">
        <v>-24137425</v>
      </c>
      <c r="J45" s="62"/>
    </row>
    <row r="46" spans="1:24" ht="19.95" customHeight="1">
      <c r="A46" s="18" t="s">
        <v>145</v>
      </c>
      <c r="C46" s="72" t="s">
        <v>25</v>
      </c>
      <c r="D46" s="75"/>
      <c r="E46" s="72" t="s">
        <v>25</v>
      </c>
      <c r="F46" s="75"/>
      <c r="G46" s="75">
        <v>19999866</v>
      </c>
      <c r="H46" s="75"/>
      <c r="I46" s="75">
        <v>49999667</v>
      </c>
      <c r="J46" s="62"/>
    </row>
    <row r="47" spans="1:24" ht="19.95" customHeight="1">
      <c r="A47" s="20" t="s">
        <v>146</v>
      </c>
      <c r="C47" s="84">
        <f>SUM(C43:C46)</f>
        <v>-273305321</v>
      </c>
      <c r="D47" s="71">
        <f>SUM(D44:D46)</f>
        <v>0</v>
      </c>
      <c r="E47" s="70">
        <f>SUM(E43:E46)</f>
        <v>-304292953</v>
      </c>
      <c r="F47" s="71">
        <f>SUM(F44:F46)</f>
        <v>0</v>
      </c>
      <c r="G47" s="70">
        <f>SUM(G43:G46)</f>
        <v>-228040285</v>
      </c>
      <c r="H47" s="71">
        <f>SUM(H44:H46)</f>
        <v>0</v>
      </c>
      <c r="I47" s="70">
        <f>SUM(I43:I46)</f>
        <v>-222166300</v>
      </c>
      <c r="J47" s="62"/>
    </row>
    <row r="48" spans="1:24" ht="19.95" customHeight="1">
      <c r="A48" s="20"/>
      <c r="C48" s="89"/>
      <c r="D48" s="71"/>
      <c r="E48" s="90"/>
      <c r="F48" s="71"/>
      <c r="G48" s="90"/>
      <c r="H48" s="71"/>
      <c r="I48" s="90"/>
      <c r="J48" s="62"/>
    </row>
    <row r="49" spans="1:24" ht="19.95" customHeight="1">
      <c r="A49" s="13" t="s">
        <v>147</v>
      </c>
      <c r="C49" s="75"/>
      <c r="D49" s="69"/>
      <c r="E49" s="69"/>
      <c r="F49" s="69"/>
      <c r="G49" s="69"/>
      <c r="H49" s="69"/>
      <c r="I49" s="69"/>
    </row>
    <row r="50" spans="1:24" ht="19.95" customHeight="1">
      <c r="A50" s="18" t="s">
        <v>148</v>
      </c>
      <c r="C50" s="75">
        <v>-117040087</v>
      </c>
      <c r="D50" s="69"/>
      <c r="E50" s="75">
        <v>-111781002</v>
      </c>
      <c r="F50" s="69"/>
      <c r="G50" s="69">
        <v>-18249162</v>
      </c>
      <c r="H50" s="69"/>
      <c r="I50" s="69">
        <v>-17515519</v>
      </c>
    </row>
    <row r="51" spans="1:24" ht="19.95" customHeight="1">
      <c r="A51" s="18" t="s">
        <v>149</v>
      </c>
      <c r="B51" s="41">
        <v>18</v>
      </c>
      <c r="C51" s="75">
        <v>-376165937</v>
      </c>
      <c r="D51" s="75"/>
      <c r="E51" s="75">
        <v>-292573734</v>
      </c>
      <c r="F51" s="75"/>
      <c r="G51" s="75">
        <v>-376165800</v>
      </c>
      <c r="H51" s="75"/>
      <c r="I51" s="75">
        <v>-292573400</v>
      </c>
    </row>
    <row r="52" spans="1:24" ht="19.95" customHeight="1">
      <c r="A52" s="18" t="s">
        <v>150</v>
      </c>
      <c r="B52" s="41"/>
      <c r="C52" s="75">
        <v>-10469087</v>
      </c>
      <c r="D52" s="69"/>
      <c r="E52" s="75">
        <v>-6907158</v>
      </c>
      <c r="F52" s="69"/>
      <c r="G52" s="69">
        <v>-1813710</v>
      </c>
      <c r="H52" s="69"/>
      <c r="I52" s="69">
        <v>-748309</v>
      </c>
    </row>
    <row r="53" spans="1:24" s="60" customFormat="1" ht="19.95" customHeight="1">
      <c r="A53" s="20" t="s">
        <v>168</v>
      </c>
      <c r="B53" s="41"/>
      <c r="C53" s="84">
        <f>SUM(C50:C52)</f>
        <v>-503675111</v>
      </c>
      <c r="D53" s="71"/>
      <c r="E53" s="70">
        <f>SUM(E50:E52)</f>
        <v>-411261894</v>
      </c>
      <c r="F53" s="71"/>
      <c r="G53" s="70">
        <f>SUM(G50:G52)</f>
        <v>-396228672</v>
      </c>
      <c r="H53" s="71"/>
      <c r="I53" s="70">
        <f>SUM(I50:I52)</f>
        <v>-310837228</v>
      </c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</row>
    <row r="54" spans="1:24" ht="19.95" customHeight="1">
      <c r="A54" s="20"/>
      <c r="B54" s="41"/>
      <c r="C54" s="89"/>
      <c r="D54" s="71"/>
      <c r="E54" s="90"/>
      <c r="F54" s="71"/>
      <c r="G54" s="90"/>
      <c r="H54" s="71"/>
      <c r="I54" s="90"/>
      <c r="J54" s="62"/>
    </row>
    <row r="55" spans="1:24" ht="19.95" customHeight="1">
      <c r="A55" s="18" t="s">
        <v>181</v>
      </c>
      <c r="B55" s="41"/>
      <c r="C55" s="75"/>
      <c r="D55" s="69"/>
      <c r="E55" s="69"/>
      <c r="F55" s="69"/>
      <c r="G55" s="69"/>
      <c r="H55" s="69"/>
      <c r="I55" s="69"/>
    </row>
    <row r="56" spans="1:24" s="60" customFormat="1" ht="19.95" customHeight="1">
      <c r="A56" t="s">
        <v>151</v>
      </c>
      <c r="B56" s="41"/>
      <c r="C56" s="75">
        <v>-226129825</v>
      </c>
      <c r="D56" s="69"/>
      <c r="E56" s="69">
        <v>337383423</v>
      </c>
      <c r="F56" s="69"/>
      <c r="G56" s="69">
        <v>-359003087</v>
      </c>
      <c r="H56" s="69"/>
      <c r="I56" s="69">
        <v>473675553</v>
      </c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</row>
    <row r="57" spans="1:24" s="60" customFormat="1" ht="19.95" customHeight="1">
      <c r="A57" t="s">
        <v>152</v>
      </c>
      <c r="B57" s="41"/>
      <c r="C57" s="75"/>
      <c r="D57" s="69"/>
      <c r="E57" s="69"/>
      <c r="F57" s="69"/>
      <c r="G57" s="69"/>
      <c r="H57" s="69"/>
      <c r="I57" s="6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</row>
    <row r="58" spans="1:24" s="60" customFormat="1" ht="19.95" customHeight="1">
      <c r="A58" s="60" t="s">
        <v>153</v>
      </c>
      <c r="B58" s="41"/>
      <c r="C58" s="82">
        <v>11131780</v>
      </c>
      <c r="D58" s="69"/>
      <c r="E58" s="82">
        <v>-20914689</v>
      </c>
      <c r="F58" s="69"/>
      <c r="G58" s="77">
        <v>9917346</v>
      </c>
      <c r="H58" s="69"/>
      <c r="I58" s="77">
        <v>-21904611</v>
      </c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</row>
    <row r="59" spans="1:24" s="60" customFormat="1" ht="19.95" customHeight="1">
      <c r="A59" s="8" t="s">
        <v>182</v>
      </c>
      <c r="B59" s="41"/>
      <c r="C59" s="87">
        <f>C56+C58</f>
        <v>-214998045</v>
      </c>
      <c r="D59" s="71"/>
      <c r="E59" s="71">
        <f>E56+E58</f>
        <v>316468734</v>
      </c>
      <c r="F59" s="71"/>
      <c r="G59" s="71">
        <f>G56+G58</f>
        <v>-349085741</v>
      </c>
      <c r="H59" s="71"/>
      <c r="I59" s="71">
        <f>I56+I58</f>
        <v>451770942</v>
      </c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</row>
    <row r="60" spans="1:24" s="60" customFormat="1" ht="19.95" customHeight="1">
      <c r="A60" t="s">
        <v>166</v>
      </c>
      <c r="B60" s="41"/>
      <c r="C60" s="82">
        <v>2743631718</v>
      </c>
      <c r="D60" s="75"/>
      <c r="E60" s="82">
        <v>2427162984</v>
      </c>
      <c r="F60" s="75"/>
      <c r="G60" s="82">
        <v>2543725355</v>
      </c>
      <c r="H60" s="75"/>
      <c r="I60" s="82">
        <v>2091954413</v>
      </c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</row>
    <row r="61" spans="1:24" s="60" customFormat="1" ht="19.95" customHeight="1" thickBot="1">
      <c r="A61" s="8" t="s">
        <v>167</v>
      </c>
      <c r="B61" s="41">
        <v>5</v>
      </c>
      <c r="C61" s="86">
        <f>SUM(C59:C60)</f>
        <v>2528633673</v>
      </c>
      <c r="D61" s="71"/>
      <c r="E61" s="73">
        <f>SUM(E59:E60)</f>
        <v>2743631718</v>
      </c>
      <c r="F61" s="71"/>
      <c r="G61" s="73">
        <f>SUM(G59:G60)</f>
        <v>2194639614</v>
      </c>
      <c r="H61" s="71"/>
      <c r="I61" s="73">
        <f>SUM(I59:I60)</f>
        <v>2543725355</v>
      </c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</row>
    <row r="62" spans="1:24" s="60" customFormat="1" ht="19.95" customHeight="1" thickTop="1">
      <c r="A62" s="20"/>
      <c r="B62" s="2"/>
      <c r="C62" s="21"/>
      <c r="D62" s="21"/>
      <c r="E62" s="21"/>
      <c r="F62" s="21"/>
      <c r="G62" s="21"/>
      <c r="H62" s="21"/>
      <c r="I62" s="21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</row>
    <row r="63" spans="1:24" ht="19.95" customHeight="1">
      <c r="A63" s="20" t="s">
        <v>154</v>
      </c>
      <c r="C63" s="104"/>
      <c r="D63" s="104"/>
      <c r="E63" s="104"/>
      <c r="F63" s="104"/>
      <c r="G63" s="104"/>
      <c r="H63" s="104"/>
      <c r="I63" s="104"/>
    </row>
    <row r="64" spans="1:24" ht="19.95" customHeight="1">
      <c r="A64" s="20" t="s">
        <v>155</v>
      </c>
      <c r="C64" s="69"/>
      <c r="D64" s="69"/>
      <c r="E64" s="69"/>
      <c r="F64" s="69"/>
      <c r="G64" s="69"/>
      <c r="H64" s="69"/>
      <c r="I64" s="69"/>
    </row>
    <row r="65" spans="1:9" ht="19.95" customHeight="1">
      <c r="A65" s="18" t="s">
        <v>156</v>
      </c>
      <c r="C65" s="69"/>
      <c r="D65" s="69"/>
      <c r="E65" s="69"/>
      <c r="F65" s="69"/>
      <c r="G65" s="69"/>
      <c r="H65" s="69"/>
      <c r="I65" s="69"/>
    </row>
    <row r="66" spans="1:9" ht="19.95" customHeight="1">
      <c r="A66" s="18" t="s">
        <v>157</v>
      </c>
      <c r="C66" s="69"/>
      <c r="D66" s="69"/>
      <c r="E66" s="69"/>
      <c r="F66" s="69"/>
      <c r="G66" s="69"/>
      <c r="H66" s="69"/>
      <c r="I66" s="69"/>
    </row>
    <row r="67" spans="1:9" ht="19.95" customHeight="1">
      <c r="A67" s="18" t="s">
        <v>158</v>
      </c>
      <c r="C67" s="69"/>
      <c r="D67" s="69"/>
      <c r="E67" s="69"/>
      <c r="F67" s="69"/>
      <c r="G67" s="69"/>
      <c r="H67" s="69"/>
      <c r="I67" s="69"/>
    </row>
    <row r="68" spans="1:9" ht="19.95" customHeight="1">
      <c r="A68" s="18" t="s">
        <v>159</v>
      </c>
      <c r="B68" s="41">
        <v>9</v>
      </c>
      <c r="C68" s="69">
        <v>440663765</v>
      </c>
      <c r="D68" s="69"/>
      <c r="E68" s="69">
        <v>452476908</v>
      </c>
      <c r="F68" s="69"/>
      <c r="G68" s="69">
        <v>294553222</v>
      </c>
      <c r="H68" s="69"/>
      <c r="I68" s="69">
        <v>238190596</v>
      </c>
    </row>
    <row r="69" spans="1:9" ht="19.95" customHeight="1">
      <c r="A69" s="18" t="s">
        <v>160</v>
      </c>
      <c r="C69" s="69"/>
      <c r="D69" s="69"/>
      <c r="E69" s="69"/>
      <c r="F69" s="69"/>
      <c r="G69" s="69"/>
      <c r="H69" s="69"/>
      <c r="I69" s="69"/>
    </row>
    <row r="70" spans="1:9" ht="19.95" customHeight="1">
      <c r="A70" s="18" t="s">
        <v>161</v>
      </c>
      <c r="C70" s="69">
        <v>-200726860</v>
      </c>
      <c r="D70" s="69"/>
      <c r="E70" s="69">
        <v>-187990722</v>
      </c>
      <c r="F70" s="69"/>
      <c r="G70" s="69">
        <v>-80980825</v>
      </c>
      <c r="H70" s="69"/>
      <c r="I70" s="87" t="s">
        <v>25</v>
      </c>
    </row>
    <row r="71" spans="1:9" ht="19.95" customHeight="1">
      <c r="A71" s="18" t="s">
        <v>162</v>
      </c>
      <c r="C71" s="69"/>
      <c r="D71" s="69"/>
      <c r="E71" s="69"/>
      <c r="F71" s="69"/>
      <c r="G71" s="69"/>
      <c r="H71" s="69"/>
      <c r="I71" s="69"/>
    </row>
    <row r="72" spans="1:9" ht="19.95" customHeight="1">
      <c r="A72" s="18" t="s">
        <v>163</v>
      </c>
      <c r="C72" s="77">
        <v>12750068</v>
      </c>
      <c r="D72" s="69"/>
      <c r="E72" s="77">
        <v>15475957</v>
      </c>
      <c r="F72" s="69"/>
      <c r="G72" s="77">
        <v>12237566</v>
      </c>
      <c r="H72" s="69"/>
      <c r="I72" s="77">
        <v>10380946</v>
      </c>
    </row>
    <row r="73" spans="1:9" ht="19.95" customHeight="1">
      <c r="A73" s="20" t="s">
        <v>164</v>
      </c>
      <c r="C73" s="69"/>
      <c r="D73" s="69"/>
      <c r="E73" s="69"/>
      <c r="F73" s="69"/>
      <c r="G73" s="69"/>
      <c r="H73" s="69"/>
      <c r="I73" s="69"/>
    </row>
    <row r="74" spans="1:9" ht="19.95" customHeight="1" thickBot="1">
      <c r="A74" s="20" t="s">
        <v>165</v>
      </c>
      <c r="C74" s="73">
        <f>SUM(C67:C72)</f>
        <v>252686973</v>
      </c>
      <c r="D74" s="69"/>
      <c r="E74" s="73">
        <f>SUM(E67:E72)</f>
        <v>279962143</v>
      </c>
      <c r="F74" s="69"/>
      <c r="G74" s="73">
        <f>SUM(G67:G72)</f>
        <v>225809963</v>
      </c>
      <c r="H74" s="69"/>
      <c r="I74" s="73">
        <f>SUM(I67:I72)</f>
        <v>248571542</v>
      </c>
    </row>
    <row r="75" spans="1:9" ht="8.25" customHeight="1" thickTop="1">
      <c r="A75"/>
      <c r="G75" s="17"/>
      <c r="I75" s="17"/>
    </row>
  </sheetData>
  <mergeCells count="14">
    <mergeCell ref="C41:I41"/>
    <mergeCell ref="C39:E39"/>
    <mergeCell ref="G39:I39"/>
    <mergeCell ref="C4:E4"/>
    <mergeCell ref="G4:I4"/>
    <mergeCell ref="C5:E5"/>
    <mergeCell ref="G5:I5"/>
    <mergeCell ref="C6:E6"/>
    <mergeCell ref="G6:I6"/>
    <mergeCell ref="C8:I8"/>
    <mergeCell ref="C37:E37"/>
    <mergeCell ref="G37:I37"/>
    <mergeCell ref="C38:E38"/>
    <mergeCell ref="G38:I38"/>
  </mergeCells>
  <pageMargins left="0.7" right="0.5" top="0.5" bottom="0.5" header="0.5" footer="0.5"/>
  <pageSetup paperSize="9" scale="85" firstPageNumber="12" fitToHeight="2" orientation="portrait" blackAndWhite="1" useFirstPageNumber="1" r:id="rId1"/>
  <headerFooter alignWithMargins="0">
    <oddFooter>&amp;LThe accompanying notes form an integral part of these financial statements.
&amp;C&amp;P</oddFooter>
  </headerFooter>
  <rowBreaks count="1" manualBreakCount="1">
    <brk id="33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D2204F-F475-4D42-B859-244FABDED6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2D9CEE-B162-46D0-8B98-B683DFA024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BL-5-6</vt:lpstr>
      <vt:lpstr>PL-7</vt:lpstr>
      <vt:lpstr>SH-8-11</vt:lpstr>
      <vt:lpstr>CF-12-13</vt:lpstr>
      <vt:lpstr>'BL-5-6'!Print_Area</vt:lpstr>
      <vt:lpstr>'CF-12-13'!Print_Area</vt:lpstr>
      <vt:lpstr>'PL-7'!Print_Area</vt:lpstr>
      <vt:lpstr>'SH-8-11'!Print_Area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Vipavee, Lertchaiprasert</dc:creator>
  <cp:keywords/>
  <dc:description/>
  <cp:lastModifiedBy>VIPAVEE (AC)-METCO</cp:lastModifiedBy>
  <cp:revision/>
  <cp:lastPrinted>2023-11-21T07:01:13Z</cp:lastPrinted>
  <dcterms:created xsi:type="dcterms:W3CDTF">2021-11-26T05:53:05Z</dcterms:created>
  <dcterms:modified xsi:type="dcterms:W3CDTF">2023-11-24T09:42:10Z</dcterms:modified>
  <cp:category/>
  <cp:contentStatus/>
</cp:coreProperties>
</file>