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Reinsurance\2023\Q3'2023\CONVERT\"/>
    </mc:Choice>
  </mc:AlternateContent>
  <xr:revisionPtr revIDLastSave="0" documentId="13_ncr:1_{CE79287B-3C41-4501-9A2A-2F53D15982AE}" xr6:coauthVersionLast="47" xr6:coauthVersionMax="47" xr10:uidLastSave="{00000000-0000-0000-0000-000000000000}"/>
  <bookViews>
    <workbookView showHorizontalScroll="0" showVerticalScroll="0" xWindow="-109" yWindow="-109" windowWidth="26301" windowHeight="14305" tabRatio="449" activeTab="4" xr2:uid="{00000000-000D-0000-FFFF-FFFF00000000}"/>
  </bookViews>
  <sheets>
    <sheet name="BS" sheetId="14" r:id="rId1"/>
    <sheet name="PL" sheetId="17" r:id="rId2"/>
    <sheet name="sce-consol" sheetId="15" r:id="rId3"/>
    <sheet name="sce-com" sheetId="16" r:id="rId4"/>
    <sheet name="CF" sheetId="18" r:id="rId5"/>
  </sheets>
  <definedNames>
    <definedName name="_xlnm.Print_Area" localSheetId="0">BS!$A$1:$K$77</definedName>
    <definedName name="_xlnm.Print_Area" localSheetId="3">'sce-com'!$A$1:$P$30</definedName>
    <definedName name="_xlnm.Print_Area" localSheetId="2">'sce-consol'!$A$1:$V$34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3" i="18" l="1"/>
  <c r="I33" i="18"/>
  <c r="G33" i="18"/>
  <c r="E33" i="18"/>
  <c r="K28" i="18"/>
  <c r="I28" i="18"/>
  <c r="G28" i="18"/>
  <c r="E28" i="18"/>
  <c r="K23" i="18"/>
  <c r="K34" i="18" s="1"/>
  <c r="K37" i="18" s="1"/>
  <c r="I23" i="18"/>
  <c r="I34" i="18" s="1"/>
  <c r="I37" i="18" s="1"/>
  <c r="G23" i="18"/>
  <c r="E23" i="18"/>
  <c r="E34" i="18" s="1"/>
  <c r="E37" i="18" s="1"/>
  <c r="G34" i="18" l="1"/>
  <c r="G37" i="18" s="1"/>
  <c r="E66" i="14" l="1"/>
  <c r="T22" i="15"/>
  <c r="T23" i="15" s="1"/>
  <c r="J23" i="15" l="1"/>
  <c r="J24" i="15" s="1"/>
  <c r="V26" i="15"/>
  <c r="P26" i="15"/>
  <c r="R26" i="15" s="1"/>
  <c r="V27" i="15"/>
  <c r="N21" i="16" l="1"/>
  <c r="V25" i="15"/>
  <c r="P25" i="15"/>
  <c r="R25" i="15" s="1"/>
  <c r="P22" i="15"/>
  <c r="N17" i="16" l="1"/>
  <c r="P17" i="16" s="1"/>
  <c r="V18" i="15"/>
  <c r="P18" i="15"/>
  <c r="R18" i="15" s="1"/>
  <c r="G33" i="17"/>
  <c r="I33" i="17"/>
  <c r="K33" i="17"/>
  <c r="P27" i="15"/>
  <c r="R27" i="15" s="1"/>
  <c r="V28" i="15"/>
  <c r="P28" i="15"/>
  <c r="R28" i="15" s="1"/>
  <c r="V21" i="15"/>
  <c r="N24" i="15"/>
  <c r="N29" i="15" s="1"/>
  <c r="P23" i="15"/>
  <c r="L24" i="15"/>
  <c r="L29" i="15" s="1"/>
  <c r="J29" i="15"/>
  <c r="F24" i="15"/>
  <c r="F29" i="15"/>
  <c r="D24" i="15"/>
  <c r="D29" i="15" s="1"/>
  <c r="P21" i="15"/>
  <c r="R21" i="15" s="1"/>
  <c r="I67" i="14"/>
  <c r="I69" i="14" s="1"/>
  <c r="G67" i="14"/>
  <c r="G69" i="14" s="1"/>
  <c r="E67" i="14"/>
  <c r="E69" i="14" s="1"/>
  <c r="K67" i="14"/>
  <c r="K69" i="14"/>
  <c r="V13" i="15"/>
  <c r="V15" i="15"/>
  <c r="V14" i="15"/>
  <c r="T16" i="15"/>
  <c r="T19" i="15" s="1"/>
  <c r="I29" i="14"/>
  <c r="G29" i="14"/>
  <c r="K158" i="17"/>
  <c r="K154" i="17"/>
  <c r="K159" i="17" s="1"/>
  <c r="K147" i="17"/>
  <c r="K148" i="17" s="1"/>
  <c r="G158" i="17"/>
  <c r="G154" i="17"/>
  <c r="G159" i="17"/>
  <c r="G147" i="17"/>
  <c r="G148" i="17" s="1"/>
  <c r="K117" i="17"/>
  <c r="K94" i="17"/>
  <c r="K97" i="17" s="1"/>
  <c r="K104" i="17" s="1"/>
  <c r="K118" i="17" s="1"/>
  <c r="K120" i="17" s="1"/>
  <c r="G117" i="17"/>
  <c r="G94" i="17"/>
  <c r="G97" i="17" s="1"/>
  <c r="G104" i="17" s="1"/>
  <c r="G118" i="17" s="1"/>
  <c r="G120" i="17" s="1"/>
  <c r="K70" i="17"/>
  <c r="K71" i="17" s="1"/>
  <c r="K63" i="17"/>
  <c r="K64" i="17" s="1"/>
  <c r="G70" i="17"/>
  <c r="G71" i="17" s="1"/>
  <c r="G63" i="17"/>
  <c r="G64" i="17" s="1"/>
  <c r="K11" i="17"/>
  <c r="K14" i="17" s="1"/>
  <c r="K21" i="17" s="1"/>
  <c r="G11" i="17"/>
  <c r="G14" i="17" s="1"/>
  <c r="G21" i="17" s="1"/>
  <c r="G34" i="17" s="1"/>
  <c r="G36" i="17" s="1"/>
  <c r="H16" i="15"/>
  <c r="H19" i="15" s="1"/>
  <c r="D16" i="15"/>
  <c r="D19" i="15" s="1"/>
  <c r="P13" i="15"/>
  <c r="P13" i="16"/>
  <c r="F23" i="16"/>
  <c r="F24" i="16" s="1"/>
  <c r="H15" i="16"/>
  <c r="H18" i="16" s="1"/>
  <c r="P15" i="15"/>
  <c r="R15" i="15" s="1"/>
  <c r="I117" i="17"/>
  <c r="E117" i="17"/>
  <c r="E33" i="17"/>
  <c r="D15" i="16"/>
  <c r="D18" i="16" s="1"/>
  <c r="E29" i="14"/>
  <c r="E57" i="14"/>
  <c r="P14" i="15"/>
  <c r="R14" i="15"/>
  <c r="R16" i="15" s="1"/>
  <c r="D23" i="16"/>
  <c r="D24" i="16"/>
  <c r="I70" i="17"/>
  <c r="I71" i="17" s="1"/>
  <c r="E70" i="17"/>
  <c r="E71" i="17" s="1"/>
  <c r="I63" i="17"/>
  <c r="I64" i="17" s="1"/>
  <c r="E63" i="17"/>
  <c r="E64" i="17" s="1"/>
  <c r="I11" i="17"/>
  <c r="I14" i="17" s="1"/>
  <c r="I21" i="17" s="1"/>
  <c r="E11" i="17"/>
  <c r="E14" i="17" s="1"/>
  <c r="E21" i="17" s="1"/>
  <c r="E158" i="17"/>
  <c r="E154" i="17"/>
  <c r="E147" i="17"/>
  <c r="E148" i="17" s="1"/>
  <c r="N20" i="16"/>
  <c r="P20" i="16" s="1"/>
  <c r="N14" i="16"/>
  <c r="N15" i="16" s="1"/>
  <c r="I158" i="17"/>
  <c r="I154" i="17"/>
  <c r="L22" i="16" s="1"/>
  <c r="L23" i="16" s="1"/>
  <c r="L24" i="16" s="1"/>
  <c r="J15" i="16"/>
  <c r="J18" i="16" s="1"/>
  <c r="L15" i="16"/>
  <c r="L18" i="16" s="1"/>
  <c r="J16" i="15"/>
  <c r="J19" i="15" s="1"/>
  <c r="L16" i="15"/>
  <c r="L19" i="15" s="1"/>
  <c r="I147" i="17"/>
  <c r="J22" i="16" s="1"/>
  <c r="I94" i="17"/>
  <c r="I97" i="17" s="1"/>
  <c r="I104" i="17" s="1"/>
  <c r="E94" i="17"/>
  <c r="E97" i="17" s="1"/>
  <c r="E104" i="17" s="1"/>
  <c r="F15" i="16"/>
  <c r="F18" i="16" s="1"/>
  <c r="N16" i="15"/>
  <c r="N19" i="15" s="1"/>
  <c r="F16" i="15"/>
  <c r="F19" i="15" s="1"/>
  <c r="K29" i="14"/>
  <c r="K57" i="14"/>
  <c r="K70" i="14" s="1"/>
  <c r="G57" i="14"/>
  <c r="I57" i="14"/>
  <c r="N12" i="16"/>
  <c r="P12" i="16"/>
  <c r="R13" i="15"/>
  <c r="K34" i="17" l="1"/>
  <c r="K36" i="17" s="1"/>
  <c r="G160" i="17"/>
  <c r="V16" i="15"/>
  <c r="G70" i="14"/>
  <c r="E159" i="17"/>
  <c r="E160" i="17" s="1"/>
  <c r="G72" i="17"/>
  <c r="E34" i="17"/>
  <c r="E36" i="17" s="1"/>
  <c r="E56" i="17" s="1"/>
  <c r="E73" i="17" s="1"/>
  <c r="E76" i="17" s="1"/>
  <c r="E78" i="17" s="1"/>
  <c r="K72" i="17"/>
  <c r="K160" i="17"/>
  <c r="V19" i="15"/>
  <c r="E72" i="17"/>
  <c r="E118" i="17"/>
  <c r="E120" i="17" s="1"/>
  <c r="E123" i="17" s="1"/>
  <c r="E70" i="14"/>
  <c r="G39" i="17"/>
  <c r="G56" i="17"/>
  <c r="G73" i="17" s="1"/>
  <c r="G76" i="17" s="1"/>
  <c r="G78" i="17" s="1"/>
  <c r="R19" i="15"/>
  <c r="K39" i="17"/>
  <c r="K43" i="17" s="1"/>
  <c r="K56" i="17"/>
  <c r="G140" i="17"/>
  <c r="G161" i="17" s="1"/>
  <c r="G164" i="17" s="1"/>
  <c r="G166" i="17" s="1"/>
  <c r="G123" i="17"/>
  <c r="K123" i="17"/>
  <c r="K127" i="17" s="1"/>
  <c r="K140" i="17"/>
  <c r="P15" i="16"/>
  <c r="P18" i="16" s="1"/>
  <c r="N18" i="16"/>
  <c r="P16" i="15"/>
  <c r="P19" i="15" s="1"/>
  <c r="I159" i="17"/>
  <c r="N22" i="16"/>
  <c r="N23" i="16" s="1"/>
  <c r="N24" i="16" s="1"/>
  <c r="P14" i="16"/>
  <c r="I72" i="17"/>
  <c r="I34" i="17"/>
  <c r="I36" i="17" s="1"/>
  <c r="I56" i="17" s="1"/>
  <c r="I73" i="17" s="1"/>
  <c r="I76" i="17" s="1"/>
  <c r="I148" i="17"/>
  <c r="J23" i="16"/>
  <c r="J24" i="16" s="1"/>
  <c r="I118" i="17"/>
  <c r="I120" i="17" s="1"/>
  <c r="I123" i="17" s="1"/>
  <c r="I127" i="17" s="1"/>
  <c r="I70" i="14"/>
  <c r="P24" i="15"/>
  <c r="P29" i="15" s="1"/>
  <c r="T24" i="15"/>
  <c r="K161" i="17" l="1"/>
  <c r="K164" i="17" s="1"/>
  <c r="E39" i="17"/>
  <c r="E43" i="17" s="1"/>
  <c r="K73" i="17"/>
  <c r="K76" i="17" s="1"/>
  <c r="I160" i="17"/>
  <c r="T29" i="15"/>
  <c r="E140" i="17"/>
  <c r="E161" i="17" s="1"/>
  <c r="H22" i="15"/>
  <c r="E127" i="17"/>
  <c r="E125" i="17"/>
  <c r="G127" i="17"/>
  <c r="G125" i="17"/>
  <c r="G43" i="17"/>
  <c r="G41" i="17"/>
  <c r="I39" i="17"/>
  <c r="I43" i="17" s="1"/>
  <c r="I140" i="17"/>
  <c r="H21" i="16"/>
  <c r="E41" i="17" l="1"/>
  <c r="I161" i="17"/>
  <c r="I164" i="17" s="1"/>
  <c r="H23" i="15"/>
  <c r="V23" i="15" s="1"/>
  <c r="E164" i="17"/>
  <c r="E166" i="17" s="1"/>
  <c r="V22" i="15"/>
  <c r="R22" i="15"/>
  <c r="P21" i="16"/>
  <c r="H22" i="16" l="1"/>
  <c r="P22" i="16" s="1"/>
  <c r="H24" i="15"/>
  <c r="H29" i="15" s="1"/>
  <c r="R23" i="15"/>
  <c r="V24" i="15"/>
  <c r="H23" i="16" l="1"/>
  <c r="V29" i="15"/>
  <c r="R24" i="15"/>
  <c r="R29" i="15" s="1"/>
  <c r="H24" i="16"/>
  <c r="P23" i="16"/>
  <c r="P24" i="16" s="1"/>
</calcChain>
</file>

<file path=xl/sharedStrings.xml><?xml version="1.0" encoding="utf-8"?>
<sst xmlns="http://schemas.openxmlformats.org/spreadsheetml/2006/main" count="403" uniqueCount="208">
  <si>
    <t>บริษัท ไทยรับประกันภัยต่อ จำกัด (มหาชน) และบริษัทย่อย</t>
  </si>
  <si>
    <t>งบแสดงฐานะการเงิน</t>
  </si>
  <si>
    <t>ณ วันที่ 30 กันยายน 2566 และ 31 ธันวาคม 2565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</si>
  <si>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</si>
  <si>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</si>
  <si>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</si>
  <si>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</si>
  <si>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</si>
  <si>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</si>
  <si>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</si>
  <si>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</si>
  <si>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</si>
  <si>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</si>
  <si>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เงินสดและรายการเทียบเท่าเงินสด</t>
  </si>
  <si>
    <t>3</t>
  </si>
  <si>
    <t>รายได้จากการลงทุนค้างรับ</t>
  </si>
  <si>
    <t>สินทรัพย์จากการประกันภัยต่อ</t>
  </si>
  <si>
    <t>4</t>
  </si>
  <si>
    <t>ลูกหนี้จากสัญญาประกันภัยต่อ</t>
  </si>
  <si>
    <t>5</t>
  </si>
  <si>
    <t>สินทรัพย์ทางการเงินตราสารหนี้</t>
  </si>
  <si>
    <t>6.1</t>
  </si>
  <si>
    <t>สินทรัพย์ทางการเงินตราสารทุน</t>
  </si>
  <si>
    <t>7</t>
  </si>
  <si>
    <t>สินทรัพย์ตราสารอนุพันธ์</t>
  </si>
  <si>
    <t>เงินให้กู้ยืมและดอกเบี้ยค้างรับ</t>
  </si>
  <si>
    <t>8</t>
  </si>
  <si>
    <t>เงินลงทุนในบริษัทย่อย</t>
  </si>
  <si>
    <t>9</t>
  </si>
  <si>
    <t>ทรัพย์สินรอการขาย</t>
  </si>
  <si>
    <t>10</t>
  </si>
  <si>
    <t>ที่ดิน อาคารและอุปกรณ์</t>
  </si>
  <si>
    <t>11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</si>
  <si>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</si>
  <si>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</si>
  <si>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สินทรัพย์ภาษีเงินได้รอตัดบัญชี</t>
  </si>
  <si>
    <t>12.1</t>
  </si>
  <si>
    <t>สินทรัพย์อื่น</t>
  </si>
  <si>
    <t xml:space="preserve">   ค่าจ้างและค่าบำเหน็จจ่ายรอตัดบัญชี</t>
  </si>
  <si>
    <t xml:space="preserve">   ภาษีเงินได้นิติบุคคลรอเรียกคืน</t>
  </si>
  <si>
    <t xml:space="preserve">   ค่าเบี้ยประกันความเสียหายส่วนเกินรอตัดบัญชี</t>
  </si>
  <si>
    <t xml:space="preserve">   อื่น ๆ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</si>
  <si>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</si>
  <si>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</si>
  <si>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</si>
  <si>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</si>
  <si>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</si>
  <si>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หนี้สินจากสัญญาประกันภัย</t>
  </si>
  <si>
    <t>13</t>
  </si>
  <si>
    <t>เจ้าหนี้บริษัทประกันภัยต่อ</t>
  </si>
  <si>
    <t>14</t>
  </si>
  <si>
    <t>หนี้สินตราสารอนุพันธ์</t>
  </si>
  <si>
    <t>ภาษีเงินได้ค้างจ่าย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</si>
  <si>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</si>
  <si>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</si>
  <si>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</si>
  <si>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 xml:space="preserve">   เบี้ยประกันภัยต่อรับล่วงหน้า</t>
  </si>
  <si>
    <t xml:space="preserve">   ค่าจ้างและบำเหน็จรับรอตัดบัญชี</t>
  </si>
  <si>
    <t>รวมหนี้สิน</t>
  </si>
  <si>
    <t>ส่วนของเจ้าของ</t>
  </si>
  <si>
    <t>ทุนเรือนหุ้น</t>
  </si>
  <si>
    <t xml:space="preserve">   ทุนจดทะเบียน ออกจำหน่ายและชำระแล้ว</t>
  </si>
  <si>
    <t xml:space="preserve">      หุ้นสามัญ 4,214,993,832 หุ้น มูลค่าหุ้นละ 0.88 บาท</t>
  </si>
  <si>
    <t>กำไรสะสม</t>
  </si>
  <si>
    <t xml:space="preserve">   จัดสรรแล้ว</t>
  </si>
  <si>
    <t xml:space="preserve">      สำรองตามกฎหมาย</t>
  </si>
  <si>
    <t>15</t>
  </si>
  <si>
    <t xml:space="preserve">   ยังไม่จัดสรร (ขาดทุนสะสม)</t>
  </si>
  <si>
    <t>องค์ประกอบอื่นของส่วนของเจ้าของ</t>
  </si>
  <si>
    <t>ส่วนของผู้ถือหุ้นบริษัทฯ</t>
  </si>
  <si>
    <t>ส่วนของผู้มีส่วนได้เสียที่ไม่มีอำนาจควบคุมในบริษัทย่อย</t>
  </si>
  <si>
    <t>รวมส่วนของเจ้าของ</t>
  </si>
  <si>
    <t>รวมหนี้สินและส่วนของเจ้าของ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</si>
  <si>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</si>
  <si>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</si>
  <si>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</si>
  <si>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2566 และ 2565</t>
  </si>
  <si>
    <t>2566</t>
  </si>
  <si>
    <t>2565</t>
  </si>
  <si>
    <t>รายได้</t>
  </si>
  <si>
    <t>เบี้ยประกันภัยต่อรับ</t>
  </si>
  <si>
    <t>หัก: เบี้ยประกันภัยจ่ายจากการเอาประกันต่อ</t>
  </si>
  <si>
    <t>เบี้ยประกันภัยต่อรับสุทธิ</t>
  </si>
  <si>
    <t>เบี้ยประกันภัยต่อที่ถือเป็นรายได้สุทธิจากการประกันต่อ</t>
  </si>
  <si>
    <t>รายได้ค่าจ้างและค่าบำเหน็จ</t>
  </si>
  <si>
    <t>รายได้จากการลงทุนสุทธิ</t>
  </si>
  <si>
    <t>กำไรสุทธิจากเครื่องมือทางการเงิน</t>
  </si>
  <si>
    <t>ขาดทุนจากการปรับมูลค่ายุติธรรมของเครื่องมือทางการเงิน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</si>
  <si>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</si>
  <si>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</si>
  <si>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</si>
  <si>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</si>
  <si>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ค่าสินไหมทดแทน</t>
  </si>
  <si>
    <t>หัก: ค่าสินไหมทดแทนรับคืนจากการประกันภัยต่อ</t>
  </si>
  <si>
    <t>ค่าจ้างและค่าบำเหน็จจ่าย</t>
  </si>
  <si>
    <t>ค่าใช้จ่ายในการรับประกันภัยอื่น</t>
  </si>
  <si>
    <t>ค่าใช้จ่ายในการดำเนินงาน</t>
  </si>
  <si>
    <t>ค่าใช้จ่ายลงทุน</t>
  </si>
  <si>
    <t>ค่าใช้จ่ายจากการให้บริการ</t>
  </si>
  <si>
    <t>ต้นทุนทางการเงิน</t>
  </si>
  <si>
    <t>ผลขาดทุนด้านเครดิตที่คาดว่าจะเกิดขึ้น (โอนกลับ)</t>
  </si>
  <si>
    <t>ค่าใช้จ่ายอื่น</t>
  </si>
  <si>
    <t>รวมค่าใช้จ่าย</t>
  </si>
  <si>
    <t>กำไร (ขาดทุน) ก่อนภาษีเงินได้</t>
  </si>
  <si>
    <t>ผลประโยชน์ (ค่าใช้จ่าย) ภาษีเงินได้</t>
  </si>
  <si>
    <t>12.2</t>
  </si>
  <si>
    <t>กำไร (ขาดทุน) สุทธิ</t>
  </si>
  <si>
    <t>การแบ่งปันกำไร (ขาดทุน) สุทธิ: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</si>
  <si>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</si>
  <si>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ส่วนที่เป็นของผู้มีส่วนได้เสียที่ไม่มีอำนาจควบคุมในบริษัทย่อย</t>
  </si>
  <si>
    <t xml:space="preserve">กำไรต่อหุ้นขั้นพื้นฐาน </t>
  </si>
  <si>
    <t>17</t>
  </si>
  <si>
    <t>กำไร (ขาดทุน) ต่อหุ้นส่วนที่เป็นของผู้ถือหุ้นบริษัทฯ</t>
  </si>
  <si>
    <t>งบกำไรขาดทุนเบ็ดเสร็จ</t>
  </si>
  <si>
    <t>กำไร (ขาดทุน) เบ็ดเสร็จอื่น</t>
  </si>
  <si>
    <t>รายการที่จัดประเภทรายการใหม่เข้าในงบกำไรขาดทุนในภายหลัง</t>
  </si>
  <si>
    <t xml:space="preserve">   ขาดทุนจากการวัดมูลค่าเงินลงทุนในตราสารหนี้ที่วัดมูลค่าด้วย</t>
  </si>
  <si>
    <t xml:space="preserve">      มูลค่ายุติธรรมผ่านกำไรขาดทุนเบ็ดเสร็จอื่น</t>
  </si>
  <si>
    <t xml:space="preserve">   บวก: ภาษีเงินได้</t>
  </si>
  <si>
    <t xml:space="preserve">      มูลค่ายุติธรรมผ่านกำไรขาดทุนเบ็ดเสร็จอื่น - สุทธิจากภาษีเงินได้</t>
  </si>
  <si>
    <t>รวมรายการที่จัดประเภทรายการใหม่เข้าในงบกำไรขาดทุนในภายหลัง</t>
  </si>
  <si>
    <t>รายการที่จะไม่จัดประเภทรายการใหม่เข้าในงบกำไรขาดทุนในภายหลัง</t>
  </si>
  <si>
    <t xml:space="preserve">    กำไร (ขาดทุน) จากการวัดมูลค่าเงินลงทุนในตราสารทุนด้วยมูลค่ายุติธรรม</t>
  </si>
  <si>
    <t xml:space="preserve">       ผ่านกำไรขาดทุนเบ็ดเสร็จอื่น</t>
  </si>
  <si>
    <t xml:space="preserve">   บวก (หัก): ภาษีเงินได้</t>
  </si>
  <si>
    <t xml:space="preserve">   กำไร (ขาดทุน) จากการวัดมูลค่าเงินลงทุนในตราสารทุนด้วยมูลค่ายุติธรรม</t>
  </si>
  <si>
    <t xml:space="preserve">       ผ่านกำไรขาดทุนเบ็ดเสร็จอื่น - สุทธิจากภาษีเงินได้</t>
  </si>
  <si>
    <t>รวมรายการที่จะไม่จัดประเภทรายการใหม่เข้าในงบกำไรขาดทุนในภายหลัง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</si>
  <si>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</si>
  <si>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</si>
  <si>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เบ็ดเสร็จรวมสำหรับงวด:</t>
  </si>
  <si>
    <t>สำหรับงวดเก้าเดือนสิ้นสุดวันที่ 30 กันยายน 2566 และ 2565</t>
  </si>
  <si>
    <t>สำรองความเสี่ยงภัยที่ยังไม่สิ้นสุดลดลง</t>
  </si>
  <si>
    <t xml:space="preserve">   ขาดทุนจากการประมาณการตามหลักคณิตศาสตร์ประกันภัย</t>
  </si>
  <si>
    <t xml:space="preserve">   บวก : ภาษีเงินได้</t>
  </si>
  <si>
    <t xml:space="preserve">       - สุทธิจากภาษีเงินได้</t>
  </si>
  <si>
    <t>งบกระแสเงินสด</t>
  </si>
  <si>
    <t>กระแสเงินสดจากกิจกรรมดำเนินงาน</t>
  </si>
  <si>
    <t>เงินรับเกี่ยวกับการประกันภัยต่อ</t>
  </si>
  <si>
    <t>ดอกเบี้ยรับ</t>
  </si>
  <si>
    <t>เงินปันผลรับจากบริษัทย่อย</t>
  </si>
  <si>
    <t>เงินปันผลรับจากบริษัทอื่น</t>
  </si>
  <si>
    <t>ค่าใช้จ่ายจากการลงทุนอื่น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</si>
  <si>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</si>
  <si>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</si>
  <si>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</si>
  <si>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</si>
  <si>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</si>
  <si>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เงินสดรับสุทธิจากการขายหุ้นบริษัทย่อยที่บริษัทฯ ถืออยู่ให้แก่ประชาชนทั่วไป</t>
  </si>
  <si>
    <t>ขายอุปกรณ์และสินทรัพย์ไม่มีตัวตน</t>
  </si>
  <si>
    <t>ซื้ออาคาร อุปกรณ์และสินทรัพย์ไม่มีตัวตน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</si>
  <si>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</si>
  <si>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</si>
  <si>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เงินสดรับสุทธิจากการออกหุ้นสามัญเพิ่มทุนเพื่อขายแก่ประชาชนทั่วไป</t>
  </si>
  <si>
    <t>ชำระหนี้สินตามสัญญาเช่า</t>
  </si>
  <si>
    <t>เงินปันผลจ่ายจากบริษัทย่อย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</si>
  <si>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</si>
  <si>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</si>
  <si>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วันต้นงวด</t>
  </si>
  <si>
    <t>หัก: ค่าเผื่อผลขาดทุนด้านเครดิตที่คาดว่าจะเกิดขึ้นเพิ่มขึ้น</t>
  </si>
  <si>
    <t>เงินสดและรายการเทียบเท่าเงินสด ณ วันสิ้นงวด</t>
  </si>
  <si>
    <t>งบแสดงการเปลี่ยนแปลงส่วนของเจ้าของ</t>
  </si>
  <si>
    <t xml:space="preserve"> (หน่วย: บาท)</t>
  </si>
  <si>
    <t>ตราสารหนี้ที่วัด</t>
  </si>
  <si>
    <t>ตราสารทุนที่</t>
  </si>
  <si>
    <t>ส่วนเกิน (ต่ำกว่า) ทุน</t>
  </si>
  <si>
    <t>ส่วนของผู้มีส่วน</t>
  </si>
  <si>
    <t>กำไร (ขาดทุน) สะสม</t>
  </si>
  <si>
    <t>มูลค่ายุติธรรมผ่าน</t>
  </si>
  <si>
    <t>วัดมูลค่ายุติธรรมผ่าน</t>
  </si>
  <si>
    <t>จากการเปลี่ยนแปลง</t>
  </si>
  <si>
    <t>รวม</t>
  </si>
  <si>
    <t>ได้เสียที่ไม่มีอำนาจ</t>
  </si>
  <si>
    <t>ทุนออกจำหน่าย</t>
  </si>
  <si>
    <t>จัดสรรแล้ว -</t>
  </si>
  <si>
    <t>กำไรขาดทุนเบ็ดเสร็จอื่น</t>
  </si>
  <si>
    <t>สัดส่วนการถือหุ้น</t>
  </si>
  <si>
    <t>องค์ประกอบอื่นของ</t>
  </si>
  <si>
    <t>ส่วนของผู้ถือหุ้น</t>
  </si>
  <si>
    <t>ควบคุมใน</t>
  </si>
  <si>
    <t>รวมส่วนของ</t>
  </si>
  <si>
    <t>และชำระแล้ว</t>
  </si>
  <si>
    <t>สำรองตามกฎหมาย</t>
  </si>
  <si>
    <t>ยังไม่จัดสรร</t>
  </si>
  <si>
    <t xml:space="preserve"> - สุทธิจากภาษีเงินได้</t>
  </si>
  <si>
    <t>ในบริษัทย่อย</t>
  </si>
  <si>
    <t>บริษัทฯ</t>
  </si>
  <si>
    <t>บริษัทย่อย</t>
  </si>
  <si>
    <t>เจ้าของ</t>
  </si>
  <si>
    <t>ยอดคงเหลือ ณ วันที่ 1 มกราคม 2565</t>
  </si>
  <si>
    <t>ขาดทุนสุทธิ</t>
  </si>
  <si>
    <t>โอนกำไรสุทธิจากการจำหน่ายเงินลงทุนในตราสารทุน</t>
  </si>
  <si>
    <t xml:space="preserve">   ไปรับรู้กับกำไรสะสมโดยตรง</t>
  </si>
  <si>
    <t>ยอดคงเหลือ ณ วันที่ 30 กันยายน 2565</t>
  </si>
  <si>
    <t>ยอดคงเหลือ ณ วันที่ 1 มกราคม 2566</t>
  </si>
  <si>
    <t>กำไรสุทธิ</t>
  </si>
  <si>
    <t>ขาดทุนเบ็ดเสร็จอื่นสำหรับงวด</t>
  </si>
  <si>
    <t>โอนกลับเงินปันผลค้างจ่ายจากบริษัทย่อย</t>
  </si>
  <si>
    <t>จัดสรรเป็นสำรองตามกฎหมาย</t>
  </si>
  <si>
    <t>เปลี่ยนแปลงสัดส่วนการถือหุ้นในบริษัทย่อย</t>
  </si>
  <si>
    <t>ยอดคงเหลือ ณ วันที่ 30 กันยายน 2566</t>
  </si>
  <si>
    <t>งบแสดงการเปลี่ยนแปลงส่วนของเจ้าของ (ต่อ)</t>
  </si>
  <si>
    <t>องค์ประกอบอื่น</t>
  </si>
  <si>
    <t>ของส่วนของเจ้าของ</t>
  </si>
  <si>
    <t>บวก (หัก): สำรองเบี้ยประกันภัยที่ยังไม่ถือเป็นรายได้ (เพิ่มขึ้น)</t>
  </si>
  <si>
    <t xml:space="preserve">   ลดลงจากงวดก่อน</t>
  </si>
  <si>
    <t xml:space="preserve">ค่าใช้จ่ายอื่น </t>
  </si>
  <si>
    <t xml:space="preserve">บวก (หัก): สำรองเบี้ยประกันภัยที่ยังไม่ถือเป็นรายได้ (เพิ่มขึ้น)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</si>
</sst>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</numFmts>
  <fonts count="11" x14ac:knownFonts="1">
    <font>
      <sz val="14"/>
      <name val="Cordia New"/>
      <charset val="222"/>
    </font>
    <font>
      <sz val="12"/>
      <name val="CordiaUPC"/>
      <family val="2"/>
      <charset val="222"/>
    </font>
    <font>
      <sz val="14"/>
      <name val="Cordia New"/>
      <family val="2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u val="singleAccounting"/>
      <sz val="16"/>
      <name val="Angsana New"/>
      <family val="1"/>
    </font>
    <font>
      <sz val="14"/>
      <name val="Cordia New"/>
      <family val="2"/>
    </font>
    <font>
      <i/>
      <sz val="16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2" fillId="0" borderId="0"/>
    <xf numFmtId="0" fontId="9" fillId="0" borderId="0"/>
    <xf numFmtId="9" fontId="7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1" applyNumberFormat="1" applyFont="1" applyFill="1" applyAlignment="1">
      <alignment vertical="center"/>
    </xf>
    <xf numFmtId="1" fontId="3" fillId="0" borderId="0" xfId="2" quotePrefix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49" fontId="8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38" fontId="3" fillId="0" borderId="0" xfId="0" quotePrefix="1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right" vertical="center"/>
    </xf>
    <xf numFmtId="41" fontId="5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1" xfId="0" quotePrefix="1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3" fillId="0" borderId="0" xfId="0" quotePrefix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9" fontId="5" fillId="0" borderId="0" xfId="4" applyNumberFormat="1" applyFont="1" applyFill="1" applyAlignment="1">
      <alignment vertical="center"/>
    </xf>
    <xf numFmtId="49" fontId="3" fillId="0" borderId="0" xfId="4" applyNumberFormat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41" fontId="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49" fontId="5" fillId="0" borderId="0" xfId="3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center"/>
    </xf>
    <xf numFmtId="0" fontId="3" fillId="0" borderId="5" xfId="3" applyFont="1" applyFill="1" applyBorder="1" applyAlignment="1">
      <alignment horizontal="center" vertical="center"/>
    </xf>
    <xf numFmtId="0" fontId="3" fillId="0" borderId="5" xfId="3" applyFont="1" applyFill="1" applyBorder="1" applyAlignment="1">
      <alignment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/>
    </xf>
    <xf numFmtId="41" fontId="3" fillId="0" borderId="0" xfId="3" applyNumberFormat="1" applyFont="1" applyFill="1" applyAlignment="1">
      <alignment vertical="center"/>
    </xf>
    <xf numFmtId="41" fontId="3" fillId="0" borderId="6" xfId="3" applyNumberFormat="1" applyFont="1" applyFill="1" applyBorder="1" applyAlignment="1">
      <alignment vertical="center"/>
    </xf>
    <xf numFmtId="41" fontId="3" fillId="0" borderId="7" xfId="3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41" fontId="3" fillId="0" borderId="0" xfId="3" applyNumberFormat="1" applyFont="1" applyFill="1"/>
    <xf numFmtId="0" fontId="5" fillId="0" borderId="0" xfId="3" applyFont="1" applyFill="1" applyAlignment="1">
      <alignment horizontal="left" vertical="center"/>
    </xf>
    <xf numFmtId="41" fontId="3" fillId="0" borderId="2" xfId="3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49" fontId="10" fillId="0" borderId="0" xfId="3" applyNumberFormat="1" applyFont="1" applyFill="1" applyAlignment="1">
      <alignment horizontal="center" vertical="center"/>
    </xf>
    <xf numFmtId="0" fontId="8" fillId="0" borderId="0" xfId="3" applyFont="1" applyFill="1" applyAlignment="1">
      <alignment horizontal="center" vertical="center"/>
    </xf>
    <xf numFmtId="38" fontId="8" fillId="0" borderId="0" xfId="3" applyNumberFormat="1" applyFont="1" applyFill="1" applyAlignment="1">
      <alignment horizontal="center" vertical="center"/>
    </xf>
    <xf numFmtId="9" fontId="3" fillId="0" borderId="0" xfId="5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49" fontId="5" fillId="0" borderId="0" xfId="3" applyNumberFormat="1" applyFont="1" applyFill="1" applyAlignment="1">
      <alignment horizontal="left" vertical="center"/>
    </xf>
    <xf numFmtId="49" fontId="3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left" vertical="center"/>
    </xf>
    <xf numFmtId="49" fontId="5" fillId="0" borderId="0" xfId="2" quotePrefix="1" applyNumberFormat="1" applyFont="1" applyFill="1" applyBorder="1" applyAlignment="1">
      <alignment horizontal="left" vertical="center"/>
    </xf>
  </cellXfs>
  <cellStyles count="6">
    <cellStyle name="Comma" xfId="1" builtinId="3"/>
    <cellStyle name="Index Number" xfId="2" xr:uid="{00000000-0005-0000-0000-000001000000}"/>
    <cellStyle name="Normal" xfId="0" builtinId="0"/>
    <cellStyle name="Normal 2" xfId="3" xr:uid="{00000000-0005-0000-0000-000003000000}"/>
    <cellStyle name="Normal 2 2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view="pageBreakPreview" zoomScale="80" zoomScaleNormal="85" zoomScaleSheetLayoutView="80" workbookViewId="0">
      <selection sqref="A1:G1"/>
    </sheetView>
  </sheetViews>
  <sheetFormatPr defaultColWidth="9.125" defaultRowHeight="23.95" customHeight="1" x14ac:dyDescent="0.55000000000000004"/>
  <cols>
    <col min="1" max="1" width="48.375" style="21" customWidth="1"/>
    <col min="2" max="2" width="4" style="17" customWidth="1"/>
    <col min="3" max="3" width="9.75" style="17" customWidth="1"/>
    <col min="4" max="4" width="0.875" style="17" customWidth="1"/>
    <col min="5" max="5" width="17.125" style="19" customWidth="1"/>
    <col min="6" max="6" width="0.875" style="19" customWidth="1"/>
    <col min="7" max="7" width="16.375" style="19" customWidth="1"/>
    <col min="8" max="8" width="0.875" style="19" customWidth="1"/>
    <col min="9" max="9" width="16.75" style="19" customWidth="1"/>
    <col min="10" max="10" width="0.875" style="19" customWidth="1"/>
    <col min="11" max="11" width="16.625" style="19" customWidth="1"/>
    <col min="12" max="12" width="16.125" style="16" bestFit="1" customWidth="1"/>
    <col min="13" max="16384" width="9.125" style="16"/>
  </cols>
  <sheetData>
    <row r="1" spans="1:11" s="15" customFormat="1" ht="23.95" customHeight="1" x14ac:dyDescent="0.55000000000000004">
      <c r="A1" s="100" t="s">
        <v>0</v>
      </c>
      <c r="B1" s="100"/>
      <c r="C1" s="100"/>
      <c r="D1" s="100"/>
      <c r="E1" s="100"/>
      <c r="F1" s="100"/>
      <c r="G1" s="100"/>
      <c r="H1" s="14"/>
    </row>
    <row r="2" spans="1:11" ht="23.95" customHeight="1" x14ac:dyDescent="0.55000000000000004">
      <c r="A2" s="100" t="s">
        <v>1</v>
      </c>
      <c r="B2" s="100"/>
      <c r="C2" s="100"/>
      <c r="D2" s="100"/>
      <c r="E2" s="100"/>
      <c r="F2" s="100"/>
      <c r="G2" s="100"/>
      <c r="H2" s="14"/>
      <c r="I2" s="16"/>
      <c r="J2" s="16"/>
      <c r="K2" s="16"/>
    </row>
    <row r="3" spans="1:11" s="15" customFormat="1" ht="23.95" customHeight="1" x14ac:dyDescent="0.55000000000000004">
      <c r="A3" s="100" t="s">
        <v>2</v>
      </c>
      <c r="B3" s="100"/>
      <c r="C3" s="100"/>
      <c r="D3" s="100"/>
      <c r="E3" s="100"/>
      <c r="F3" s="100"/>
      <c r="G3" s="100"/>
      <c r="H3" s="14"/>
    </row>
    <row r="4" spans="1:11" ht="23.95" customHeight="1" x14ac:dyDescent="0.55000000000000004">
      <c r="A4" s="17"/>
      <c r="B4" s="16"/>
      <c r="C4" s="16"/>
      <c r="D4" s="16"/>
      <c r="E4" s="101"/>
      <c r="F4" s="101"/>
      <c r="G4" s="101"/>
      <c r="H4" s="18"/>
      <c r="K4" s="18" t="s">
        <v>3</v>
      </c>
    </row>
    <row r="5" spans="1:11" ht="23.95" customHeight="1" x14ac:dyDescent="0.55000000000000004">
      <c r="A5" s="17"/>
      <c r="B5" s="16"/>
      <c r="C5" s="16"/>
      <c r="D5" s="16"/>
      <c r="E5" s="102" t="s">
        <v>4</v>
      </c>
      <c r="F5" s="102"/>
      <c r="G5" s="102"/>
      <c r="H5" s="20"/>
      <c r="I5" s="102" t="s">
        <v>5</v>
      </c>
      <c r="J5" s="102"/>
      <c r="K5" s="102"/>
    </row>
    <row r="6" spans="1:11" ht="23.95" customHeight="1" x14ac:dyDescent="0.55000000000000004">
      <c r="B6" s="22"/>
      <c r="C6" s="23" t="s">
        <v>6</v>
      </c>
      <c r="D6" s="22"/>
      <c r="E6" s="24" t="s">
        <v>7</v>
      </c>
      <c r="F6" s="25"/>
      <c r="G6" s="24" t="s">
        <v>8</v>
      </c>
      <c r="H6" s="25"/>
      <c r="I6" s="24" t="s">
        <v>7</v>
      </c>
      <c r="J6" s="25"/>
      <c r="K6" s="24" t="s">
        <v>8</v>
      </c>
    </row>
    <row r="7" spans="1:11" ht="23.95" customHeight="1" x14ac:dyDescent="0.55000000000000004">
      <c r="B7" s="22"/>
      <c r="D7" s="22"/>
      <c r="E7" s="25" t="s">
        <v>9</v>
      </c>
      <c r="F7" s="25"/>
      <c r="G7" s="25" t="s">
        <v>10</v>
      </c>
      <c r="H7" s="25"/>
      <c r="I7" s="25" t="s">
        <v>9</v>
      </c>
      <c r="J7" s="25"/>
      <c r="K7" s="25" t="s">
        <v>10</v>
      </c>
    </row>
    <row r="8" spans="1:11" ht="23.95" customHeight="1" x14ac:dyDescent="0.55000000000000004">
      <c r="B8" s="22"/>
      <c r="D8" s="22"/>
      <c r="E8" s="25" t="s">
        <v>11</v>
      </c>
      <c r="F8" s="25"/>
      <c r="G8" s="25"/>
      <c r="H8" s="25"/>
      <c r="I8" s="25" t="s">
        <v>11</v>
      </c>
      <c r="J8" s="25"/>
      <c r="K8" s="25"/>
    </row>
    <row r="9" spans="1:11" ht="23.95" customHeight="1" x14ac:dyDescent="0.55000000000000004">
      <c r="A9" s="26" t="s">
        <v>12</v>
      </c>
      <c r="E9" s="27"/>
      <c r="F9" s="27"/>
      <c r="G9" s="27"/>
      <c r="H9" s="27"/>
      <c r="I9" s="27"/>
      <c r="J9" s="27"/>
      <c r="K9" s="27"/>
    </row>
    <row r="10" spans="1:11" ht="23.95" customHeight="1" x14ac:dyDescent="0.55000000000000004">
      <c r="A10" s="28" t="s">
        <v>13</v>
      </c>
      <c r="B10" s="29"/>
      <c r="C10" s="29" t="s">
        <v>14</v>
      </c>
      <c r="D10" s="29"/>
      <c r="E10" s="19">
        <v>299694887</v>
      </c>
      <c r="G10" s="19">
        <v>289287353</v>
      </c>
      <c r="I10" s="19">
        <v>188546756</v>
      </c>
      <c r="K10" s="19">
        <v>168830289</v>
      </c>
    </row>
    <row r="11" spans="1:11" ht="23.95" customHeight="1" x14ac:dyDescent="0.55000000000000004">
      <c r="A11" s="28" t="s">
        <v>15</v>
      </c>
      <c r="B11" s="29"/>
      <c r="C11" s="29"/>
      <c r="D11" s="29"/>
      <c r="E11" s="19">
        <v>3337663</v>
      </c>
      <c r="G11" s="19">
        <v>930314</v>
      </c>
      <c r="I11" s="19">
        <v>3337046</v>
      </c>
      <c r="K11" s="19">
        <v>874435</v>
      </c>
    </row>
    <row r="12" spans="1:11" ht="23.95" customHeight="1" x14ac:dyDescent="0.55000000000000004">
      <c r="A12" s="28" t="s">
        <v>16</v>
      </c>
      <c r="B12" s="29"/>
      <c r="C12" s="29" t="s">
        <v>17</v>
      </c>
      <c r="D12" s="29"/>
      <c r="E12" s="19">
        <v>125883338</v>
      </c>
      <c r="G12" s="19">
        <v>171896031</v>
      </c>
      <c r="I12" s="19">
        <v>125883338</v>
      </c>
      <c r="K12" s="19">
        <v>171896031</v>
      </c>
    </row>
    <row r="13" spans="1:11" ht="23.95" customHeight="1" x14ac:dyDescent="0.55000000000000004">
      <c r="A13" s="28" t="s">
        <v>18</v>
      </c>
      <c r="B13" s="29"/>
      <c r="C13" s="29" t="s">
        <v>19</v>
      </c>
      <c r="D13" s="29"/>
      <c r="E13" s="19">
        <v>1688224512</v>
      </c>
      <c r="G13" s="19">
        <v>1578719368</v>
      </c>
      <c r="I13" s="19">
        <v>1688224512</v>
      </c>
      <c r="K13" s="19">
        <v>1578719368</v>
      </c>
    </row>
    <row r="14" spans="1:11" ht="23.95" customHeight="1" x14ac:dyDescent="0.55000000000000004">
      <c r="A14" s="28" t="s">
        <v>20</v>
      </c>
      <c r="B14" s="29"/>
      <c r="C14" s="29" t="s">
        <v>21</v>
      </c>
      <c r="D14" s="29"/>
      <c r="E14" s="19">
        <v>3253127403</v>
      </c>
      <c r="G14" s="19">
        <v>2420789945</v>
      </c>
      <c r="I14" s="19">
        <v>2843928088</v>
      </c>
      <c r="K14" s="19">
        <v>2347027836</v>
      </c>
    </row>
    <row r="15" spans="1:11" ht="23.95" customHeight="1" x14ac:dyDescent="0.55000000000000004">
      <c r="A15" s="28" t="s">
        <v>22</v>
      </c>
      <c r="B15" s="29"/>
      <c r="C15" s="29" t="s">
        <v>23</v>
      </c>
      <c r="D15" s="29"/>
      <c r="E15" s="19">
        <v>789029205</v>
      </c>
      <c r="G15" s="19">
        <v>804801085</v>
      </c>
      <c r="I15" s="19">
        <v>789029205</v>
      </c>
      <c r="K15" s="19">
        <v>804801085</v>
      </c>
    </row>
    <row r="16" spans="1:11" ht="23.95" customHeight="1" x14ac:dyDescent="0.55000000000000004">
      <c r="A16" s="28" t="s">
        <v>24</v>
      </c>
      <c r="B16" s="29"/>
      <c r="C16" s="29"/>
      <c r="D16" s="29"/>
      <c r="E16" s="19">
        <v>368980</v>
      </c>
      <c r="G16" s="19">
        <v>0</v>
      </c>
      <c r="I16" s="19">
        <v>0</v>
      </c>
      <c r="K16" s="19">
        <v>0</v>
      </c>
    </row>
    <row r="17" spans="1:11" ht="23.95" customHeight="1" x14ac:dyDescent="0.55000000000000004">
      <c r="A17" s="28" t="s">
        <v>25</v>
      </c>
      <c r="B17" s="29"/>
      <c r="C17" s="29" t="s">
        <v>26</v>
      </c>
      <c r="D17" s="29"/>
      <c r="E17" s="19">
        <v>9509010</v>
      </c>
      <c r="G17" s="19">
        <v>12908280</v>
      </c>
      <c r="I17" s="19">
        <v>9509010</v>
      </c>
      <c r="K17" s="19">
        <v>12908280</v>
      </c>
    </row>
    <row r="18" spans="1:11" ht="23.95" customHeight="1" x14ac:dyDescent="0.55000000000000004">
      <c r="A18" s="28" t="s">
        <v>27</v>
      </c>
      <c r="B18" s="29"/>
      <c r="C18" s="29" t="s">
        <v>28</v>
      </c>
      <c r="D18" s="29"/>
      <c r="E18" s="19">
        <v>0</v>
      </c>
      <c r="G18" s="19">
        <v>0</v>
      </c>
      <c r="I18" s="19">
        <v>258131165</v>
      </c>
      <c r="K18" s="19">
        <v>317699900</v>
      </c>
    </row>
    <row r="19" spans="1:11" ht="23.95" customHeight="1" x14ac:dyDescent="0.55000000000000004">
      <c r="A19" s="28" t="s">
        <v>29</v>
      </c>
      <c r="B19" s="29"/>
      <c r="C19" s="29" t="s">
        <v>30</v>
      </c>
      <c r="D19" s="29"/>
      <c r="E19" s="19">
        <v>108270149</v>
      </c>
      <c r="G19" s="19">
        <v>0</v>
      </c>
      <c r="I19" s="19">
        <v>112365399</v>
      </c>
      <c r="K19" s="19">
        <v>0</v>
      </c>
    </row>
    <row r="20" spans="1:11" ht="23.95" customHeight="1" x14ac:dyDescent="0.55000000000000004">
      <c r="A20" s="28" t="s">
        <v>31</v>
      </c>
      <c r="B20" s="29"/>
      <c r="C20" s="29" t="s">
        <v>32</v>
      </c>
      <c r="D20" s="29"/>
      <c r="E20" s="19">
        <v>213716915</v>
      </c>
      <c r="G20" s="19">
        <v>217178013</v>
      </c>
      <c r="I20" s="19">
        <v>107937045</v>
      </c>
      <c r="K20" s="19">
        <v>121858457</v>
      </c>
    </row>
    <row r="21" spans="1:11" ht="23.95" customHeight="1" x14ac:dyDescent="0.55000000000000004">
      <c r="A21" s="28" t="s">
        <v>33</v>
      </c>
      <c r="B21" s="29"/>
      <c r="C21" s="29"/>
      <c r="D21" s="29"/>
      <c r="E21" s="19">
        <v>11331417</v>
      </c>
      <c r="G21" s="19">
        <v>3340781</v>
      </c>
      <c r="I21" s="19">
        <v>9742283</v>
      </c>
      <c r="K21" s="19">
        <v>986369</v>
      </c>
    </row>
    <row r="22" spans="1:11" ht="23.95" customHeight="1" x14ac:dyDescent="0.55000000000000004">
      <c r="A22" s="28" t="s">
        <v>34</v>
      </c>
      <c r="B22" s="29"/>
      <c r="C22" s="29"/>
      <c r="D22" s="29"/>
      <c r="E22" s="19">
        <v>158819358</v>
      </c>
      <c r="G22" s="19">
        <v>142244593</v>
      </c>
      <c r="I22" s="19">
        <v>51488138</v>
      </c>
      <c r="K22" s="19">
        <v>51899066</v>
      </c>
    </row>
    <row r="23" spans="1:11" ht="23.95" customHeight="1" x14ac:dyDescent="0.55000000000000004">
      <c r="A23" s="28" t="s">
        <v>35</v>
      </c>
      <c r="B23" s="29"/>
      <c r="C23" s="29" t="s">
        <v>36</v>
      </c>
      <c r="D23" s="29"/>
      <c r="E23" s="19">
        <v>307157827</v>
      </c>
      <c r="G23" s="19">
        <v>351683955</v>
      </c>
      <c r="I23" s="19">
        <v>295645332</v>
      </c>
      <c r="K23" s="19">
        <v>342503025</v>
      </c>
    </row>
    <row r="24" spans="1:11" ht="23.95" customHeight="1" x14ac:dyDescent="0.55000000000000004">
      <c r="A24" s="28" t="s">
        <v>37</v>
      </c>
      <c r="B24" s="29"/>
      <c r="C24" s="29"/>
      <c r="D24" s="29"/>
    </row>
    <row r="25" spans="1:11" ht="23.95" customHeight="1" x14ac:dyDescent="0.55000000000000004">
      <c r="A25" s="28" t="s">
        <v>38</v>
      </c>
      <c r="B25" s="29"/>
      <c r="C25" s="29"/>
      <c r="D25" s="29"/>
      <c r="E25" s="19">
        <v>579616109</v>
      </c>
      <c r="G25" s="19">
        <v>490028258</v>
      </c>
      <c r="I25" s="19">
        <v>579616109</v>
      </c>
      <c r="K25" s="19">
        <v>490028258</v>
      </c>
    </row>
    <row r="26" spans="1:11" ht="23.95" customHeight="1" x14ac:dyDescent="0.55000000000000004">
      <c r="A26" s="28" t="s">
        <v>39</v>
      </c>
      <c r="B26" s="29"/>
      <c r="C26" s="29"/>
      <c r="D26" s="29"/>
      <c r="E26" s="19">
        <v>27535092</v>
      </c>
      <c r="G26" s="19">
        <v>46021974</v>
      </c>
      <c r="I26" s="19">
        <v>26098729</v>
      </c>
      <c r="K26" s="19">
        <v>43938375</v>
      </c>
    </row>
    <row r="27" spans="1:11" ht="23.95" customHeight="1" x14ac:dyDescent="0.55000000000000004">
      <c r="A27" s="28" t="s">
        <v>40</v>
      </c>
      <c r="B27" s="29"/>
      <c r="C27" s="29"/>
      <c r="D27" s="29"/>
      <c r="E27" s="19">
        <v>5610116</v>
      </c>
      <c r="G27" s="19">
        <v>0</v>
      </c>
      <c r="I27" s="19">
        <v>5610116</v>
      </c>
      <c r="K27" s="19">
        <v>0</v>
      </c>
    </row>
    <row r="28" spans="1:11" ht="23.95" customHeight="1" x14ac:dyDescent="0.55000000000000004">
      <c r="A28" s="30" t="s">
        <v>41</v>
      </c>
      <c r="B28" s="29"/>
      <c r="C28" s="29"/>
      <c r="D28" s="29"/>
      <c r="E28" s="19">
        <v>231452118</v>
      </c>
      <c r="G28" s="19">
        <v>169718263</v>
      </c>
      <c r="I28" s="19">
        <v>122769036</v>
      </c>
      <c r="K28" s="19">
        <v>94882784</v>
      </c>
    </row>
    <row r="29" spans="1:11" ht="23.95" customHeight="1" thickBot="1" x14ac:dyDescent="0.6">
      <c r="A29" s="26" t="s">
        <v>42</v>
      </c>
      <c r="E29" s="31">
        <f>SUM(E10:E28)</f>
        <v>7812684099</v>
      </c>
      <c r="G29" s="31">
        <f>SUM(G10:G28)</f>
        <v>6699548213</v>
      </c>
      <c r="I29" s="31">
        <f>SUM(I10:I28)</f>
        <v>7217861307</v>
      </c>
      <c r="K29" s="31">
        <f>SUM(K10:K28)</f>
        <v>6548853558</v>
      </c>
    </row>
    <row r="30" spans="1:11" ht="23.95" customHeight="1" thickTop="1" x14ac:dyDescent="0.55000000000000004"/>
    <row r="31" spans="1:11" ht="23.95" customHeight="1" x14ac:dyDescent="0.55000000000000004">
      <c r="A31" s="32" t="s">
        <v>43</v>
      </c>
      <c r="I31" s="9"/>
      <c r="K31" s="99"/>
    </row>
    <row r="32" spans="1:11" ht="23.95" customHeight="1" x14ac:dyDescent="0.55000000000000004">
      <c r="A32" s="32"/>
    </row>
    <row r="33" spans="1:11" ht="23.95" customHeight="1" x14ac:dyDescent="0.55000000000000004">
      <c r="A33" s="32"/>
    </row>
    <row r="34" spans="1:11" ht="23.95" customHeight="1" x14ac:dyDescent="0.55000000000000004">
      <c r="A34" s="32"/>
    </row>
    <row r="35" spans="1:11" ht="23.95" customHeight="1" x14ac:dyDescent="0.55000000000000004">
      <c r="A35" s="32"/>
    </row>
    <row r="36" spans="1:11" ht="23.95" customHeight="1" x14ac:dyDescent="0.55000000000000004">
      <c r="A36" s="32"/>
    </row>
    <row r="37" spans="1:11" s="15" customFormat="1" ht="23.95" customHeight="1" x14ac:dyDescent="0.55000000000000004">
      <c r="A37" s="100" t="s">
        <v>0</v>
      </c>
      <c r="B37" s="100"/>
      <c r="C37" s="100"/>
      <c r="D37" s="100"/>
      <c r="E37" s="100"/>
      <c r="F37" s="100"/>
      <c r="G37" s="100"/>
      <c r="H37" s="14"/>
      <c r="I37" s="26"/>
      <c r="J37" s="26"/>
      <c r="K37" s="26"/>
    </row>
    <row r="38" spans="1:11" ht="23.95" customHeight="1" x14ac:dyDescent="0.55000000000000004">
      <c r="A38" s="26" t="s">
        <v>44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</row>
    <row r="39" spans="1:11" s="15" customFormat="1" ht="23.95" customHeight="1" x14ac:dyDescent="0.55000000000000004">
      <c r="A39" s="100" t="s">
        <v>2</v>
      </c>
      <c r="B39" s="100"/>
      <c r="C39" s="100"/>
      <c r="D39" s="100"/>
      <c r="E39" s="100"/>
      <c r="F39" s="100"/>
      <c r="G39" s="100"/>
      <c r="H39" s="14"/>
    </row>
    <row r="40" spans="1:11" ht="23.95" customHeight="1" x14ac:dyDescent="0.55000000000000004">
      <c r="A40" s="17"/>
      <c r="B40" s="16"/>
      <c r="C40" s="16"/>
      <c r="D40" s="16"/>
      <c r="E40" s="101"/>
      <c r="F40" s="101"/>
      <c r="G40" s="101"/>
      <c r="H40" s="18"/>
      <c r="K40" s="18" t="s">
        <v>3</v>
      </c>
    </row>
    <row r="41" spans="1:11" ht="23.95" customHeight="1" x14ac:dyDescent="0.55000000000000004">
      <c r="A41" s="17"/>
      <c r="B41" s="16"/>
      <c r="C41" s="16"/>
      <c r="D41" s="16"/>
      <c r="E41" s="102" t="s">
        <v>4</v>
      </c>
      <c r="F41" s="102"/>
      <c r="G41" s="102"/>
      <c r="H41" s="20"/>
      <c r="I41" s="102" t="s">
        <v>5</v>
      </c>
      <c r="J41" s="102"/>
      <c r="K41" s="102"/>
    </row>
    <row r="42" spans="1:11" ht="23.95" customHeight="1" x14ac:dyDescent="0.55000000000000004">
      <c r="B42" s="22"/>
      <c r="C42" s="23" t="s">
        <v>6</v>
      </c>
      <c r="D42" s="22"/>
      <c r="E42" s="24" t="s">
        <v>7</v>
      </c>
      <c r="F42" s="25"/>
      <c r="G42" s="24" t="s">
        <v>8</v>
      </c>
      <c r="H42" s="25"/>
      <c r="I42" s="24" t="s">
        <v>7</v>
      </c>
      <c r="J42" s="25"/>
      <c r="K42" s="24" t="s">
        <v>8</v>
      </c>
    </row>
    <row r="43" spans="1:11" ht="23.95" customHeight="1" x14ac:dyDescent="0.55000000000000004">
      <c r="B43" s="22"/>
      <c r="D43" s="22"/>
      <c r="E43" s="25" t="s">
        <v>9</v>
      </c>
      <c r="F43" s="25"/>
      <c r="G43" s="25" t="s">
        <v>10</v>
      </c>
      <c r="H43" s="25"/>
      <c r="I43" s="25" t="s">
        <v>9</v>
      </c>
      <c r="J43" s="25"/>
      <c r="K43" s="25" t="s">
        <v>10</v>
      </c>
    </row>
    <row r="44" spans="1:11" ht="23.95" customHeight="1" x14ac:dyDescent="0.55000000000000004">
      <c r="B44" s="22"/>
      <c r="D44" s="22"/>
      <c r="E44" s="25" t="s">
        <v>11</v>
      </c>
      <c r="F44" s="25"/>
      <c r="G44" s="25"/>
      <c r="H44" s="25"/>
      <c r="I44" s="25" t="s">
        <v>11</v>
      </c>
      <c r="J44" s="25"/>
      <c r="K44" s="25"/>
    </row>
    <row r="45" spans="1:11" ht="23.95" customHeight="1" x14ac:dyDescent="0.55000000000000004">
      <c r="A45" s="26" t="s">
        <v>45</v>
      </c>
      <c r="E45" s="1"/>
      <c r="F45" s="1"/>
      <c r="G45" s="1"/>
      <c r="H45" s="6"/>
      <c r="I45" s="1"/>
      <c r="J45" s="1"/>
      <c r="K45" s="1"/>
    </row>
    <row r="46" spans="1:11" ht="23.95" customHeight="1" x14ac:dyDescent="0.55000000000000004">
      <c r="A46" s="26" t="s">
        <v>46</v>
      </c>
      <c r="E46" s="1"/>
      <c r="F46" s="1"/>
      <c r="G46" s="1"/>
      <c r="H46" s="6"/>
      <c r="I46" s="1"/>
      <c r="J46" s="1"/>
      <c r="K46" s="1"/>
    </row>
    <row r="47" spans="1:11" ht="23.95" customHeight="1" x14ac:dyDescent="0.55000000000000004">
      <c r="A47" s="28" t="s">
        <v>47</v>
      </c>
      <c r="B47" s="29"/>
      <c r="C47" s="29" t="s">
        <v>48</v>
      </c>
      <c r="D47" s="29"/>
      <c r="E47" s="19">
        <v>2929840394</v>
      </c>
      <c r="G47" s="19">
        <v>2537978326</v>
      </c>
      <c r="I47" s="19">
        <v>2929840394</v>
      </c>
      <c r="K47" s="19">
        <v>2537978326</v>
      </c>
    </row>
    <row r="48" spans="1:11" ht="23.95" customHeight="1" x14ac:dyDescent="0.55000000000000004">
      <c r="A48" s="28" t="s">
        <v>49</v>
      </c>
      <c r="B48" s="29"/>
      <c r="C48" s="29" t="s">
        <v>50</v>
      </c>
      <c r="D48" s="29"/>
      <c r="E48" s="19">
        <v>513977401</v>
      </c>
      <c r="G48" s="19">
        <v>563201720</v>
      </c>
      <c r="I48" s="19">
        <v>513977401</v>
      </c>
      <c r="J48" s="33"/>
      <c r="K48" s="19">
        <v>563201720</v>
      </c>
    </row>
    <row r="49" spans="1:11" ht="23.95" customHeight="1" x14ac:dyDescent="0.55000000000000004">
      <c r="A49" s="28" t="s">
        <v>51</v>
      </c>
      <c r="B49" s="29"/>
      <c r="C49" s="29"/>
      <c r="D49" s="29"/>
      <c r="E49" s="19">
        <v>0</v>
      </c>
      <c r="G49" s="19">
        <v>1156616</v>
      </c>
      <c r="I49" s="19">
        <v>0</v>
      </c>
      <c r="J49" s="33"/>
      <c r="K49" s="19">
        <v>0</v>
      </c>
    </row>
    <row r="50" spans="1:11" ht="23.95" customHeight="1" x14ac:dyDescent="0.55000000000000004">
      <c r="A50" s="28" t="s">
        <v>52</v>
      </c>
      <c r="E50" s="19">
        <v>2958561</v>
      </c>
      <c r="G50" s="19">
        <v>2470041</v>
      </c>
      <c r="I50" s="19">
        <v>0</v>
      </c>
      <c r="J50" s="34"/>
      <c r="K50" s="19">
        <v>0</v>
      </c>
    </row>
    <row r="51" spans="1:11" ht="23.95" customHeight="1" x14ac:dyDescent="0.55000000000000004">
      <c r="A51" s="28" t="s">
        <v>53</v>
      </c>
      <c r="B51" s="29"/>
      <c r="C51" s="29"/>
      <c r="D51" s="29"/>
      <c r="E51" s="19">
        <v>81065717</v>
      </c>
      <c r="G51" s="19">
        <v>78621739</v>
      </c>
      <c r="I51" s="19">
        <v>47678515</v>
      </c>
      <c r="J51" s="33"/>
      <c r="K51" s="19">
        <v>41990942</v>
      </c>
    </row>
    <row r="52" spans="1:11" ht="23.95" customHeight="1" x14ac:dyDescent="0.55000000000000004">
      <c r="A52" s="30" t="s">
        <v>54</v>
      </c>
      <c r="B52" s="29"/>
      <c r="C52" s="29"/>
      <c r="D52" s="29"/>
      <c r="E52" s="19">
        <v>11780943</v>
      </c>
      <c r="G52" s="19">
        <v>3701745</v>
      </c>
      <c r="I52" s="19">
        <v>10068692</v>
      </c>
      <c r="J52" s="33"/>
      <c r="K52" s="19">
        <v>1190386</v>
      </c>
    </row>
    <row r="53" spans="1:11" ht="23.95" customHeight="1" x14ac:dyDescent="0.55000000000000004">
      <c r="A53" s="28" t="s">
        <v>55</v>
      </c>
      <c r="B53" s="29"/>
      <c r="C53" s="29"/>
      <c r="D53" s="29"/>
    </row>
    <row r="54" spans="1:11" ht="23.95" customHeight="1" x14ac:dyDescent="0.55000000000000004">
      <c r="A54" s="28" t="s">
        <v>56</v>
      </c>
      <c r="B54" s="29"/>
      <c r="C54" s="29"/>
      <c r="D54" s="29"/>
      <c r="E54" s="19">
        <v>335590231</v>
      </c>
      <c r="G54" s="19">
        <v>265966640</v>
      </c>
      <c r="I54" s="19">
        <v>335590231</v>
      </c>
      <c r="J54" s="33"/>
      <c r="K54" s="19">
        <v>265966640</v>
      </c>
    </row>
    <row r="55" spans="1:11" ht="23.95" customHeight="1" x14ac:dyDescent="0.55000000000000004">
      <c r="A55" s="28" t="s">
        <v>57</v>
      </c>
      <c r="B55" s="29"/>
      <c r="C55" s="29"/>
      <c r="D55" s="29"/>
      <c r="E55" s="19">
        <v>18248521</v>
      </c>
      <c r="G55" s="19">
        <v>23569321</v>
      </c>
      <c r="I55" s="19">
        <v>18248521</v>
      </c>
      <c r="J55" s="33"/>
      <c r="K55" s="19">
        <v>23569321</v>
      </c>
    </row>
    <row r="56" spans="1:11" ht="23.95" customHeight="1" x14ac:dyDescent="0.55000000000000004">
      <c r="A56" s="30" t="s">
        <v>41</v>
      </c>
      <c r="B56" s="29"/>
      <c r="C56" s="29"/>
      <c r="D56" s="29"/>
      <c r="E56" s="19">
        <v>171378024</v>
      </c>
      <c r="G56" s="19">
        <v>109315083</v>
      </c>
      <c r="I56" s="19">
        <v>68309877</v>
      </c>
      <c r="J56" s="33"/>
      <c r="K56" s="19">
        <v>45445144</v>
      </c>
    </row>
    <row r="57" spans="1:11" ht="23.95" customHeight="1" x14ac:dyDescent="0.55000000000000004">
      <c r="A57" s="26" t="s">
        <v>58</v>
      </c>
      <c r="B57" s="29"/>
      <c r="C57" s="29"/>
      <c r="D57" s="29"/>
      <c r="E57" s="35">
        <f>SUM(E47:E56)</f>
        <v>4064839792</v>
      </c>
      <c r="G57" s="35">
        <f>SUM(G47:G56)</f>
        <v>3585981231</v>
      </c>
      <c r="I57" s="35">
        <f>SUM(I47:I56)</f>
        <v>3923713631</v>
      </c>
      <c r="K57" s="35">
        <f>SUM(K47:K56)</f>
        <v>3479342479</v>
      </c>
    </row>
    <row r="58" spans="1:11" ht="23.95" customHeight="1" x14ac:dyDescent="0.55000000000000004">
      <c r="A58" s="26" t="s">
        <v>59</v>
      </c>
      <c r="B58" s="29"/>
      <c r="C58" s="29"/>
      <c r="D58" s="29"/>
    </row>
    <row r="59" spans="1:11" ht="23.95" customHeight="1" x14ac:dyDescent="0.55000000000000004">
      <c r="A59" s="28" t="s">
        <v>60</v>
      </c>
      <c r="B59" s="29"/>
      <c r="C59" s="29"/>
      <c r="D59" s="29"/>
    </row>
    <row r="60" spans="1:11" ht="23.95" customHeight="1" x14ac:dyDescent="0.55000000000000004">
      <c r="A60" s="30" t="s">
        <v>61</v>
      </c>
      <c r="B60" s="29"/>
      <c r="C60" s="29"/>
      <c r="D60" s="29"/>
    </row>
    <row r="61" spans="1:11" ht="23.95" customHeight="1" x14ac:dyDescent="0.55000000000000004">
      <c r="A61" s="30" t="s">
        <v>62</v>
      </c>
      <c r="B61" s="29"/>
      <c r="C61" s="29"/>
      <c r="D61" s="29"/>
      <c r="E61" s="18">
        <v>3709194572</v>
      </c>
      <c r="F61" s="18"/>
      <c r="G61" s="18">
        <v>3709194572</v>
      </c>
      <c r="H61" s="18"/>
      <c r="I61" s="18">
        <v>3709194572</v>
      </c>
      <c r="J61" s="33"/>
      <c r="K61" s="18">
        <v>3709194572</v>
      </c>
    </row>
    <row r="62" spans="1:11" ht="23.95" customHeight="1" x14ac:dyDescent="0.55000000000000004">
      <c r="A62" s="28" t="s">
        <v>63</v>
      </c>
      <c r="B62" s="29"/>
      <c r="C62" s="29"/>
      <c r="D62" s="29"/>
    </row>
    <row r="63" spans="1:11" ht="23.95" customHeight="1" x14ac:dyDescent="0.55000000000000004">
      <c r="A63" s="28" t="s">
        <v>64</v>
      </c>
      <c r="B63" s="29"/>
      <c r="C63" s="29"/>
      <c r="D63" s="29"/>
    </row>
    <row r="64" spans="1:11" ht="23.95" customHeight="1" x14ac:dyDescent="0.55000000000000004">
      <c r="A64" s="28" t="s">
        <v>65</v>
      </c>
      <c r="B64" s="29"/>
      <c r="C64" s="29" t="s">
        <v>66</v>
      </c>
      <c r="D64" s="29"/>
      <c r="E64" s="19">
        <v>70100000</v>
      </c>
      <c r="G64" s="19">
        <v>69700000</v>
      </c>
      <c r="I64" s="19">
        <v>48500000</v>
      </c>
      <c r="J64" s="33"/>
      <c r="K64" s="19">
        <v>48500000</v>
      </c>
    </row>
    <row r="65" spans="1:11" ht="23.95" customHeight="1" x14ac:dyDescent="0.55000000000000004">
      <c r="A65" s="36" t="s">
        <v>67</v>
      </c>
      <c r="B65" s="29"/>
      <c r="C65" s="29"/>
      <c r="D65" s="29"/>
      <c r="E65" s="19">
        <v>-299073942</v>
      </c>
      <c r="G65" s="19">
        <v>-411652798</v>
      </c>
      <c r="I65" s="19">
        <v>-271693470</v>
      </c>
      <c r="J65" s="33"/>
      <c r="K65" s="19">
        <v>-528332026</v>
      </c>
    </row>
    <row r="66" spans="1:11" ht="23.95" customHeight="1" x14ac:dyDescent="0.55000000000000004">
      <c r="A66" s="28" t="s">
        <v>68</v>
      </c>
      <c r="B66" s="29"/>
      <c r="C66" s="29"/>
      <c r="D66" s="29"/>
      <c r="E66" s="37">
        <f>16933516</f>
        <v>16933516</v>
      </c>
      <c r="G66" s="37">
        <v>-253674792</v>
      </c>
      <c r="I66" s="37">
        <v>-191853426</v>
      </c>
      <c r="J66" s="33"/>
      <c r="K66" s="37">
        <v>-159851467</v>
      </c>
    </row>
    <row r="67" spans="1:11" ht="23.95" customHeight="1" x14ac:dyDescent="0.55000000000000004">
      <c r="A67" s="26" t="s">
        <v>69</v>
      </c>
      <c r="E67" s="19">
        <f>SUM(E61:E66)</f>
        <v>3497154146</v>
      </c>
      <c r="G67" s="19">
        <f>SUM(G61:G66)</f>
        <v>3113566982</v>
      </c>
      <c r="I67" s="19">
        <f>SUM(I61:I66)</f>
        <v>3294147676</v>
      </c>
      <c r="J67" s="33"/>
      <c r="K67" s="19">
        <f>SUM(K61:K66)</f>
        <v>3069511079</v>
      </c>
    </row>
    <row r="68" spans="1:11" ht="23.95" customHeight="1" x14ac:dyDescent="0.55000000000000004">
      <c r="A68" s="28" t="s">
        <v>70</v>
      </c>
      <c r="E68" s="19">
        <v>250690161</v>
      </c>
      <c r="G68" s="19">
        <v>0</v>
      </c>
      <c r="I68" s="19">
        <v>0</v>
      </c>
      <c r="J68" s="33"/>
      <c r="K68" s="19">
        <v>0</v>
      </c>
    </row>
    <row r="69" spans="1:11" ht="23.95" customHeight="1" x14ac:dyDescent="0.55000000000000004">
      <c r="A69" s="26" t="s">
        <v>71</v>
      </c>
      <c r="E69" s="35">
        <f>SUM(E67:E68)</f>
        <v>3747844307</v>
      </c>
      <c r="G69" s="35">
        <f>SUM(G67:G68)</f>
        <v>3113566982</v>
      </c>
      <c r="I69" s="35">
        <f>SUM(I67:I68)</f>
        <v>3294147676</v>
      </c>
      <c r="K69" s="35">
        <f>SUM(K67:K68)</f>
        <v>3069511079</v>
      </c>
    </row>
    <row r="70" spans="1:11" ht="23.95" customHeight="1" thickBot="1" x14ac:dyDescent="0.6">
      <c r="A70" s="26" t="s">
        <v>72</v>
      </c>
      <c r="E70" s="38">
        <f>SUM(E57,E69)</f>
        <v>7812684099</v>
      </c>
      <c r="G70" s="38">
        <f>SUM(G57,G69)</f>
        <v>6699548213</v>
      </c>
      <c r="I70" s="38">
        <f>SUM(I57,I69)</f>
        <v>7217861307</v>
      </c>
      <c r="K70" s="38">
        <f>SUM(K57,K69)</f>
        <v>6548853558</v>
      </c>
    </row>
    <row r="71" spans="1:11" ht="23.95" customHeight="1" thickTop="1" x14ac:dyDescent="0.55000000000000004">
      <c r="A71" s="16"/>
      <c r="I71" s="3"/>
      <c r="K71" s="3"/>
    </row>
    <row r="72" spans="1:11" ht="23.95" customHeight="1" x14ac:dyDescent="0.55000000000000004">
      <c r="A72" s="32" t="s">
        <v>43</v>
      </c>
    </row>
    <row r="73" spans="1:11" ht="23.95" customHeight="1" x14ac:dyDescent="0.55000000000000004">
      <c r="A73" s="32"/>
    </row>
    <row r="74" spans="1:11" ht="23.95" customHeight="1" x14ac:dyDescent="0.55000000000000004">
      <c r="A74" s="39"/>
      <c r="B74" s="39"/>
      <c r="C74" s="30"/>
      <c r="D74" s="30"/>
      <c r="G74" s="30"/>
      <c r="H74" s="30"/>
      <c r="I74" s="30"/>
    </row>
    <row r="75" spans="1:11" ht="23.95" customHeight="1" x14ac:dyDescent="0.55000000000000004">
      <c r="A75" s="32"/>
      <c r="C75" s="19"/>
    </row>
    <row r="76" spans="1:11" ht="23.95" customHeight="1" x14ac:dyDescent="0.55000000000000004">
      <c r="A76" s="32"/>
      <c r="C76" s="30" t="s">
        <v>73</v>
      </c>
    </row>
    <row r="77" spans="1:11" ht="23.95" customHeight="1" x14ac:dyDescent="0.55000000000000004">
      <c r="A77" s="39"/>
      <c r="B77" s="40"/>
      <c r="C77" s="19"/>
    </row>
    <row r="78" spans="1:11" ht="23.95" customHeight="1" x14ac:dyDescent="0.55000000000000004">
      <c r="A78" s="17"/>
    </row>
    <row r="79" spans="1:11" ht="23.95" customHeight="1" x14ac:dyDescent="0.55000000000000004">
      <c r="A79" s="17"/>
    </row>
    <row r="80" spans="1:11" ht="23.95" customHeight="1" x14ac:dyDescent="0.55000000000000004">
      <c r="A80" s="17"/>
    </row>
    <row r="81" spans="1:11" ht="23.95" customHeight="1" x14ac:dyDescent="0.55000000000000004">
      <c r="A81" s="17"/>
    </row>
    <row r="82" spans="1:11" ht="23.95" customHeight="1" x14ac:dyDescent="0.55000000000000004">
      <c r="A82" s="17"/>
    </row>
    <row r="83" spans="1:11" ht="23.95" customHeight="1" x14ac:dyDescent="0.55000000000000004">
      <c r="A83" s="17"/>
    </row>
    <row r="84" spans="1:11" ht="23.95" customHeight="1" x14ac:dyDescent="0.55000000000000004">
      <c r="A84" s="17"/>
    </row>
    <row r="85" spans="1:11" ht="23.95" customHeight="1" x14ac:dyDescent="0.55000000000000004">
      <c r="A85" s="17"/>
    </row>
    <row r="86" spans="1:11" ht="23.95" customHeight="1" x14ac:dyDescent="0.55000000000000004">
      <c r="A86" s="17"/>
    </row>
    <row r="87" spans="1:11" ht="23.95" customHeight="1" x14ac:dyDescent="0.55000000000000004">
      <c r="A87" s="17"/>
    </row>
    <row r="88" spans="1:11" ht="23.95" customHeight="1" x14ac:dyDescent="0.55000000000000004">
      <c r="A88" s="17"/>
    </row>
    <row r="89" spans="1:11" ht="23.95" customHeight="1" x14ac:dyDescent="0.55000000000000004">
      <c r="A89" s="17"/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spans="1:11" ht="23.95" customHeight="1" x14ac:dyDescent="0.55000000000000004">
      <c r="A90" s="17"/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spans="1:11" ht="23.95" customHeight="1" x14ac:dyDescent="0.55000000000000004">
      <c r="A91" s="17"/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spans="1:11" ht="23.95" customHeight="1" x14ac:dyDescent="0.55000000000000004">
      <c r="A92" s="17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ht="23.95" customHeight="1" x14ac:dyDescent="0.55000000000000004">
      <c r="A93" s="17"/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spans="1:11" ht="23.95" customHeight="1" x14ac:dyDescent="0.55000000000000004">
      <c r="A94" s="17"/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spans="1:11" ht="23.95" customHeight="1" x14ac:dyDescent="0.55000000000000004">
      <c r="A95" s="17"/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spans="1:11" ht="23.95" customHeight="1" x14ac:dyDescent="0.55000000000000004">
      <c r="A96" s="17"/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spans="1:11" ht="23.95" customHeight="1" x14ac:dyDescent="0.55000000000000004">
      <c r="A97" s="17"/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spans="1:11" ht="23.95" customHeight="1" x14ac:dyDescent="0.55000000000000004">
      <c r="A98" s="17"/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spans="1:11" ht="23.95" customHeight="1" x14ac:dyDescent="0.55000000000000004">
      <c r="A99" s="17"/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spans="1:11" ht="23.95" customHeight="1" x14ac:dyDescent="0.55000000000000004">
      <c r="A100" s="17"/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spans="1:11" ht="23.95" customHeight="1" x14ac:dyDescent="0.55000000000000004">
      <c r="A101" s="17"/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spans="1:11" ht="23.95" customHeight="1" x14ac:dyDescent="0.55000000000000004">
      <c r="A102" s="17"/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spans="1:11" ht="23.95" customHeight="1" x14ac:dyDescent="0.55000000000000004">
      <c r="A103" s="17"/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spans="1:11" ht="23.95" customHeight="1" x14ac:dyDescent="0.55000000000000004">
      <c r="A104" s="17"/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spans="1:11" ht="23.95" customHeight="1" x14ac:dyDescent="0.55000000000000004">
      <c r="A105" s="17"/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spans="1:11" ht="23.95" customHeight="1" x14ac:dyDescent="0.55000000000000004">
      <c r="A106" s="17"/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spans="1:11" ht="23.95" customHeight="1" x14ac:dyDescent="0.55000000000000004">
      <c r="A107" s="17"/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</sheetData>
  <mergeCells count="11">
    <mergeCell ref="A37:G37"/>
    <mergeCell ref="A39:G39"/>
    <mergeCell ref="E40:G40"/>
    <mergeCell ref="I41:K41"/>
    <mergeCell ref="E41:G41"/>
    <mergeCell ref="A1:G1"/>
    <mergeCell ref="A2:G2"/>
    <mergeCell ref="A3:G3"/>
    <mergeCell ref="E4:G4"/>
    <mergeCell ref="I5:K5"/>
    <mergeCell ref="E5:G5"/>
  </mergeCells>
  <pageMargins left="0.7" right="0.4" top="0.90551181102362199" bottom="0" header="0.31496062992126" footer="0"/>
  <pageSetup paperSize="9" scale="75" orientation="portrait" r:id="rId1"/>
  <headerFooter alignWithMargins="0"/>
  <rowBreaks count="1" manualBreakCount="1">
    <brk id="36" max="14" man="1"/>
  </rowBreaks>
  <ignoredErrors>
    <ignoredError sqref="B26:B27 B11:C11 B28 B10 B12 B13 B22 B17 B18 B20 B24:C24 B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3"/>
  <sheetViews>
    <sheetView showGridLines="0" view="pageBreakPreview" zoomScale="80" zoomScaleNormal="70" zoomScaleSheetLayoutView="80" workbookViewId="0"/>
  </sheetViews>
  <sheetFormatPr defaultColWidth="9.125" defaultRowHeight="23.95" customHeight="1" x14ac:dyDescent="0.55000000000000004"/>
  <cols>
    <col min="1" max="1" width="59.375" style="21" customWidth="1"/>
    <col min="2" max="2" width="3.125" style="17" customWidth="1"/>
    <col min="3" max="3" width="9" style="17" bestFit="1" customWidth="1"/>
    <col min="4" max="4" width="1.375" style="17" customWidth="1"/>
    <col min="5" max="5" width="15.875" style="19" customWidth="1"/>
    <col min="6" max="6" width="1.375" style="19" customWidth="1"/>
    <col min="7" max="7" width="16.625" style="19" customWidth="1"/>
    <col min="8" max="8" width="1.375" style="19" customWidth="1"/>
    <col min="9" max="9" width="16.125" style="19" customWidth="1"/>
    <col min="10" max="10" width="1.375" style="19" customWidth="1"/>
    <col min="11" max="11" width="16.875" style="19" customWidth="1"/>
    <col min="12" max="12" width="16.125" style="16" bestFit="1" customWidth="1"/>
    <col min="13" max="16384" width="9.125" style="16"/>
  </cols>
  <sheetData>
    <row r="1" spans="1:11" ht="23.95" customHeight="1" x14ac:dyDescent="0.55000000000000004">
      <c r="K1" s="41" t="s">
        <v>74</v>
      </c>
    </row>
    <row r="2" spans="1:11" ht="23.95" customHeight="1" x14ac:dyDescent="0.55000000000000004">
      <c r="A2" s="100" t="s">
        <v>0</v>
      </c>
      <c r="B2" s="100"/>
      <c r="C2" s="100"/>
      <c r="D2" s="100"/>
      <c r="E2" s="100"/>
      <c r="F2" s="100"/>
      <c r="G2" s="100"/>
      <c r="H2" s="14"/>
      <c r="I2" s="42"/>
      <c r="J2" s="26"/>
      <c r="K2" s="26"/>
    </row>
    <row r="3" spans="1:11" ht="23.95" customHeight="1" x14ac:dyDescent="0.55000000000000004">
      <c r="A3" s="26" t="s">
        <v>75</v>
      </c>
      <c r="B3" s="26"/>
      <c r="C3" s="26"/>
      <c r="D3" s="26"/>
      <c r="E3" s="26"/>
      <c r="F3" s="26"/>
      <c r="G3" s="26"/>
      <c r="H3" s="26"/>
      <c r="I3" s="42"/>
      <c r="J3" s="26"/>
      <c r="K3" s="26"/>
    </row>
    <row r="4" spans="1:11" ht="23.95" customHeight="1" x14ac:dyDescent="0.55000000000000004">
      <c r="A4" s="100" t="s">
        <v>76</v>
      </c>
      <c r="B4" s="100"/>
      <c r="C4" s="100"/>
      <c r="D4" s="100"/>
      <c r="E4" s="100"/>
      <c r="F4" s="100"/>
      <c r="G4" s="100"/>
      <c r="H4" s="14"/>
      <c r="I4" s="42"/>
      <c r="J4" s="14"/>
      <c r="K4" s="14"/>
    </row>
    <row r="5" spans="1:11" ht="23.95" customHeight="1" x14ac:dyDescent="0.55000000000000004">
      <c r="A5" s="17"/>
      <c r="B5" s="16"/>
      <c r="C5" s="16"/>
      <c r="D5" s="16"/>
      <c r="E5" s="101"/>
      <c r="F5" s="101"/>
      <c r="G5" s="101"/>
      <c r="H5" s="18"/>
      <c r="I5" s="101" t="s">
        <v>3</v>
      </c>
      <c r="J5" s="101"/>
      <c r="K5" s="101"/>
    </row>
    <row r="6" spans="1:11" ht="23.95" customHeight="1" x14ac:dyDescent="0.55000000000000004">
      <c r="A6" s="17"/>
      <c r="E6" s="24"/>
      <c r="F6" s="24" t="s">
        <v>4</v>
      </c>
      <c r="G6" s="24"/>
      <c r="H6" s="25"/>
      <c r="I6" s="43"/>
      <c r="J6" s="24" t="s">
        <v>5</v>
      </c>
      <c r="K6" s="24"/>
    </row>
    <row r="7" spans="1:11" ht="23.95" customHeight="1" x14ac:dyDescent="0.55000000000000004">
      <c r="B7" s="22"/>
      <c r="C7" s="23" t="s">
        <v>6</v>
      </c>
      <c r="D7" s="22"/>
      <c r="E7" s="44" t="s">
        <v>77</v>
      </c>
      <c r="F7" s="45"/>
      <c r="G7" s="44" t="s">
        <v>78</v>
      </c>
      <c r="H7" s="46"/>
      <c r="I7" s="44" t="s">
        <v>77</v>
      </c>
      <c r="J7" s="45"/>
      <c r="K7" s="44" t="s">
        <v>78</v>
      </c>
    </row>
    <row r="8" spans="1:11" ht="23.95" customHeight="1" x14ac:dyDescent="0.55000000000000004">
      <c r="A8" s="26" t="s">
        <v>79</v>
      </c>
    </row>
    <row r="9" spans="1:11" ht="23.95" customHeight="1" x14ac:dyDescent="0.55000000000000004">
      <c r="A9" s="28" t="s">
        <v>80</v>
      </c>
      <c r="B9" s="29"/>
      <c r="C9" s="29"/>
      <c r="D9" s="29"/>
      <c r="E9" s="19">
        <v>1274442312</v>
      </c>
      <c r="G9" s="19">
        <v>984438491</v>
      </c>
      <c r="I9" s="19">
        <v>1274442312</v>
      </c>
      <c r="K9" s="19">
        <v>984438491</v>
      </c>
    </row>
    <row r="10" spans="1:11" ht="23.95" customHeight="1" x14ac:dyDescent="0.55000000000000004">
      <c r="A10" s="28" t="s">
        <v>81</v>
      </c>
      <c r="B10" s="29"/>
      <c r="C10" s="29"/>
      <c r="D10" s="29"/>
      <c r="E10" s="37">
        <v>-64464222</v>
      </c>
      <c r="G10" s="37">
        <v>-68235996</v>
      </c>
      <c r="I10" s="37">
        <v>-64464222</v>
      </c>
      <c r="K10" s="37">
        <v>-68235996</v>
      </c>
    </row>
    <row r="11" spans="1:11" ht="23.95" customHeight="1" x14ac:dyDescent="0.55000000000000004">
      <c r="A11" s="28" t="s">
        <v>82</v>
      </c>
      <c r="B11" s="29"/>
      <c r="C11" s="29"/>
      <c r="D11" s="29"/>
      <c r="E11" s="19">
        <f>SUM(E9:E10)</f>
        <v>1209978090</v>
      </c>
      <c r="G11" s="19">
        <f>SUM(G9:G10)</f>
        <v>916202495</v>
      </c>
      <c r="I11" s="19">
        <f>SUM(I9:I10)</f>
        <v>1209978090</v>
      </c>
      <c r="K11" s="19">
        <f>SUM(K9:K10)</f>
        <v>916202495</v>
      </c>
    </row>
    <row r="12" spans="1:11" ht="23.95" customHeight="1" x14ac:dyDescent="0.55000000000000004">
      <c r="A12" s="28" t="s">
        <v>204</v>
      </c>
      <c r="B12" s="29"/>
      <c r="C12" s="29"/>
      <c r="D12" s="29"/>
    </row>
    <row r="13" spans="1:11" ht="23.95" customHeight="1" x14ac:dyDescent="0.55000000000000004">
      <c r="A13" s="28" t="s">
        <v>205</v>
      </c>
      <c r="B13" s="29"/>
      <c r="C13" s="29"/>
      <c r="D13" s="29"/>
      <c r="E13" s="37">
        <v>-62820309</v>
      </c>
      <c r="G13" s="37">
        <v>40329602</v>
      </c>
      <c r="I13" s="37">
        <v>-62820309</v>
      </c>
      <c r="K13" s="37">
        <v>40329602</v>
      </c>
    </row>
    <row r="14" spans="1:11" ht="23.95" customHeight="1" x14ac:dyDescent="0.55000000000000004">
      <c r="A14" s="28" t="s">
        <v>83</v>
      </c>
      <c r="B14" s="29"/>
      <c r="C14" s="29"/>
      <c r="D14" s="29"/>
      <c r="E14" s="19">
        <f>SUM(E11:E13)</f>
        <v>1147157781</v>
      </c>
      <c r="F14" s="34"/>
      <c r="G14" s="19">
        <f>SUM(G11:G13)</f>
        <v>956532097</v>
      </c>
      <c r="I14" s="19">
        <f>SUM(I11:I13)</f>
        <v>1147157781</v>
      </c>
      <c r="J14" s="34"/>
      <c r="K14" s="19">
        <f>SUM(K11:K13)</f>
        <v>956532097</v>
      </c>
    </row>
    <row r="15" spans="1:11" ht="23.95" customHeight="1" x14ac:dyDescent="0.55000000000000004">
      <c r="A15" s="28" t="s">
        <v>84</v>
      </c>
      <c r="B15" s="29"/>
      <c r="C15" s="29"/>
      <c r="D15" s="29"/>
      <c r="E15" s="34">
        <v>15360482</v>
      </c>
      <c r="F15" s="34"/>
      <c r="G15" s="34">
        <v>22649389</v>
      </c>
      <c r="H15" s="34"/>
      <c r="I15" s="34">
        <v>15360482</v>
      </c>
      <c r="J15" s="34"/>
      <c r="K15" s="34">
        <v>22649389</v>
      </c>
    </row>
    <row r="16" spans="1:11" ht="23.95" customHeight="1" x14ac:dyDescent="0.55000000000000004">
      <c r="A16" s="28" t="s">
        <v>85</v>
      </c>
      <c r="B16" s="29"/>
      <c r="C16" s="29"/>
      <c r="D16" s="29"/>
      <c r="E16" s="34">
        <v>20065991</v>
      </c>
      <c r="F16" s="34"/>
      <c r="G16" s="34">
        <v>15608604</v>
      </c>
      <c r="H16" s="34"/>
      <c r="I16" s="34">
        <v>26426787</v>
      </c>
      <c r="J16" s="34"/>
      <c r="K16" s="34">
        <v>68379190</v>
      </c>
    </row>
    <row r="17" spans="1:11" ht="23.95" customHeight="1" x14ac:dyDescent="0.55000000000000004">
      <c r="A17" s="28" t="s">
        <v>86</v>
      </c>
      <c r="B17" s="29"/>
      <c r="C17" s="29"/>
      <c r="D17" s="29"/>
      <c r="E17" s="34">
        <v>0</v>
      </c>
      <c r="F17" s="34"/>
      <c r="G17" s="34">
        <v>12908384</v>
      </c>
      <c r="H17" s="34"/>
      <c r="I17" s="34">
        <v>0</v>
      </c>
      <c r="J17" s="34"/>
      <c r="K17" s="34">
        <v>12775921</v>
      </c>
    </row>
    <row r="18" spans="1:11" ht="23.95" customHeight="1" x14ac:dyDescent="0.55000000000000004">
      <c r="A18" s="28" t="s">
        <v>87</v>
      </c>
      <c r="B18" s="29"/>
      <c r="C18" s="29"/>
      <c r="D18" s="29"/>
      <c r="E18" s="34">
        <v>-5304428</v>
      </c>
      <c r="F18" s="34"/>
      <c r="G18" s="34">
        <v>-17936342</v>
      </c>
      <c r="H18" s="34"/>
      <c r="I18" s="34">
        <v>-5528677</v>
      </c>
      <c r="J18" s="34"/>
      <c r="K18" s="34">
        <v>-17821357</v>
      </c>
    </row>
    <row r="19" spans="1:11" ht="23.95" customHeight="1" x14ac:dyDescent="0.55000000000000004">
      <c r="A19" s="28" t="s">
        <v>88</v>
      </c>
      <c r="B19" s="29"/>
      <c r="C19" s="29"/>
      <c r="D19" s="29"/>
      <c r="E19" s="34">
        <v>126990726</v>
      </c>
      <c r="F19" s="34"/>
      <c r="G19" s="34">
        <v>110451240</v>
      </c>
      <c r="H19" s="34"/>
      <c r="I19" s="34">
        <v>0</v>
      </c>
      <c r="J19" s="34"/>
      <c r="K19" s="34">
        <v>0</v>
      </c>
    </row>
    <row r="20" spans="1:11" ht="23.95" customHeight="1" x14ac:dyDescent="0.55000000000000004">
      <c r="A20" s="28" t="s">
        <v>89</v>
      </c>
      <c r="B20" s="29"/>
      <c r="C20" s="29"/>
      <c r="D20" s="29"/>
      <c r="E20" s="43">
        <v>1783056</v>
      </c>
      <c r="F20" s="45"/>
      <c r="G20" s="43">
        <v>2019459</v>
      </c>
      <c r="H20" s="45"/>
      <c r="I20" s="43">
        <v>1995624</v>
      </c>
      <c r="J20" s="45"/>
      <c r="K20" s="43">
        <v>1668832</v>
      </c>
    </row>
    <row r="21" spans="1:11" ht="23.95" customHeight="1" x14ac:dyDescent="0.55000000000000004">
      <c r="A21" s="26" t="s">
        <v>90</v>
      </c>
      <c r="B21" s="29"/>
      <c r="C21" s="29"/>
      <c r="D21" s="29"/>
      <c r="E21" s="35">
        <f>SUM(E14:E20)</f>
        <v>1306053608</v>
      </c>
      <c r="F21" s="45"/>
      <c r="G21" s="35">
        <f>SUM(G14:G20)</f>
        <v>1102232831</v>
      </c>
      <c r="H21" s="47"/>
      <c r="I21" s="35">
        <f>SUM(I14:I20)</f>
        <v>1185411997</v>
      </c>
      <c r="J21" s="45"/>
      <c r="K21" s="35">
        <f>SUM(K14:K20)</f>
        <v>1044184072</v>
      </c>
    </row>
    <row r="22" spans="1:11" ht="23.95" customHeight="1" x14ac:dyDescent="0.55000000000000004">
      <c r="A22" s="26" t="s">
        <v>91</v>
      </c>
      <c r="B22" s="29"/>
      <c r="C22" s="29"/>
      <c r="D22" s="29"/>
      <c r="E22" s="45"/>
      <c r="F22" s="45"/>
      <c r="G22" s="45"/>
      <c r="H22" s="45"/>
      <c r="J22" s="16"/>
    </row>
    <row r="23" spans="1:11" ht="23.95" customHeight="1" x14ac:dyDescent="0.55000000000000004">
      <c r="A23" s="28" t="s">
        <v>92</v>
      </c>
      <c r="B23" s="29"/>
      <c r="C23" s="29"/>
      <c r="D23" s="29"/>
      <c r="E23" s="5">
        <v>570677033</v>
      </c>
      <c r="F23" s="45"/>
      <c r="G23" s="5">
        <v>582862914</v>
      </c>
      <c r="I23" s="5">
        <v>570677033</v>
      </c>
      <c r="J23" s="16"/>
      <c r="K23" s="5">
        <v>582862914</v>
      </c>
    </row>
    <row r="24" spans="1:11" ht="23.95" customHeight="1" x14ac:dyDescent="0.55000000000000004">
      <c r="A24" s="28" t="s">
        <v>93</v>
      </c>
      <c r="B24" s="29"/>
      <c r="C24" s="29"/>
      <c r="D24" s="29"/>
      <c r="E24" s="5">
        <v>-23581815</v>
      </c>
      <c r="F24" s="45"/>
      <c r="G24" s="5">
        <v>-46017505</v>
      </c>
      <c r="I24" s="19">
        <v>-23581815</v>
      </c>
      <c r="J24" s="16"/>
      <c r="K24" s="19">
        <v>-46017505</v>
      </c>
    </row>
    <row r="25" spans="1:11" ht="23.95" customHeight="1" x14ac:dyDescent="0.55000000000000004">
      <c r="A25" s="28" t="s">
        <v>94</v>
      </c>
      <c r="B25" s="29"/>
      <c r="C25" s="29"/>
      <c r="D25" s="29"/>
      <c r="E25" s="5">
        <v>485075865</v>
      </c>
      <c r="G25" s="5">
        <v>399906272</v>
      </c>
      <c r="I25" s="5">
        <v>485075865</v>
      </c>
      <c r="J25" s="16"/>
      <c r="K25" s="5">
        <v>399906272</v>
      </c>
    </row>
    <row r="26" spans="1:11" ht="23.95" customHeight="1" x14ac:dyDescent="0.55000000000000004">
      <c r="A26" s="28" t="s">
        <v>95</v>
      </c>
      <c r="B26" s="29"/>
      <c r="C26" s="29"/>
      <c r="D26" s="29"/>
      <c r="E26" s="5">
        <v>38367685</v>
      </c>
      <c r="G26" s="5">
        <v>36496221</v>
      </c>
      <c r="I26" s="5">
        <v>38367685</v>
      </c>
      <c r="J26" s="16"/>
      <c r="K26" s="5">
        <v>36496221</v>
      </c>
    </row>
    <row r="27" spans="1:11" ht="23.95" customHeight="1" x14ac:dyDescent="0.55000000000000004">
      <c r="A27" s="28" t="s">
        <v>96</v>
      </c>
      <c r="B27" s="29"/>
      <c r="C27" s="29"/>
      <c r="D27" s="29"/>
      <c r="E27" s="5">
        <v>53382835</v>
      </c>
      <c r="G27" s="5">
        <v>63833805</v>
      </c>
      <c r="I27" s="5">
        <v>56358219</v>
      </c>
      <c r="J27" s="16"/>
      <c r="K27" s="5">
        <v>67939933</v>
      </c>
    </row>
    <row r="28" spans="1:11" ht="23.95" customHeight="1" x14ac:dyDescent="0.55000000000000004">
      <c r="A28" s="28" t="s">
        <v>97</v>
      </c>
      <c r="B28" s="29"/>
      <c r="C28" s="29"/>
      <c r="D28" s="29"/>
      <c r="E28" s="5">
        <v>1210744</v>
      </c>
      <c r="G28" s="5">
        <v>1590444</v>
      </c>
      <c r="I28" s="5">
        <v>1210744</v>
      </c>
      <c r="J28" s="16"/>
      <c r="K28" s="5">
        <v>1590444</v>
      </c>
    </row>
    <row r="29" spans="1:11" ht="23.95" customHeight="1" x14ac:dyDescent="0.55000000000000004">
      <c r="A29" s="28" t="s">
        <v>98</v>
      </c>
      <c r="B29" s="29"/>
      <c r="C29" s="29"/>
      <c r="D29" s="29"/>
      <c r="E29" s="34">
        <v>110342833</v>
      </c>
      <c r="F29" s="34"/>
      <c r="G29" s="34">
        <v>92483984</v>
      </c>
      <c r="H29" s="34"/>
      <c r="I29" s="34">
        <v>0</v>
      </c>
      <c r="J29" s="34"/>
      <c r="K29" s="34">
        <v>0</v>
      </c>
    </row>
    <row r="30" spans="1:11" ht="23.95" customHeight="1" x14ac:dyDescent="0.55000000000000004">
      <c r="A30" s="28" t="s">
        <v>99</v>
      </c>
      <c r="B30" s="29"/>
      <c r="C30" s="29"/>
      <c r="D30" s="29"/>
      <c r="E30" s="5">
        <v>327582</v>
      </c>
      <c r="G30" s="5">
        <v>69075</v>
      </c>
      <c r="I30" s="5">
        <v>302807</v>
      </c>
      <c r="J30" s="16"/>
      <c r="K30" s="5">
        <v>29151</v>
      </c>
    </row>
    <row r="31" spans="1:11" ht="23.95" customHeight="1" x14ac:dyDescent="0.55000000000000004">
      <c r="A31" s="28" t="s">
        <v>100</v>
      </c>
      <c r="B31" s="29"/>
      <c r="C31" s="29"/>
      <c r="D31" s="29"/>
      <c r="E31" s="5">
        <v>-184197</v>
      </c>
      <c r="G31" s="5">
        <v>434644</v>
      </c>
      <c r="I31" s="5">
        <v>-238865</v>
      </c>
      <c r="J31" s="16"/>
      <c r="K31" s="5">
        <v>54720</v>
      </c>
    </row>
    <row r="32" spans="1:11" ht="23.95" customHeight="1" x14ac:dyDescent="0.55000000000000004">
      <c r="A32" s="28" t="s">
        <v>206</v>
      </c>
      <c r="B32" s="29"/>
      <c r="C32" s="29"/>
      <c r="D32" s="29"/>
      <c r="E32" s="5">
        <v>-86631</v>
      </c>
      <c r="G32" s="5">
        <v>116</v>
      </c>
      <c r="I32" s="5">
        <v>327168</v>
      </c>
      <c r="J32" s="16"/>
      <c r="K32" s="5">
        <v>302237</v>
      </c>
    </row>
    <row r="33" spans="1:11" ht="23.95" customHeight="1" x14ac:dyDescent="0.55000000000000004">
      <c r="A33" s="26" t="s">
        <v>102</v>
      </c>
      <c r="B33" s="29"/>
      <c r="C33" s="29"/>
      <c r="D33" s="29"/>
      <c r="E33" s="35">
        <f>SUM(E23:E32)</f>
        <v>1235531934</v>
      </c>
      <c r="G33" s="35">
        <f>SUM(G23:G32)</f>
        <v>1131659970</v>
      </c>
      <c r="I33" s="35">
        <f>SUM(I23:I32)</f>
        <v>1128498841</v>
      </c>
      <c r="J33" s="16"/>
      <c r="K33" s="35">
        <f>SUM(K23:K32)</f>
        <v>1043164387</v>
      </c>
    </row>
    <row r="34" spans="1:11" ht="23.95" customHeight="1" x14ac:dyDescent="0.55000000000000004">
      <c r="A34" s="26" t="s">
        <v>103</v>
      </c>
      <c r="E34" s="48">
        <f>SUM(E21-E33)</f>
        <v>70521674</v>
      </c>
      <c r="F34" s="34"/>
      <c r="G34" s="48">
        <f>SUM(G21-G33)</f>
        <v>-29427139</v>
      </c>
      <c r="H34" s="34"/>
      <c r="I34" s="48">
        <f>SUM(I21-I33)</f>
        <v>56913156</v>
      </c>
      <c r="J34" s="16"/>
      <c r="K34" s="48">
        <f>SUM(K21-K33)</f>
        <v>1019685</v>
      </c>
    </row>
    <row r="35" spans="1:11" ht="23.95" customHeight="1" x14ac:dyDescent="0.55000000000000004">
      <c r="A35" s="28" t="s">
        <v>104</v>
      </c>
      <c r="B35" s="29"/>
      <c r="C35" s="29" t="s">
        <v>105</v>
      </c>
      <c r="D35" s="29"/>
      <c r="E35" s="5">
        <v>-14364766</v>
      </c>
      <c r="F35" s="45"/>
      <c r="G35" s="5">
        <v>7547561</v>
      </c>
      <c r="I35" s="5">
        <v>-9197923</v>
      </c>
      <c r="J35" s="16"/>
      <c r="K35" s="5">
        <v>11706920</v>
      </c>
    </row>
    <row r="36" spans="1:11" ht="23.95" customHeight="1" thickBot="1" x14ac:dyDescent="0.6">
      <c r="A36" s="15" t="s">
        <v>106</v>
      </c>
      <c r="B36" s="29"/>
      <c r="C36" s="29"/>
      <c r="D36" s="29"/>
      <c r="E36" s="49">
        <f>SUM(E34:E35)</f>
        <v>56156908</v>
      </c>
      <c r="F36" s="45"/>
      <c r="G36" s="49">
        <f>SUM(G34:G35)</f>
        <v>-21879578</v>
      </c>
      <c r="H36" s="33"/>
      <c r="I36" s="49">
        <f>SUM(I34:I35)</f>
        <v>47715233</v>
      </c>
      <c r="J36" s="45"/>
      <c r="K36" s="49">
        <f>SUM(K34:K35)</f>
        <v>12726605</v>
      </c>
    </row>
    <row r="37" spans="1:11" ht="23.95" customHeight="1" thickTop="1" x14ac:dyDescent="0.55000000000000004">
      <c r="H37" s="17"/>
    </row>
    <row r="38" spans="1:11" ht="23.95" customHeight="1" x14ac:dyDescent="0.55000000000000004">
      <c r="A38" s="15" t="s">
        <v>107</v>
      </c>
      <c r="E38" s="50"/>
      <c r="F38" s="51"/>
      <c r="G38" s="50"/>
      <c r="H38" s="50"/>
      <c r="I38" s="18"/>
      <c r="J38" s="50"/>
      <c r="K38" s="18"/>
    </row>
    <row r="39" spans="1:11" ht="23.95" customHeight="1" thickBot="1" x14ac:dyDescent="0.6">
      <c r="A39" s="16" t="s">
        <v>108</v>
      </c>
      <c r="E39" s="18">
        <f>+E36-E40</f>
        <v>50470617</v>
      </c>
      <c r="F39" s="51"/>
      <c r="G39" s="18">
        <f>+G36-G40</f>
        <v>-21879578</v>
      </c>
      <c r="H39" s="50"/>
      <c r="I39" s="52">
        <f>+I36</f>
        <v>47715233</v>
      </c>
      <c r="J39" s="50"/>
      <c r="K39" s="52">
        <f>+K36</f>
        <v>12726605</v>
      </c>
    </row>
    <row r="40" spans="1:11" ht="23.95" customHeight="1" thickTop="1" x14ac:dyDescent="0.55000000000000004">
      <c r="A40" s="16" t="s">
        <v>109</v>
      </c>
      <c r="E40" s="18">
        <v>5686291</v>
      </c>
      <c r="F40" s="51"/>
      <c r="G40" s="18">
        <v>0</v>
      </c>
      <c r="H40" s="50"/>
      <c r="I40" s="18"/>
      <c r="J40" s="50"/>
      <c r="K40" s="18"/>
    </row>
    <row r="41" spans="1:11" ht="23.95" customHeight="1" thickBot="1" x14ac:dyDescent="0.6">
      <c r="A41" s="16"/>
      <c r="E41" s="49">
        <f>SUM(E39:E40)</f>
        <v>56156908</v>
      </c>
      <c r="F41" s="34"/>
      <c r="G41" s="49">
        <f>SUM(G39:G40)</f>
        <v>-21879578</v>
      </c>
      <c r="H41" s="34"/>
      <c r="I41" s="34"/>
      <c r="J41" s="34"/>
      <c r="K41" s="34"/>
    </row>
    <row r="42" spans="1:11" s="30" customFormat="1" ht="23.95" customHeight="1" thickTop="1" x14ac:dyDescent="0.55000000000000004">
      <c r="A42" s="26" t="s">
        <v>110</v>
      </c>
      <c r="C42" s="29" t="s">
        <v>111</v>
      </c>
      <c r="D42" s="53"/>
      <c r="E42" s="53"/>
      <c r="F42" s="53"/>
      <c r="G42" s="53"/>
      <c r="H42" s="53"/>
      <c r="I42" s="18"/>
      <c r="J42" s="53"/>
      <c r="K42" s="18"/>
    </row>
    <row r="43" spans="1:11" s="30" customFormat="1" ht="23.95" customHeight="1" thickBot="1" x14ac:dyDescent="0.6">
      <c r="A43" s="28" t="s">
        <v>112</v>
      </c>
      <c r="B43" s="54"/>
      <c r="C43" s="55"/>
      <c r="E43" s="8">
        <f>+E39/4214993832</f>
        <v>1.1974066632513165E-2</v>
      </c>
      <c r="F43" s="56"/>
      <c r="G43" s="8">
        <f>+G39/4214993832</f>
        <v>-5.1908920563279249E-3</v>
      </c>
      <c r="H43" s="7"/>
      <c r="I43" s="8">
        <f>+I39/4214993832</f>
        <v>1.1320356541864567E-2</v>
      </c>
      <c r="J43" s="7"/>
      <c r="K43" s="8">
        <f>+K39/4214993832</f>
        <v>3.019365035217921E-3</v>
      </c>
    </row>
    <row r="44" spans="1:11" s="30" customFormat="1" ht="23.95" customHeight="1" thickTop="1" x14ac:dyDescent="0.55000000000000004">
      <c r="A44" s="28"/>
      <c r="B44" s="54"/>
      <c r="C44" s="55"/>
      <c r="E44" s="53"/>
      <c r="F44" s="53"/>
      <c r="G44" s="53"/>
      <c r="H44" s="53"/>
      <c r="I44" s="18"/>
      <c r="J44" s="53"/>
      <c r="K44" s="53"/>
    </row>
    <row r="45" spans="1:11" ht="23.95" customHeight="1" x14ac:dyDescent="0.55000000000000004">
      <c r="A45" s="32" t="s">
        <v>43</v>
      </c>
    </row>
    <row r="46" spans="1:11" ht="23.95" customHeight="1" x14ac:dyDescent="0.55000000000000004">
      <c r="A46" s="32"/>
    </row>
    <row r="47" spans="1:11" ht="23.95" customHeight="1" x14ac:dyDescent="0.55000000000000004">
      <c r="A47" s="32"/>
    </row>
    <row r="48" spans="1:11" ht="23.95" customHeight="1" x14ac:dyDescent="0.55000000000000004">
      <c r="A48" s="100"/>
      <c r="B48" s="100"/>
      <c r="C48" s="100"/>
      <c r="D48" s="100"/>
      <c r="E48" s="100"/>
      <c r="F48" s="100"/>
      <c r="G48" s="100"/>
      <c r="H48" s="14"/>
      <c r="I48" s="42"/>
      <c r="J48" s="26"/>
      <c r="K48" s="41" t="s">
        <v>74</v>
      </c>
    </row>
    <row r="49" spans="1:11" ht="23.95" customHeight="1" x14ac:dyDescent="0.55000000000000004">
      <c r="A49" s="100" t="s">
        <v>0</v>
      </c>
      <c r="B49" s="100"/>
      <c r="C49" s="100"/>
      <c r="D49" s="100"/>
      <c r="E49" s="100"/>
      <c r="F49" s="100"/>
      <c r="G49" s="100"/>
      <c r="H49" s="14"/>
      <c r="I49" s="42"/>
      <c r="J49" s="26"/>
      <c r="K49" s="26"/>
    </row>
    <row r="50" spans="1:11" ht="23.95" customHeight="1" x14ac:dyDescent="0.55000000000000004">
      <c r="A50" s="26" t="s">
        <v>113</v>
      </c>
      <c r="B50" s="26"/>
      <c r="C50" s="26"/>
      <c r="D50" s="26"/>
      <c r="E50" s="26"/>
      <c r="F50" s="26"/>
      <c r="G50" s="26"/>
      <c r="H50" s="26"/>
      <c r="I50" s="42"/>
      <c r="J50" s="26"/>
      <c r="K50" s="26"/>
    </row>
    <row r="51" spans="1:11" ht="23.95" customHeight="1" x14ac:dyDescent="0.55000000000000004">
      <c r="A51" s="100" t="s">
        <v>76</v>
      </c>
      <c r="B51" s="100"/>
      <c r="C51" s="100"/>
      <c r="D51" s="100"/>
      <c r="E51" s="100"/>
      <c r="F51" s="100"/>
      <c r="G51" s="100"/>
      <c r="H51" s="14"/>
      <c r="I51" s="42"/>
      <c r="J51" s="14"/>
      <c r="K51" s="14"/>
    </row>
    <row r="52" spans="1:11" ht="23.95" customHeight="1" x14ac:dyDescent="0.55000000000000004">
      <c r="A52" s="17"/>
      <c r="B52" s="16"/>
      <c r="C52" s="16"/>
      <c r="D52" s="16"/>
      <c r="E52" s="101"/>
      <c r="F52" s="101"/>
      <c r="G52" s="101"/>
      <c r="H52" s="18"/>
      <c r="I52" s="101" t="s">
        <v>3</v>
      </c>
      <c r="J52" s="101"/>
      <c r="K52" s="101"/>
    </row>
    <row r="53" spans="1:11" ht="23.95" customHeight="1" x14ac:dyDescent="0.55000000000000004">
      <c r="A53" s="17"/>
      <c r="E53" s="24"/>
      <c r="F53" s="24" t="s">
        <v>4</v>
      </c>
      <c r="G53" s="24"/>
      <c r="H53" s="25"/>
      <c r="I53" s="43"/>
      <c r="J53" s="24" t="s">
        <v>5</v>
      </c>
      <c r="K53" s="24"/>
    </row>
    <row r="54" spans="1:11" ht="23.95" customHeight="1" x14ac:dyDescent="0.55000000000000004">
      <c r="A54" s="17"/>
      <c r="B54" s="22"/>
      <c r="C54" s="29"/>
      <c r="D54" s="22"/>
      <c r="E54" s="44" t="s">
        <v>77</v>
      </c>
      <c r="F54" s="45"/>
      <c r="G54" s="44" t="s">
        <v>78</v>
      </c>
      <c r="H54" s="46"/>
      <c r="I54" s="44" t="s">
        <v>77</v>
      </c>
      <c r="J54" s="45"/>
      <c r="K54" s="44" t="s">
        <v>78</v>
      </c>
    </row>
    <row r="55" spans="1:11" ht="23.95" customHeight="1" x14ac:dyDescent="0.55000000000000004">
      <c r="A55" s="17"/>
      <c r="B55" s="22"/>
      <c r="D55" s="22"/>
      <c r="E55" s="46"/>
      <c r="F55" s="45"/>
      <c r="G55" s="46"/>
      <c r="H55" s="46"/>
      <c r="I55" s="46"/>
      <c r="J55" s="45"/>
      <c r="K55" s="46"/>
    </row>
    <row r="56" spans="1:11" ht="23.95" customHeight="1" x14ac:dyDescent="0.55000000000000004">
      <c r="A56" s="15" t="s">
        <v>106</v>
      </c>
      <c r="B56" s="29"/>
      <c r="C56" s="29"/>
      <c r="D56" s="29"/>
      <c r="E56" s="43">
        <f>SUM(E36)</f>
        <v>56156908</v>
      </c>
      <c r="F56" s="45"/>
      <c r="G56" s="43">
        <f>SUM(G36)</f>
        <v>-21879578</v>
      </c>
      <c r="H56" s="34"/>
      <c r="I56" s="43">
        <f>SUM(I36)</f>
        <v>47715233</v>
      </c>
      <c r="J56" s="45"/>
      <c r="K56" s="43">
        <f>SUM(K36)</f>
        <v>12726605</v>
      </c>
    </row>
    <row r="57" spans="1:11" ht="23.95" customHeight="1" x14ac:dyDescent="0.55000000000000004">
      <c r="A57" s="15" t="s">
        <v>114</v>
      </c>
      <c r="B57" s="29"/>
      <c r="C57" s="29"/>
      <c r="D57" s="29"/>
    </row>
    <row r="58" spans="1:11" ht="23.95" customHeight="1" x14ac:dyDescent="0.55000000000000004">
      <c r="A58" s="16" t="s">
        <v>115</v>
      </c>
      <c r="B58" s="29"/>
      <c r="C58" s="29"/>
      <c r="D58" s="29"/>
    </row>
    <row r="59" spans="1:11" ht="23.95" customHeight="1" x14ac:dyDescent="0.55000000000000004">
      <c r="A59" s="28" t="s">
        <v>116</v>
      </c>
      <c r="B59" s="29"/>
      <c r="C59" s="29"/>
      <c r="D59" s="29"/>
      <c r="H59" s="16"/>
      <c r="J59" s="16"/>
    </row>
    <row r="60" spans="1:11" ht="23.95" customHeight="1" x14ac:dyDescent="0.55000000000000004">
      <c r="A60" s="28" t="s">
        <v>117</v>
      </c>
      <c r="B60" s="29"/>
      <c r="C60" s="29"/>
      <c r="D60" s="29"/>
      <c r="E60" s="19">
        <v>-2403235</v>
      </c>
      <c r="G60" s="19">
        <v>-2022688</v>
      </c>
      <c r="I60" s="19">
        <v>-2090917</v>
      </c>
      <c r="K60" s="19">
        <v>-2018907</v>
      </c>
    </row>
    <row r="61" spans="1:11" ht="23.95" customHeight="1" x14ac:dyDescent="0.55000000000000004">
      <c r="A61" s="28" t="s">
        <v>118</v>
      </c>
      <c r="B61" s="29"/>
      <c r="C61" s="29"/>
      <c r="D61" s="29"/>
      <c r="E61" s="37">
        <v>480647</v>
      </c>
      <c r="G61" s="37">
        <v>404538</v>
      </c>
      <c r="I61" s="37">
        <v>418184</v>
      </c>
      <c r="K61" s="37">
        <v>403781</v>
      </c>
    </row>
    <row r="62" spans="1:11" ht="23.95" customHeight="1" x14ac:dyDescent="0.55000000000000004">
      <c r="A62" s="28" t="s">
        <v>116</v>
      </c>
      <c r="B62" s="29"/>
      <c r="C62" s="29"/>
      <c r="D62" s="29"/>
    </row>
    <row r="63" spans="1:11" ht="23.95" customHeight="1" x14ac:dyDescent="0.55000000000000004">
      <c r="A63" s="28" t="s">
        <v>119</v>
      </c>
      <c r="E63" s="37">
        <f>SUM(E59:E61)</f>
        <v>-1922588</v>
      </c>
      <c r="G63" s="37">
        <f>SUM(G59:G61)</f>
        <v>-1618150</v>
      </c>
      <c r="I63" s="37">
        <f>SUM(I60:I61)</f>
        <v>-1672733</v>
      </c>
      <c r="K63" s="37">
        <f>SUM(K60:K61)</f>
        <v>-1615126</v>
      </c>
    </row>
    <row r="64" spans="1:11" ht="23.95" customHeight="1" x14ac:dyDescent="0.55000000000000004">
      <c r="A64" s="16" t="s">
        <v>120</v>
      </c>
      <c r="E64" s="37">
        <f>SUM(E63)</f>
        <v>-1922588</v>
      </c>
      <c r="G64" s="37">
        <f>SUM(G63)</f>
        <v>-1618150</v>
      </c>
      <c r="I64" s="37">
        <f>SUM(I63)</f>
        <v>-1672733</v>
      </c>
      <c r="K64" s="37">
        <f>SUM(K63)</f>
        <v>-1615126</v>
      </c>
    </row>
    <row r="65" spans="1:11" ht="23.95" customHeight="1" x14ac:dyDescent="0.55000000000000004">
      <c r="A65" s="16" t="s">
        <v>121</v>
      </c>
      <c r="C65" s="29"/>
    </row>
    <row r="66" spans="1:11" ht="23.95" customHeight="1" x14ac:dyDescent="0.55000000000000004">
      <c r="A66" s="28" t="s">
        <v>122</v>
      </c>
      <c r="B66" s="36"/>
      <c r="C66" s="29"/>
      <c r="D66" s="29"/>
    </row>
    <row r="67" spans="1:11" ht="23.95" customHeight="1" x14ac:dyDescent="0.55000000000000004">
      <c r="A67" s="28" t="s">
        <v>123</v>
      </c>
      <c r="B67" s="36"/>
      <c r="C67" s="29"/>
      <c r="D67" s="29"/>
      <c r="E67" s="19">
        <v>-2082047</v>
      </c>
      <c r="G67" s="19">
        <v>3900407</v>
      </c>
      <c r="I67" s="19">
        <v>-2082047</v>
      </c>
      <c r="K67" s="19">
        <v>3900407</v>
      </c>
    </row>
    <row r="68" spans="1:11" ht="23.95" customHeight="1" x14ac:dyDescent="0.55000000000000004">
      <c r="A68" s="28" t="s">
        <v>124</v>
      </c>
      <c r="B68" s="36"/>
      <c r="C68" s="29"/>
      <c r="D68" s="29"/>
      <c r="E68" s="37">
        <v>416409</v>
      </c>
      <c r="G68" s="37">
        <v>-780081</v>
      </c>
      <c r="I68" s="37">
        <v>416409</v>
      </c>
      <c r="K68" s="37">
        <v>-780081</v>
      </c>
    </row>
    <row r="69" spans="1:11" ht="23.95" customHeight="1" x14ac:dyDescent="0.55000000000000004">
      <c r="A69" s="28" t="s">
        <v>125</v>
      </c>
      <c r="B69" s="36"/>
      <c r="C69" s="29"/>
      <c r="D69" s="29"/>
      <c r="E69" s="57"/>
      <c r="G69" s="57"/>
      <c r="I69" s="57"/>
      <c r="K69" s="57"/>
    </row>
    <row r="70" spans="1:11" ht="23.95" customHeight="1" x14ac:dyDescent="0.55000000000000004">
      <c r="A70" s="28" t="s">
        <v>126</v>
      </c>
      <c r="B70" s="36"/>
      <c r="C70" s="29"/>
      <c r="D70" s="29"/>
      <c r="E70" s="37">
        <f>E67+E68</f>
        <v>-1665638</v>
      </c>
      <c r="G70" s="37">
        <f>G67+G68</f>
        <v>3120326</v>
      </c>
      <c r="I70" s="37">
        <f>I67+I68</f>
        <v>-1665638</v>
      </c>
      <c r="K70" s="37">
        <f>K67+K68</f>
        <v>3120326</v>
      </c>
    </row>
    <row r="71" spans="1:11" ht="23.95" customHeight="1" x14ac:dyDescent="0.55000000000000004">
      <c r="A71" s="28" t="s">
        <v>127</v>
      </c>
      <c r="E71" s="37">
        <f>SUM(E70)</f>
        <v>-1665638</v>
      </c>
      <c r="G71" s="37">
        <f>SUM(G70)</f>
        <v>3120326</v>
      </c>
      <c r="I71" s="37">
        <f>SUM(I70)</f>
        <v>-1665638</v>
      </c>
      <c r="K71" s="37">
        <f>SUM(K70)</f>
        <v>3120326</v>
      </c>
    </row>
    <row r="72" spans="1:11" ht="23.95" customHeight="1" x14ac:dyDescent="0.55000000000000004">
      <c r="A72" s="58" t="s">
        <v>128</v>
      </c>
      <c r="E72" s="37">
        <f>+E64+E71</f>
        <v>-3588226</v>
      </c>
      <c r="G72" s="37">
        <f>+G64+G71</f>
        <v>1502176</v>
      </c>
      <c r="I72" s="37">
        <f>+I64+I71</f>
        <v>-3338371</v>
      </c>
      <c r="K72" s="37">
        <f>+K64+K71</f>
        <v>1505200</v>
      </c>
    </row>
    <row r="73" spans="1:11" ht="23.95" customHeight="1" thickBot="1" x14ac:dyDescent="0.6">
      <c r="A73" s="58" t="s">
        <v>129</v>
      </c>
      <c r="E73" s="31">
        <f>SUM(E56,E72)</f>
        <v>52568682</v>
      </c>
      <c r="G73" s="31">
        <f>SUM(G56,G72)</f>
        <v>-20377402</v>
      </c>
      <c r="I73" s="31">
        <f>SUM(I56,I72)</f>
        <v>44376862</v>
      </c>
      <c r="K73" s="31">
        <f>SUM(K56,K72)</f>
        <v>14231805</v>
      </c>
    </row>
    <row r="74" spans="1:11" ht="23.95" customHeight="1" thickTop="1" x14ac:dyDescent="0.55000000000000004"/>
    <row r="75" spans="1:11" ht="23.95" customHeight="1" x14ac:dyDescent="0.55000000000000004">
      <c r="A75" s="58" t="s">
        <v>130</v>
      </c>
    </row>
    <row r="76" spans="1:11" ht="23.95" customHeight="1" thickBot="1" x14ac:dyDescent="0.6">
      <c r="A76" s="59" t="s">
        <v>108</v>
      </c>
      <c r="E76" s="19">
        <f>+E73-E77</f>
        <v>46969841</v>
      </c>
      <c r="G76" s="19">
        <f>+G73-G77</f>
        <v>-20377402</v>
      </c>
      <c r="I76" s="38">
        <f>SUM(I73)</f>
        <v>44376862</v>
      </c>
      <c r="K76" s="38">
        <f>SUM(K73)</f>
        <v>14231805</v>
      </c>
    </row>
    <row r="77" spans="1:11" ht="23.95" customHeight="1" thickTop="1" x14ac:dyDescent="0.55000000000000004">
      <c r="A77" s="16" t="s">
        <v>109</v>
      </c>
      <c r="E77" s="19">
        <v>5598841</v>
      </c>
      <c r="G77" s="19">
        <v>0</v>
      </c>
    </row>
    <row r="78" spans="1:11" ht="23.95" customHeight="1" thickBot="1" x14ac:dyDescent="0.6">
      <c r="A78" s="16"/>
      <c r="E78" s="31">
        <f>SUM(E76:E77)</f>
        <v>52568682</v>
      </c>
      <c r="G78" s="31">
        <f>SUM(G76:G77)</f>
        <v>-20377402</v>
      </c>
    </row>
    <row r="79" spans="1:11" ht="23.95" customHeight="1" thickTop="1" x14ac:dyDescent="0.55000000000000004">
      <c r="A79" s="16"/>
    </row>
    <row r="80" spans="1:11" ht="23.95" customHeight="1" x14ac:dyDescent="0.55000000000000004">
      <c r="A80" s="32" t="s">
        <v>43</v>
      </c>
    </row>
    <row r="81" spans="1:11" ht="23.95" customHeight="1" x14ac:dyDescent="0.55000000000000004">
      <c r="A81" s="32"/>
    </row>
    <row r="82" spans="1:11" ht="23.95" customHeight="1" x14ac:dyDescent="0.55000000000000004">
      <c r="A82" s="32"/>
    </row>
    <row r="83" spans="1:11" ht="23.95" customHeight="1" x14ac:dyDescent="0.55000000000000004">
      <c r="A83" s="32"/>
    </row>
    <row r="84" spans="1:11" ht="23.95" customHeight="1" x14ac:dyDescent="0.55000000000000004">
      <c r="K84" s="41" t="s">
        <v>74</v>
      </c>
    </row>
    <row r="85" spans="1:11" ht="23.95" customHeight="1" x14ac:dyDescent="0.55000000000000004">
      <c r="A85" s="100" t="s">
        <v>0</v>
      </c>
      <c r="B85" s="100"/>
      <c r="C85" s="100"/>
      <c r="D85" s="100"/>
      <c r="E85" s="100"/>
      <c r="F85" s="100"/>
      <c r="G85" s="100"/>
      <c r="H85" s="14"/>
      <c r="I85" s="42"/>
      <c r="J85" s="26"/>
      <c r="K85" s="26"/>
    </row>
    <row r="86" spans="1:11" ht="23.95" customHeight="1" x14ac:dyDescent="0.55000000000000004">
      <c r="A86" s="26" t="s">
        <v>75</v>
      </c>
      <c r="B86" s="26"/>
      <c r="C86" s="26"/>
      <c r="D86" s="26"/>
      <c r="E86" s="26"/>
      <c r="F86" s="26"/>
      <c r="G86" s="26"/>
      <c r="H86" s="26"/>
      <c r="I86" s="42"/>
      <c r="J86" s="26"/>
      <c r="K86" s="26"/>
    </row>
    <row r="87" spans="1:11" ht="23.95" customHeight="1" x14ac:dyDescent="0.55000000000000004">
      <c r="A87" s="100" t="s">
        <v>131</v>
      </c>
      <c r="B87" s="100"/>
      <c r="C87" s="100"/>
      <c r="D87" s="100"/>
      <c r="E87" s="100"/>
      <c r="F87" s="100"/>
      <c r="G87" s="100"/>
      <c r="H87" s="14"/>
      <c r="I87" s="42"/>
      <c r="J87" s="14"/>
      <c r="K87" s="14"/>
    </row>
    <row r="88" spans="1:11" ht="23.95" customHeight="1" x14ac:dyDescent="0.55000000000000004">
      <c r="A88" s="17"/>
      <c r="B88" s="16"/>
      <c r="C88" s="16"/>
      <c r="D88" s="16"/>
      <c r="E88" s="101"/>
      <c r="F88" s="101"/>
      <c r="G88" s="101"/>
      <c r="H88" s="18"/>
      <c r="I88" s="101" t="s">
        <v>3</v>
      </c>
      <c r="J88" s="101"/>
      <c r="K88" s="101"/>
    </row>
    <row r="89" spans="1:11" ht="23.95" customHeight="1" x14ac:dyDescent="0.55000000000000004">
      <c r="A89" s="17"/>
      <c r="E89" s="24"/>
      <c r="F89" s="24" t="s">
        <v>4</v>
      </c>
      <c r="G89" s="24"/>
      <c r="H89" s="25"/>
      <c r="I89" s="43"/>
      <c r="J89" s="24" t="s">
        <v>5</v>
      </c>
      <c r="K89" s="24"/>
    </row>
    <row r="90" spans="1:11" ht="23.95" customHeight="1" x14ac:dyDescent="0.55000000000000004">
      <c r="B90" s="22"/>
      <c r="C90" s="23" t="s">
        <v>6</v>
      </c>
      <c r="D90" s="22"/>
      <c r="E90" s="44" t="s">
        <v>77</v>
      </c>
      <c r="F90" s="45"/>
      <c r="G90" s="44" t="s">
        <v>78</v>
      </c>
      <c r="H90" s="46"/>
      <c r="I90" s="44" t="s">
        <v>77</v>
      </c>
      <c r="J90" s="45"/>
      <c r="K90" s="44" t="s">
        <v>78</v>
      </c>
    </row>
    <row r="91" spans="1:11" ht="23.95" customHeight="1" x14ac:dyDescent="0.55000000000000004">
      <c r="A91" s="26" t="s">
        <v>79</v>
      </c>
      <c r="I91" s="99"/>
      <c r="K91" s="99"/>
    </row>
    <row r="92" spans="1:11" ht="23.95" customHeight="1" x14ac:dyDescent="0.55000000000000004">
      <c r="A92" s="28" t="s">
        <v>80</v>
      </c>
      <c r="B92" s="29"/>
      <c r="C92" s="29"/>
      <c r="D92" s="29"/>
      <c r="E92" s="19">
        <v>3700734388</v>
      </c>
      <c r="G92" s="19">
        <v>3215628524</v>
      </c>
      <c r="I92" s="19">
        <v>3700734388</v>
      </c>
      <c r="K92" s="19">
        <v>3215628524</v>
      </c>
    </row>
    <row r="93" spans="1:11" ht="23.95" customHeight="1" x14ac:dyDescent="0.55000000000000004">
      <c r="A93" s="28" t="s">
        <v>81</v>
      </c>
      <c r="B93" s="29"/>
      <c r="C93" s="29"/>
      <c r="D93" s="29"/>
      <c r="E93" s="37">
        <v>-185903052</v>
      </c>
      <c r="G93" s="37">
        <v>-283885544</v>
      </c>
      <c r="I93" s="37">
        <v>-185903052</v>
      </c>
      <c r="K93" s="37">
        <v>-283885544</v>
      </c>
    </row>
    <row r="94" spans="1:11" ht="23.95" customHeight="1" x14ac:dyDescent="0.55000000000000004">
      <c r="A94" s="28" t="s">
        <v>82</v>
      </c>
      <c r="B94" s="29"/>
      <c r="C94" s="29"/>
      <c r="D94" s="29"/>
      <c r="E94" s="19">
        <f>SUM(E92:E93)</f>
        <v>3514831336</v>
      </c>
      <c r="G94" s="19">
        <f>SUM(G92:G93)</f>
        <v>2931742980</v>
      </c>
      <c r="I94" s="19">
        <f>SUM(I92:I93)</f>
        <v>3514831336</v>
      </c>
      <c r="K94" s="19">
        <f>SUM(K92:K93)</f>
        <v>2931742980</v>
      </c>
    </row>
    <row r="95" spans="1:11" ht="23.95" customHeight="1" x14ac:dyDescent="0.55000000000000004">
      <c r="A95" s="28" t="s">
        <v>207</v>
      </c>
      <c r="B95" s="29"/>
      <c r="C95" s="29"/>
      <c r="D95" s="29"/>
    </row>
    <row r="96" spans="1:11" ht="23.95" customHeight="1" x14ac:dyDescent="0.55000000000000004">
      <c r="A96" s="28" t="s">
        <v>205</v>
      </c>
      <c r="B96" s="29"/>
      <c r="C96" s="29"/>
      <c r="D96" s="29"/>
      <c r="E96" s="37">
        <v>-327840436</v>
      </c>
      <c r="G96" s="37">
        <v>10715312</v>
      </c>
      <c r="I96" s="37">
        <v>-327840436</v>
      </c>
      <c r="K96" s="37">
        <v>10715312</v>
      </c>
    </row>
    <row r="97" spans="1:11" ht="23.95" customHeight="1" x14ac:dyDescent="0.55000000000000004">
      <c r="A97" s="28" t="s">
        <v>83</v>
      </c>
      <c r="B97" s="29"/>
      <c r="C97" s="29"/>
      <c r="D97" s="29"/>
      <c r="E97" s="19">
        <f>SUM(E94:E96)</f>
        <v>3186990900</v>
      </c>
      <c r="F97" s="34"/>
      <c r="G97" s="19">
        <f>SUM(G94:G96)</f>
        <v>2942458292</v>
      </c>
      <c r="I97" s="19">
        <f>SUM(I94:I96)</f>
        <v>3186990900</v>
      </c>
      <c r="J97" s="34"/>
      <c r="K97" s="19">
        <f>SUM(K94:K96)</f>
        <v>2942458292</v>
      </c>
    </row>
    <row r="98" spans="1:11" ht="23.95" customHeight="1" x14ac:dyDescent="0.55000000000000004">
      <c r="A98" s="28" t="s">
        <v>84</v>
      </c>
      <c r="B98" s="29"/>
      <c r="C98" s="29"/>
      <c r="D98" s="29"/>
      <c r="E98" s="34">
        <v>45430509</v>
      </c>
      <c r="F98" s="34"/>
      <c r="G98" s="34">
        <v>61578129</v>
      </c>
      <c r="H98" s="34"/>
      <c r="I98" s="34">
        <v>45430509</v>
      </c>
      <c r="J98" s="34"/>
      <c r="K98" s="34">
        <v>61578129</v>
      </c>
    </row>
    <row r="99" spans="1:11" ht="23.95" customHeight="1" x14ac:dyDescent="0.55000000000000004">
      <c r="A99" s="28" t="s">
        <v>85</v>
      </c>
      <c r="B99" s="29"/>
      <c r="C99" s="29"/>
      <c r="D99" s="29"/>
      <c r="E99" s="34">
        <v>61534405</v>
      </c>
      <c r="F99" s="34"/>
      <c r="G99" s="34">
        <v>54903879</v>
      </c>
      <c r="H99" s="34"/>
      <c r="I99" s="34">
        <v>77152137</v>
      </c>
      <c r="J99" s="34"/>
      <c r="K99" s="34">
        <v>127168605</v>
      </c>
    </row>
    <row r="100" spans="1:11" ht="23.95" customHeight="1" x14ac:dyDescent="0.55000000000000004">
      <c r="A100" s="28" t="s">
        <v>86</v>
      </c>
      <c r="B100" s="29"/>
      <c r="C100" s="29"/>
      <c r="D100" s="29"/>
      <c r="E100" s="34">
        <v>0</v>
      </c>
      <c r="F100" s="34"/>
      <c r="G100" s="34">
        <v>12908384</v>
      </c>
      <c r="H100" s="34"/>
      <c r="I100" s="34">
        <v>191964278</v>
      </c>
      <c r="J100" s="34"/>
      <c r="K100" s="34">
        <v>12775921</v>
      </c>
    </row>
    <row r="101" spans="1:11" ht="23.95" customHeight="1" x14ac:dyDescent="0.55000000000000004">
      <c r="A101" s="28" t="s">
        <v>87</v>
      </c>
      <c r="B101" s="29"/>
      <c r="C101" s="29"/>
      <c r="D101" s="29"/>
      <c r="E101" s="34">
        <v>-17533381</v>
      </c>
      <c r="F101" s="34"/>
      <c r="G101" s="34">
        <v>-25312939</v>
      </c>
      <c r="H101" s="34"/>
      <c r="I101" s="34">
        <v>-19164985</v>
      </c>
      <c r="J101" s="34"/>
      <c r="K101" s="34">
        <v>-25428681</v>
      </c>
    </row>
    <row r="102" spans="1:11" ht="23.95" customHeight="1" x14ac:dyDescent="0.55000000000000004">
      <c r="A102" s="28" t="s">
        <v>88</v>
      </c>
      <c r="B102" s="29"/>
      <c r="C102" s="29"/>
      <c r="D102" s="29"/>
      <c r="E102" s="34">
        <v>366695682</v>
      </c>
      <c r="F102" s="34"/>
      <c r="G102" s="34">
        <v>313523596</v>
      </c>
      <c r="H102" s="34"/>
      <c r="I102" s="34">
        <v>0</v>
      </c>
      <c r="J102" s="34"/>
      <c r="K102" s="34">
        <v>0</v>
      </c>
    </row>
    <row r="103" spans="1:11" ht="23.95" customHeight="1" x14ac:dyDescent="0.55000000000000004">
      <c r="A103" s="28" t="s">
        <v>89</v>
      </c>
      <c r="B103" s="29"/>
      <c r="C103" s="29"/>
      <c r="D103" s="29"/>
      <c r="E103" s="43">
        <v>7713521</v>
      </c>
      <c r="F103" s="45"/>
      <c r="G103" s="43">
        <v>8437333</v>
      </c>
      <c r="H103" s="45"/>
      <c r="I103" s="43">
        <v>7138398</v>
      </c>
      <c r="J103" s="45"/>
      <c r="K103" s="43">
        <v>5866827</v>
      </c>
    </row>
    <row r="104" spans="1:11" ht="23.95" customHeight="1" x14ac:dyDescent="0.55000000000000004">
      <c r="A104" s="26" t="s">
        <v>90</v>
      </c>
      <c r="B104" s="29"/>
      <c r="C104" s="29"/>
      <c r="D104" s="29"/>
      <c r="E104" s="35">
        <f>SUM(E97:E103)</f>
        <v>3650831636</v>
      </c>
      <c r="F104" s="45"/>
      <c r="G104" s="35">
        <f>SUM(G97:G103)</f>
        <v>3368496674</v>
      </c>
      <c r="H104" s="47"/>
      <c r="I104" s="35">
        <f>SUM(I97:I103)</f>
        <v>3489511237</v>
      </c>
      <c r="J104" s="45"/>
      <c r="K104" s="35">
        <f>SUM(K97:K103)</f>
        <v>3124419093</v>
      </c>
    </row>
    <row r="105" spans="1:11" ht="23.95" customHeight="1" x14ac:dyDescent="0.55000000000000004">
      <c r="A105" s="26" t="s">
        <v>91</v>
      </c>
      <c r="B105" s="29"/>
      <c r="C105" s="29"/>
      <c r="D105" s="29"/>
      <c r="E105" s="45"/>
      <c r="F105" s="45"/>
      <c r="G105" s="45"/>
      <c r="H105" s="45"/>
      <c r="I105" s="10"/>
      <c r="J105" s="16"/>
      <c r="K105" s="10"/>
    </row>
    <row r="106" spans="1:11" ht="23.95" customHeight="1" x14ac:dyDescent="0.55000000000000004">
      <c r="A106" s="28" t="s">
        <v>132</v>
      </c>
      <c r="B106" s="29"/>
      <c r="C106" s="29"/>
      <c r="D106" s="29"/>
      <c r="E106" s="5">
        <v>0</v>
      </c>
      <c r="F106" s="45"/>
      <c r="G106" s="5">
        <v>-127017800</v>
      </c>
      <c r="I106" s="5">
        <v>0</v>
      </c>
      <c r="J106" s="16"/>
      <c r="K106" s="5">
        <v>-127017800</v>
      </c>
    </row>
    <row r="107" spans="1:11" ht="23.95" customHeight="1" x14ac:dyDescent="0.55000000000000004">
      <c r="A107" s="28" t="s">
        <v>92</v>
      </c>
      <c r="B107" s="29"/>
      <c r="C107" s="29"/>
      <c r="D107" s="29"/>
      <c r="E107" s="5">
        <v>1572984519</v>
      </c>
      <c r="F107" s="45"/>
      <c r="G107" s="5">
        <v>2389797117</v>
      </c>
      <c r="I107" s="5">
        <v>1572988119</v>
      </c>
      <c r="J107" s="16"/>
      <c r="K107" s="5">
        <v>2389797117</v>
      </c>
    </row>
    <row r="108" spans="1:11" ht="23.95" customHeight="1" x14ac:dyDescent="0.55000000000000004">
      <c r="A108" s="28" t="s">
        <v>93</v>
      </c>
      <c r="B108" s="29"/>
      <c r="C108" s="29"/>
      <c r="D108" s="29"/>
      <c r="E108" s="5">
        <v>-42146241</v>
      </c>
      <c r="F108" s="45"/>
      <c r="G108" s="5">
        <v>-386645555</v>
      </c>
      <c r="I108" s="19">
        <v>-42146241</v>
      </c>
      <c r="J108" s="16"/>
      <c r="K108" s="19">
        <v>-386645555</v>
      </c>
    </row>
    <row r="109" spans="1:11" ht="23.95" customHeight="1" x14ac:dyDescent="0.55000000000000004">
      <c r="A109" s="28" t="s">
        <v>94</v>
      </c>
      <c r="B109" s="29"/>
      <c r="C109" s="29"/>
      <c r="D109" s="29"/>
      <c r="E109" s="5">
        <v>1339474301</v>
      </c>
      <c r="G109" s="5">
        <v>1230134310</v>
      </c>
      <c r="I109" s="5">
        <v>1339474301</v>
      </c>
      <c r="J109" s="16"/>
      <c r="K109" s="5">
        <v>1230134310</v>
      </c>
    </row>
    <row r="110" spans="1:11" ht="23.95" customHeight="1" x14ac:dyDescent="0.55000000000000004">
      <c r="A110" s="28" t="s">
        <v>95</v>
      </c>
      <c r="B110" s="29"/>
      <c r="C110" s="29"/>
      <c r="D110" s="29"/>
      <c r="E110" s="5">
        <v>103611235</v>
      </c>
      <c r="G110" s="5">
        <v>100059887</v>
      </c>
      <c r="I110" s="5">
        <v>103611235</v>
      </c>
      <c r="J110" s="16"/>
      <c r="K110" s="5">
        <v>100059887</v>
      </c>
    </row>
    <row r="111" spans="1:11" ht="23.95" customHeight="1" x14ac:dyDescent="0.55000000000000004">
      <c r="A111" s="28" t="s">
        <v>96</v>
      </c>
      <c r="B111" s="29"/>
      <c r="C111" s="29"/>
      <c r="D111" s="29"/>
      <c r="E111" s="5">
        <v>185685168</v>
      </c>
      <c r="G111" s="5">
        <v>152464173</v>
      </c>
      <c r="I111" s="5">
        <v>194617447</v>
      </c>
      <c r="J111" s="16"/>
      <c r="K111" s="5">
        <v>162095121</v>
      </c>
    </row>
    <row r="112" spans="1:11" ht="23.95" customHeight="1" x14ac:dyDescent="0.55000000000000004">
      <c r="A112" s="28" t="s">
        <v>97</v>
      </c>
      <c r="B112" s="29"/>
      <c r="C112" s="29"/>
      <c r="D112" s="29"/>
      <c r="E112" s="5">
        <v>3629931</v>
      </c>
      <c r="G112" s="5">
        <v>4763085</v>
      </c>
      <c r="I112" s="5">
        <v>3629931</v>
      </c>
      <c r="J112" s="16"/>
      <c r="K112" s="5">
        <v>4763085</v>
      </c>
    </row>
    <row r="113" spans="1:11" ht="23.95" customHeight="1" x14ac:dyDescent="0.55000000000000004">
      <c r="A113" s="28" t="s">
        <v>98</v>
      </c>
      <c r="B113" s="29"/>
      <c r="C113" s="29"/>
      <c r="D113" s="29"/>
      <c r="E113" s="34">
        <v>323226507</v>
      </c>
      <c r="F113" s="34"/>
      <c r="G113" s="34">
        <v>269207937</v>
      </c>
      <c r="H113" s="34"/>
      <c r="I113" s="34">
        <v>0</v>
      </c>
      <c r="J113" s="34"/>
      <c r="K113" s="34">
        <v>0</v>
      </c>
    </row>
    <row r="114" spans="1:11" ht="23.95" customHeight="1" x14ac:dyDescent="0.55000000000000004">
      <c r="A114" s="28" t="s">
        <v>99</v>
      </c>
      <c r="B114" s="29"/>
      <c r="C114" s="29"/>
      <c r="D114" s="29"/>
      <c r="E114" s="5">
        <v>661794</v>
      </c>
      <c r="G114" s="5">
        <v>227114</v>
      </c>
      <c r="I114" s="5">
        <v>575905</v>
      </c>
      <c r="J114" s="16"/>
      <c r="K114" s="5">
        <v>96458</v>
      </c>
    </row>
    <row r="115" spans="1:11" ht="23.95" customHeight="1" x14ac:dyDescent="0.55000000000000004">
      <c r="A115" s="28" t="s">
        <v>100</v>
      </c>
      <c r="B115" s="29"/>
      <c r="C115" s="29"/>
      <c r="D115" s="29"/>
      <c r="E115" s="5">
        <v>-50870</v>
      </c>
      <c r="G115" s="5">
        <v>-241238</v>
      </c>
      <c r="I115" s="5">
        <v>-34448</v>
      </c>
      <c r="J115" s="16"/>
      <c r="K115" s="5">
        <v>-15012</v>
      </c>
    </row>
    <row r="116" spans="1:11" ht="23.95" customHeight="1" x14ac:dyDescent="0.55000000000000004">
      <c r="A116" s="28" t="s">
        <v>101</v>
      </c>
      <c r="B116" s="29"/>
      <c r="C116" s="29"/>
      <c r="D116" s="29"/>
      <c r="E116" s="5">
        <v>743184</v>
      </c>
      <c r="G116" s="5">
        <v>1138719</v>
      </c>
      <c r="I116" s="5">
        <v>1162700</v>
      </c>
      <c r="J116" s="16"/>
      <c r="K116" s="5">
        <v>1015187</v>
      </c>
    </row>
    <row r="117" spans="1:11" ht="23.95" customHeight="1" x14ac:dyDescent="0.55000000000000004">
      <c r="A117" s="26" t="s">
        <v>102</v>
      </c>
      <c r="B117" s="29"/>
      <c r="C117" s="29"/>
      <c r="D117" s="29"/>
      <c r="E117" s="35">
        <f>SUM(E106:E116)</f>
        <v>3487819528</v>
      </c>
      <c r="G117" s="35">
        <f>SUM(G106:G116)</f>
        <v>3633887749</v>
      </c>
      <c r="I117" s="35">
        <f>SUM(I106:I116)</f>
        <v>3173878949</v>
      </c>
      <c r="J117" s="16"/>
      <c r="K117" s="35">
        <f>SUM(K106:K116)</f>
        <v>3374282798</v>
      </c>
    </row>
    <row r="118" spans="1:11" ht="23.95" customHeight="1" x14ac:dyDescent="0.55000000000000004">
      <c r="A118" s="26" t="s">
        <v>103</v>
      </c>
      <c r="E118" s="48">
        <f>SUM(E104-E117)</f>
        <v>163012108</v>
      </c>
      <c r="F118" s="34"/>
      <c r="G118" s="48">
        <f>SUM(G104-G117)</f>
        <v>-265391075</v>
      </c>
      <c r="H118" s="34"/>
      <c r="I118" s="48">
        <f>SUM(I104-I117)</f>
        <v>315632288</v>
      </c>
      <c r="J118" s="16"/>
      <c r="K118" s="48">
        <f>SUM(K104-K117)</f>
        <v>-249863705</v>
      </c>
    </row>
    <row r="119" spans="1:11" ht="23.95" customHeight="1" x14ac:dyDescent="0.55000000000000004">
      <c r="A119" s="28" t="s">
        <v>104</v>
      </c>
      <c r="B119" s="29"/>
      <c r="C119" s="29" t="s">
        <v>105</v>
      </c>
      <c r="D119" s="29"/>
      <c r="E119" s="5">
        <v>-30748334</v>
      </c>
      <c r="F119" s="45"/>
      <c r="G119" s="5">
        <v>39961306</v>
      </c>
      <c r="I119" s="5">
        <v>-55685293</v>
      </c>
      <c r="J119" s="16"/>
      <c r="K119" s="5">
        <v>51572399</v>
      </c>
    </row>
    <row r="120" spans="1:11" ht="23.95" customHeight="1" thickBot="1" x14ac:dyDescent="0.6">
      <c r="A120" s="15" t="s">
        <v>106</v>
      </c>
      <c r="B120" s="29"/>
      <c r="C120" s="29"/>
      <c r="D120" s="29"/>
      <c r="E120" s="49">
        <f>SUM(E118:E119)</f>
        <v>132263774</v>
      </c>
      <c r="F120" s="45"/>
      <c r="G120" s="49">
        <f>SUM(G118:G119)</f>
        <v>-225429769</v>
      </c>
      <c r="H120" s="33"/>
      <c r="I120" s="49">
        <f>SUM(I118:I119)</f>
        <v>259946995</v>
      </c>
      <c r="J120" s="45"/>
      <c r="K120" s="49">
        <f>SUM(K118:K119)</f>
        <v>-198291306</v>
      </c>
    </row>
    <row r="121" spans="1:11" ht="23.95" customHeight="1" thickTop="1" x14ac:dyDescent="0.55000000000000004">
      <c r="H121" s="17"/>
    </row>
    <row r="122" spans="1:11" ht="23.95" customHeight="1" x14ac:dyDescent="0.55000000000000004">
      <c r="A122" s="15" t="s">
        <v>107</v>
      </c>
      <c r="E122" s="50"/>
      <c r="F122" s="51"/>
      <c r="G122" s="50"/>
      <c r="H122" s="50"/>
      <c r="I122" s="11"/>
      <c r="J122" s="50"/>
      <c r="K122" s="11"/>
    </row>
    <row r="123" spans="1:11" ht="23.95" customHeight="1" thickBot="1" x14ac:dyDescent="0.6">
      <c r="A123" s="16" t="s">
        <v>108</v>
      </c>
      <c r="E123" s="18">
        <f>+E120-E124</f>
        <v>118307934</v>
      </c>
      <c r="F123" s="51"/>
      <c r="G123" s="18">
        <f>+G120-G124</f>
        <v>-225429769</v>
      </c>
      <c r="H123" s="50"/>
      <c r="I123" s="52">
        <f>+I120</f>
        <v>259946995</v>
      </c>
      <c r="J123" s="50"/>
      <c r="K123" s="52">
        <f>+K120</f>
        <v>-198291306</v>
      </c>
    </row>
    <row r="124" spans="1:11" ht="23.95" customHeight="1" thickTop="1" x14ac:dyDescent="0.55000000000000004">
      <c r="A124" s="16" t="s">
        <v>109</v>
      </c>
      <c r="E124" s="18">
        <v>13955840</v>
      </c>
      <c r="F124" s="51"/>
      <c r="G124" s="18">
        <v>0</v>
      </c>
      <c r="H124" s="50"/>
      <c r="I124" s="18"/>
      <c r="J124" s="50"/>
      <c r="K124" s="18"/>
    </row>
    <row r="125" spans="1:11" ht="23.95" customHeight="1" thickBot="1" x14ac:dyDescent="0.6">
      <c r="A125" s="16"/>
      <c r="E125" s="49">
        <f>SUM(E123:E124)</f>
        <v>132263774</v>
      </c>
      <c r="F125" s="34"/>
      <c r="G125" s="49">
        <f>SUM(G123:G124)</f>
        <v>-225429769</v>
      </c>
      <c r="H125" s="34"/>
      <c r="I125" s="34"/>
      <c r="J125" s="34"/>
      <c r="K125" s="34"/>
    </row>
    <row r="126" spans="1:11" s="30" customFormat="1" ht="23.95" customHeight="1" thickTop="1" x14ac:dyDescent="0.55000000000000004">
      <c r="A126" s="26" t="s">
        <v>110</v>
      </c>
      <c r="C126" s="29" t="s">
        <v>111</v>
      </c>
      <c r="D126" s="53"/>
      <c r="E126" s="53"/>
      <c r="F126" s="53"/>
      <c r="G126" s="53"/>
      <c r="H126" s="53"/>
      <c r="I126" s="18"/>
      <c r="J126" s="53"/>
      <c r="K126" s="18"/>
    </row>
    <row r="127" spans="1:11" s="30" customFormat="1" ht="23.95" customHeight="1" thickBot="1" x14ac:dyDescent="0.6">
      <c r="A127" s="28" t="s">
        <v>112</v>
      </c>
      <c r="B127" s="54"/>
      <c r="C127" s="55"/>
      <c r="E127" s="8">
        <f>+E123/4214993832</f>
        <v>2.8068352817461489E-2</v>
      </c>
      <c r="F127" s="56"/>
      <c r="G127" s="8">
        <f>+G123/4214993832</f>
        <v>-5.3482822985065757E-2</v>
      </c>
      <c r="H127" s="7"/>
      <c r="I127" s="8">
        <f>+I123/4214993832</f>
        <v>6.1671975182145414E-2</v>
      </c>
      <c r="J127" s="7"/>
      <c r="K127" s="8">
        <f>+K123/4214993832</f>
        <v>-4.7044269553749608E-2</v>
      </c>
    </row>
    <row r="128" spans="1:11" s="30" customFormat="1" ht="23.95" customHeight="1" thickTop="1" x14ac:dyDescent="0.55000000000000004">
      <c r="A128" s="28"/>
      <c r="B128" s="54"/>
      <c r="C128" s="55"/>
      <c r="E128" s="53"/>
      <c r="F128" s="53"/>
      <c r="G128" s="53"/>
      <c r="H128" s="53"/>
      <c r="I128" s="18"/>
      <c r="J128" s="53"/>
      <c r="K128" s="53"/>
    </row>
    <row r="129" spans="1:11" ht="23.95" customHeight="1" x14ac:dyDescent="0.55000000000000004">
      <c r="A129" s="32" t="s">
        <v>43</v>
      </c>
    </row>
    <row r="130" spans="1:11" ht="23.95" customHeight="1" x14ac:dyDescent="0.55000000000000004">
      <c r="A130" s="32"/>
    </row>
    <row r="131" spans="1:11" ht="23.95" customHeight="1" x14ac:dyDescent="0.55000000000000004">
      <c r="A131" s="32"/>
    </row>
    <row r="132" spans="1:11" ht="23.95" customHeight="1" x14ac:dyDescent="0.55000000000000004">
      <c r="A132" s="100"/>
      <c r="B132" s="100"/>
      <c r="C132" s="100"/>
      <c r="D132" s="100"/>
      <c r="E132" s="100"/>
      <c r="F132" s="100"/>
      <c r="G132" s="100"/>
      <c r="H132" s="14"/>
      <c r="I132" s="42"/>
      <c r="J132" s="26"/>
      <c r="K132" s="41" t="s">
        <v>74</v>
      </c>
    </row>
    <row r="133" spans="1:11" ht="23.95" customHeight="1" x14ac:dyDescent="0.55000000000000004">
      <c r="A133" s="100" t="s">
        <v>0</v>
      </c>
      <c r="B133" s="100"/>
      <c r="C133" s="100"/>
      <c r="D133" s="100"/>
      <c r="E133" s="100"/>
      <c r="F133" s="100"/>
      <c r="G133" s="100"/>
      <c r="H133" s="14"/>
      <c r="I133" s="42"/>
      <c r="J133" s="26"/>
      <c r="K133" s="26"/>
    </row>
    <row r="134" spans="1:11" ht="23.95" customHeight="1" x14ac:dyDescent="0.55000000000000004">
      <c r="A134" s="26" t="s">
        <v>113</v>
      </c>
      <c r="B134" s="26"/>
      <c r="C134" s="26"/>
      <c r="D134" s="26"/>
      <c r="E134" s="26"/>
      <c r="F134" s="26"/>
      <c r="G134" s="26"/>
      <c r="H134" s="26"/>
      <c r="I134" s="42"/>
      <c r="J134" s="26"/>
      <c r="K134" s="26"/>
    </row>
    <row r="135" spans="1:11" ht="23.95" customHeight="1" x14ac:dyDescent="0.55000000000000004">
      <c r="A135" s="100" t="s">
        <v>131</v>
      </c>
      <c r="B135" s="100"/>
      <c r="C135" s="100"/>
      <c r="D135" s="100"/>
      <c r="E135" s="100"/>
      <c r="F135" s="100"/>
      <c r="G135" s="100"/>
      <c r="H135" s="14"/>
      <c r="I135" s="42"/>
      <c r="J135" s="14"/>
      <c r="K135" s="14"/>
    </row>
    <row r="136" spans="1:11" ht="23.95" customHeight="1" x14ac:dyDescent="0.55000000000000004">
      <c r="A136" s="17"/>
      <c r="B136" s="16"/>
      <c r="C136" s="16"/>
      <c r="D136" s="16"/>
      <c r="E136" s="101"/>
      <c r="F136" s="101"/>
      <c r="G136" s="101"/>
      <c r="H136" s="18"/>
      <c r="I136" s="101" t="s">
        <v>3</v>
      </c>
      <c r="J136" s="101"/>
      <c r="K136" s="101"/>
    </row>
    <row r="137" spans="1:11" ht="23.95" customHeight="1" x14ac:dyDescent="0.55000000000000004">
      <c r="A137" s="17"/>
      <c r="E137" s="24"/>
      <c r="F137" s="24" t="s">
        <v>4</v>
      </c>
      <c r="G137" s="24"/>
      <c r="H137" s="25"/>
      <c r="I137" s="43"/>
      <c r="J137" s="24" t="s">
        <v>5</v>
      </c>
      <c r="K137" s="24"/>
    </row>
    <row r="138" spans="1:11" ht="23.95" customHeight="1" x14ac:dyDescent="0.55000000000000004">
      <c r="A138" s="17"/>
      <c r="B138" s="22"/>
      <c r="C138" s="29"/>
      <c r="D138" s="22"/>
      <c r="E138" s="44" t="s">
        <v>77</v>
      </c>
      <c r="F138" s="45"/>
      <c r="G138" s="44" t="s">
        <v>78</v>
      </c>
      <c r="H138" s="46"/>
      <c r="I138" s="44" t="s">
        <v>77</v>
      </c>
      <c r="J138" s="45"/>
      <c r="K138" s="44" t="s">
        <v>78</v>
      </c>
    </row>
    <row r="139" spans="1:11" ht="23.95" customHeight="1" x14ac:dyDescent="0.55000000000000004">
      <c r="A139" s="17"/>
      <c r="B139" s="22"/>
      <c r="D139" s="22"/>
      <c r="E139" s="46"/>
      <c r="F139" s="45"/>
      <c r="G139" s="46"/>
      <c r="H139" s="46"/>
      <c r="I139" s="46"/>
      <c r="J139" s="45"/>
      <c r="K139" s="46"/>
    </row>
    <row r="140" spans="1:11" ht="23.95" customHeight="1" x14ac:dyDescent="0.55000000000000004">
      <c r="A140" s="15" t="s">
        <v>106</v>
      </c>
      <c r="B140" s="29"/>
      <c r="C140" s="29"/>
      <c r="D140" s="29"/>
      <c r="E140" s="43">
        <f>SUM(E120)</f>
        <v>132263774</v>
      </c>
      <c r="F140" s="45"/>
      <c r="G140" s="43">
        <f>SUM(G120)</f>
        <v>-225429769</v>
      </c>
      <c r="H140" s="34"/>
      <c r="I140" s="43">
        <f>SUM(I120)</f>
        <v>259946995</v>
      </c>
      <c r="J140" s="45"/>
      <c r="K140" s="43">
        <f>SUM(K120)</f>
        <v>-198291306</v>
      </c>
    </row>
    <row r="141" spans="1:11" ht="23.95" customHeight="1" x14ac:dyDescent="0.55000000000000004">
      <c r="A141" s="15" t="s">
        <v>114</v>
      </c>
      <c r="B141" s="29"/>
      <c r="C141" s="29"/>
      <c r="D141" s="29"/>
    </row>
    <row r="142" spans="1:11" ht="23.95" customHeight="1" x14ac:dyDescent="0.55000000000000004">
      <c r="A142" s="16" t="s">
        <v>115</v>
      </c>
      <c r="B142" s="29"/>
      <c r="C142" s="29"/>
      <c r="D142" s="29"/>
    </row>
    <row r="143" spans="1:11" ht="23.95" customHeight="1" x14ac:dyDescent="0.55000000000000004">
      <c r="A143" s="28" t="s">
        <v>116</v>
      </c>
      <c r="B143" s="29"/>
      <c r="C143" s="29"/>
      <c r="D143" s="29"/>
      <c r="H143" s="16"/>
      <c r="J143" s="16"/>
    </row>
    <row r="144" spans="1:11" ht="23.95" customHeight="1" x14ac:dyDescent="0.55000000000000004">
      <c r="A144" s="28" t="s">
        <v>117</v>
      </c>
      <c r="B144" s="29"/>
      <c r="C144" s="29"/>
      <c r="D144" s="29"/>
      <c r="E144" s="19">
        <v>-4384373</v>
      </c>
      <c r="G144" s="19">
        <v>-4160314</v>
      </c>
      <c r="I144" s="19">
        <v>-3960584</v>
      </c>
      <c r="K144" s="19">
        <v>-4156065</v>
      </c>
    </row>
    <row r="145" spans="1:11" ht="23.95" customHeight="1" x14ac:dyDescent="0.55000000000000004">
      <c r="A145" s="28" t="s">
        <v>118</v>
      </c>
      <c r="B145" s="29"/>
      <c r="C145" s="29"/>
      <c r="D145" s="29"/>
      <c r="E145" s="37">
        <v>876875</v>
      </c>
      <c r="G145" s="37">
        <v>832063</v>
      </c>
      <c r="I145" s="37">
        <v>792117</v>
      </c>
      <c r="K145" s="37">
        <v>831213</v>
      </c>
    </row>
    <row r="146" spans="1:11" ht="23.95" customHeight="1" x14ac:dyDescent="0.55000000000000004">
      <c r="A146" s="28" t="s">
        <v>116</v>
      </c>
      <c r="B146" s="29"/>
      <c r="C146" s="29"/>
      <c r="D146" s="29"/>
    </row>
    <row r="147" spans="1:11" ht="23.95" customHeight="1" x14ac:dyDescent="0.55000000000000004">
      <c r="A147" s="28" t="s">
        <v>119</v>
      </c>
      <c r="E147" s="37">
        <f>SUM(E143:E145)</f>
        <v>-3507498</v>
      </c>
      <c r="G147" s="37">
        <f>SUM(G143:G145)</f>
        <v>-3328251</v>
      </c>
      <c r="I147" s="37">
        <f>SUM(I144:I145)</f>
        <v>-3168467</v>
      </c>
      <c r="K147" s="37">
        <f>SUM(K144:K145)</f>
        <v>-3324852</v>
      </c>
    </row>
    <row r="148" spans="1:11" ht="23.95" customHeight="1" x14ac:dyDescent="0.55000000000000004">
      <c r="A148" s="16" t="s">
        <v>120</v>
      </c>
      <c r="E148" s="37">
        <f>SUM(E147)</f>
        <v>-3507498</v>
      </c>
      <c r="G148" s="37">
        <f>SUM(G147)</f>
        <v>-3328251</v>
      </c>
      <c r="I148" s="37">
        <f>SUM(I147)</f>
        <v>-3168467</v>
      </c>
      <c r="K148" s="37">
        <f>SUM(K147)</f>
        <v>-3324852</v>
      </c>
    </row>
    <row r="149" spans="1:11" ht="23.95" customHeight="1" x14ac:dyDescent="0.55000000000000004">
      <c r="A149" s="16" t="s">
        <v>121</v>
      </c>
      <c r="C149" s="29"/>
    </row>
    <row r="150" spans="1:11" ht="23.95" customHeight="1" x14ac:dyDescent="0.55000000000000004">
      <c r="A150" s="28" t="s">
        <v>125</v>
      </c>
      <c r="B150" s="36"/>
      <c r="C150" s="29"/>
      <c r="D150" s="29"/>
    </row>
    <row r="151" spans="1:11" ht="23.95" customHeight="1" x14ac:dyDescent="0.55000000000000004">
      <c r="A151" s="28" t="s">
        <v>123</v>
      </c>
      <c r="B151" s="36"/>
      <c r="C151" s="29"/>
      <c r="D151" s="29"/>
      <c r="E151" s="19">
        <v>-36041865</v>
      </c>
      <c r="G151" s="19">
        <v>110105775</v>
      </c>
      <c r="I151" s="19">
        <v>-36041865</v>
      </c>
      <c r="K151" s="19">
        <v>110105775</v>
      </c>
    </row>
    <row r="152" spans="1:11" ht="23.95" customHeight="1" x14ac:dyDescent="0.55000000000000004">
      <c r="A152" s="28" t="s">
        <v>124</v>
      </c>
      <c r="B152" s="36"/>
      <c r="C152" s="29"/>
      <c r="D152" s="29"/>
      <c r="E152" s="37">
        <v>7208373</v>
      </c>
      <c r="G152" s="37">
        <v>-22021155</v>
      </c>
      <c r="I152" s="37">
        <v>7208373</v>
      </c>
      <c r="K152" s="37">
        <v>-22021155</v>
      </c>
    </row>
    <row r="153" spans="1:11" ht="23.95" customHeight="1" x14ac:dyDescent="0.55000000000000004">
      <c r="A153" s="28" t="s">
        <v>125</v>
      </c>
      <c r="B153" s="36"/>
      <c r="C153" s="29"/>
      <c r="D153" s="29"/>
      <c r="E153" s="57"/>
      <c r="G153" s="57"/>
      <c r="I153" s="57"/>
      <c r="K153" s="57"/>
    </row>
    <row r="154" spans="1:11" ht="23.95" customHeight="1" x14ac:dyDescent="0.55000000000000004">
      <c r="A154" s="28" t="s">
        <v>126</v>
      </c>
      <c r="B154" s="36"/>
      <c r="C154" s="29"/>
      <c r="D154" s="29"/>
      <c r="E154" s="37">
        <f>E151+E152</f>
        <v>-28833492</v>
      </c>
      <c r="G154" s="37">
        <f>G151+G152</f>
        <v>88084620</v>
      </c>
      <c r="I154" s="37">
        <f>I151+I152</f>
        <v>-28833492</v>
      </c>
      <c r="K154" s="37">
        <f>K151+K152</f>
        <v>88084620</v>
      </c>
    </row>
    <row r="155" spans="1:11" ht="23.95" customHeight="1" x14ac:dyDescent="0.55000000000000004">
      <c r="A155" s="16" t="s">
        <v>133</v>
      </c>
      <c r="E155" s="19">
        <v>-8043148</v>
      </c>
      <c r="G155" s="19">
        <v>-4767577</v>
      </c>
      <c r="I155" s="19">
        <v>-4135549</v>
      </c>
      <c r="K155" s="19">
        <v>-2110450</v>
      </c>
    </row>
    <row r="156" spans="1:11" ht="23.95" customHeight="1" x14ac:dyDescent="0.55000000000000004">
      <c r="A156" s="28" t="s">
        <v>134</v>
      </c>
      <c r="E156" s="37">
        <v>1608630</v>
      </c>
      <c r="G156" s="37">
        <v>953515</v>
      </c>
      <c r="I156" s="37">
        <v>827110</v>
      </c>
      <c r="K156" s="37">
        <v>422090</v>
      </c>
    </row>
    <row r="157" spans="1:11" ht="23.95" customHeight="1" x14ac:dyDescent="0.55000000000000004">
      <c r="A157" s="36" t="s">
        <v>133</v>
      </c>
    </row>
    <row r="158" spans="1:11" ht="23.95" customHeight="1" x14ac:dyDescent="0.55000000000000004">
      <c r="A158" s="28" t="s">
        <v>135</v>
      </c>
      <c r="E158" s="37">
        <f>E155+E156</f>
        <v>-6434518</v>
      </c>
      <c r="G158" s="37">
        <f>G155+G156</f>
        <v>-3814062</v>
      </c>
      <c r="I158" s="37">
        <f>I155+I156</f>
        <v>-3308439</v>
      </c>
      <c r="K158" s="37">
        <f>K155+K156</f>
        <v>-1688360</v>
      </c>
    </row>
    <row r="159" spans="1:11" ht="23.95" customHeight="1" x14ac:dyDescent="0.55000000000000004">
      <c r="A159" s="28" t="s">
        <v>127</v>
      </c>
      <c r="E159" s="37">
        <f>SUM(E154,E158)</f>
        <v>-35268010</v>
      </c>
      <c r="G159" s="37">
        <f>SUM(G154,G158)</f>
        <v>84270558</v>
      </c>
      <c r="I159" s="37">
        <f>SUM(I154,I158)</f>
        <v>-32141931</v>
      </c>
      <c r="K159" s="37">
        <f>SUM(K154,K158)</f>
        <v>86396260</v>
      </c>
    </row>
    <row r="160" spans="1:11" ht="23.95" customHeight="1" x14ac:dyDescent="0.55000000000000004">
      <c r="A160" s="58" t="s">
        <v>128</v>
      </c>
      <c r="E160" s="37">
        <f>+E148+E159</f>
        <v>-38775508</v>
      </c>
      <c r="G160" s="37">
        <f>+G148+G159</f>
        <v>80942307</v>
      </c>
      <c r="I160" s="37">
        <f>+I148+I159</f>
        <v>-35310398</v>
      </c>
      <c r="K160" s="37">
        <f>+K148+K159</f>
        <v>83071408</v>
      </c>
    </row>
    <row r="161" spans="1:11" ht="23.95" customHeight="1" thickBot="1" x14ac:dyDescent="0.6">
      <c r="A161" s="58" t="s">
        <v>129</v>
      </c>
      <c r="E161" s="31">
        <f>SUM(E140,E160)</f>
        <v>93488266</v>
      </c>
      <c r="G161" s="31">
        <f>SUM(G140,G160)</f>
        <v>-144487462</v>
      </c>
      <c r="I161" s="31">
        <f>SUM(I140,I160)</f>
        <v>224636597</v>
      </c>
      <c r="K161" s="31">
        <f>SUM(K140,K160)</f>
        <v>-115219898</v>
      </c>
    </row>
    <row r="162" spans="1:11" ht="23.95" customHeight="1" thickTop="1" x14ac:dyDescent="0.55000000000000004"/>
    <row r="163" spans="1:11" ht="23.95" customHeight="1" x14ac:dyDescent="0.55000000000000004">
      <c r="A163" s="58" t="s">
        <v>130</v>
      </c>
    </row>
    <row r="164" spans="1:11" ht="23.95" customHeight="1" thickBot="1" x14ac:dyDescent="0.6">
      <c r="A164" s="59" t="s">
        <v>108</v>
      </c>
      <c r="E164" s="19">
        <f>+E161-E165</f>
        <v>80740612</v>
      </c>
      <c r="G164" s="19">
        <f>+G161-G165</f>
        <v>-144487462</v>
      </c>
      <c r="I164" s="38">
        <f>SUM(I161)</f>
        <v>224636597</v>
      </c>
      <c r="K164" s="38">
        <f>SUM(K161)</f>
        <v>-115219898</v>
      </c>
    </row>
    <row r="165" spans="1:11" ht="23.95" customHeight="1" thickTop="1" x14ac:dyDescent="0.55000000000000004">
      <c r="A165" s="16" t="s">
        <v>109</v>
      </c>
      <c r="E165" s="19">
        <v>12747654</v>
      </c>
      <c r="G165" s="19">
        <v>0</v>
      </c>
    </row>
    <row r="166" spans="1:11" ht="23.95" customHeight="1" thickBot="1" x14ac:dyDescent="0.6">
      <c r="A166" s="16"/>
      <c r="E166" s="31">
        <f>SUM(E164:E165)</f>
        <v>93488266</v>
      </c>
      <c r="G166" s="31">
        <f>SUM(G164:G165)</f>
        <v>-144487462</v>
      </c>
    </row>
    <row r="167" spans="1:11" ht="23.95" customHeight="1" thickTop="1" x14ac:dyDescent="0.55000000000000004">
      <c r="A167" s="16"/>
    </row>
    <row r="168" spans="1:11" ht="23.95" customHeight="1" x14ac:dyDescent="0.55000000000000004">
      <c r="A168" s="32" t="s">
        <v>43</v>
      </c>
    </row>
    <row r="169" spans="1:11" ht="23.95" customHeight="1" x14ac:dyDescent="0.55000000000000004">
      <c r="A169" s="32"/>
    </row>
    <row r="170" spans="1:11" ht="23.95" customHeight="1" x14ac:dyDescent="0.55000000000000004">
      <c r="A170" s="32"/>
    </row>
    <row r="171" spans="1:11" ht="23.95" customHeight="1" x14ac:dyDescent="0.55000000000000004">
      <c r="A171" s="32"/>
    </row>
    <row r="172" spans="1:11" ht="23.95" customHeight="1" x14ac:dyDescent="0.55000000000000004">
      <c r="A172" s="17"/>
    </row>
    <row r="173" spans="1:11" ht="23.95" customHeight="1" x14ac:dyDescent="0.55000000000000004">
      <c r="A173" s="17"/>
    </row>
    <row r="174" spans="1:11" ht="23.95" customHeight="1" x14ac:dyDescent="0.55000000000000004">
      <c r="A174" s="17"/>
    </row>
    <row r="175" spans="1:11" ht="23.95" customHeight="1" x14ac:dyDescent="0.55000000000000004">
      <c r="A175" s="17"/>
      <c r="B175" s="16"/>
      <c r="C175" s="16"/>
      <c r="D175" s="16"/>
      <c r="E175" s="16"/>
      <c r="F175" s="16"/>
      <c r="G175" s="16"/>
      <c r="H175" s="16"/>
      <c r="J175" s="16"/>
      <c r="K175" s="16"/>
    </row>
    <row r="176" spans="1:11" ht="23.95" customHeight="1" x14ac:dyDescent="0.55000000000000004">
      <c r="A176" s="17"/>
      <c r="B176" s="16"/>
      <c r="C176" s="16"/>
      <c r="D176" s="16"/>
      <c r="E176" s="16"/>
      <c r="F176" s="16"/>
      <c r="G176" s="16"/>
      <c r="H176" s="16"/>
      <c r="J176" s="16"/>
      <c r="K176" s="16"/>
    </row>
    <row r="177" spans="1:11" ht="23.95" customHeight="1" x14ac:dyDescent="0.55000000000000004">
      <c r="A177" s="17"/>
      <c r="B177" s="16"/>
      <c r="C177" s="16"/>
      <c r="D177" s="16"/>
      <c r="E177" s="16"/>
      <c r="F177" s="16"/>
      <c r="G177" s="16"/>
      <c r="H177" s="16"/>
      <c r="J177" s="16"/>
      <c r="K177" s="16"/>
    </row>
    <row r="178" spans="1:11" ht="23.95" customHeight="1" x14ac:dyDescent="0.55000000000000004">
      <c r="A178" s="17"/>
      <c r="B178" s="16"/>
      <c r="C178" s="16"/>
      <c r="D178" s="16"/>
      <c r="E178" s="16"/>
      <c r="F178" s="16"/>
      <c r="G178" s="16"/>
      <c r="H178" s="16"/>
      <c r="J178" s="16"/>
      <c r="K178" s="16"/>
    </row>
    <row r="179" spans="1:11" ht="23.95" customHeight="1" x14ac:dyDescent="0.55000000000000004">
      <c r="A179" s="17"/>
      <c r="B179" s="16"/>
      <c r="C179" s="16"/>
      <c r="D179" s="16"/>
      <c r="E179" s="16"/>
      <c r="F179" s="16"/>
      <c r="G179" s="16"/>
      <c r="H179" s="16"/>
      <c r="J179" s="16"/>
      <c r="K179" s="16"/>
    </row>
    <row r="180" spans="1:11" ht="23.95" customHeight="1" x14ac:dyDescent="0.55000000000000004">
      <c r="A180" s="17"/>
      <c r="B180" s="16"/>
      <c r="C180" s="16"/>
      <c r="D180" s="16"/>
      <c r="E180" s="16"/>
      <c r="F180" s="16"/>
      <c r="G180" s="16"/>
      <c r="H180" s="16"/>
      <c r="J180" s="16"/>
      <c r="K180" s="16"/>
    </row>
    <row r="181" spans="1:11" ht="23.95" customHeight="1" x14ac:dyDescent="0.55000000000000004">
      <c r="A181" s="17"/>
      <c r="B181" s="16"/>
      <c r="C181" s="16"/>
      <c r="D181" s="16"/>
      <c r="E181" s="16"/>
      <c r="F181" s="16"/>
      <c r="G181" s="16"/>
      <c r="H181" s="16"/>
      <c r="J181" s="16"/>
      <c r="K181" s="16"/>
    </row>
    <row r="182" spans="1:11" ht="23.95" customHeight="1" x14ac:dyDescent="0.55000000000000004">
      <c r="A182" s="17"/>
      <c r="B182" s="16"/>
      <c r="C182" s="16"/>
      <c r="D182" s="16"/>
      <c r="E182" s="16"/>
      <c r="F182" s="16"/>
      <c r="G182" s="16"/>
      <c r="H182" s="16"/>
      <c r="J182" s="16"/>
      <c r="K182" s="16"/>
    </row>
    <row r="183" spans="1:11" ht="23.95" customHeight="1" x14ac:dyDescent="0.55000000000000004">
      <c r="A183" s="17"/>
      <c r="B183" s="16"/>
      <c r="C183" s="16"/>
      <c r="D183" s="16"/>
      <c r="E183" s="16"/>
      <c r="F183" s="16"/>
      <c r="G183" s="16"/>
      <c r="H183" s="16"/>
      <c r="J183" s="16"/>
      <c r="K183" s="16"/>
    </row>
    <row r="184" spans="1:11" ht="23.95" customHeight="1" x14ac:dyDescent="0.55000000000000004">
      <c r="A184" s="17"/>
      <c r="B184" s="16"/>
      <c r="C184" s="16"/>
      <c r="D184" s="16"/>
      <c r="E184" s="16"/>
      <c r="F184" s="16"/>
      <c r="G184" s="16"/>
      <c r="H184" s="16"/>
      <c r="J184" s="16"/>
      <c r="K184" s="16"/>
    </row>
    <row r="185" spans="1:11" ht="23.95" customHeight="1" x14ac:dyDescent="0.55000000000000004">
      <c r="A185" s="17"/>
      <c r="B185" s="16"/>
      <c r="C185" s="16"/>
      <c r="D185" s="16"/>
      <c r="E185" s="16"/>
      <c r="F185" s="16"/>
      <c r="G185" s="16"/>
      <c r="H185" s="16"/>
      <c r="J185" s="16"/>
      <c r="K185" s="16"/>
    </row>
    <row r="186" spans="1:11" ht="23.95" customHeight="1" x14ac:dyDescent="0.55000000000000004">
      <c r="A186" s="17"/>
      <c r="B186" s="16"/>
      <c r="C186" s="16"/>
      <c r="D186" s="16"/>
      <c r="E186" s="16"/>
      <c r="F186" s="16"/>
      <c r="G186" s="16"/>
      <c r="H186" s="16"/>
      <c r="J186" s="16"/>
      <c r="K186" s="16"/>
    </row>
    <row r="187" spans="1:11" ht="23.95" customHeight="1" x14ac:dyDescent="0.55000000000000004">
      <c r="A187" s="17"/>
      <c r="B187" s="16"/>
      <c r="C187" s="16"/>
      <c r="D187" s="16"/>
      <c r="E187" s="16"/>
      <c r="F187" s="16"/>
      <c r="G187" s="16"/>
      <c r="H187" s="16"/>
      <c r="J187" s="16"/>
      <c r="K187" s="16"/>
    </row>
    <row r="188" spans="1:11" ht="23.95" customHeight="1" x14ac:dyDescent="0.55000000000000004">
      <c r="A188" s="17"/>
      <c r="B188" s="16"/>
      <c r="C188" s="16"/>
      <c r="D188" s="16"/>
      <c r="E188" s="16"/>
      <c r="F188" s="16"/>
      <c r="G188" s="16"/>
      <c r="H188" s="16"/>
      <c r="J188" s="16"/>
      <c r="K188" s="16"/>
    </row>
    <row r="189" spans="1:11" ht="23.95" customHeight="1" x14ac:dyDescent="0.55000000000000004">
      <c r="A189" s="17"/>
      <c r="B189" s="16"/>
      <c r="C189" s="16"/>
      <c r="D189" s="16"/>
      <c r="E189" s="16"/>
      <c r="F189" s="16"/>
      <c r="G189" s="16"/>
      <c r="H189" s="16"/>
      <c r="J189" s="16"/>
      <c r="K189" s="16"/>
    </row>
    <row r="190" spans="1:11" ht="23.95" customHeight="1" x14ac:dyDescent="0.55000000000000004">
      <c r="A190" s="17"/>
      <c r="B190" s="16"/>
      <c r="C190" s="16"/>
      <c r="D190" s="16"/>
      <c r="E190" s="16"/>
      <c r="F190" s="16"/>
      <c r="G190" s="16"/>
      <c r="H190" s="16"/>
      <c r="J190" s="16"/>
      <c r="K190" s="16"/>
    </row>
    <row r="191" spans="1:11" ht="23.95" customHeight="1" x14ac:dyDescent="0.55000000000000004">
      <c r="A191" s="17"/>
      <c r="B191" s="16"/>
      <c r="C191" s="16"/>
      <c r="D191" s="16"/>
      <c r="E191" s="16"/>
      <c r="F191" s="16"/>
      <c r="G191" s="16"/>
      <c r="H191" s="16"/>
      <c r="J191" s="16"/>
      <c r="K191" s="16"/>
    </row>
    <row r="192" spans="1:11" ht="23.95" customHeight="1" x14ac:dyDescent="0.55000000000000004">
      <c r="A192" s="17"/>
      <c r="B192" s="16"/>
      <c r="C192" s="16"/>
      <c r="D192" s="16"/>
      <c r="E192" s="16"/>
      <c r="F192" s="16"/>
      <c r="G192" s="16"/>
      <c r="H192" s="16"/>
      <c r="J192" s="16"/>
      <c r="K192" s="16"/>
    </row>
    <row r="193" spans="1:11" ht="23.95" customHeight="1" x14ac:dyDescent="0.55000000000000004">
      <c r="A193" s="17"/>
      <c r="B193" s="16"/>
      <c r="C193" s="16"/>
      <c r="D193" s="16"/>
      <c r="E193" s="16"/>
      <c r="F193" s="16"/>
      <c r="G193" s="16"/>
      <c r="H193" s="16"/>
      <c r="J193" s="16"/>
      <c r="K193" s="16"/>
    </row>
  </sheetData>
  <mergeCells count="18">
    <mergeCell ref="A135:G135"/>
    <mergeCell ref="A87:G87"/>
    <mergeCell ref="A133:G133"/>
    <mergeCell ref="E136:G136"/>
    <mergeCell ref="I136:K136"/>
    <mergeCell ref="A85:G85"/>
    <mergeCell ref="E88:G88"/>
    <mergeCell ref="I88:K88"/>
    <mergeCell ref="A132:G132"/>
    <mergeCell ref="A51:G51"/>
    <mergeCell ref="E52:G52"/>
    <mergeCell ref="I52:K52"/>
    <mergeCell ref="A49:G49"/>
    <mergeCell ref="A2:G2"/>
    <mergeCell ref="A4:G4"/>
    <mergeCell ref="E5:G5"/>
    <mergeCell ref="I5:K5"/>
    <mergeCell ref="A48:G48"/>
  </mergeCells>
  <pageMargins left="0.7" right="0.4" top="0.90551181102362199" bottom="0" header="0.31496062992126" footer="0"/>
  <pageSetup paperSize="9" scale="69" orientation="portrait" r:id="rId1"/>
  <headerFooter alignWithMargins="0"/>
  <rowBreaks count="3" manualBreakCount="3">
    <brk id="47" max="16383" man="1"/>
    <brk id="83" max="16383" man="1"/>
    <brk id="131" max="16383" man="1"/>
  </rowBreaks>
  <ignoredErrors>
    <ignoredError sqref="E7:K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4"/>
  <sheetViews>
    <sheetView showGridLines="0" zoomScale="70" zoomScaleNormal="70" zoomScaleSheetLayoutView="55" workbookViewId="0">
      <selection sqref="A1:E1"/>
    </sheetView>
  </sheetViews>
  <sheetFormatPr defaultColWidth="9.125" defaultRowHeight="23.95" customHeight="1" x14ac:dyDescent="0.55000000000000004"/>
  <cols>
    <col min="1" max="1" width="49" style="80" customWidth="1"/>
    <col min="2" max="2" width="8.375" style="79" customWidth="1"/>
    <col min="3" max="3" width="0.875" style="72" customWidth="1"/>
    <col min="4" max="4" width="16.875" style="72" customWidth="1"/>
    <col min="5" max="5" width="0.875" style="72" customWidth="1"/>
    <col min="6" max="6" width="16.75" style="72" customWidth="1"/>
    <col min="7" max="7" width="0.875" style="72" customWidth="1"/>
    <col min="8" max="8" width="16.875" style="72" customWidth="1"/>
    <col min="9" max="9" width="0.875" style="72" customWidth="1"/>
    <col min="10" max="10" width="21" style="72" customWidth="1"/>
    <col min="11" max="11" width="0.875" style="72" customWidth="1"/>
    <col min="12" max="12" width="21" style="72" customWidth="1"/>
    <col min="13" max="13" width="0.875" style="72" customWidth="1"/>
    <col min="14" max="14" width="18.125" style="72" customWidth="1"/>
    <col min="15" max="15" width="0.875" style="72" customWidth="1"/>
    <col min="16" max="16" width="17.75" style="72" customWidth="1"/>
    <col min="17" max="17" width="0.875" style="72" customWidth="1"/>
    <col min="18" max="18" width="17.75" style="72" customWidth="1"/>
    <col min="19" max="19" width="0.875" style="72" customWidth="1"/>
    <col min="20" max="20" width="17.75" style="72" customWidth="1"/>
    <col min="21" max="21" width="0.875" style="72" customWidth="1"/>
    <col min="22" max="22" width="16.625" style="72" customWidth="1"/>
    <col min="23" max="16384" width="9.125" style="72"/>
  </cols>
  <sheetData>
    <row r="1" spans="1:22" ht="23.95" customHeight="1" x14ac:dyDescent="0.55000000000000004">
      <c r="A1" s="103"/>
      <c r="B1" s="103"/>
      <c r="C1" s="103"/>
      <c r="D1" s="103"/>
      <c r="E1" s="103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41" t="s">
        <v>74</v>
      </c>
    </row>
    <row r="2" spans="1:22" ht="23.95" customHeight="1" x14ac:dyDescent="0.55000000000000004">
      <c r="A2" s="103" t="s">
        <v>0</v>
      </c>
      <c r="B2" s="103"/>
      <c r="C2" s="103"/>
      <c r="D2" s="103"/>
      <c r="E2" s="103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ht="23.95" customHeight="1" x14ac:dyDescent="0.55000000000000004">
      <c r="A3" s="73" t="s">
        <v>161</v>
      </c>
      <c r="B3" s="74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Q3" s="73"/>
      <c r="S3" s="73"/>
      <c r="U3" s="73"/>
    </row>
    <row r="4" spans="1:22" ht="23.95" customHeight="1" x14ac:dyDescent="0.55000000000000004">
      <c r="A4" s="100" t="s">
        <v>131</v>
      </c>
      <c r="B4" s="100"/>
      <c r="C4" s="100"/>
      <c r="D4" s="100"/>
      <c r="E4" s="100"/>
      <c r="F4" s="100"/>
      <c r="G4" s="100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</row>
    <row r="5" spans="1:22" ht="23.95" customHeight="1" x14ac:dyDescent="0.55000000000000004">
      <c r="A5" s="75"/>
      <c r="B5" s="76"/>
      <c r="C5" s="75"/>
      <c r="D5" s="75"/>
      <c r="E5" s="75"/>
      <c r="F5" s="73"/>
      <c r="G5" s="73"/>
      <c r="H5" s="73"/>
      <c r="I5" s="73"/>
      <c r="J5" s="73"/>
      <c r="K5" s="73"/>
      <c r="L5" s="73"/>
      <c r="M5" s="73"/>
      <c r="N5" s="73"/>
      <c r="O5" s="73"/>
      <c r="P5" s="77"/>
      <c r="Q5" s="73"/>
      <c r="R5" s="77"/>
      <c r="S5" s="73"/>
      <c r="T5" s="77"/>
      <c r="U5" s="73"/>
      <c r="V5" s="77" t="s">
        <v>162</v>
      </c>
    </row>
    <row r="6" spans="1:22" ht="23.95" customHeight="1" x14ac:dyDescent="0.55000000000000004">
      <c r="A6" s="75"/>
      <c r="B6" s="76"/>
      <c r="C6" s="75"/>
      <c r="D6" s="104" t="s">
        <v>4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</row>
    <row r="7" spans="1:22" ht="23.95" customHeight="1" x14ac:dyDescent="0.55000000000000004">
      <c r="A7" s="75"/>
      <c r="B7" s="76"/>
      <c r="C7" s="75"/>
      <c r="D7" s="106" t="s">
        <v>69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78"/>
      <c r="T7" s="78"/>
      <c r="U7" s="78"/>
      <c r="V7" s="78"/>
    </row>
    <row r="8" spans="1:22" ht="23.95" customHeight="1" x14ac:dyDescent="0.55000000000000004">
      <c r="A8" s="75"/>
      <c r="C8" s="75"/>
      <c r="D8" s="75"/>
      <c r="E8" s="75"/>
      <c r="F8" s="73"/>
      <c r="G8" s="73"/>
      <c r="H8" s="73"/>
      <c r="I8" s="73"/>
      <c r="J8" s="105" t="s">
        <v>68</v>
      </c>
      <c r="K8" s="105"/>
      <c r="L8" s="105"/>
      <c r="M8" s="105"/>
      <c r="N8" s="105"/>
      <c r="O8" s="105"/>
      <c r="P8" s="105"/>
      <c r="Q8" s="73"/>
      <c r="R8" s="73"/>
      <c r="S8" s="73"/>
      <c r="T8" s="73"/>
      <c r="U8" s="73"/>
      <c r="V8" s="77"/>
    </row>
    <row r="9" spans="1:22" ht="23.95" customHeight="1" x14ac:dyDescent="0.55000000000000004">
      <c r="D9" s="79"/>
      <c r="J9" s="65" t="s">
        <v>163</v>
      </c>
      <c r="L9" s="65" t="s">
        <v>164</v>
      </c>
      <c r="M9" s="79"/>
      <c r="N9" s="79" t="s">
        <v>165</v>
      </c>
      <c r="T9" s="81" t="s">
        <v>166</v>
      </c>
      <c r="V9" s="79"/>
    </row>
    <row r="10" spans="1:22" ht="23.95" customHeight="1" x14ac:dyDescent="0.55000000000000004">
      <c r="D10" s="79"/>
      <c r="F10" s="105" t="s">
        <v>167</v>
      </c>
      <c r="G10" s="105"/>
      <c r="H10" s="105"/>
      <c r="I10" s="79"/>
      <c r="J10" s="65" t="s">
        <v>168</v>
      </c>
      <c r="K10" s="79"/>
      <c r="L10" s="65" t="s">
        <v>169</v>
      </c>
      <c r="M10" s="79"/>
      <c r="N10" s="79" t="s">
        <v>170</v>
      </c>
      <c r="O10" s="79"/>
      <c r="P10" s="79" t="s">
        <v>171</v>
      </c>
      <c r="R10" s="79" t="s">
        <v>171</v>
      </c>
      <c r="T10" s="81" t="s">
        <v>172</v>
      </c>
      <c r="V10" s="79"/>
    </row>
    <row r="11" spans="1:22" s="79" customFormat="1" ht="23.95" customHeight="1" x14ac:dyDescent="0.55000000000000004">
      <c r="A11" s="80"/>
      <c r="D11" s="79" t="s">
        <v>173</v>
      </c>
      <c r="F11" s="82" t="s">
        <v>174</v>
      </c>
      <c r="G11" s="83"/>
      <c r="J11" s="65" t="s">
        <v>175</v>
      </c>
      <c r="L11" s="65" t="s">
        <v>175</v>
      </c>
      <c r="N11" s="79" t="s">
        <v>176</v>
      </c>
      <c r="P11" s="79" t="s">
        <v>177</v>
      </c>
      <c r="R11" s="79" t="s">
        <v>178</v>
      </c>
      <c r="T11" s="81" t="s">
        <v>179</v>
      </c>
      <c r="V11" s="79" t="s">
        <v>180</v>
      </c>
    </row>
    <row r="12" spans="1:22" s="79" customFormat="1" ht="23.95" customHeight="1" x14ac:dyDescent="0.55000000000000004">
      <c r="A12" s="80"/>
      <c r="B12" s="84" t="s">
        <v>6</v>
      </c>
      <c r="D12" s="84" t="s">
        <v>181</v>
      </c>
      <c r="F12" s="84" t="s">
        <v>182</v>
      </c>
      <c r="H12" s="84" t="s">
        <v>183</v>
      </c>
      <c r="J12" s="85" t="s">
        <v>184</v>
      </c>
      <c r="L12" s="85" t="s">
        <v>184</v>
      </c>
      <c r="N12" s="84" t="s">
        <v>185</v>
      </c>
      <c r="P12" s="84" t="s">
        <v>59</v>
      </c>
      <c r="R12" s="84" t="s">
        <v>186</v>
      </c>
      <c r="T12" s="86" t="s">
        <v>187</v>
      </c>
      <c r="V12" s="84" t="s">
        <v>188</v>
      </c>
    </row>
    <row r="13" spans="1:22" s="55" customFormat="1" ht="23.95" customHeight="1" x14ac:dyDescent="0.55000000000000004">
      <c r="A13" s="64" t="s">
        <v>189</v>
      </c>
      <c r="B13" s="65"/>
      <c r="C13" s="19"/>
      <c r="D13" s="19">
        <v>3709194572</v>
      </c>
      <c r="E13" s="87"/>
      <c r="F13" s="19">
        <v>65700000</v>
      </c>
      <c r="G13" s="87"/>
      <c r="H13" s="19">
        <v>-201462609</v>
      </c>
      <c r="I13" s="87"/>
      <c r="J13" s="19">
        <v>2043735</v>
      </c>
      <c r="K13" s="87"/>
      <c r="L13" s="19">
        <v>-236694966</v>
      </c>
      <c r="M13" s="87"/>
      <c r="N13" s="19">
        <v>-93821601</v>
      </c>
      <c r="O13" s="87"/>
      <c r="P13" s="19">
        <f>SUM(J13:O13)</f>
        <v>-328472832</v>
      </c>
      <c r="Q13" s="87"/>
      <c r="R13" s="19">
        <f>SUM(D13:H13,P13)</f>
        <v>3244959131</v>
      </c>
      <c r="S13" s="87"/>
      <c r="T13" s="19">
        <v>0</v>
      </c>
      <c r="U13" s="87"/>
      <c r="V13" s="19">
        <f>SUM(D13:N13,T13)</f>
        <v>3244959131</v>
      </c>
    </row>
    <row r="14" spans="1:22" s="55" customFormat="1" ht="23.95" customHeight="1" x14ac:dyDescent="0.55000000000000004">
      <c r="A14" s="80" t="s">
        <v>190</v>
      </c>
      <c r="B14" s="70"/>
      <c r="C14" s="19"/>
      <c r="D14" s="88">
        <v>0</v>
      </c>
      <c r="E14" s="87"/>
      <c r="F14" s="88">
        <v>0</v>
      </c>
      <c r="G14" s="87"/>
      <c r="H14" s="88">
        <v>-225429769</v>
      </c>
      <c r="I14" s="87"/>
      <c r="J14" s="88">
        <v>0</v>
      </c>
      <c r="K14" s="87"/>
      <c r="L14" s="88">
        <v>0</v>
      </c>
      <c r="M14" s="87"/>
      <c r="N14" s="88">
        <v>0</v>
      </c>
      <c r="O14" s="87"/>
      <c r="P14" s="88">
        <f>SUM(J14:N14)</f>
        <v>0</v>
      </c>
      <c r="Q14" s="87"/>
      <c r="R14" s="88">
        <f>SUM(D14:H14,P14)</f>
        <v>-225429769</v>
      </c>
      <c r="S14" s="87"/>
      <c r="T14" s="88">
        <v>0</v>
      </c>
      <c r="U14" s="87"/>
      <c r="V14" s="88">
        <f>SUM(D14:N14,T14)</f>
        <v>-225429769</v>
      </c>
    </row>
    <row r="15" spans="1:22" s="55" customFormat="1" ht="23.95" customHeight="1" x14ac:dyDescent="0.55000000000000004">
      <c r="A15" s="80" t="s">
        <v>128</v>
      </c>
      <c r="B15" s="70"/>
      <c r="C15" s="19"/>
      <c r="D15" s="89">
        <v>0</v>
      </c>
      <c r="E15" s="87"/>
      <c r="F15" s="89">
        <v>0</v>
      </c>
      <c r="G15" s="87"/>
      <c r="H15" s="89">
        <v>-3814062</v>
      </c>
      <c r="I15" s="87"/>
      <c r="J15" s="89">
        <v>-3328251</v>
      </c>
      <c r="K15" s="87"/>
      <c r="L15" s="89">
        <v>88084620</v>
      </c>
      <c r="M15" s="87"/>
      <c r="N15" s="89">
        <v>0</v>
      </c>
      <c r="O15" s="87"/>
      <c r="P15" s="89">
        <f>SUM(J15:N15)</f>
        <v>84756369</v>
      </c>
      <c r="Q15" s="87"/>
      <c r="R15" s="89">
        <f>SUM(D15:H15,P15)</f>
        <v>80942307</v>
      </c>
      <c r="S15" s="87"/>
      <c r="T15" s="89">
        <v>0</v>
      </c>
      <c r="U15" s="87"/>
      <c r="V15" s="89">
        <f>SUM(D15:N15,T15)</f>
        <v>80942307</v>
      </c>
    </row>
    <row r="16" spans="1:22" ht="23.95" customHeight="1" x14ac:dyDescent="0.55000000000000004">
      <c r="A16" s="80" t="s">
        <v>129</v>
      </c>
      <c r="B16" s="70"/>
      <c r="D16" s="87">
        <f>SUM(D14:D15)</f>
        <v>0</v>
      </c>
      <c r="E16" s="87"/>
      <c r="F16" s="87">
        <f>SUM(F14:F15)</f>
        <v>0</v>
      </c>
      <c r="G16" s="87"/>
      <c r="H16" s="87">
        <f>SUM(H14:H15)</f>
        <v>-229243831</v>
      </c>
      <c r="I16" s="87"/>
      <c r="J16" s="87">
        <f>SUM(J14:J15)</f>
        <v>-3328251</v>
      </c>
      <c r="K16" s="87"/>
      <c r="L16" s="87">
        <f>SUM(L14:L15)</f>
        <v>88084620</v>
      </c>
      <c r="M16" s="87"/>
      <c r="N16" s="87">
        <f>SUM(N14:N15)</f>
        <v>0</v>
      </c>
      <c r="O16" s="87"/>
      <c r="P16" s="87">
        <f>SUM(P14:P15)</f>
        <v>84756369</v>
      </c>
      <c r="Q16" s="87"/>
      <c r="R16" s="87">
        <f>SUM(R14:R15)</f>
        <v>-144487462</v>
      </c>
      <c r="S16" s="87"/>
      <c r="T16" s="87">
        <f>SUM(T14:T15)</f>
        <v>0</v>
      </c>
      <c r="U16" s="87"/>
      <c r="V16" s="87">
        <f>SUM(V14:V15)</f>
        <v>-144487462</v>
      </c>
    </row>
    <row r="17" spans="1:22" ht="23.95" customHeight="1" x14ac:dyDescent="0.55000000000000004">
      <c r="A17" s="90" t="s">
        <v>191</v>
      </c>
      <c r="B17" s="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</row>
    <row r="18" spans="1:22" ht="23.8" x14ac:dyDescent="0.55000000000000004">
      <c r="A18" s="90" t="s">
        <v>192</v>
      </c>
      <c r="B18" s="70">
        <v>7.2</v>
      </c>
      <c r="D18" s="91">
        <v>0</v>
      </c>
      <c r="E18" s="91"/>
      <c r="F18" s="91">
        <v>0</v>
      </c>
      <c r="G18" s="91"/>
      <c r="H18" s="91">
        <v>2705155</v>
      </c>
      <c r="I18" s="91"/>
      <c r="J18" s="91">
        <v>0</v>
      </c>
      <c r="K18" s="91"/>
      <c r="L18" s="91">
        <v>-2705155</v>
      </c>
      <c r="M18" s="91"/>
      <c r="N18" s="91">
        <v>0</v>
      </c>
      <c r="O18" s="91"/>
      <c r="P18" s="91">
        <f>SUM(J18:N18)</f>
        <v>-2705155</v>
      </c>
      <c r="Q18" s="91"/>
      <c r="R18" s="91">
        <f>SUM(D18:H18,P18)</f>
        <v>0</v>
      </c>
      <c r="S18" s="91"/>
      <c r="T18" s="91">
        <v>0</v>
      </c>
      <c r="U18" s="91"/>
      <c r="V18" s="91">
        <f>SUM(D18:N18,T18)</f>
        <v>0</v>
      </c>
    </row>
    <row r="19" spans="1:22" ht="23.95" customHeight="1" thickBot="1" x14ac:dyDescent="0.6">
      <c r="A19" s="92" t="s">
        <v>193</v>
      </c>
      <c r="B19" s="70"/>
      <c r="D19" s="93">
        <f>SUM(D13,D16:D18)</f>
        <v>3709194572</v>
      </c>
      <c r="E19" s="87"/>
      <c r="F19" s="93">
        <f>SUM(F13,F16:F18)</f>
        <v>65700000</v>
      </c>
      <c r="G19" s="87"/>
      <c r="H19" s="93">
        <f>SUM(H13,H16:H18)</f>
        <v>-428001285</v>
      </c>
      <c r="I19" s="87"/>
      <c r="J19" s="93">
        <f>SUM(J13,J16:J18)</f>
        <v>-1284516</v>
      </c>
      <c r="K19" s="87"/>
      <c r="L19" s="93">
        <f>SUM(L13,L16:L18)</f>
        <v>-151315501</v>
      </c>
      <c r="M19" s="87"/>
      <c r="N19" s="93">
        <f>SUM(N13,N16:N18)</f>
        <v>-93821601</v>
      </c>
      <c r="O19" s="87"/>
      <c r="P19" s="93">
        <f>SUM(P13,P16:P18)</f>
        <v>-246421618</v>
      </c>
      <c r="Q19" s="87"/>
      <c r="R19" s="93">
        <f>SUM(R13,R16:R18)</f>
        <v>3100471669</v>
      </c>
      <c r="S19" s="87"/>
      <c r="T19" s="93">
        <f>SUM(T13,T16:T18)</f>
        <v>0</v>
      </c>
      <c r="U19" s="87"/>
      <c r="V19" s="93">
        <f>SUM(V13,V16:V18)</f>
        <v>3100471669</v>
      </c>
    </row>
    <row r="20" spans="1:22" ht="23.95" customHeight="1" thickTop="1" x14ac:dyDescent="0.55000000000000004">
      <c r="A20" s="92"/>
      <c r="B20" s="70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87"/>
    </row>
    <row r="21" spans="1:22" ht="23.95" customHeight="1" x14ac:dyDescent="0.55000000000000004">
      <c r="A21" s="92" t="s">
        <v>194</v>
      </c>
      <c r="B21" s="70"/>
      <c r="D21" s="87">
        <v>3709194572</v>
      </c>
      <c r="E21" s="87"/>
      <c r="F21" s="87">
        <v>69700000</v>
      </c>
      <c r="G21" s="87"/>
      <c r="H21" s="87">
        <v>-411652798</v>
      </c>
      <c r="I21" s="87"/>
      <c r="J21" s="87">
        <v>712568</v>
      </c>
      <c r="K21" s="87"/>
      <c r="L21" s="87">
        <v>-160565759</v>
      </c>
      <c r="M21" s="87"/>
      <c r="N21" s="87">
        <v>-93821601</v>
      </c>
      <c r="O21" s="87"/>
      <c r="P21" s="87">
        <f>SUM(J21:O21)</f>
        <v>-253674792</v>
      </c>
      <c r="Q21" s="87"/>
      <c r="R21" s="19">
        <f>SUM(D21:H21,P21)</f>
        <v>3113566982</v>
      </c>
      <c r="S21" s="87"/>
      <c r="T21" s="19">
        <v>0</v>
      </c>
      <c r="U21" s="87"/>
      <c r="V21" s="19">
        <f>SUM(D21:N21,T21)</f>
        <v>3113566982</v>
      </c>
    </row>
    <row r="22" spans="1:22" ht="23.95" customHeight="1" x14ac:dyDescent="0.55000000000000004">
      <c r="A22" s="80" t="s">
        <v>195</v>
      </c>
      <c r="B22" s="70"/>
      <c r="D22" s="88">
        <v>0</v>
      </c>
      <c r="E22" s="87"/>
      <c r="F22" s="88">
        <v>0</v>
      </c>
      <c r="G22" s="87"/>
      <c r="H22" s="88">
        <f>+PL!E123</f>
        <v>118307934</v>
      </c>
      <c r="I22" s="87"/>
      <c r="J22" s="88">
        <v>0</v>
      </c>
      <c r="K22" s="87"/>
      <c r="L22" s="88">
        <v>0</v>
      </c>
      <c r="M22" s="87"/>
      <c r="N22" s="88">
        <v>0</v>
      </c>
      <c r="O22" s="87"/>
      <c r="P22" s="88">
        <f>SUM(J22:O22)</f>
        <v>0</v>
      </c>
      <c r="Q22" s="87"/>
      <c r="R22" s="88">
        <f>SUM(D22:H22,P22)</f>
        <v>118307934</v>
      </c>
      <c r="S22" s="87"/>
      <c r="T22" s="88">
        <f>+PL!E124</f>
        <v>13955840</v>
      </c>
      <c r="U22" s="87"/>
      <c r="V22" s="88">
        <f>SUM(D22:N22,T22)</f>
        <v>132263774</v>
      </c>
    </row>
    <row r="23" spans="1:22" ht="23.95" customHeight="1" x14ac:dyDescent="0.55000000000000004">
      <c r="A23" s="80" t="s">
        <v>196</v>
      </c>
      <c r="B23" s="70"/>
      <c r="D23" s="89">
        <v>0</v>
      </c>
      <c r="E23" s="87"/>
      <c r="F23" s="89">
        <v>0</v>
      </c>
      <c r="G23" s="87"/>
      <c r="H23" s="89">
        <f>+PL!E161-PL!E165-H22-J23-L23</f>
        <v>-5340390</v>
      </c>
      <c r="I23" s="87"/>
      <c r="J23" s="89">
        <f>-3393440</f>
        <v>-3393440</v>
      </c>
      <c r="K23" s="87"/>
      <c r="L23" s="89">
        <v>-28833492</v>
      </c>
      <c r="M23" s="87"/>
      <c r="N23" s="89">
        <v>0</v>
      </c>
      <c r="O23" s="87"/>
      <c r="P23" s="89">
        <f>SUM(J23:O23)</f>
        <v>-32226932</v>
      </c>
      <c r="Q23" s="87"/>
      <c r="R23" s="89">
        <f>SUM(D23:H23,P23)</f>
        <v>-37567322</v>
      </c>
      <c r="S23" s="87"/>
      <c r="T23" s="89">
        <f>+PL!E165-T22</f>
        <v>-1208186</v>
      </c>
      <c r="U23" s="87"/>
      <c r="V23" s="89">
        <f>SUM(D23:N23,T23)</f>
        <v>-38775508</v>
      </c>
    </row>
    <row r="24" spans="1:22" ht="23.95" customHeight="1" x14ac:dyDescent="0.55000000000000004">
      <c r="A24" s="80" t="s">
        <v>129</v>
      </c>
      <c r="B24" s="70"/>
      <c r="D24" s="87">
        <f>SUM(D22:D23)</f>
        <v>0</v>
      </c>
      <c r="E24" s="87"/>
      <c r="F24" s="87">
        <f>SUM(F22:F23)</f>
        <v>0</v>
      </c>
      <c r="G24" s="87"/>
      <c r="H24" s="87">
        <f>SUM(H22:H23)</f>
        <v>112967544</v>
      </c>
      <c r="I24" s="87"/>
      <c r="J24" s="87">
        <f>SUM(J22:J23)</f>
        <v>-3393440</v>
      </c>
      <c r="K24" s="87"/>
      <c r="L24" s="87">
        <f>SUM(L22:L23)</f>
        <v>-28833492</v>
      </c>
      <c r="M24" s="87"/>
      <c r="N24" s="87">
        <f>SUM(N22:N23)</f>
        <v>0</v>
      </c>
      <c r="O24" s="87"/>
      <c r="P24" s="87">
        <f>SUM(P22:P23)</f>
        <v>-32226932</v>
      </c>
      <c r="Q24" s="87"/>
      <c r="R24" s="87">
        <f>SUM(R22:R23)</f>
        <v>80740612</v>
      </c>
      <c r="S24" s="87"/>
      <c r="T24" s="87">
        <f>SUM(T22:T23)</f>
        <v>12747654</v>
      </c>
      <c r="U24" s="87"/>
      <c r="V24" s="87">
        <f>SUM(V22:V23)</f>
        <v>93488266</v>
      </c>
    </row>
    <row r="25" spans="1:22" ht="23.95" customHeight="1" x14ac:dyDescent="0.55000000000000004">
      <c r="A25" s="80" t="s">
        <v>155</v>
      </c>
      <c r="B25" s="70"/>
      <c r="D25" s="87">
        <v>0</v>
      </c>
      <c r="E25" s="87"/>
      <c r="F25" s="87">
        <v>0</v>
      </c>
      <c r="G25" s="87"/>
      <c r="H25" s="87">
        <v>0</v>
      </c>
      <c r="I25" s="87"/>
      <c r="J25" s="87">
        <v>0</v>
      </c>
      <c r="K25" s="87"/>
      <c r="L25" s="87">
        <v>0</v>
      </c>
      <c r="M25" s="87"/>
      <c r="N25" s="87">
        <v>0</v>
      </c>
      <c r="O25" s="87"/>
      <c r="P25" s="87">
        <f>SUM(J25:N25)</f>
        <v>0</v>
      </c>
      <c r="Q25" s="87"/>
      <c r="R25" s="19">
        <f>SUM(D25:H25,P25)</f>
        <v>0</v>
      </c>
      <c r="S25" s="87"/>
      <c r="T25" s="87">
        <v>-10552501</v>
      </c>
      <c r="U25" s="87"/>
      <c r="V25" s="19">
        <f>SUM(D25:N25,T25)</f>
        <v>-10552501</v>
      </c>
    </row>
    <row r="26" spans="1:22" ht="23.95" customHeight="1" x14ac:dyDescent="0.55000000000000004">
      <c r="A26" s="80" t="s">
        <v>197</v>
      </c>
      <c r="B26" s="70"/>
      <c r="D26" s="87">
        <v>0</v>
      </c>
      <c r="E26" s="87"/>
      <c r="F26" s="87">
        <v>0</v>
      </c>
      <c r="G26" s="87"/>
      <c r="H26" s="87">
        <v>11312</v>
      </c>
      <c r="I26" s="87"/>
      <c r="J26" s="87">
        <v>0</v>
      </c>
      <c r="K26" s="87"/>
      <c r="L26" s="87">
        <v>0</v>
      </c>
      <c r="M26" s="87"/>
      <c r="N26" s="87">
        <v>0</v>
      </c>
      <c r="O26" s="87"/>
      <c r="P26" s="87">
        <f>SUM(J26:N26)</f>
        <v>0</v>
      </c>
      <c r="Q26" s="87"/>
      <c r="R26" s="19">
        <f>SUM(D26:H26,P26)</f>
        <v>11312</v>
      </c>
      <c r="S26" s="87"/>
      <c r="T26" s="87">
        <v>6091</v>
      </c>
      <c r="U26" s="87"/>
      <c r="V26" s="19">
        <f>SUM(D26:N26,T26)</f>
        <v>17403</v>
      </c>
    </row>
    <row r="27" spans="1:22" ht="23.95" customHeight="1" x14ac:dyDescent="0.55000000000000004">
      <c r="A27" s="80" t="s">
        <v>198</v>
      </c>
      <c r="B27" s="70">
        <v>15</v>
      </c>
      <c r="D27" s="87">
        <v>0</v>
      </c>
      <c r="E27" s="87"/>
      <c r="F27" s="87">
        <v>400000</v>
      </c>
      <c r="G27" s="87"/>
      <c r="H27" s="87">
        <v>-400000</v>
      </c>
      <c r="I27" s="87"/>
      <c r="J27" s="87">
        <v>0</v>
      </c>
      <c r="K27" s="87"/>
      <c r="L27" s="87">
        <v>0</v>
      </c>
      <c r="M27" s="87"/>
      <c r="N27" s="87">
        <v>0</v>
      </c>
      <c r="O27" s="87"/>
      <c r="P27" s="87">
        <f>SUM(J27:N27)</f>
        <v>0</v>
      </c>
      <c r="Q27" s="87"/>
      <c r="R27" s="19">
        <f>SUM(D27:H27,P27)</f>
        <v>0</v>
      </c>
      <c r="S27" s="87"/>
      <c r="T27" s="87">
        <v>0</v>
      </c>
      <c r="U27" s="87"/>
      <c r="V27" s="19">
        <f t="shared" ref="V27" si="0">SUM(D27:N27,T27)</f>
        <v>0</v>
      </c>
    </row>
    <row r="28" spans="1:22" ht="23.95" customHeight="1" x14ac:dyDescent="0.55000000000000004">
      <c r="A28" s="80" t="s">
        <v>199</v>
      </c>
      <c r="B28" s="70"/>
      <c r="D28" s="87">
        <v>0</v>
      </c>
      <c r="E28" s="87"/>
      <c r="F28" s="87">
        <v>0</v>
      </c>
      <c r="G28" s="87"/>
      <c r="H28" s="87">
        <v>0</v>
      </c>
      <c r="I28" s="87"/>
      <c r="J28" s="87">
        <v>0</v>
      </c>
      <c r="K28" s="87"/>
      <c r="L28" s="87">
        <v>0</v>
      </c>
      <c r="M28" s="87"/>
      <c r="N28" s="87">
        <v>302835240</v>
      </c>
      <c r="O28" s="87"/>
      <c r="P28" s="87">
        <f>SUM(J28:N28)</f>
        <v>302835240</v>
      </c>
      <c r="Q28" s="87"/>
      <c r="R28" s="19">
        <f>SUM(D28:H28,P28)</f>
        <v>302835240</v>
      </c>
      <c r="S28" s="87"/>
      <c r="T28" s="87">
        <v>248488917</v>
      </c>
      <c r="U28" s="87"/>
      <c r="V28" s="19">
        <f>SUM(D28:N28,T28)</f>
        <v>551324157</v>
      </c>
    </row>
    <row r="29" spans="1:22" ht="23.95" customHeight="1" thickBot="1" x14ac:dyDescent="0.6">
      <c r="A29" s="92" t="s">
        <v>200</v>
      </c>
      <c r="B29" s="70"/>
      <c r="D29" s="93">
        <f>SUM(D21,D24:D28)</f>
        <v>3709194572</v>
      </c>
      <c r="E29" s="87"/>
      <c r="F29" s="93">
        <f>SUM(F21,F24:F28)</f>
        <v>70100000</v>
      </c>
      <c r="G29" s="87"/>
      <c r="H29" s="93">
        <f>SUM(H21,H24:H28)</f>
        <v>-299073942</v>
      </c>
      <c r="I29" s="87"/>
      <c r="J29" s="93">
        <f>SUM(J21,J24:J28)</f>
        <v>-2680872</v>
      </c>
      <c r="K29" s="87"/>
      <c r="L29" s="93">
        <f>SUM(L21,L24:L28)</f>
        <v>-189399251</v>
      </c>
      <c r="M29" s="87"/>
      <c r="N29" s="93">
        <f>SUM(N21,N24:N28)</f>
        <v>209013639</v>
      </c>
      <c r="O29" s="87"/>
      <c r="P29" s="93">
        <f>SUM(P21,P24:P28)</f>
        <v>16933516</v>
      </c>
      <c r="Q29" s="87"/>
      <c r="R29" s="93">
        <f>SUM(R21,R24:R28)</f>
        <v>3497154146</v>
      </c>
      <c r="S29" s="87"/>
      <c r="T29" s="93">
        <f>SUM(T21,T24:T28)</f>
        <v>250690161</v>
      </c>
      <c r="U29" s="87"/>
      <c r="V29" s="93">
        <f>SUM(V21,V24:V28)</f>
        <v>3747844307</v>
      </c>
    </row>
    <row r="30" spans="1:22" ht="23.95" customHeight="1" thickTop="1" x14ac:dyDescent="0.55000000000000004">
      <c r="B30" s="70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</row>
    <row r="31" spans="1:22" ht="23.95" customHeight="1" x14ac:dyDescent="0.55000000000000004">
      <c r="A31" s="80" t="s">
        <v>43</v>
      </c>
      <c r="B31" s="70"/>
    </row>
    <row r="32" spans="1:22" ht="23.95" customHeight="1" x14ac:dyDescent="0.55000000000000004">
      <c r="B32" s="65"/>
      <c r="D32" s="87"/>
      <c r="F32" s="87"/>
      <c r="H32" s="87"/>
      <c r="I32" s="87"/>
      <c r="J32" s="87"/>
      <c r="K32" s="87"/>
      <c r="L32" s="87"/>
      <c r="M32" s="87"/>
      <c r="N32" s="87"/>
      <c r="O32" s="87"/>
      <c r="V32" s="87"/>
    </row>
    <row r="33" spans="2:8" ht="23.95" customHeight="1" x14ac:dyDescent="0.55000000000000004">
      <c r="B33" s="65"/>
      <c r="H33" s="87"/>
    </row>
    <row r="34" spans="2:8" ht="23.95" customHeight="1" x14ac:dyDescent="0.55000000000000004">
      <c r="B34" s="94"/>
      <c r="H34" s="4"/>
    </row>
  </sheetData>
  <mergeCells count="7">
    <mergeCell ref="A1:E1"/>
    <mergeCell ref="D6:V6"/>
    <mergeCell ref="F10:H10"/>
    <mergeCell ref="A2:E2"/>
    <mergeCell ref="A4:G4"/>
    <mergeCell ref="J8:P8"/>
    <mergeCell ref="D7:R7"/>
  </mergeCells>
  <printOptions horizontalCentered="1"/>
  <pageMargins left="0.55118110236220474" right="0.55118110236220474" top="0.86614173228346458" bottom="0.39370078740157483" header="0.31496062992125984" footer="0.31496062992125984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showGridLines="0" view="pageBreakPreview" zoomScale="70" zoomScaleNormal="85" zoomScaleSheetLayoutView="70" workbookViewId="0"/>
  </sheetViews>
  <sheetFormatPr defaultColWidth="9.125" defaultRowHeight="23.95" customHeight="1" x14ac:dyDescent="0.55000000000000004"/>
  <cols>
    <col min="1" max="1" width="45.875" style="80" customWidth="1"/>
    <col min="2" max="2" width="9.125" style="97" customWidth="1"/>
    <col min="3" max="3" width="3" style="72" customWidth="1"/>
    <col min="4" max="4" width="21.125" style="72" customWidth="1"/>
    <col min="5" max="5" width="3" style="72" customWidth="1"/>
    <col min="6" max="6" width="21.125" style="72" customWidth="1"/>
    <col min="7" max="7" width="3" style="72" customWidth="1"/>
    <col min="8" max="8" width="21.125" style="72" customWidth="1"/>
    <col min="9" max="9" width="3" style="72" customWidth="1"/>
    <col min="10" max="10" width="21.125" style="72" customWidth="1"/>
    <col min="11" max="11" width="3" style="72" customWidth="1"/>
    <col min="12" max="12" width="21.125" style="72" customWidth="1"/>
    <col min="13" max="13" width="3" style="72" customWidth="1"/>
    <col min="14" max="14" width="21.125" style="72" customWidth="1"/>
    <col min="15" max="15" width="3" style="72" customWidth="1"/>
    <col min="16" max="16" width="21.125" style="72" customWidth="1"/>
    <col min="17" max="17" width="9.125" style="72"/>
    <col min="18" max="18" width="6" style="72" customWidth="1"/>
    <col min="19" max="16384" width="9.125" style="72"/>
  </cols>
  <sheetData>
    <row r="1" spans="1:16" ht="23.95" customHeight="1" x14ac:dyDescent="0.55000000000000004">
      <c r="A1" s="71"/>
      <c r="B1" s="95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41" t="s">
        <v>74</v>
      </c>
    </row>
    <row r="2" spans="1:16" ht="23.95" customHeight="1" x14ac:dyDescent="0.55000000000000004">
      <c r="A2" s="71" t="s">
        <v>0</v>
      </c>
      <c r="B2" s="95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</row>
    <row r="3" spans="1:16" ht="23.95" customHeight="1" x14ac:dyDescent="0.55000000000000004">
      <c r="A3" s="73" t="s">
        <v>201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</row>
    <row r="4" spans="1:16" ht="23.95" customHeight="1" x14ac:dyDescent="0.55000000000000004">
      <c r="A4" s="100" t="s">
        <v>131</v>
      </c>
      <c r="B4" s="100"/>
      <c r="C4" s="100"/>
      <c r="D4" s="100"/>
      <c r="E4" s="100"/>
      <c r="F4" s="100"/>
      <c r="G4" s="100"/>
      <c r="H4" s="73"/>
      <c r="I4" s="73"/>
      <c r="J4" s="73"/>
      <c r="K4" s="73"/>
      <c r="L4" s="73"/>
      <c r="M4" s="73"/>
      <c r="N4" s="73"/>
      <c r="O4" s="73"/>
      <c r="P4" s="73"/>
    </row>
    <row r="5" spans="1:16" ht="23.95" customHeight="1" x14ac:dyDescent="0.55000000000000004">
      <c r="A5" s="75"/>
      <c r="B5" s="96"/>
      <c r="C5" s="75"/>
      <c r="D5" s="75"/>
      <c r="E5" s="75"/>
      <c r="F5" s="73"/>
      <c r="G5" s="73"/>
      <c r="H5" s="73"/>
      <c r="I5" s="75"/>
      <c r="J5" s="73"/>
      <c r="K5" s="75"/>
      <c r="L5" s="73"/>
      <c r="M5" s="75"/>
      <c r="N5" s="73"/>
      <c r="O5" s="73"/>
      <c r="P5" s="77" t="s">
        <v>162</v>
      </c>
    </row>
    <row r="6" spans="1:16" ht="23.95" customHeight="1" x14ac:dyDescent="0.55000000000000004">
      <c r="A6" s="75"/>
      <c r="B6" s="96"/>
      <c r="C6" s="75"/>
      <c r="D6" s="104" t="s">
        <v>5</v>
      </c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6" ht="23.95" customHeight="1" x14ac:dyDescent="0.55000000000000004">
      <c r="A7" s="79"/>
      <c r="C7" s="79"/>
      <c r="D7" s="79"/>
      <c r="E7" s="79"/>
      <c r="F7" s="79"/>
      <c r="G7" s="79"/>
      <c r="H7" s="79"/>
      <c r="I7" s="79"/>
      <c r="J7" s="105" t="s">
        <v>68</v>
      </c>
      <c r="K7" s="105"/>
      <c r="L7" s="105"/>
      <c r="M7" s="105"/>
      <c r="N7" s="105"/>
      <c r="O7" s="79"/>
    </row>
    <row r="8" spans="1:16" ht="23.95" customHeight="1" x14ac:dyDescent="0.55000000000000004">
      <c r="D8" s="79"/>
      <c r="J8" s="65" t="s">
        <v>163</v>
      </c>
      <c r="L8" s="65" t="s">
        <v>164</v>
      </c>
      <c r="N8" s="79"/>
      <c r="O8" s="79"/>
      <c r="P8" s="79"/>
    </row>
    <row r="9" spans="1:16" ht="23.95" customHeight="1" x14ac:dyDescent="0.55000000000000004">
      <c r="D9" s="79"/>
      <c r="F9" s="105" t="s">
        <v>167</v>
      </c>
      <c r="G9" s="105"/>
      <c r="H9" s="105"/>
      <c r="J9" s="65" t="s">
        <v>168</v>
      </c>
      <c r="L9" s="65" t="s">
        <v>169</v>
      </c>
      <c r="N9" s="65" t="s">
        <v>171</v>
      </c>
      <c r="O9" s="79"/>
      <c r="P9" s="79"/>
    </row>
    <row r="10" spans="1:16" s="79" customFormat="1" ht="23.95" customHeight="1" x14ac:dyDescent="0.55000000000000004">
      <c r="A10" s="80"/>
      <c r="D10" s="79" t="s">
        <v>173</v>
      </c>
      <c r="F10" s="82" t="s">
        <v>174</v>
      </c>
      <c r="G10" s="83"/>
      <c r="J10" s="65" t="s">
        <v>175</v>
      </c>
      <c r="L10" s="65" t="s">
        <v>175</v>
      </c>
      <c r="N10" s="65" t="s">
        <v>202</v>
      </c>
    </row>
    <row r="11" spans="1:16" s="79" customFormat="1" ht="23.95" customHeight="1" x14ac:dyDescent="0.55000000000000004">
      <c r="A11" s="80"/>
      <c r="B11" s="84" t="s">
        <v>6</v>
      </c>
      <c r="D11" s="84" t="s">
        <v>181</v>
      </c>
      <c r="F11" s="84" t="s">
        <v>182</v>
      </c>
      <c r="H11" s="84" t="s">
        <v>183</v>
      </c>
      <c r="J11" s="85" t="s">
        <v>184</v>
      </c>
      <c r="L11" s="85" t="s">
        <v>184</v>
      </c>
      <c r="N11" s="85" t="s">
        <v>203</v>
      </c>
      <c r="P11" s="84" t="s">
        <v>71</v>
      </c>
    </row>
    <row r="12" spans="1:16" ht="23.95" customHeight="1" x14ac:dyDescent="0.55000000000000004">
      <c r="A12" s="64" t="s">
        <v>189</v>
      </c>
      <c r="B12" s="79"/>
      <c r="D12" s="19">
        <v>3709194572</v>
      </c>
      <c r="F12" s="19">
        <v>48500000</v>
      </c>
      <c r="G12" s="87"/>
      <c r="H12" s="19">
        <v>-338879835</v>
      </c>
      <c r="I12" s="87"/>
      <c r="J12" s="19">
        <v>2045578</v>
      </c>
      <c r="K12" s="87"/>
      <c r="L12" s="19">
        <v>-236694967</v>
      </c>
      <c r="M12" s="87"/>
      <c r="N12" s="87">
        <f>SUM(J12:L12)</f>
        <v>-234649389</v>
      </c>
      <c r="O12" s="87"/>
      <c r="P12" s="19">
        <f>SUM(N12,D12:H12)</f>
        <v>3184165348</v>
      </c>
    </row>
    <row r="13" spans="1:16" s="55" customFormat="1" ht="23.95" customHeight="1" x14ac:dyDescent="0.55000000000000004">
      <c r="A13" s="80" t="s">
        <v>190</v>
      </c>
      <c r="B13" s="70"/>
      <c r="D13" s="88">
        <v>0</v>
      </c>
      <c r="E13" s="87"/>
      <c r="F13" s="88">
        <v>0</v>
      </c>
      <c r="G13" s="87"/>
      <c r="H13" s="88">
        <v>-198291306</v>
      </c>
      <c r="I13" s="87"/>
      <c r="J13" s="88">
        <v>0</v>
      </c>
      <c r="K13" s="87"/>
      <c r="L13" s="88">
        <v>0</v>
      </c>
      <c r="M13" s="87"/>
      <c r="N13" s="88">
        <v>0</v>
      </c>
      <c r="O13" s="87"/>
      <c r="P13" s="88">
        <f>SUM(N13,D13:H13)</f>
        <v>-198291306</v>
      </c>
    </row>
    <row r="14" spans="1:16" s="55" customFormat="1" ht="23.95" customHeight="1" x14ac:dyDescent="0.55000000000000004">
      <c r="A14" s="80" t="s">
        <v>128</v>
      </c>
      <c r="B14" s="70"/>
      <c r="D14" s="89">
        <v>0</v>
      </c>
      <c r="E14" s="87"/>
      <c r="F14" s="89">
        <v>0</v>
      </c>
      <c r="G14" s="87"/>
      <c r="H14" s="89">
        <v>-1688360</v>
      </c>
      <c r="I14" s="87"/>
      <c r="J14" s="89">
        <v>-3324852</v>
      </c>
      <c r="K14" s="87"/>
      <c r="L14" s="89">
        <v>88084620</v>
      </c>
      <c r="M14" s="87"/>
      <c r="N14" s="89">
        <f>SUM(J14:L14)</f>
        <v>84759768</v>
      </c>
      <c r="O14" s="87"/>
      <c r="P14" s="89">
        <f>SUM(N14,D14:H14)</f>
        <v>83071408</v>
      </c>
    </row>
    <row r="15" spans="1:16" s="55" customFormat="1" ht="23.95" customHeight="1" x14ac:dyDescent="0.55000000000000004">
      <c r="A15" s="80" t="s">
        <v>129</v>
      </c>
      <c r="B15" s="70"/>
      <c r="D15" s="87">
        <f>SUM(D13:D14)</f>
        <v>0</v>
      </c>
      <c r="E15" s="87"/>
      <c r="F15" s="87">
        <f>SUM(F13:F14)</f>
        <v>0</v>
      </c>
      <c r="G15" s="87"/>
      <c r="H15" s="87">
        <f>SUM(H13:H14)</f>
        <v>-199979666</v>
      </c>
      <c r="I15" s="87"/>
      <c r="J15" s="87">
        <f>SUM(J13:J14)</f>
        <v>-3324852</v>
      </c>
      <c r="K15" s="87"/>
      <c r="L15" s="87">
        <f>SUM(L13:L14)</f>
        <v>88084620</v>
      </c>
      <c r="M15" s="87"/>
      <c r="N15" s="87">
        <f>SUM(N13:N14)</f>
        <v>84759768</v>
      </c>
      <c r="O15" s="87"/>
      <c r="P15" s="87">
        <f>SUM(N15,D15:H15)</f>
        <v>-115219898</v>
      </c>
    </row>
    <row r="16" spans="1:16" s="55" customFormat="1" ht="23.95" customHeight="1" x14ac:dyDescent="0.55000000000000004">
      <c r="A16" s="90" t="s">
        <v>191</v>
      </c>
      <c r="B16" s="70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7"/>
      <c r="O16" s="87"/>
      <c r="P16" s="87"/>
    </row>
    <row r="17" spans="1:22" ht="23.8" x14ac:dyDescent="0.55000000000000004">
      <c r="A17" s="90" t="s">
        <v>192</v>
      </c>
      <c r="B17" s="70">
        <v>7.2</v>
      </c>
      <c r="D17" s="91">
        <v>0</v>
      </c>
      <c r="E17" s="91"/>
      <c r="F17" s="91">
        <v>0</v>
      </c>
      <c r="G17" s="91"/>
      <c r="H17" s="91">
        <v>2705155</v>
      </c>
      <c r="I17" s="91"/>
      <c r="J17" s="91">
        <v>0</v>
      </c>
      <c r="K17" s="91"/>
      <c r="L17" s="91">
        <v>-2705155</v>
      </c>
      <c r="M17" s="91"/>
      <c r="N17" s="91">
        <f>SUM(J17:L17)</f>
        <v>-2705155</v>
      </c>
      <c r="O17" s="91"/>
      <c r="P17" s="91">
        <f>SUM(D17:H17,N17)</f>
        <v>0</v>
      </c>
      <c r="Q17" s="91"/>
      <c r="R17" s="91"/>
      <c r="S17" s="91"/>
      <c r="T17" s="91"/>
      <c r="U17" s="91"/>
      <c r="V17" s="91"/>
    </row>
    <row r="18" spans="1:22" s="55" customFormat="1" ht="23.95" customHeight="1" thickBot="1" x14ac:dyDescent="0.6">
      <c r="A18" s="92" t="s">
        <v>193</v>
      </c>
      <c r="B18" s="70"/>
      <c r="D18" s="93">
        <f>SUM(D12,D15:D17)</f>
        <v>3709194572</v>
      </c>
      <c r="E18" s="87"/>
      <c r="F18" s="93">
        <f>SUM(F12,F15:F17)</f>
        <v>48500000</v>
      </c>
      <c r="G18" s="87"/>
      <c r="H18" s="93">
        <f>SUM(H12,H15:H17)</f>
        <v>-536154346</v>
      </c>
      <c r="I18" s="87"/>
      <c r="J18" s="93">
        <f>SUM(J12,J15:J17)</f>
        <v>-1279274</v>
      </c>
      <c r="K18" s="87"/>
      <c r="L18" s="93">
        <f>SUM(L12,L15:L17)</f>
        <v>-151315502</v>
      </c>
      <c r="M18" s="87"/>
      <c r="N18" s="93">
        <f>SUM(N12,N15:N17)</f>
        <v>-152594776</v>
      </c>
      <c r="O18" s="87"/>
      <c r="P18" s="93">
        <f>SUM(P12,P15:P17)</f>
        <v>3068945450</v>
      </c>
    </row>
    <row r="19" spans="1:22" ht="23.95" customHeight="1" thickTop="1" x14ac:dyDescent="0.55000000000000004">
      <c r="A19" s="92"/>
      <c r="B19" s="70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</row>
    <row r="20" spans="1:22" ht="23.95" customHeight="1" x14ac:dyDescent="0.55000000000000004">
      <c r="A20" s="92" t="s">
        <v>194</v>
      </c>
      <c r="B20" s="70"/>
      <c r="D20" s="87">
        <v>3709194572</v>
      </c>
      <c r="E20" s="87"/>
      <c r="F20" s="87">
        <v>48500000</v>
      </c>
      <c r="G20" s="87"/>
      <c r="H20" s="87">
        <v>-528332026</v>
      </c>
      <c r="I20" s="87"/>
      <c r="J20" s="87">
        <v>714293</v>
      </c>
      <c r="K20" s="87"/>
      <c r="L20" s="87">
        <v>-160565760</v>
      </c>
      <c r="M20" s="87"/>
      <c r="N20" s="87">
        <f>SUM(J20:L20)</f>
        <v>-159851467</v>
      </c>
      <c r="O20" s="87"/>
      <c r="P20" s="87">
        <f>SUM(N20,D20:H20)</f>
        <v>3069511079</v>
      </c>
    </row>
    <row r="21" spans="1:22" ht="23.95" customHeight="1" x14ac:dyDescent="0.55000000000000004">
      <c r="A21" s="80" t="s">
        <v>195</v>
      </c>
      <c r="B21" s="70"/>
      <c r="D21" s="88">
        <v>0</v>
      </c>
      <c r="E21" s="87"/>
      <c r="F21" s="88">
        <v>0</v>
      </c>
      <c r="G21" s="87"/>
      <c r="H21" s="88">
        <f>+PL!I123</f>
        <v>259946995</v>
      </c>
      <c r="I21" s="87"/>
      <c r="J21" s="88">
        <v>0</v>
      </c>
      <c r="K21" s="87"/>
      <c r="L21" s="88">
        <v>0</v>
      </c>
      <c r="M21" s="87"/>
      <c r="N21" s="88">
        <f>SUM(J21:L21)</f>
        <v>0</v>
      </c>
      <c r="O21" s="87"/>
      <c r="P21" s="88">
        <f>SUM(N21,D21:H21)</f>
        <v>259946995</v>
      </c>
    </row>
    <row r="22" spans="1:22" ht="23.95" customHeight="1" x14ac:dyDescent="0.55000000000000004">
      <c r="A22" s="80" t="s">
        <v>196</v>
      </c>
      <c r="B22" s="70"/>
      <c r="D22" s="89">
        <v>0</v>
      </c>
      <c r="E22" s="87"/>
      <c r="F22" s="89">
        <v>0</v>
      </c>
      <c r="G22" s="87"/>
      <c r="H22" s="89">
        <f>+PL!I161-H21-J22-L22</f>
        <v>-3308439</v>
      </c>
      <c r="I22" s="87"/>
      <c r="J22" s="89">
        <f>+PL!I147</f>
        <v>-3168467</v>
      </c>
      <c r="K22" s="87"/>
      <c r="L22" s="89">
        <f>+PL!I154</f>
        <v>-28833492</v>
      </c>
      <c r="M22" s="87"/>
      <c r="N22" s="89">
        <f>SUM(J22:L22)</f>
        <v>-32001959</v>
      </c>
      <c r="O22" s="87"/>
      <c r="P22" s="89">
        <f>SUM(N22,D22:H22)</f>
        <v>-35310398</v>
      </c>
    </row>
    <row r="23" spans="1:22" ht="23.95" customHeight="1" x14ac:dyDescent="0.55000000000000004">
      <c r="A23" s="80" t="s">
        <v>129</v>
      </c>
      <c r="B23" s="70"/>
      <c r="D23" s="87">
        <f>SUM(D21:D22)</f>
        <v>0</v>
      </c>
      <c r="E23" s="87"/>
      <c r="F23" s="87">
        <f>SUM(F21:F22)</f>
        <v>0</v>
      </c>
      <c r="G23" s="87"/>
      <c r="H23" s="87">
        <f>SUM(H21:H22)</f>
        <v>256638556</v>
      </c>
      <c r="I23" s="87"/>
      <c r="J23" s="87">
        <f>SUM(J21:J22)</f>
        <v>-3168467</v>
      </c>
      <c r="K23" s="87"/>
      <c r="L23" s="87">
        <f>SUM(L21:L22)</f>
        <v>-28833492</v>
      </c>
      <c r="M23" s="87"/>
      <c r="N23" s="87">
        <f>SUM(N21:N22)</f>
        <v>-32001959</v>
      </c>
      <c r="O23" s="87"/>
      <c r="P23" s="87">
        <f>SUM(N23,D23:H23)</f>
        <v>224636597</v>
      </c>
    </row>
    <row r="24" spans="1:22" ht="23.95" customHeight="1" thickBot="1" x14ac:dyDescent="0.6">
      <c r="A24" s="92" t="s">
        <v>200</v>
      </c>
      <c r="B24" s="70"/>
      <c r="D24" s="93">
        <f>SUM(D20,D23:D23)</f>
        <v>3709194572</v>
      </c>
      <c r="E24" s="87"/>
      <c r="F24" s="93">
        <f>SUM(F20,F23:F23)</f>
        <v>48500000</v>
      </c>
      <c r="G24" s="87"/>
      <c r="H24" s="93">
        <f>SUM(H20,H23:H23)</f>
        <v>-271693470</v>
      </c>
      <c r="I24" s="87"/>
      <c r="J24" s="93">
        <f>SUM(J20,J23:J23)</f>
        <v>-2454174</v>
      </c>
      <c r="K24" s="87"/>
      <c r="L24" s="93">
        <f>SUM(L20,L23:L23)</f>
        <v>-189399252</v>
      </c>
      <c r="M24" s="87"/>
      <c r="N24" s="93">
        <f>SUM(N20,N23:N23)</f>
        <v>-191853426</v>
      </c>
      <c r="O24" s="87"/>
      <c r="P24" s="93">
        <f>SUM(P20,P23:P23)</f>
        <v>3294147676</v>
      </c>
    </row>
    <row r="25" spans="1:22" ht="23.95" customHeight="1" thickTop="1" x14ac:dyDescent="0.55000000000000004">
      <c r="B25" s="70"/>
      <c r="D25" s="87"/>
      <c r="F25" s="87"/>
      <c r="H25" s="87"/>
      <c r="J25" s="87"/>
      <c r="L25" s="87"/>
      <c r="N25" s="87"/>
      <c r="P25" s="87"/>
    </row>
    <row r="26" spans="1:22" ht="23.95" customHeight="1" x14ac:dyDescent="0.55000000000000004">
      <c r="A26" s="80" t="s">
        <v>43</v>
      </c>
      <c r="B26" s="70"/>
    </row>
    <row r="27" spans="1:22" ht="23.95" customHeight="1" x14ac:dyDescent="0.55000000000000004">
      <c r="B27" s="70"/>
    </row>
    <row r="28" spans="1:22" ht="23.95" customHeight="1" x14ac:dyDescent="0.55000000000000004">
      <c r="B28" s="70"/>
    </row>
    <row r="29" spans="1:22" ht="23.95" customHeight="1" x14ac:dyDescent="0.55000000000000004">
      <c r="B29" s="70"/>
    </row>
    <row r="30" spans="1:22" ht="23.95" customHeight="1" x14ac:dyDescent="0.55000000000000004">
      <c r="B30" s="70"/>
    </row>
    <row r="31" spans="1:22" ht="23.95" customHeight="1" x14ac:dyDescent="0.55000000000000004">
      <c r="B31" s="70"/>
    </row>
    <row r="32" spans="1:22" ht="23.95" customHeight="1" x14ac:dyDescent="0.55000000000000004">
      <c r="B32" s="70"/>
    </row>
    <row r="33" spans="2:2" ht="23.95" customHeight="1" x14ac:dyDescent="0.55000000000000004">
      <c r="B33" s="70"/>
    </row>
    <row r="34" spans="2:2" ht="23.95" customHeight="1" x14ac:dyDescent="0.55000000000000004">
      <c r="B34" s="70"/>
    </row>
    <row r="35" spans="2:2" ht="23.95" customHeight="1" x14ac:dyDescent="0.55000000000000004">
      <c r="B35" s="54"/>
    </row>
    <row r="36" spans="2:2" ht="23.95" customHeight="1" x14ac:dyDescent="0.55000000000000004">
      <c r="B36" s="98"/>
    </row>
  </sheetData>
  <mergeCells count="4">
    <mergeCell ref="D6:P6"/>
    <mergeCell ref="F9:H9"/>
    <mergeCell ref="A4:G4"/>
    <mergeCell ref="J7:N7"/>
  </mergeCells>
  <printOptions horizontalCentered="1"/>
  <pageMargins left="0.23622047244094491" right="0.19685039370078741" top="0.86614173228346458" bottom="0" header="0.51181102362204722" footer="0.51181102362204722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802C8-F43B-4B0D-ACC4-5CD890206CC4}">
  <dimension ref="A1:K64"/>
  <sheetViews>
    <sheetView showGridLines="0" tabSelected="1" view="pageBreakPreview" zoomScale="80" zoomScaleNormal="70" zoomScaleSheetLayoutView="80" workbookViewId="0">
      <selection activeCell="M1" sqref="M1"/>
    </sheetView>
  </sheetViews>
  <sheetFormatPr defaultColWidth="9.125" defaultRowHeight="23.95" customHeight="1" x14ac:dyDescent="0.55000000000000004"/>
  <cols>
    <col min="1" max="1" width="59.375" style="21" customWidth="1"/>
    <col min="2" max="2" width="3.125" style="17" customWidth="1"/>
    <col min="3" max="3" width="9" style="17" bestFit="1" customWidth="1"/>
    <col min="4" max="4" width="1.375" style="17" customWidth="1"/>
    <col min="5" max="5" width="15.875" style="19" customWidth="1"/>
    <col min="6" max="6" width="1.375" style="19" customWidth="1"/>
    <col min="7" max="7" width="16.625" style="19" customWidth="1"/>
    <col min="8" max="8" width="1.375" style="19" customWidth="1"/>
    <col min="9" max="9" width="16.125" style="19" customWidth="1"/>
    <col min="10" max="10" width="1.375" style="19" customWidth="1"/>
    <col min="11" max="11" width="16.875" style="19" customWidth="1"/>
    <col min="12" max="12" width="16.125" style="16" bestFit="1" customWidth="1"/>
    <col min="13" max="16384" width="9.125" style="16"/>
  </cols>
  <sheetData>
    <row r="1" spans="1:11" ht="23.95" customHeight="1" x14ac:dyDescent="0.55000000000000004">
      <c r="A1" s="100"/>
      <c r="B1" s="100"/>
      <c r="C1" s="100"/>
      <c r="D1" s="100"/>
      <c r="E1" s="100"/>
      <c r="F1" s="100"/>
      <c r="G1" s="100"/>
      <c r="H1" s="14"/>
      <c r="I1" s="60"/>
      <c r="J1" s="15"/>
      <c r="K1" s="41" t="s">
        <v>74</v>
      </c>
    </row>
    <row r="2" spans="1:11" ht="23.95" customHeight="1" x14ac:dyDescent="0.55000000000000004">
      <c r="A2" s="100" t="s">
        <v>0</v>
      </c>
      <c r="B2" s="100"/>
      <c r="C2" s="100"/>
      <c r="D2" s="100"/>
      <c r="E2" s="100"/>
      <c r="F2" s="100"/>
      <c r="G2" s="100"/>
      <c r="H2" s="14"/>
      <c r="I2" s="60"/>
      <c r="J2" s="15"/>
      <c r="K2" s="15"/>
    </row>
    <row r="3" spans="1:11" ht="23.95" customHeight="1" x14ac:dyDescent="0.55000000000000004">
      <c r="A3" s="15" t="s">
        <v>136</v>
      </c>
      <c r="B3" s="15"/>
      <c r="C3" s="15"/>
      <c r="D3" s="15"/>
      <c r="E3" s="15"/>
      <c r="F3" s="15"/>
      <c r="G3" s="15"/>
      <c r="H3" s="15"/>
      <c r="I3" s="60"/>
      <c r="J3" s="15"/>
      <c r="K3" s="15"/>
    </row>
    <row r="4" spans="1:11" ht="23.95" customHeight="1" x14ac:dyDescent="0.55000000000000004">
      <c r="A4" s="100" t="s">
        <v>131</v>
      </c>
      <c r="B4" s="100"/>
      <c r="C4" s="100"/>
      <c r="D4" s="100"/>
      <c r="E4" s="100"/>
      <c r="F4" s="100"/>
      <c r="G4" s="100"/>
      <c r="H4" s="14"/>
      <c r="J4" s="14"/>
      <c r="K4" s="14"/>
    </row>
    <row r="5" spans="1:11" ht="23.95" customHeight="1" x14ac:dyDescent="0.55000000000000004">
      <c r="A5" s="17"/>
      <c r="B5" s="16"/>
      <c r="C5" s="16"/>
      <c r="D5" s="16"/>
      <c r="E5" s="101"/>
      <c r="F5" s="101"/>
      <c r="G5" s="101"/>
      <c r="H5" s="18"/>
      <c r="I5" s="101" t="s">
        <v>3</v>
      </c>
      <c r="J5" s="101"/>
      <c r="K5" s="101"/>
    </row>
    <row r="6" spans="1:11" ht="23.95" customHeight="1" x14ac:dyDescent="0.55000000000000004">
      <c r="A6" s="17"/>
      <c r="E6" s="24"/>
      <c r="F6" s="24" t="s">
        <v>4</v>
      </c>
      <c r="G6" s="24"/>
      <c r="H6" s="25"/>
      <c r="I6" s="43"/>
      <c r="J6" s="24" t="s">
        <v>5</v>
      </c>
      <c r="K6" s="24"/>
    </row>
    <row r="7" spans="1:11" ht="23.95" customHeight="1" x14ac:dyDescent="0.55000000000000004">
      <c r="A7" s="17"/>
      <c r="B7" s="22"/>
      <c r="D7" s="22"/>
      <c r="E7" s="44" t="s">
        <v>77</v>
      </c>
      <c r="F7" s="45"/>
      <c r="G7" s="44" t="s">
        <v>78</v>
      </c>
      <c r="H7" s="46"/>
      <c r="I7" s="44" t="s">
        <v>77</v>
      </c>
      <c r="J7" s="45"/>
      <c r="K7" s="44" t="s">
        <v>78</v>
      </c>
    </row>
    <row r="8" spans="1:11" ht="23.95" customHeight="1" x14ac:dyDescent="0.55000000000000004">
      <c r="A8" s="107" t="s">
        <v>137</v>
      </c>
      <c r="B8" s="107"/>
      <c r="C8" s="107"/>
      <c r="D8" s="107"/>
      <c r="E8" s="2"/>
      <c r="F8" s="2"/>
      <c r="G8" s="2"/>
      <c r="H8" s="16"/>
      <c r="I8" s="12"/>
      <c r="J8" s="2"/>
      <c r="K8" s="12"/>
    </row>
    <row r="9" spans="1:11" ht="23.95" customHeight="1" x14ac:dyDescent="0.55000000000000004">
      <c r="A9" s="55" t="s">
        <v>138</v>
      </c>
      <c r="B9" s="61"/>
      <c r="D9" s="61"/>
      <c r="E9" s="18">
        <v>2047364475</v>
      </c>
      <c r="F9" s="18"/>
      <c r="G9" s="18">
        <v>813761476</v>
      </c>
      <c r="H9" s="46"/>
      <c r="I9" s="18">
        <v>2047360875</v>
      </c>
      <c r="J9" s="18"/>
      <c r="K9" s="18">
        <v>813761476</v>
      </c>
    </row>
    <row r="10" spans="1:11" ht="23.95" customHeight="1" x14ac:dyDescent="0.55000000000000004">
      <c r="A10" s="55" t="s">
        <v>139</v>
      </c>
      <c r="B10" s="61"/>
      <c r="D10" s="61"/>
      <c r="E10" s="18">
        <v>30836876</v>
      </c>
      <c r="F10" s="18"/>
      <c r="G10" s="18">
        <v>11729173</v>
      </c>
      <c r="H10" s="46"/>
      <c r="I10" s="18">
        <v>26801847</v>
      </c>
      <c r="J10" s="18"/>
      <c r="K10" s="18">
        <v>11125585</v>
      </c>
    </row>
    <row r="11" spans="1:11" ht="23.95" customHeight="1" x14ac:dyDescent="0.55000000000000004">
      <c r="A11" s="55" t="s">
        <v>140</v>
      </c>
      <c r="B11" s="61"/>
      <c r="D11" s="61"/>
      <c r="E11" s="18">
        <v>0</v>
      </c>
      <c r="F11" s="18"/>
      <c r="G11" s="18">
        <v>0</v>
      </c>
      <c r="H11" s="46"/>
      <c r="I11" s="18">
        <v>19597499</v>
      </c>
      <c r="J11" s="18"/>
      <c r="K11" s="18">
        <v>37799998</v>
      </c>
    </row>
    <row r="12" spans="1:11" ht="23.95" customHeight="1" x14ac:dyDescent="0.55000000000000004">
      <c r="A12" s="55" t="s">
        <v>141</v>
      </c>
      <c r="B12" s="61"/>
      <c r="D12" s="61"/>
      <c r="E12" s="18">
        <v>28231445</v>
      </c>
      <c r="F12" s="18"/>
      <c r="G12" s="18">
        <v>43202722</v>
      </c>
      <c r="H12" s="46"/>
      <c r="I12" s="18">
        <v>28231445</v>
      </c>
      <c r="J12" s="18"/>
      <c r="K12" s="18">
        <v>43202722</v>
      </c>
    </row>
    <row r="13" spans="1:11" ht="23.95" customHeight="1" x14ac:dyDescent="0.55000000000000004">
      <c r="A13" s="55" t="s">
        <v>142</v>
      </c>
      <c r="B13" s="61"/>
      <c r="C13" s="55"/>
      <c r="D13" s="61"/>
      <c r="E13" s="18">
        <v>-3571196</v>
      </c>
      <c r="F13" s="18"/>
      <c r="G13" s="18">
        <v>-4104893</v>
      </c>
      <c r="H13" s="46"/>
      <c r="I13" s="18">
        <v>-3571196</v>
      </c>
      <c r="J13" s="18"/>
      <c r="K13" s="18">
        <v>-4104893</v>
      </c>
    </row>
    <row r="14" spans="1:11" ht="23.95" customHeight="1" x14ac:dyDescent="0.55000000000000004">
      <c r="A14" s="55" t="s">
        <v>89</v>
      </c>
      <c r="B14" s="61"/>
      <c r="C14" s="55"/>
      <c r="D14" s="61"/>
      <c r="E14" s="18">
        <v>334997084</v>
      </c>
      <c r="F14" s="18"/>
      <c r="G14" s="18">
        <v>323935000</v>
      </c>
      <c r="H14" s="46"/>
      <c r="I14" s="18">
        <v>5899254</v>
      </c>
      <c r="J14" s="18"/>
      <c r="K14" s="18">
        <v>5806744</v>
      </c>
    </row>
    <row r="15" spans="1:11" ht="23.95" customHeight="1" x14ac:dyDescent="0.55000000000000004">
      <c r="A15" s="55" t="s">
        <v>94</v>
      </c>
      <c r="B15" s="61"/>
      <c r="C15" s="55"/>
      <c r="D15" s="61"/>
      <c r="E15" s="18">
        <v>-1462596650</v>
      </c>
      <c r="F15" s="18"/>
      <c r="G15" s="18">
        <v>-1181879511</v>
      </c>
      <c r="H15" s="46"/>
      <c r="I15" s="18">
        <v>-1462596650</v>
      </c>
      <c r="J15" s="18"/>
      <c r="K15" s="18">
        <v>-1181879511</v>
      </c>
    </row>
    <row r="16" spans="1:11" ht="23.95" customHeight="1" x14ac:dyDescent="0.55000000000000004">
      <c r="A16" s="55" t="s">
        <v>95</v>
      </c>
      <c r="B16" s="61"/>
      <c r="D16" s="61"/>
      <c r="E16" s="18">
        <v>-118470782</v>
      </c>
      <c r="F16" s="18"/>
      <c r="G16" s="18">
        <v>-125030130</v>
      </c>
      <c r="H16" s="46"/>
      <c r="I16" s="18">
        <v>-118470782</v>
      </c>
      <c r="J16" s="18"/>
      <c r="K16" s="18">
        <v>-125030130</v>
      </c>
    </row>
    <row r="17" spans="1:11" ht="23.95" customHeight="1" x14ac:dyDescent="0.55000000000000004">
      <c r="A17" s="55" t="s">
        <v>96</v>
      </c>
      <c r="B17" s="61"/>
      <c r="C17" s="55"/>
      <c r="D17" s="61"/>
      <c r="E17" s="18">
        <v>-127287116</v>
      </c>
      <c r="F17" s="18"/>
      <c r="G17" s="18">
        <v>-117199468</v>
      </c>
      <c r="H17" s="46"/>
      <c r="I17" s="18">
        <v>-134000014</v>
      </c>
      <c r="J17" s="18"/>
      <c r="K17" s="18">
        <v>-124354495</v>
      </c>
    </row>
    <row r="18" spans="1:11" ht="23.95" customHeight="1" x14ac:dyDescent="0.55000000000000004">
      <c r="A18" s="55" t="s">
        <v>101</v>
      </c>
      <c r="B18" s="61"/>
      <c r="C18" s="55"/>
      <c r="D18" s="61"/>
      <c r="E18" s="18">
        <v>-267475812</v>
      </c>
      <c r="F18" s="18"/>
      <c r="G18" s="18">
        <v>-251136897</v>
      </c>
      <c r="H18" s="46"/>
      <c r="I18" s="34">
        <v>-1162700</v>
      </c>
      <c r="J18" s="34"/>
      <c r="K18" s="34">
        <v>-1015187</v>
      </c>
    </row>
    <row r="19" spans="1:11" ht="23.95" customHeight="1" x14ac:dyDescent="0.55000000000000004">
      <c r="A19" s="55" t="s">
        <v>104</v>
      </c>
      <c r="C19" s="62"/>
      <c r="E19" s="18">
        <v>712759</v>
      </c>
      <c r="F19" s="18"/>
      <c r="G19" s="18">
        <v>-6089485</v>
      </c>
      <c r="H19" s="34"/>
      <c r="I19" s="18">
        <v>12919538</v>
      </c>
      <c r="J19" s="18"/>
      <c r="K19" s="18">
        <v>5698118</v>
      </c>
    </row>
    <row r="20" spans="1:11" ht="23.95" customHeight="1" x14ac:dyDescent="0.55000000000000004">
      <c r="A20" s="55" t="s">
        <v>143</v>
      </c>
      <c r="C20" s="62"/>
      <c r="E20" s="18">
        <v>370791797</v>
      </c>
      <c r="F20" s="18"/>
      <c r="G20" s="18">
        <v>1051742684</v>
      </c>
      <c r="H20" s="34"/>
      <c r="I20" s="18">
        <v>334728574</v>
      </c>
      <c r="J20" s="18"/>
      <c r="K20" s="18">
        <v>997610221</v>
      </c>
    </row>
    <row r="21" spans="1:11" ht="23.95" customHeight="1" x14ac:dyDescent="0.55000000000000004">
      <c r="A21" s="55" t="s">
        <v>144</v>
      </c>
      <c r="C21" s="62"/>
      <c r="E21" s="18">
        <v>-1252297848</v>
      </c>
      <c r="F21" s="18"/>
      <c r="G21" s="18">
        <v>-327694310</v>
      </c>
      <c r="H21" s="34"/>
      <c r="I21" s="18">
        <v>-880507226</v>
      </c>
      <c r="J21" s="18"/>
      <c r="K21" s="18">
        <v>-283538483</v>
      </c>
    </row>
    <row r="22" spans="1:11" ht="23.95" customHeight="1" x14ac:dyDescent="0.55000000000000004">
      <c r="A22" s="55" t="s">
        <v>145</v>
      </c>
      <c r="B22" s="61"/>
      <c r="C22" s="55"/>
      <c r="D22" s="61"/>
      <c r="E22" s="63">
        <v>3399270</v>
      </c>
      <c r="F22" s="18"/>
      <c r="G22" s="63">
        <v>1383881</v>
      </c>
      <c r="H22" s="46"/>
      <c r="I22" s="43">
        <v>3399270</v>
      </c>
      <c r="J22" s="34"/>
      <c r="K22" s="43">
        <v>1368988</v>
      </c>
    </row>
    <row r="23" spans="1:11" ht="23.95" customHeight="1" x14ac:dyDescent="0.55000000000000004">
      <c r="A23" s="64" t="s">
        <v>146</v>
      </c>
      <c r="B23" s="61"/>
      <c r="C23" s="65"/>
      <c r="D23" s="61"/>
      <c r="E23" s="63">
        <f>SUM(E9:E22)</f>
        <v>-415365698</v>
      </c>
      <c r="F23" s="18"/>
      <c r="G23" s="63">
        <f>SUM(G9:G22)</f>
        <v>232620242</v>
      </c>
      <c r="H23" s="46"/>
      <c r="I23" s="63">
        <f>SUM(I9:I22)</f>
        <v>-121370266</v>
      </c>
      <c r="J23" s="34"/>
      <c r="K23" s="63">
        <f>SUM(K9:K22)</f>
        <v>196451153</v>
      </c>
    </row>
    <row r="24" spans="1:11" ht="23.95" customHeight="1" x14ac:dyDescent="0.55000000000000004">
      <c r="A24" s="15" t="s">
        <v>147</v>
      </c>
      <c r="B24" s="61"/>
      <c r="C24" s="65"/>
      <c r="D24" s="61"/>
      <c r="H24" s="46"/>
    </row>
    <row r="25" spans="1:11" ht="23.95" customHeight="1" x14ac:dyDescent="0.55000000000000004">
      <c r="A25" s="55" t="s">
        <v>148</v>
      </c>
      <c r="B25" s="61"/>
      <c r="C25" s="65"/>
      <c r="D25" s="61"/>
      <c r="E25" s="18">
        <v>251533013</v>
      </c>
      <c r="F25" s="18"/>
      <c r="G25" s="18">
        <v>0</v>
      </c>
      <c r="H25" s="34"/>
      <c r="I25" s="18">
        <v>251533013</v>
      </c>
      <c r="J25" s="18"/>
      <c r="K25" s="18">
        <v>0</v>
      </c>
    </row>
    <row r="26" spans="1:11" ht="23.95" customHeight="1" x14ac:dyDescent="0.55000000000000004">
      <c r="A26" s="55" t="s">
        <v>149</v>
      </c>
      <c r="C26" s="65"/>
      <c r="E26" s="18">
        <v>2025722</v>
      </c>
      <c r="F26" s="18"/>
      <c r="G26" s="18">
        <v>571285</v>
      </c>
      <c r="H26" s="34"/>
      <c r="I26" s="18">
        <v>1943926</v>
      </c>
      <c r="J26" s="18"/>
      <c r="K26" s="18">
        <v>552804</v>
      </c>
    </row>
    <row r="27" spans="1:11" ht="23.95" customHeight="1" x14ac:dyDescent="0.55000000000000004">
      <c r="A27" s="55" t="s">
        <v>150</v>
      </c>
      <c r="C27" s="65"/>
      <c r="E27" s="63">
        <v>-150633755</v>
      </c>
      <c r="F27" s="18"/>
      <c r="G27" s="63">
        <v>-27637568</v>
      </c>
      <c r="H27" s="34"/>
      <c r="I27" s="63">
        <v>-110564574</v>
      </c>
      <c r="J27" s="18"/>
      <c r="K27" s="63">
        <v>-3025603</v>
      </c>
    </row>
    <row r="28" spans="1:11" ht="23.95" customHeight="1" x14ac:dyDescent="0.55000000000000004">
      <c r="A28" s="66" t="s">
        <v>151</v>
      </c>
      <c r="B28" s="61"/>
      <c r="C28" s="65"/>
      <c r="D28" s="61"/>
      <c r="E28" s="67">
        <f>SUM(E25:E27)</f>
        <v>102924980</v>
      </c>
      <c r="F28" s="18"/>
      <c r="G28" s="67">
        <f>SUM(G25:G27)</f>
        <v>-27066283</v>
      </c>
      <c r="H28" s="46"/>
      <c r="I28" s="67">
        <f>SUM(I25:I27)</f>
        <v>142912365</v>
      </c>
      <c r="J28" s="18"/>
      <c r="K28" s="67">
        <f>SUM(K25:K27)</f>
        <v>-2472799</v>
      </c>
    </row>
    <row r="29" spans="1:11" ht="23.95" customHeight="1" x14ac:dyDescent="0.55000000000000004">
      <c r="A29" s="108" t="s">
        <v>152</v>
      </c>
      <c r="B29" s="107"/>
      <c r="C29" s="107"/>
      <c r="D29" s="107"/>
      <c r="E29" s="53"/>
      <c r="F29" s="53"/>
      <c r="G29" s="53"/>
      <c r="H29" s="61"/>
      <c r="I29" s="18"/>
      <c r="J29" s="53"/>
      <c r="K29" s="18"/>
    </row>
    <row r="30" spans="1:11" ht="23.95" customHeight="1" x14ac:dyDescent="0.55000000000000004">
      <c r="A30" s="55" t="s">
        <v>153</v>
      </c>
      <c r="B30" s="13"/>
      <c r="C30" s="13"/>
      <c r="D30" s="13"/>
      <c r="E30" s="18">
        <v>336105000</v>
      </c>
      <c r="F30" s="53"/>
      <c r="G30" s="18">
        <v>0</v>
      </c>
      <c r="H30" s="61"/>
      <c r="I30" s="18">
        <v>0</v>
      </c>
      <c r="J30" s="53"/>
      <c r="K30" s="18">
        <v>0</v>
      </c>
    </row>
    <row r="31" spans="1:11" ht="23.95" customHeight="1" x14ac:dyDescent="0.55000000000000004">
      <c r="A31" s="55" t="s">
        <v>154</v>
      </c>
      <c r="B31" s="13"/>
      <c r="C31" s="13"/>
      <c r="D31" s="13"/>
      <c r="E31" s="18">
        <v>-2697006</v>
      </c>
      <c r="F31" s="53"/>
      <c r="G31" s="18">
        <v>-2215689</v>
      </c>
      <c r="H31" s="61"/>
      <c r="I31" s="18">
        <v>-1812009</v>
      </c>
      <c r="J31" s="53"/>
      <c r="K31" s="18">
        <v>-1330692</v>
      </c>
    </row>
    <row r="32" spans="1:11" ht="23.95" customHeight="1" x14ac:dyDescent="0.55000000000000004">
      <c r="A32" s="55" t="s">
        <v>155</v>
      </c>
      <c r="B32" s="13"/>
      <c r="C32" s="13"/>
      <c r="D32" s="13"/>
      <c r="E32" s="63">
        <v>-10552501</v>
      </c>
      <c r="F32" s="53"/>
      <c r="G32" s="63">
        <v>0</v>
      </c>
      <c r="H32" s="61"/>
      <c r="I32" s="63">
        <v>0</v>
      </c>
      <c r="J32" s="53"/>
      <c r="K32" s="63">
        <v>0</v>
      </c>
    </row>
    <row r="33" spans="1:11" ht="23.95" customHeight="1" x14ac:dyDescent="0.55000000000000004">
      <c r="A33" s="68" t="s">
        <v>156</v>
      </c>
      <c r="B33" s="61"/>
      <c r="C33" s="65"/>
      <c r="D33" s="61"/>
      <c r="E33" s="63">
        <f>SUM(E30:E32)</f>
        <v>322855493</v>
      </c>
      <c r="F33" s="18"/>
      <c r="G33" s="63">
        <f>SUM(G30:G32)</f>
        <v>-2215689</v>
      </c>
      <c r="H33" s="46"/>
      <c r="I33" s="63">
        <f>SUM(I30:I32)</f>
        <v>-1812009</v>
      </c>
      <c r="J33" s="34"/>
      <c r="K33" s="63">
        <f>SUM(K30:K32)</f>
        <v>-1330692</v>
      </c>
    </row>
    <row r="34" spans="1:11" ht="23.95" customHeight="1" x14ac:dyDescent="0.55000000000000004">
      <c r="A34" s="15" t="s">
        <v>157</v>
      </c>
      <c r="B34" s="55"/>
      <c r="C34" s="55"/>
      <c r="D34" s="55"/>
      <c r="E34" s="19">
        <f>SUM(E23,E28,E33)</f>
        <v>10414775</v>
      </c>
      <c r="G34" s="19">
        <f>SUM(G23,G28,G33)</f>
        <v>203338270</v>
      </c>
      <c r="I34" s="19">
        <f>SUM(I23,I28,I33)</f>
        <v>19730090</v>
      </c>
      <c r="K34" s="19">
        <f>SUM(K23,K28,K33)</f>
        <v>192647662</v>
      </c>
    </row>
    <row r="35" spans="1:11" ht="23.95" customHeight="1" x14ac:dyDescent="0.55000000000000004">
      <c r="A35" s="16" t="s">
        <v>158</v>
      </c>
      <c r="B35" s="55"/>
      <c r="C35" s="55"/>
      <c r="D35" s="55"/>
      <c r="E35" s="18">
        <v>289287353</v>
      </c>
      <c r="F35" s="18"/>
      <c r="G35" s="18">
        <v>285636307</v>
      </c>
      <c r="H35" s="61"/>
      <c r="I35" s="18">
        <v>168830289</v>
      </c>
      <c r="J35" s="18"/>
      <c r="K35" s="18">
        <v>159043018</v>
      </c>
    </row>
    <row r="36" spans="1:11" ht="23.95" customHeight="1" x14ac:dyDescent="0.55000000000000004">
      <c r="A36" s="69" t="s">
        <v>159</v>
      </c>
      <c r="B36" s="61"/>
      <c r="C36" s="70"/>
      <c r="D36" s="61"/>
      <c r="E36" s="63">
        <v>-7241</v>
      </c>
      <c r="F36" s="18"/>
      <c r="G36" s="63">
        <v>-134986</v>
      </c>
      <c r="H36" s="46"/>
      <c r="I36" s="63">
        <v>-13623</v>
      </c>
      <c r="J36" s="34"/>
      <c r="K36" s="63">
        <v>-130199</v>
      </c>
    </row>
    <row r="37" spans="1:11" ht="23.95" customHeight="1" thickBot="1" x14ac:dyDescent="0.6">
      <c r="A37" s="15" t="s">
        <v>160</v>
      </c>
      <c r="B37" s="55"/>
      <c r="C37" s="55"/>
      <c r="D37" s="55"/>
      <c r="E37" s="31">
        <f>SUM(E34:E36)</f>
        <v>299694887</v>
      </c>
      <c r="G37" s="31">
        <f>SUM(G34:G36)</f>
        <v>488839591</v>
      </c>
      <c r="I37" s="31">
        <f>SUM(I34:I36)</f>
        <v>188546756</v>
      </c>
      <c r="K37" s="31">
        <f>SUM(K34:K36)</f>
        <v>351560481</v>
      </c>
    </row>
    <row r="38" spans="1:11" ht="23.95" customHeight="1" thickTop="1" x14ac:dyDescent="0.55000000000000004">
      <c r="A38" s="55"/>
      <c r="B38" s="55"/>
      <c r="C38" s="55"/>
      <c r="D38" s="55"/>
    </row>
    <row r="39" spans="1:11" ht="23.95" customHeight="1" x14ac:dyDescent="0.55000000000000004">
      <c r="A39" s="32" t="s">
        <v>43</v>
      </c>
      <c r="H39" s="17"/>
    </row>
    <row r="40" spans="1:11" ht="23.95" customHeight="1" x14ac:dyDescent="0.55000000000000004">
      <c r="A40" s="17"/>
    </row>
    <row r="41" spans="1:11" ht="23.95" customHeight="1" x14ac:dyDescent="0.55000000000000004">
      <c r="A41" s="17"/>
    </row>
    <row r="42" spans="1:11" ht="23.95" customHeight="1" x14ac:dyDescent="0.55000000000000004">
      <c r="A42" s="17"/>
    </row>
    <row r="43" spans="1:11" ht="23.95" customHeight="1" x14ac:dyDescent="0.55000000000000004">
      <c r="A43" s="17"/>
    </row>
    <row r="44" spans="1:11" ht="23.95" customHeight="1" x14ac:dyDescent="0.55000000000000004">
      <c r="A44" s="17"/>
    </row>
    <row r="45" spans="1:11" ht="23.95" customHeight="1" x14ac:dyDescent="0.55000000000000004">
      <c r="A45" s="17"/>
    </row>
    <row r="46" spans="1:11" ht="23.95" customHeight="1" x14ac:dyDescent="0.55000000000000004">
      <c r="A46" s="17"/>
      <c r="B46" s="16"/>
      <c r="C46" s="16"/>
      <c r="D46" s="16"/>
      <c r="E46" s="16"/>
      <c r="F46" s="16"/>
      <c r="G46" s="16"/>
      <c r="H46" s="16"/>
      <c r="J46" s="16"/>
      <c r="K46" s="16"/>
    </row>
    <row r="47" spans="1:11" ht="23.95" customHeight="1" x14ac:dyDescent="0.55000000000000004">
      <c r="A47" s="17"/>
      <c r="B47" s="16"/>
      <c r="C47" s="16"/>
      <c r="D47" s="16"/>
      <c r="E47" s="16"/>
      <c r="F47" s="16"/>
      <c r="G47" s="16"/>
      <c r="H47" s="16"/>
      <c r="J47" s="16"/>
      <c r="K47" s="16"/>
    </row>
    <row r="48" spans="1:11" ht="23.95" customHeight="1" x14ac:dyDescent="0.55000000000000004">
      <c r="A48" s="17"/>
      <c r="B48" s="16"/>
      <c r="C48" s="16"/>
      <c r="D48" s="16"/>
      <c r="E48" s="16"/>
      <c r="F48" s="16"/>
      <c r="G48" s="16"/>
      <c r="H48" s="16"/>
      <c r="J48" s="16"/>
      <c r="K48" s="16"/>
    </row>
    <row r="49" spans="1:11" ht="23.95" customHeight="1" x14ac:dyDescent="0.55000000000000004">
      <c r="A49" s="17"/>
      <c r="B49" s="16"/>
      <c r="C49" s="16"/>
      <c r="D49" s="16"/>
      <c r="E49" s="16"/>
      <c r="F49" s="16"/>
      <c r="G49" s="16"/>
      <c r="H49" s="16"/>
      <c r="J49" s="16"/>
      <c r="K49" s="16"/>
    </row>
    <row r="50" spans="1:11" ht="23.95" customHeight="1" x14ac:dyDescent="0.55000000000000004">
      <c r="A50" s="17"/>
      <c r="B50" s="16"/>
      <c r="C50" s="16"/>
      <c r="D50" s="16"/>
      <c r="E50" s="16"/>
      <c r="F50" s="16"/>
      <c r="G50" s="16"/>
      <c r="H50" s="16"/>
      <c r="J50" s="16"/>
      <c r="K50" s="16"/>
    </row>
    <row r="51" spans="1:11" ht="23.95" customHeight="1" x14ac:dyDescent="0.55000000000000004">
      <c r="A51" s="17"/>
      <c r="B51" s="16"/>
      <c r="C51" s="16"/>
      <c r="D51" s="16"/>
      <c r="E51" s="16"/>
      <c r="F51" s="16"/>
      <c r="G51" s="16"/>
      <c r="H51" s="16"/>
      <c r="J51" s="16"/>
      <c r="K51" s="16"/>
    </row>
    <row r="52" spans="1:11" ht="23.95" customHeight="1" x14ac:dyDescent="0.55000000000000004">
      <c r="A52" s="17"/>
      <c r="B52" s="16"/>
      <c r="C52" s="16"/>
      <c r="D52" s="16"/>
      <c r="E52" s="16"/>
      <c r="F52" s="16"/>
      <c r="G52" s="16"/>
      <c r="H52" s="16"/>
      <c r="J52" s="16"/>
      <c r="K52" s="16"/>
    </row>
    <row r="53" spans="1:11" ht="23.95" customHeight="1" x14ac:dyDescent="0.55000000000000004">
      <c r="A53" s="17"/>
      <c r="B53" s="16"/>
      <c r="C53" s="16"/>
      <c r="D53" s="16"/>
      <c r="E53" s="16"/>
      <c r="F53" s="16"/>
      <c r="G53" s="16"/>
      <c r="H53" s="16"/>
      <c r="J53" s="16"/>
      <c r="K53" s="16"/>
    </row>
    <row r="54" spans="1:11" ht="23.95" customHeight="1" x14ac:dyDescent="0.55000000000000004">
      <c r="A54" s="17"/>
      <c r="B54" s="16"/>
      <c r="C54" s="16"/>
      <c r="D54" s="16"/>
      <c r="E54" s="16"/>
      <c r="F54" s="16"/>
      <c r="G54" s="16"/>
      <c r="H54" s="16"/>
      <c r="J54" s="16"/>
      <c r="K54" s="16"/>
    </row>
    <row r="55" spans="1:11" ht="23.95" customHeight="1" x14ac:dyDescent="0.55000000000000004">
      <c r="A55" s="17"/>
      <c r="B55" s="16"/>
      <c r="C55" s="16"/>
      <c r="D55" s="16"/>
      <c r="E55" s="16"/>
      <c r="F55" s="16"/>
      <c r="G55" s="16"/>
      <c r="H55" s="16"/>
      <c r="J55" s="16"/>
      <c r="K55" s="16"/>
    </row>
    <row r="56" spans="1:11" ht="23.95" customHeight="1" x14ac:dyDescent="0.55000000000000004">
      <c r="A56" s="17"/>
      <c r="B56" s="16"/>
      <c r="C56" s="16"/>
      <c r="D56" s="16"/>
      <c r="E56" s="16"/>
      <c r="F56" s="16"/>
      <c r="G56" s="16"/>
      <c r="H56" s="16"/>
      <c r="J56" s="16"/>
      <c r="K56" s="16"/>
    </row>
    <row r="57" spans="1:11" ht="23.95" customHeight="1" x14ac:dyDescent="0.55000000000000004">
      <c r="A57" s="17"/>
      <c r="B57" s="16"/>
      <c r="C57" s="16"/>
      <c r="D57" s="16"/>
      <c r="E57" s="16"/>
      <c r="F57" s="16"/>
      <c r="G57" s="16"/>
      <c r="H57" s="16"/>
      <c r="J57" s="16"/>
      <c r="K57" s="16"/>
    </row>
    <row r="58" spans="1:11" ht="23.95" customHeight="1" x14ac:dyDescent="0.55000000000000004">
      <c r="A58" s="17"/>
      <c r="B58" s="16"/>
      <c r="C58" s="16"/>
      <c r="D58" s="16"/>
      <c r="E58" s="16"/>
      <c r="F58" s="16"/>
      <c r="G58" s="16"/>
      <c r="H58" s="16"/>
      <c r="J58" s="16"/>
      <c r="K58" s="16"/>
    </row>
    <row r="59" spans="1:11" ht="23.95" customHeight="1" x14ac:dyDescent="0.55000000000000004">
      <c r="A59" s="17"/>
      <c r="B59" s="16"/>
      <c r="C59" s="16"/>
      <c r="D59" s="16"/>
      <c r="E59" s="16"/>
      <c r="F59" s="16"/>
      <c r="G59" s="16"/>
      <c r="H59" s="16"/>
      <c r="J59" s="16"/>
      <c r="K59" s="16"/>
    </row>
    <row r="60" spans="1:11" ht="23.95" customHeight="1" x14ac:dyDescent="0.55000000000000004">
      <c r="A60" s="17"/>
      <c r="B60" s="16"/>
      <c r="C60" s="16"/>
      <c r="D60" s="16"/>
      <c r="E60" s="16"/>
      <c r="F60" s="16"/>
      <c r="G60" s="16"/>
      <c r="H60" s="16"/>
      <c r="J60" s="16"/>
      <c r="K60" s="16"/>
    </row>
    <row r="61" spans="1:11" ht="23.95" customHeight="1" x14ac:dyDescent="0.55000000000000004">
      <c r="A61" s="17"/>
      <c r="B61" s="16"/>
      <c r="C61" s="16"/>
      <c r="D61" s="16"/>
      <c r="E61" s="16"/>
      <c r="F61" s="16"/>
      <c r="G61" s="16"/>
      <c r="H61" s="16"/>
      <c r="J61" s="16"/>
      <c r="K61" s="16"/>
    </row>
    <row r="62" spans="1:11" ht="23.95" customHeight="1" x14ac:dyDescent="0.55000000000000004">
      <c r="A62" s="17"/>
      <c r="B62" s="16"/>
      <c r="C62" s="16"/>
      <c r="D62" s="16"/>
      <c r="E62" s="16"/>
      <c r="F62" s="16"/>
      <c r="G62" s="16"/>
      <c r="H62" s="16"/>
      <c r="J62" s="16"/>
      <c r="K62" s="16"/>
    </row>
    <row r="63" spans="1:11" ht="23.95" customHeight="1" x14ac:dyDescent="0.55000000000000004">
      <c r="A63" s="17"/>
      <c r="B63" s="16"/>
      <c r="C63" s="16"/>
      <c r="D63" s="16"/>
      <c r="E63" s="16"/>
      <c r="F63" s="16"/>
      <c r="G63" s="16"/>
      <c r="H63" s="16"/>
      <c r="J63" s="16"/>
      <c r="K63" s="16"/>
    </row>
    <row r="64" spans="1:11" ht="23.95" customHeight="1" x14ac:dyDescent="0.55000000000000004">
      <c r="A64" s="17"/>
      <c r="B64" s="16"/>
      <c r="C64" s="16"/>
      <c r="D64" s="16"/>
      <c r="E64" s="16"/>
      <c r="F64" s="16"/>
      <c r="G64" s="16"/>
      <c r="H64" s="16"/>
      <c r="J64" s="16"/>
      <c r="K64" s="16"/>
    </row>
  </sheetData>
  <mergeCells count="7">
    <mergeCell ref="I5:K5"/>
    <mergeCell ref="A8:D8"/>
    <mergeCell ref="A29:D29"/>
    <mergeCell ref="A1:G1"/>
    <mergeCell ref="A2:G2"/>
    <mergeCell ref="A4:G4"/>
    <mergeCell ref="E5:G5"/>
  </mergeCells>
  <pageMargins left="0.7" right="0.4" top="0.90551181102362199" bottom="0" header="0.31496062992126" footer="0"/>
  <pageSetup paperSize="9" scale="6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1E5A18A1153B468089740D39DE0869" ma:contentTypeVersion="13" ma:contentTypeDescription="Create a new document." ma:contentTypeScope="" ma:versionID="8066cb2036c0080c243ba86d37a59480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325bc537dbf4f27ee31e4bda00d20766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38ec7bb-940d-4d8b-8c30-98d9c7026356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Props1.xml><?xml version="1.0" encoding="utf-8"?>
<ds:datastoreItem xmlns:ds="http://schemas.openxmlformats.org/officeDocument/2006/customXml" ds:itemID="{BB5E6FE5-6AA5-4608-80CC-A732ACDF7846}"/>
</file>

<file path=customXml/itemProps2.xml><?xml version="1.0" encoding="utf-8"?>
<ds:datastoreItem xmlns:ds="http://schemas.openxmlformats.org/officeDocument/2006/customXml" ds:itemID="{38858A64-AC7F-4FFB-9F4A-242FABFDE4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63F49B8-E4A0-4DB7-9932-7067998A0D71}">
  <ds:schemaRefs>
    <ds:schemaRef ds:uri="http://schemas.microsoft.com/office/2006/metadata/properties"/>
    <ds:schemaRef ds:uri="http://schemas.microsoft.com/office/infopath/2007/PartnerControls"/>
    <ds:schemaRef ds:uri="2876b1eb-5321-47c1-a1d0-900f27302634"/>
    <ds:schemaRef ds:uri="8283fbfd-a97a-43b4-a55a-e36a725e1c6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60193</vt:lpwstr>
  </property>
  <property fmtid="{D5CDD505-2E9C-101B-9397-08002B2CF9AE}" pid="4" name="OptimizationTime">
    <vt:lpwstr>20231113_1503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sce-consol</vt:lpstr>
      <vt:lpstr>sce-com</vt:lpstr>
      <vt:lpstr>CF</vt:lpstr>
      <vt:lpstr>BS!Print_Area</vt:lpstr>
      <vt:lpstr>'sce-com'!Print_Area</vt:lpstr>
      <vt:lpstr>'sce-consol'!Print_Area</vt:lpstr>
    </vt:vector>
  </TitlesOfParts>
  <Manager/>
  <Company>*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*</dc:creator>
  <cp:keywords/>
  <dc:description/>
  <cp:lastModifiedBy>Suphanee Saktrakul</cp:lastModifiedBy>
  <cp:revision/>
  <cp:lastPrinted>2023-10-27T09:58:26Z</cp:lastPrinted>
  <dcterms:created xsi:type="dcterms:W3CDTF">2001-07-24T08:07:36Z</dcterms:created>
  <dcterms:modified xsi:type="dcterms:W3CDTF">2023-11-13T04:31:35Z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