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Reinsurance\2023\Q3'2023\CONVERT\"/>
    </mc:Choice>
  </mc:AlternateContent>
  <xr:revisionPtr revIDLastSave="0" documentId="13_ncr:1_{F3F4933B-705D-4BCA-AF79-AA9CA1511843}" xr6:coauthVersionLast="47" xr6:coauthVersionMax="47" xr10:uidLastSave="{00000000-0000-0000-0000-000000000000}"/>
  <bookViews>
    <workbookView xWindow="-109" yWindow="-109" windowWidth="26301" windowHeight="14305" tabRatio="763" activeTab="4" xr2:uid="{00000000-000D-0000-FFFF-FFFF00000000}"/>
  </bookViews>
  <sheets>
    <sheet name="BS" sheetId="1" r:id="rId1"/>
    <sheet name="PL" sheetId="12" r:id="rId2"/>
    <sheet name="sce-consol" sheetId="11" r:id="rId3"/>
    <sheet name="sce-com" sheetId="10" r:id="rId4"/>
    <sheet name="CF" sheetId="13" r:id="rId5"/>
  </sheets>
  <definedNames>
    <definedName name="_xlnm.Print_Area" localSheetId="0">BS!$A$1:$K$80</definedName>
    <definedName name="_xlnm.Print_Area" localSheetId="4">CF!$A$1:$K$43</definedName>
    <definedName name="_xlnm.Print_Area" localSheetId="1">PL!$A$1:$K$190</definedName>
    <definedName name="_xlnm.Print_Area" localSheetId="3">'sce-com'!$A$1:$P$31</definedName>
    <definedName name="_xlnm.Print_Area" localSheetId="2">'sce-consol'!$A$1:$V$34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7" i="11" l="1"/>
  <c r="R27" i="11" s="1"/>
  <c r="V27" i="11"/>
  <c r="K34" i="13"/>
  <c r="I34" i="13"/>
  <c r="G34" i="13"/>
  <c r="E34" i="13"/>
  <c r="K29" i="13"/>
  <c r="K35" i="13" s="1"/>
  <c r="K38" i="13" s="1"/>
  <c r="I29" i="13"/>
  <c r="G29" i="13"/>
  <c r="E29" i="13"/>
  <c r="K24" i="13"/>
  <c r="I24" i="13"/>
  <c r="G24" i="13"/>
  <c r="E24" i="13"/>
  <c r="N18" i="10"/>
  <c r="P18" i="10" s="1"/>
  <c r="V19" i="11"/>
  <c r="P19" i="11"/>
  <c r="R19" i="11" s="1"/>
  <c r="L24" i="10"/>
  <c r="L25" i="10"/>
  <c r="J24" i="10"/>
  <c r="J25" i="10"/>
  <c r="N22" i="10"/>
  <c r="P22" i="10"/>
  <c r="T23" i="11"/>
  <c r="T25" i="11" s="1"/>
  <c r="T30" i="11" s="1"/>
  <c r="V29" i="11"/>
  <c r="P29" i="11"/>
  <c r="R29" i="11" s="1"/>
  <c r="V28" i="11"/>
  <c r="P28" i="11"/>
  <c r="R28" i="11" s="1"/>
  <c r="V26" i="11"/>
  <c r="P26" i="11"/>
  <c r="R26" i="11" s="1"/>
  <c r="N25" i="11"/>
  <c r="N30" i="11" s="1"/>
  <c r="L25" i="11"/>
  <c r="L30" i="11" s="1"/>
  <c r="J25" i="11"/>
  <c r="J30" i="11" s="1"/>
  <c r="F25" i="11"/>
  <c r="F30" i="11" s="1"/>
  <c r="D25" i="11"/>
  <c r="D30" i="11" s="1"/>
  <c r="P24" i="11"/>
  <c r="R24" i="11" s="1"/>
  <c r="P23" i="11"/>
  <c r="V22" i="11"/>
  <c r="P22" i="11"/>
  <c r="R22" i="11" s="1"/>
  <c r="T17" i="11"/>
  <c r="T20" i="11" s="1"/>
  <c r="N17" i="11"/>
  <c r="N20" i="11" s="1"/>
  <c r="L17" i="11"/>
  <c r="L20" i="11" s="1"/>
  <c r="J17" i="11"/>
  <c r="J20" i="11" s="1"/>
  <c r="H17" i="11"/>
  <c r="H20" i="11" s="1"/>
  <c r="F17" i="11"/>
  <c r="F20" i="11" s="1"/>
  <c r="D17" i="11"/>
  <c r="D20" i="11" s="1"/>
  <c r="V16" i="11"/>
  <c r="P16" i="11"/>
  <c r="R16" i="11" s="1"/>
  <c r="V15" i="11"/>
  <c r="V17" i="11" s="1"/>
  <c r="P15" i="11"/>
  <c r="V14" i="11"/>
  <c r="P14" i="11"/>
  <c r="R14" i="11" s="1"/>
  <c r="I106" i="12"/>
  <c r="I109" i="12" s="1"/>
  <c r="I116" i="12" s="1"/>
  <c r="G106" i="12"/>
  <c r="G109" i="12" s="1"/>
  <c r="G116" i="12" s="1"/>
  <c r="E106" i="12"/>
  <c r="E109" i="12" s="1"/>
  <c r="E116" i="12" s="1"/>
  <c r="E68" i="12"/>
  <c r="E70" i="12" s="1"/>
  <c r="G68" i="12"/>
  <c r="G70" i="12" s="1"/>
  <c r="I68" i="12"/>
  <c r="I70" i="12" s="1"/>
  <c r="E77" i="12"/>
  <c r="E79" i="12" s="1"/>
  <c r="G77" i="12"/>
  <c r="G79" i="12" s="1"/>
  <c r="I77" i="12"/>
  <c r="I79" i="12" s="1"/>
  <c r="I34" i="12"/>
  <c r="G34" i="12"/>
  <c r="E34" i="12"/>
  <c r="I12" i="12"/>
  <c r="I15" i="12" s="1"/>
  <c r="I22" i="12" s="1"/>
  <c r="G12" i="12"/>
  <c r="G15" i="12" s="1"/>
  <c r="G22" i="12" s="1"/>
  <c r="E12" i="12"/>
  <c r="E15" i="12" s="1"/>
  <c r="E22" i="12" s="1"/>
  <c r="K73" i="1"/>
  <c r="K72" i="1"/>
  <c r="K70" i="1"/>
  <c r="I70" i="1"/>
  <c r="I72" i="1"/>
  <c r="G70" i="1"/>
  <c r="G72" i="1"/>
  <c r="G73" i="1"/>
  <c r="E70" i="1"/>
  <c r="E72" i="1" s="1"/>
  <c r="E73" i="1" s="1"/>
  <c r="I60" i="1"/>
  <c r="I73" i="1" s="1"/>
  <c r="G60" i="1"/>
  <c r="E60" i="1"/>
  <c r="I31" i="1"/>
  <c r="G31" i="1"/>
  <c r="E31" i="1"/>
  <c r="N13" i="10"/>
  <c r="P13" i="10" s="1"/>
  <c r="N14" i="10"/>
  <c r="P14" i="10"/>
  <c r="P16" i="10" s="1"/>
  <c r="N15" i="10"/>
  <c r="P15" i="10"/>
  <c r="D16" i="10"/>
  <c r="D19" i="10" s="1"/>
  <c r="F16" i="10"/>
  <c r="F19" i="10" s="1"/>
  <c r="H16" i="10"/>
  <c r="H19" i="10" s="1"/>
  <c r="J16" i="10"/>
  <c r="J19" i="10" s="1"/>
  <c r="L16" i="10"/>
  <c r="L19" i="10" s="1"/>
  <c r="N16" i="10"/>
  <c r="N21" i="10"/>
  <c r="P21" i="10" s="1"/>
  <c r="D24" i="10"/>
  <c r="D25" i="10" s="1"/>
  <c r="F24" i="10"/>
  <c r="F25" i="10" s="1"/>
  <c r="K12" i="12"/>
  <c r="K15" i="12" s="1"/>
  <c r="K22" i="12" s="1"/>
  <c r="K34" i="12"/>
  <c r="K68" i="12"/>
  <c r="K70" i="12" s="1"/>
  <c r="K77" i="12"/>
  <c r="K79" i="12" s="1"/>
  <c r="K106" i="12"/>
  <c r="K109" i="12" s="1"/>
  <c r="K116" i="12" s="1"/>
  <c r="E129" i="12"/>
  <c r="G129" i="12"/>
  <c r="I129" i="12"/>
  <c r="K129" i="12"/>
  <c r="E162" i="12"/>
  <c r="E164" i="12" s="1"/>
  <c r="G162" i="12"/>
  <c r="G164" i="12" s="1"/>
  <c r="I162" i="12"/>
  <c r="I164" i="12" s="1"/>
  <c r="K162" i="12"/>
  <c r="K164" i="12"/>
  <c r="E171" i="12"/>
  <c r="G171" i="12"/>
  <c r="G176" i="12" s="1"/>
  <c r="I171" i="12"/>
  <c r="I176" i="12" s="1"/>
  <c r="K171" i="12"/>
  <c r="K176" i="12" s="1"/>
  <c r="K177" i="12" s="1"/>
  <c r="E174" i="12"/>
  <c r="G174" i="12"/>
  <c r="I174" i="12"/>
  <c r="K174" i="12"/>
  <c r="K31" i="1"/>
  <c r="K60" i="1"/>
  <c r="V24" i="11"/>
  <c r="N23" i="10"/>
  <c r="N24" i="10" s="1"/>
  <c r="P23" i="10"/>
  <c r="E183" i="12"/>
  <c r="H24" i="10"/>
  <c r="H25" i="10"/>
  <c r="H25" i="11"/>
  <c r="H30" i="11" s="1"/>
  <c r="I35" i="13" l="1"/>
  <c r="I38" i="13" s="1"/>
  <c r="P24" i="10"/>
  <c r="P19" i="10"/>
  <c r="P25" i="10"/>
  <c r="N19" i="10"/>
  <c r="N25" i="10"/>
  <c r="P25" i="11"/>
  <c r="P30" i="11" s="1"/>
  <c r="V20" i="11"/>
  <c r="P17" i="11"/>
  <c r="R23" i="11"/>
  <c r="R25" i="11" s="1"/>
  <c r="R30" i="11" s="1"/>
  <c r="P20" i="11"/>
  <c r="R15" i="11"/>
  <c r="R17" i="11" s="1"/>
  <c r="R20" i="11" s="1"/>
  <c r="E35" i="13"/>
  <c r="E38" i="13" s="1"/>
  <c r="G35" i="13"/>
  <c r="G38" i="13" s="1"/>
  <c r="E35" i="12"/>
  <c r="E37" i="12" s="1"/>
  <c r="E40" i="12" s="1"/>
  <c r="E80" i="12"/>
  <c r="I80" i="12"/>
  <c r="G130" i="12"/>
  <c r="G132" i="12" s="1"/>
  <c r="G154" i="12" s="1"/>
  <c r="V23" i="11"/>
  <c r="V25" i="11" s="1"/>
  <c r="V30" i="11" s="1"/>
  <c r="K35" i="12"/>
  <c r="K37" i="12" s="1"/>
  <c r="K60" i="12" s="1"/>
  <c r="E130" i="12"/>
  <c r="E132" i="12" s="1"/>
  <c r="E154" i="12" s="1"/>
  <c r="I177" i="12"/>
  <c r="G35" i="12"/>
  <c r="G37" i="12" s="1"/>
  <c r="G40" i="12" s="1"/>
  <c r="G80" i="12"/>
  <c r="E176" i="12"/>
  <c r="E177" i="12" s="1"/>
  <c r="K130" i="12"/>
  <c r="K132" i="12" s="1"/>
  <c r="K154" i="12" s="1"/>
  <c r="K178" i="12" s="1"/>
  <c r="K181" i="12" s="1"/>
  <c r="K80" i="12"/>
  <c r="I35" i="12"/>
  <c r="I37" i="12" s="1"/>
  <c r="I60" i="12" s="1"/>
  <c r="I130" i="12"/>
  <c r="I132" i="12" s="1"/>
  <c r="I135" i="12" s="1"/>
  <c r="I140" i="12" s="1"/>
  <c r="G177" i="12"/>
  <c r="K135" i="12"/>
  <c r="K140" i="12" s="1"/>
  <c r="E60" i="12" l="1"/>
  <c r="G135" i="12"/>
  <c r="G137" i="12" s="1"/>
  <c r="E81" i="12"/>
  <c r="E84" i="12" s="1"/>
  <c r="E86" i="12" s="1"/>
  <c r="I81" i="12"/>
  <c r="I84" i="12" s="1"/>
  <c r="K81" i="12"/>
  <c r="K84" i="12" s="1"/>
  <c r="K40" i="12"/>
  <c r="K45" i="12" s="1"/>
  <c r="I40" i="12"/>
  <c r="I45" i="12" s="1"/>
  <c r="E135" i="12"/>
  <c r="E140" i="12" s="1"/>
  <c r="E178" i="12"/>
  <c r="G178" i="12"/>
  <c r="G181" i="12" s="1"/>
  <c r="G183" i="12" s="1"/>
  <c r="I154" i="12"/>
  <c r="I178" i="12" s="1"/>
  <c r="I181" i="12" s="1"/>
  <c r="G60" i="12"/>
  <c r="G81" i="12" s="1"/>
  <c r="G84" i="12" s="1"/>
  <c r="G86" i="12" s="1"/>
  <c r="G42" i="12"/>
  <c r="G45" i="12"/>
  <c r="E42" i="12"/>
  <c r="E45" i="12"/>
  <c r="G140" i="12"/>
  <c r="E137" i="12" l="1"/>
</calcChain>
</file>

<file path=xl/sharedStrings.xml><?xml version="1.0" encoding="utf-8"?>
<sst xmlns="http://schemas.openxmlformats.org/spreadsheetml/2006/main" count="441" uniqueCount="227">
  <si>
    <t xml:space="preserve"> financial statements</t>
  </si>
  <si>
    <t>(Unit: Baht)</t>
  </si>
  <si>
    <t>Separate</t>
  </si>
  <si>
    <t>Note</t>
  </si>
  <si>
    <t>Assets</t>
  </si>
  <si>
    <t>Deferred tax assets</t>
  </si>
  <si>
    <t>Other assets</t>
  </si>
  <si>
    <t xml:space="preserve">   Others</t>
  </si>
  <si>
    <t>Total assets</t>
  </si>
  <si>
    <t>The accompanying notes are an integral part of the financial statements.</t>
  </si>
  <si>
    <t xml:space="preserve">   Deferred excess of loss</t>
  </si>
  <si>
    <t xml:space="preserve">Liabilities </t>
  </si>
  <si>
    <t>Due to reinsurers</t>
  </si>
  <si>
    <t>Insurance contract liabilities</t>
  </si>
  <si>
    <t>Other liabilities</t>
  </si>
  <si>
    <t>Total liabilities</t>
  </si>
  <si>
    <t>Share capital</t>
  </si>
  <si>
    <t xml:space="preserve">   Appropriated</t>
  </si>
  <si>
    <t xml:space="preserve">      Statutory reserve</t>
  </si>
  <si>
    <t>Non-controlling interests of the subsidiaries</t>
  </si>
  <si>
    <t>Directors</t>
  </si>
  <si>
    <t>Expenses</t>
  </si>
  <si>
    <t>Operating expenses</t>
  </si>
  <si>
    <t>Other income</t>
  </si>
  <si>
    <t>Other underwriting expenses</t>
  </si>
  <si>
    <t>Other expenses</t>
  </si>
  <si>
    <t>Consolidated financial statements</t>
  </si>
  <si>
    <t>Issued and</t>
  </si>
  <si>
    <t>share capital</t>
  </si>
  <si>
    <t>Statutory reserve</t>
  </si>
  <si>
    <t>Unappropriated</t>
  </si>
  <si>
    <t>Total other</t>
  </si>
  <si>
    <t>components of</t>
  </si>
  <si>
    <t>equity</t>
  </si>
  <si>
    <t>Separate financial statements</t>
  </si>
  <si>
    <t xml:space="preserve"> (Unit: Baht)</t>
  </si>
  <si>
    <t>Thai Reinsurance Public Company Limited and its subsidiaries</t>
  </si>
  <si>
    <t>Consolidated</t>
  </si>
  <si>
    <t>paid-up</t>
  </si>
  <si>
    <t>Accrued investment income</t>
  </si>
  <si>
    <t>Intangible assets</t>
  </si>
  <si>
    <t>31 December</t>
  </si>
  <si>
    <t>Total expenses</t>
  </si>
  <si>
    <t>Interest income</t>
  </si>
  <si>
    <t>Loans</t>
  </si>
  <si>
    <t>Service income</t>
  </si>
  <si>
    <t>Reinsurance assets</t>
  </si>
  <si>
    <t>Receivables from reinsurance contracts</t>
  </si>
  <si>
    <t>Liabilities and owners' equity</t>
  </si>
  <si>
    <t>Income tax payables</t>
  </si>
  <si>
    <t>Total liabilities and owners' equity</t>
  </si>
  <si>
    <t>Total owners' equity</t>
  </si>
  <si>
    <t>Other components of owners' equity</t>
  </si>
  <si>
    <t>Gross claims</t>
  </si>
  <si>
    <t>Less: claim recovery from reinsurers</t>
  </si>
  <si>
    <t>Service expenses</t>
  </si>
  <si>
    <t xml:space="preserve">Total owners' </t>
  </si>
  <si>
    <t>Basic earnings per share</t>
  </si>
  <si>
    <t>Less: Premium ceded to reinsurers</t>
  </si>
  <si>
    <t>Revenues</t>
  </si>
  <si>
    <t>Total revenues</t>
  </si>
  <si>
    <t>10</t>
  </si>
  <si>
    <t>Investment expenses</t>
  </si>
  <si>
    <t>Cash and cash equivalents</t>
  </si>
  <si>
    <t>Gross reinsurance premium written</t>
  </si>
  <si>
    <t>Net reinsurance premium written</t>
  </si>
  <si>
    <t xml:space="preserve">   Registered, issued and paid-up</t>
  </si>
  <si>
    <t>Other comprehensive income (loss)</t>
  </si>
  <si>
    <t>Non-controlling interest of the subsidiaries</t>
  </si>
  <si>
    <t>Appropriated -</t>
  </si>
  <si>
    <t>Disposals of equipment and intangible assets</t>
  </si>
  <si>
    <t>Statements of financial position</t>
  </si>
  <si>
    <t>Premises and equipment</t>
  </si>
  <si>
    <t xml:space="preserve">   Corporate income tax awaiting refund</t>
  </si>
  <si>
    <t>Statements of financial position (continued)</t>
  </si>
  <si>
    <t>Owners' equity</t>
  </si>
  <si>
    <t>Statements of income</t>
  </si>
  <si>
    <t>Finance costs</t>
  </si>
  <si>
    <t>Statements of comprehensive income</t>
  </si>
  <si>
    <t>Items to be recognised in statements of income</t>
  </si>
  <si>
    <t xml:space="preserve">   for subsequent periods</t>
  </si>
  <si>
    <t>Items not to be recognised in statements of income</t>
  </si>
  <si>
    <t xml:space="preserve">owners' equity </t>
  </si>
  <si>
    <t>Statements of cash flows</t>
  </si>
  <si>
    <t>Commission and brokerage expenses</t>
  </si>
  <si>
    <t>Other comprehensive income (loss) for the period</t>
  </si>
  <si>
    <t>9</t>
  </si>
  <si>
    <t>Cash and cash equivalents at beginning of the periods</t>
  </si>
  <si>
    <t>Cash and cash equivalents at end of the periods</t>
  </si>
  <si>
    <t xml:space="preserve">   Deferred commissions and brokerages income</t>
  </si>
  <si>
    <t>(Unaudited but</t>
  </si>
  <si>
    <t>reviewed)</t>
  </si>
  <si>
    <t>(Audited)</t>
  </si>
  <si>
    <t>Employee benefit obligations</t>
  </si>
  <si>
    <t>(Unaudited but reviewed)</t>
  </si>
  <si>
    <t>Net investment revenues</t>
  </si>
  <si>
    <t>Total comprehensive income (loss) for the periods</t>
  </si>
  <si>
    <t>Total comprehensive income (loss) for the periods attributable to:</t>
  </si>
  <si>
    <t xml:space="preserve">of change in shareholding </t>
  </si>
  <si>
    <t>Dividend income from other companies</t>
  </si>
  <si>
    <t xml:space="preserve">Equity attributable to the Company's shareholders </t>
  </si>
  <si>
    <t xml:space="preserve"> - net of income taxes</t>
  </si>
  <si>
    <t>Statements of changes in owners' equity</t>
  </si>
  <si>
    <t>Statements of changes in owners' equity (continued)</t>
  </si>
  <si>
    <t xml:space="preserve">Investments in subsidiaries </t>
  </si>
  <si>
    <t>Purchases of premises, equipment and intangible assets</t>
  </si>
  <si>
    <t>Debt financial assets</t>
  </si>
  <si>
    <t>Equity financial assets</t>
  </si>
  <si>
    <t xml:space="preserve"> comprehensive income</t>
  </si>
  <si>
    <t xml:space="preserve"> through other</t>
  </si>
  <si>
    <t>Right-of-use assets</t>
  </si>
  <si>
    <t xml:space="preserve">Lease liabilities </t>
  </si>
  <si>
    <t>measured at fair value</t>
  </si>
  <si>
    <t>- net of income taxs</t>
  </si>
  <si>
    <t>Loans and interest receivables</t>
  </si>
  <si>
    <t xml:space="preserve">   Premium received in advance</t>
  </si>
  <si>
    <t>Net gains from financial instruments</t>
  </si>
  <si>
    <t>Total items to be recognised in statements of income</t>
  </si>
  <si>
    <t xml:space="preserve">   for subsequent periods </t>
  </si>
  <si>
    <t>Total items not to be recognised in statements of income</t>
  </si>
  <si>
    <t>Debt securities</t>
  </si>
  <si>
    <t>Equity securities</t>
  </si>
  <si>
    <t>of owners' equity</t>
  </si>
  <si>
    <t xml:space="preserve">Cash paid for financial assets </t>
  </si>
  <si>
    <t xml:space="preserve">Cash received on financial assets </t>
  </si>
  <si>
    <t>Dividends received from subsidiaries</t>
  </si>
  <si>
    <t>Net profit</t>
  </si>
  <si>
    <t>Cash received for reinsurance</t>
  </si>
  <si>
    <t>Repayment of lease liabilities</t>
  </si>
  <si>
    <t>Total comprehensive income (loss) for the period</t>
  </si>
  <si>
    <t xml:space="preserve">Total comprehensive income (loss) for the period </t>
  </si>
  <si>
    <t>4</t>
  </si>
  <si>
    <t>Derivative liabilities</t>
  </si>
  <si>
    <t xml:space="preserve">   Losses on investments in debt securities measured at fair value</t>
  </si>
  <si>
    <t xml:space="preserve">      through other comprehensive income</t>
  </si>
  <si>
    <t xml:space="preserve">   Add: Income taxes</t>
  </si>
  <si>
    <t xml:space="preserve">      through other comprehensive income - net of income taxes</t>
  </si>
  <si>
    <t xml:space="preserve">      fair value through other comprehensive income </t>
  </si>
  <si>
    <t xml:space="preserve">   Add (less): Income taxes</t>
  </si>
  <si>
    <t xml:space="preserve">      fair value through other comprehensive income - net of income taxes</t>
  </si>
  <si>
    <t xml:space="preserve"> measured at fair value </t>
  </si>
  <si>
    <t>comprehensive income</t>
  </si>
  <si>
    <t xml:space="preserve">  measures fair value</t>
  </si>
  <si>
    <t xml:space="preserve"> through other </t>
  </si>
  <si>
    <t xml:space="preserve"> components </t>
  </si>
  <si>
    <t xml:space="preserve">      4,214,993,832 ordinary shares of Baht 0.88 each</t>
  </si>
  <si>
    <t>Balance as at 1 January 2022</t>
  </si>
  <si>
    <t>2022</t>
  </si>
  <si>
    <t>15</t>
  </si>
  <si>
    <t>Derivative assets</t>
  </si>
  <si>
    <t xml:space="preserve">Profit (loss) before income taxes </t>
  </si>
  <si>
    <t>Income tax benefits (expenses)</t>
  </si>
  <si>
    <t>Net profit (loss)</t>
  </si>
  <si>
    <t>Net profit (loss) attributable to:</t>
  </si>
  <si>
    <t>Expenses from other investments</t>
  </si>
  <si>
    <t>Net loss</t>
  </si>
  <si>
    <t>Cash flows from operating activities</t>
  </si>
  <si>
    <t xml:space="preserve">Net cash provided by (used in) operating activities </t>
  </si>
  <si>
    <t>Cash flows from investing activities</t>
  </si>
  <si>
    <t>Cash flows from financing activities</t>
  </si>
  <si>
    <t>Earned reinsurance premium</t>
  </si>
  <si>
    <t>Commissions and brokerage income</t>
  </si>
  <si>
    <t>Commissions and brokerage expenses</t>
  </si>
  <si>
    <t>Shareholders of the Company</t>
  </si>
  <si>
    <t>Retained earnings (deficit)</t>
  </si>
  <si>
    <t>Balance as at 1 January 2023</t>
  </si>
  <si>
    <t>2023</t>
  </si>
  <si>
    <t>14</t>
  </si>
  <si>
    <t>3</t>
  </si>
  <si>
    <t>6.1</t>
  </si>
  <si>
    <t>8</t>
  </si>
  <si>
    <t xml:space="preserve">   Deferred commissions and  brokerages expenses </t>
  </si>
  <si>
    <t xml:space="preserve">Earnings (loss) per share attributable </t>
  </si>
  <si>
    <t xml:space="preserve">   to shareholders of the Company</t>
  </si>
  <si>
    <t>Fair value losses on financial instruments</t>
  </si>
  <si>
    <t>Unexpired risk reserves decreased</t>
  </si>
  <si>
    <t xml:space="preserve">   Gains (losses) on investments in equity securities measured at </t>
  </si>
  <si>
    <t xml:space="preserve">   Actuarial losses</t>
  </si>
  <si>
    <t xml:space="preserve">   Actuarial losses - net of income taxes</t>
  </si>
  <si>
    <t>Other comprehensive income (loss) for the periods</t>
  </si>
  <si>
    <t>Net proceeds from offerring its shares in a subsidiary to public</t>
  </si>
  <si>
    <t>Net proceeds from initial public offering of its shares</t>
  </si>
  <si>
    <t>Other comprehensive loss for the period</t>
  </si>
  <si>
    <t>Change in shareholding percentage in a subsidiary</t>
  </si>
  <si>
    <t>Appropriated to statutory reserve</t>
  </si>
  <si>
    <t>5</t>
  </si>
  <si>
    <t>11</t>
  </si>
  <si>
    <t>12.1</t>
  </si>
  <si>
    <t>13</t>
  </si>
  <si>
    <t>12.2</t>
  </si>
  <si>
    <t>17</t>
  </si>
  <si>
    <t>Assets held for sale</t>
  </si>
  <si>
    <t>Dividend paid from subsidiaries</t>
  </si>
  <si>
    <t>Retained earnings</t>
  </si>
  <si>
    <t xml:space="preserve">   Unappropriated (deficit)</t>
  </si>
  <si>
    <t>Equity attribute to owners of the Company</t>
  </si>
  <si>
    <t>Expected credit losses (reversal)</t>
  </si>
  <si>
    <t>Capital surplus</t>
  </si>
  <si>
    <t xml:space="preserve">(deficit) as a result </t>
  </si>
  <si>
    <t>Total equity</t>
  </si>
  <si>
    <t>attribute to</t>
  </si>
  <si>
    <t>shareholders of</t>
  </si>
  <si>
    <t>the Company</t>
  </si>
  <si>
    <t xml:space="preserve">Equity attributable </t>
  </si>
  <si>
    <t>to non-controlling</t>
  </si>
  <si>
    <t xml:space="preserve">interests of </t>
  </si>
  <si>
    <t>the subsidiary</t>
  </si>
  <si>
    <t xml:space="preserve">Net cash provided by (used in) investing activities </t>
  </si>
  <si>
    <t xml:space="preserve">Net cash provided by (used in) financing activities </t>
  </si>
  <si>
    <t>As at 30 September 2023 and 31 December 2022</t>
  </si>
  <si>
    <t>30 September</t>
  </si>
  <si>
    <t>For the three-month periods ended 30 September 2023 and 2022</t>
  </si>
  <si>
    <t>For the nine-month periods ended 30 September 2023 and 2022</t>
  </si>
  <si>
    <t>Balance as at 30 September 2022</t>
  </si>
  <si>
    <t>Balance as at 30 September 2023</t>
  </si>
  <si>
    <t>7</t>
  </si>
  <si>
    <t>percentage in subsidiaries</t>
  </si>
  <si>
    <t>Add (less): Unearned premium reserves (increased)</t>
  </si>
  <si>
    <t xml:space="preserve">   decreased from prior period </t>
  </si>
  <si>
    <t xml:space="preserve">      at fair value through other comprehensive income </t>
  </si>
  <si>
    <t xml:space="preserve">   Gains (losses) on investments in equity securities measured</t>
  </si>
  <si>
    <t>Less: Increase in allowance for expected credit losses</t>
  </si>
  <si>
    <t>Transfer of net gains on disposals of investments</t>
  </si>
  <si>
    <t xml:space="preserve">   in equity securities directly against retained earning</t>
  </si>
  <si>
    <t>Reversal of accrued dividend from subsidiaries</t>
  </si>
  <si>
    <t xml:space="preserve">Other expenses 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</si>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</sst>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00_);_(* \(#,##0.000\);_(* &quot;-&quot;_);_(@_)"/>
    <numFmt numFmtId="167" formatCode="#,##0.0_);[Red]\(#,##0.0\)"/>
    <numFmt numFmtId="168" formatCode="_([$€-2]\ * #,##0.00_);_([$€-2]\ * \(#,##0.00\);_([$€-2]\ * &quot;-&quot;??_);_(@_)"/>
  </numFmts>
  <fonts count="13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u val="singleAccounting"/>
      <sz val="11"/>
      <name val="Arial"/>
      <family val="2"/>
    </font>
    <font>
      <sz val="10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11" fillId="0" borderId="0"/>
    <xf numFmtId="9" fontId="4" fillId="0" borderId="0" applyFont="0" applyFill="0" applyBorder="0" applyAlignment="0" applyProtection="0"/>
  </cellStyleXfs>
  <cellXfs count="155">
    <xf numFmtId="0" fontId="0" fillId="0" borderId="0" xfId="0"/>
    <xf numFmtId="49" fontId="6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left" vertical="center"/>
    </xf>
    <xf numFmtId="49" fontId="9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horizontal="left" vertical="center"/>
    </xf>
    <xf numFmtId="0" fontId="8" fillId="0" borderId="0" xfId="1" applyNumberFormat="1" applyFont="1" applyFill="1" applyAlignment="1">
      <alignment vertical="center"/>
    </xf>
    <xf numFmtId="41" fontId="7" fillId="0" borderId="2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38" fontId="7" fillId="0" borderId="3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1" fontId="7" fillId="0" borderId="0" xfId="2" quotePrefix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49" fontId="7" fillId="0" borderId="0" xfId="0" quotePrefix="1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41" fontId="9" fillId="0" borderId="0" xfId="0" applyNumberFormat="1" applyFont="1" applyFill="1" applyAlignment="1">
      <alignment horizontal="center" vertical="center"/>
    </xf>
    <xf numFmtId="37" fontId="7" fillId="0" borderId="4" xfId="0" quotePrefix="1" applyNumberFormat="1" applyFont="1" applyFill="1" applyBorder="1" applyAlignment="1">
      <alignment horizontal="center" vertical="center"/>
    </xf>
    <xf numFmtId="37" fontId="7" fillId="0" borderId="0" xfId="0" quotePrefix="1" applyNumberFormat="1" applyFont="1" applyFill="1" applyBorder="1" applyAlignment="1">
      <alignment horizontal="center" vertical="center"/>
    </xf>
    <xf numFmtId="41" fontId="7" fillId="0" borderId="0" xfId="3" applyNumberFormat="1" applyFont="1" applyFill="1" applyAlignment="1">
      <alignment vertical="center"/>
    </xf>
    <xf numFmtId="41" fontId="7" fillId="0" borderId="0" xfId="3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vertical="center"/>
    </xf>
    <xf numFmtId="41" fontId="7" fillId="0" borderId="1" xfId="3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49" fontId="6" fillId="0" borderId="0" xfId="3" applyNumberFormat="1" applyFont="1" applyFill="1" applyAlignment="1">
      <alignment vertical="center"/>
    </xf>
    <xf numFmtId="49" fontId="7" fillId="0" borderId="0" xfId="3" applyNumberFormat="1" applyFont="1" applyFill="1" applyAlignment="1">
      <alignment vertical="center"/>
    </xf>
    <xf numFmtId="38" fontId="7" fillId="0" borderId="0" xfId="3" applyNumberFormat="1" applyFont="1" applyFill="1" applyAlignment="1">
      <alignment horizontal="left" vertical="center"/>
    </xf>
    <xf numFmtId="41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41" fontId="7" fillId="0" borderId="5" xfId="3" applyNumberFormat="1" applyFont="1" applyFill="1" applyBorder="1" applyAlignment="1">
      <alignment vertical="center"/>
    </xf>
    <xf numFmtId="41" fontId="7" fillId="0" borderId="6" xfId="3" applyNumberFormat="1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Border="1" applyAlignment="1">
      <alignment vertical="center"/>
    </xf>
    <xf numFmtId="0" fontId="8" fillId="0" borderId="0" xfId="1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right" vertical="center"/>
    </xf>
    <xf numFmtId="38" fontId="7" fillId="0" borderId="0" xfId="0" quotePrefix="1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horizontal="center" vertical="center"/>
    </xf>
    <xf numFmtId="39" fontId="7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7" fillId="0" borderId="7" xfId="0" quotePrefix="1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41" fontId="7" fillId="0" borderId="0" xfId="0" applyNumberFormat="1" applyFont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7" fillId="0" borderId="4" xfId="0" quotePrefix="1" applyFont="1" applyFill="1" applyBorder="1" applyAlignment="1">
      <alignment horizontal="center" vertical="center"/>
    </xf>
    <xf numFmtId="166" fontId="7" fillId="0" borderId="8" xfId="1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1" fontId="7" fillId="0" borderId="5" xfId="3" applyNumberFormat="1" applyFont="1" applyBorder="1" applyAlignment="1">
      <alignment vertical="center"/>
    </xf>
    <xf numFmtId="41" fontId="7" fillId="0" borderId="6" xfId="3" applyNumberFormat="1" applyFont="1" applyBorder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6" fillId="0" borderId="0" xfId="0" quotePrefix="1" applyNumberFormat="1" applyFont="1" applyFill="1" applyAlignment="1">
      <alignment horizontal="left" vertical="center"/>
    </xf>
    <xf numFmtId="41" fontId="7" fillId="0" borderId="4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7" fillId="0" borderId="2" xfId="0" applyNumberFormat="1" applyFont="1" applyBorder="1" applyAlignment="1">
      <alignment vertical="center"/>
    </xf>
    <xf numFmtId="41" fontId="10" fillId="0" borderId="0" xfId="0" applyNumberFormat="1" applyFont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8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41" fontId="7" fillId="0" borderId="7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7" fillId="0" borderId="8" xfId="0" applyNumberFormat="1" applyFont="1" applyBorder="1" applyAlignment="1">
      <alignment vertical="center"/>
    </xf>
    <xf numFmtId="41" fontId="7" fillId="0" borderId="0" xfId="5" applyNumberFormat="1" applyFont="1" applyFill="1" applyBorder="1" applyAlignment="1">
      <alignment vertical="center"/>
    </xf>
    <xf numFmtId="41" fontId="7" fillId="0" borderId="0" xfId="5" applyNumberFormat="1" applyFont="1" applyFill="1" applyAlignment="1">
      <alignment horizontal="right" vertical="center"/>
    </xf>
    <xf numFmtId="41" fontId="7" fillId="0" borderId="0" xfId="0" quotePrefix="1" applyNumberFormat="1" applyFont="1" applyAlignment="1">
      <alignment horizontal="center"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49" fontId="7" fillId="0" borderId="0" xfId="0" quotePrefix="1" applyNumberFormat="1" applyFont="1" applyAlignment="1">
      <alignment horizontal="center" vertical="center"/>
    </xf>
    <xf numFmtId="38" fontId="6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0" fontId="7" fillId="0" borderId="0" xfId="3" applyFont="1" applyFill="1" applyAlignment="1">
      <alignment horizontal="left" vertical="center"/>
    </xf>
    <xf numFmtId="41" fontId="7" fillId="0" borderId="0" xfId="3" applyNumberFormat="1" applyFont="1" applyAlignment="1">
      <alignment vertical="center"/>
    </xf>
    <xf numFmtId="41" fontId="7" fillId="0" borderId="1" xfId="3" applyNumberFormat="1" applyFont="1" applyBorder="1" applyAlignment="1">
      <alignment vertical="center"/>
    </xf>
    <xf numFmtId="38" fontId="7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center" vertical="center"/>
    </xf>
    <xf numFmtId="0" fontId="12" fillId="0" borderId="0" xfId="3" applyFont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37" fontId="7" fillId="0" borderId="4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6" fillId="0" borderId="0" xfId="2" applyNumberFormat="1" applyFont="1" applyFill="1" applyBorder="1" applyAlignment="1">
      <alignment vertical="center"/>
    </xf>
  </cellXfs>
  <cellStyles count="6">
    <cellStyle name="Comma" xfId="1" builtinId="3"/>
    <cellStyle name="Index Number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view="pageBreakPreview" zoomScale="70" zoomScaleNormal="100" zoomScaleSheetLayoutView="70" workbookViewId="0">
      <selection sqref="A1:G1"/>
    </sheetView>
  </sheetViews>
  <sheetFormatPr defaultColWidth="9.125" defaultRowHeight="23.95" customHeight="1" x14ac:dyDescent="0.55000000000000004"/>
  <cols>
    <col min="1" max="1" width="51.625" style="5" customWidth="1"/>
    <col min="2" max="2" width="1.625" style="4" customWidth="1"/>
    <col min="3" max="3" width="6.375" style="4" customWidth="1"/>
    <col min="4" max="4" width="1.375" style="4" customWidth="1"/>
    <col min="5" max="5" width="17.25" style="12" customWidth="1"/>
    <col min="6" max="6" width="1.625" style="12" customWidth="1"/>
    <col min="7" max="7" width="17.25" style="12" customWidth="1"/>
    <col min="8" max="8" width="1.625" style="19" customWidth="1"/>
    <col min="9" max="9" width="17.25" style="12" customWidth="1"/>
    <col min="10" max="10" width="1.625" style="12" customWidth="1"/>
    <col min="11" max="11" width="17.25" style="12" customWidth="1"/>
    <col min="12" max="16384" width="9.125" style="3"/>
  </cols>
  <sheetData>
    <row r="1" spans="1:11" s="2" customFormat="1" ht="23.95" customHeight="1" x14ac:dyDescent="0.55000000000000004">
      <c r="A1" s="148" t="s">
        <v>36</v>
      </c>
      <c r="B1" s="148"/>
      <c r="C1" s="148"/>
      <c r="D1" s="148"/>
      <c r="E1" s="148"/>
      <c r="F1" s="148"/>
      <c r="G1" s="148"/>
      <c r="H1" s="76"/>
    </row>
    <row r="2" spans="1:11" ht="23.95" customHeight="1" x14ac:dyDescent="0.55000000000000004">
      <c r="A2" s="146" t="s">
        <v>71</v>
      </c>
      <c r="B2" s="146"/>
      <c r="C2" s="146"/>
      <c r="D2" s="146"/>
      <c r="E2" s="146"/>
      <c r="F2" s="146"/>
      <c r="G2" s="146"/>
      <c r="H2" s="28"/>
      <c r="I2" s="3"/>
      <c r="J2" s="3"/>
      <c r="K2" s="3"/>
    </row>
    <row r="3" spans="1:11" s="2" customFormat="1" ht="23.95" customHeight="1" x14ac:dyDescent="0.55000000000000004">
      <c r="A3" s="147" t="s">
        <v>209</v>
      </c>
      <c r="B3" s="147"/>
      <c r="C3" s="147"/>
      <c r="D3" s="147"/>
      <c r="E3" s="147"/>
      <c r="F3" s="147"/>
      <c r="G3" s="147"/>
      <c r="H3" s="77"/>
    </row>
    <row r="4" spans="1:11" ht="23.95" customHeight="1" x14ac:dyDescent="0.55000000000000004">
      <c r="A4" s="3"/>
      <c r="B4" s="3"/>
      <c r="C4" s="3"/>
      <c r="D4" s="3"/>
      <c r="E4" s="3"/>
      <c r="F4" s="3"/>
      <c r="G4" s="3"/>
      <c r="H4" s="59"/>
      <c r="I4" s="3"/>
      <c r="K4" s="23" t="s">
        <v>1</v>
      </c>
    </row>
    <row r="5" spans="1:11" ht="23.95" customHeight="1" x14ac:dyDescent="0.55000000000000004">
      <c r="A5" s="4"/>
      <c r="B5" s="3"/>
      <c r="C5" s="3"/>
      <c r="D5" s="3"/>
      <c r="E5" s="145" t="s">
        <v>37</v>
      </c>
      <c r="F5" s="145"/>
      <c r="G5" s="145"/>
      <c r="H5" s="145"/>
      <c r="I5" s="145" t="s">
        <v>2</v>
      </c>
      <c r="J5" s="145"/>
      <c r="K5" s="145"/>
    </row>
    <row r="6" spans="1:11" ht="23.95" customHeight="1" x14ac:dyDescent="0.55000000000000004">
      <c r="A6" s="4"/>
      <c r="B6" s="3"/>
      <c r="C6" s="3"/>
      <c r="D6" s="3"/>
      <c r="E6" s="144" t="s">
        <v>0</v>
      </c>
      <c r="F6" s="144"/>
      <c r="G6" s="144"/>
      <c r="H6" s="37"/>
      <c r="I6" s="144" t="s">
        <v>0</v>
      </c>
      <c r="J6" s="144"/>
      <c r="K6" s="144"/>
    </row>
    <row r="7" spans="1:11" ht="23.95" customHeight="1" x14ac:dyDescent="0.55000000000000004">
      <c r="B7" s="6"/>
      <c r="C7" s="3"/>
      <c r="D7" s="3"/>
      <c r="E7" s="137" t="s">
        <v>210</v>
      </c>
      <c r="F7" s="8"/>
      <c r="G7" s="53" t="s">
        <v>41</v>
      </c>
      <c r="H7" s="8"/>
      <c r="I7" s="137" t="s">
        <v>210</v>
      </c>
      <c r="J7" s="8"/>
      <c r="K7" s="53" t="s">
        <v>41</v>
      </c>
    </row>
    <row r="8" spans="1:11" ht="23.95" customHeight="1" x14ac:dyDescent="0.55000000000000004">
      <c r="B8" s="6"/>
      <c r="C8" s="60" t="s">
        <v>3</v>
      </c>
      <c r="D8" s="61"/>
      <c r="E8" s="52" t="s">
        <v>166</v>
      </c>
      <c r="F8" s="40"/>
      <c r="G8" s="52" t="s">
        <v>147</v>
      </c>
      <c r="H8" s="8"/>
      <c r="I8" s="52" t="s">
        <v>166</v>
      </c>
      <c r="J8" s="40"/>
      <c r="K8" s="52" t="s">
        <v>147</v>
      </c>
    </row>
    <row r="9" spans="1:11" ht="23.95" customHeight="1" x14ac:dyDescent="0.55000000000000004">
      <c r="B9" s="6"/>
      <c r="C9" s="87"/>
      <c r="D9" s="61"/>
      <c r="E9" s="53" t="s">
        <v>90</v>
      </c>
      <c r="F9" s="40"/>
      <c r="G9" s="53" t="s">
        <v>92</v>
      </c>
      <c r="H9" s="8"/>
      <c r="I9" s="53" t="s">
        <v>90</v>
      </c>
      <c r="J9" s="40"/>
      <c r="K9" s="53" t="s">
        <v>92</v>
      </c>
    </row>
    <row r="10" spans="1:11" ht="23.95" customHeight="1" x14ac:dyDescent="0.55000000000000004">
      <c r="B10" s="6"/>
      <c r="C10" s="87"/>
      <c r="D10" s="61"/>
      <c r="E10" s="53" t="s">
        <v>91</v>
      </c>
      <c r="F10" s="40"/>
      <c r="G10" s="53"/>
      <c r="H10" s="8"/>
      <c r="I10" s="53" t="s">
        <v>91</v>
      </c>
      <c r="J10" s="40"/>
      <c r="K10" s="53"/>
    </row>
    <row r="11" spans="1:11" ht="23.95" customHeight="1" x14ac:dyDescent="0.55000000000000004">
      <c r="A11" s="43" t="s">
        <v>4</v>
      </c>
      <c r="C11" s="6"/>
      <c r="D11" s="58"/>
      <c r="E11" s="3"/>
      <c r="F11" s="3"/>
      <c r="G11" s="3"/>
      <c r="H11" s="59"/>
      <c r="I11" s="3"/>
      <c r="J11" s="40"/>
      <c r="K11" s="40"/>
    </row>
    <row r="12" spans="1:11" ht="23.95" customHeight="1" x14ac:dyDescent="0.55000000000000004">
      <c r="A12" s="13" t="s">
        <v>63</v>
      </c>
      <c r="B12" s="11"/>
      <c r="C12" s="101" t="s">
        <v>168</v>
      </c>
      <c r="D12" s="101"/>
      <c r="E12" s="90">
        <v>299694887</v>
      </c>
      <c r="F12" s="90"/>
      <c r="G12" s="90">
        <v>289287353</v>
      </c>
      <c r="H12" s="90"/>
      <c r="I12" s="90">
        <v>188546756</v>
      </c>
      <c r="J12" s="90"/>
      <c r="K12" s="90">
        <v>168830289</v>
      </c>
    </row>
    <row r="13" spans="1:11" ht="23.95" customHeight="1" x14ac:dyDescent="0.55000000000000004">
      <c r="A13" s="13" t="s">
        <v>39</v>
      </c>
      <c r="B13" s="11"/>
      <c r="C13" s="101"/>
      <c r="D13" s="101"/>
      <c r="E13" s="90">
        <v>3337663</v>
      </c>
      <c r="F13" s="90"/>
      <c r="G13" s="90">
        <v>930314</v>
      </c>
      <c r="H13" s="90"/>
      <c r="I13" s="90">
        <v>3337046</v>
      </c>
      <c r="J13" s="90"/>
      <c r="K13" s="90">
        <v>874435</v>
      </c>
    </row>
    <row r="14" spans="1:11" ht="23.95" customHeight="1" x14ac:dyDescent="0.55000000000000004">
      <c r="A14" s="10" t="s">
        <v>46</v>
      </c>
      <c r="B14" s="11"/>
      <c r="C14" s="101" t="s">
        <v>131</v>
      </c>
      <c r="D14" s="101"/>
      <c r="E14" s="90">
        <v>125883338</v>
      </c>
      <c r="F14" s="90"/>
      <c r="G14" s="90">
        <v>171896031</v>
      </c>
      <c r="H14" s="90"/>
      <c r="I14" s="90">
        <v>125883338</v>
      </c>
      <c r="J14" s="90"/>
      <c r="K14" s="90">
        <v>171896031</v>
      </c>
    </row>
    <row r="15" spans="1:11" ht="23.95" customHeight="1" x14ac:dyDescent="0.55000000000000004">
      <c r="A15" s="10" t="s">
        <v>47</v>
      </c>
      <c r="B15" s="11"/>
      <c r="C15" s="101" t="s">
        <v>185</v>
      </c>
      <c r="D15" s="101"/>
      <c r="E15" s="90">
        <v>1688224512</v>
      </c>
      <c r="F15" s="90"/>
      <c r="G15" s="90">
        <v>1578719368</v>
      </c>
      <c r="H15" s="90"/>
      <c r="I15" s="90">
        <v>1688224512</v>
      </c>
      <c r="J15" s="90"/>
      <c r="K15" s="90">
        <v>1578719368</v>
      </c>
    </row>
    <row r="16" spans="1:11" ht="23.95" customHeight="1" x14ac:dyDescent="0.55000000000000004">
      <c r="A16" s="10" t="s">
        <v>106</v>
      </c>
      <c r="B16" s="11"/>
      <c r="C16" s="101" t="s">
        <v>169</v>
      </c>
      <c r="D16" s="101"/>
      <c r="E16" s="90">
        <v>3253127403</v>
      </c>
      <c r="F16" s="90"/>
      <c r="G16" s="90">
        <v>2420789945</v>
      </c>
      <c r="H16" s="90"/>
      <c r="I16" s="90">
        <v>2843928088</v>
      </c>
      <c r="J16" s="90"/>
      <c r="K16" s="90">
        <v>2347027836</v>
      </c>
    </row>
    <row r="17" spans="1:11" ht="23.95" customHeight="1" x14ac:dyDescent="0.55000000000000004">
      <c r="A17" s="10" t="s">
        <v>107</v>
      </c>
      <c r="B17" s="11"/>
      <c r="C17" s="101" t="s">
        <v>215</v>
      </c>
      <c r="D17" s="101"/>
      <c r="E17" s="90">
        <v>789029205</v>
      </c>
      <c r="F17" s="90"/>
      <c r="G17" s="90">
        <v>804801085</v>
      </c>
      <c r="H17" s="90"/>
      <c r="I17" s="90">
        <v>789029205</v>
      </c>
      <c r="J17" s="90"/>
      <c r="K17" s="90">
        <v>804801085</v>
      </c>
    </row>
    <row r="18" spans="1:11" ht="23.95" customHeight="1" x14ac:dyDescent="0.55000000000000004">
      <c r="A18" s="10" t="s">
        <v>149</v>
      </c>
      <c r="B18" s="11"/>
      <c r="C18" s="101"/>
      <c r="D18" s="101"/>
      <c r="E18" s="90">
        <v>368980</v>
      </c>
      <c r="F18" s="90"/>
      <c r="G18" s="90">
        <v>0</v>
      </c>
      <c r="H18" s="90"/>
      <c r="I18" s="90">
        <v>0</v>
      </c>
      <c r="J18" s="90"/>
      <c r="K18" s="90">
        <v>0</v>
      </c>
    </row>
    <row r="19" spans="1:11" ht="23.95" customHeight="1" x14ac:dyDescent="0.55000000000000004">
      <c r="A19" s="13" t="s">
        <v>114</v>
      </c>
      <c r="B19" s="11"/>
      <c r="C19" s="101" t="s">
        <v>170</v>
      </c>
      <c r="D19" s="101"/>
      <c r="E19" s="90">
        <v>9509010</v>
      </c>
      <c r="F19" s="90"/>
      <c r="G19" s="90">
        <v>12908280</v>
      </c>
      <c r="H19" s="90"/>
      <c r="I19" s="90">
        <v>9509010</v>
      </c>
      <c r="J19" s="90"/>
      <c r="K19" s="90">
        <v>12908280</v>
      </c>
    </row>
    <row r="20" spans="1:11" ht="23.95" customHeight="1" x14ac:dyDescent="0.55000000000000004">
      <c r="A20" s="10" t="s">
        <v>104</v>
      </c>
      <c r="B20" s="11"/>
      <c r="C20" s="101" t="s">
        <v>86</v>
      </c>
      <c r="D20" s="101"/>
      <c r="E20" s="90">
        <v>0</v>
      </c>
      <c r="F20" s="90"/>
      <c r="G20" s="90">
        <v>0</v>
      </c>
      <c r="H20" s="90"/>
      <c r="I20" s="90">
        <v>258131165</v>
      </c>
      <c r="J20" s="90"/>
      <c r="K20" s="90">
        <v>317699900</v>
      </c>
    </row>
    <row r="21" spans="1:11" ht="23.95" customHeight="1" x14ac:dyDescent="0.55000000000000004">
      <c r="A21" s="10" t="s">
        <v>191</v>
      </c>
      <c r="B21" s="11"/>
      <c r="C21" s="101" t="s">
        <v>61</v>
      </c>
      <c r="D21" s="101"/>
      <c r="E21" s="90">
        <v>108270149</v>
      </c>
      <c r="F21" s="90"/>
      <c r="G21" s="90">
        <v>0</v>
      </c>
      <c r="H21" s="90"/>
      <c r="I21" s="90">
        <v>112365399</v>
      </c>
      <c r="J21" s="90"/>
      <c r="K21" s="90">
        <v>0</v>
      </c>
    </row>
    <row r="22" spans="1:11" ht="23.95" customHeight="1" x14ac:dyDescent="0.55000000000000004">
      <c r="A22" s="13" t="s">
        <v>72</v>
      </c>
      <c r="B22" s="11"/>
      <c r="C22" s="101" t="s">
        <v>186</v>
      </c>
      <c r="D22" s="101"/>
      <c r="E22" s="90">
        <v>213716915</v>
      </c>
      <c r="F22" s="90"/>
      <c r="G22" s="90">
        <v>217178013</v>
      </c>
      <c r="H22" s="90"/>
      <c r="I22" s="90">
        <v>107937045</v>
      </c>
      <c r="J22" s="90"/>
      <c r="K22" s="90">
        <v>121858457</v>
      </c>
    </row>
    <row r="23" spans="1:11" ht="23.95" customHeight="1" x14ac:dyDescent="0.55000000000000004">
      <c r="A23" s="13" t="s">
        <v>110</v>
      </c>
      <c r="B23" s="11"/>
      <c r="C23" s="101"/>
      <c r="D23" s="101"/>
      <c r="E23" s="90">
        <v>11331417</v>
      </c>
      <c r="F23" s="90"/>
      <c r="G23" s="90">
        <v>3340781</v>
      </c>
      <c r="H23" s="90"/>
      <c r="I23" s="90">
        <v>9742283</v>
      </c>
      <c r="J23" s="90"/>
      <c r="K23" s="90">
        <v>986369</v>
      </c>
    </row>
    <row r="24" spans="1:11" ht="23.95" customHeight="1" x14ac:dyDescent="0.55000000000000004">
      <c r="A24" s="13" t="s">
        <v>40</v>
      </c>
      <c r="B24" s="11"/>
      <c r="C24" s="101"/>
      <c r="D24" s="101"/>
      <c r="E24" s="90">
        <v>158819358</v>
      </c>
      <c r="F24" s="90"/>
      <c r="G24" s="90">
        <v>142244593</v>
      </c>
      <c r="H24" s="90"/>
      <c r="I24" s="90">
        <v>51488138</v>
      </c>
      <c r="J24" s="90"/>
      <c r="K24" s="90">
        <v>51899066</v>
      </c>
    </row>
    <row r="25" spans="1:11" ht="23.95" customHeight="1" x14ac:dyDescent="0.55000000000000004">
      <c r="A25" s="10" t="s">
        <v>5</v>
      </c>
      <c r="B25" s="11"/>
      <c r="C25" s="101" t="s">
        <v>187</v>
      </c>
      <c r="D25" s="101"/>
      <c r="E25" s="90">
        <v>307157827</v>
      </c>
      <c r="F25" s="90"/>
      <c r="G25" s="90">
        <v>351683955</v>
      </c>
      <c r="H25" s="90"/>
      <c r="I25" s="90">
        <v>295645332</v>
      </c>
      <c r="J25" s="90"/>
      <c r="K25" s="90">
        <v>342503025</v>
      </c>
    </row>
    <row r="26" spans="1:11" ht="23.95" customHeight="1" x14ac:dyDescent="0.55000000000000004">
      <c r="A26" s="39" t="s">
        <v>6</v>
      </c>
      <c r="B26" s="11"/>
      <c r="C26" s="101"/>
      <c r="D26" s="101"/>
      <c r="E26" s="90"/>
      <c r="F26" s="90"/>
      <c r="G26" s="90"/>
      <c r="H26" s="90"/>
      <c r="I26" s="90"/>
      <c r="J26" s="90"/>
      <c r="K26" s="90"/>
    </row>
    <row r="27" spans="1:11" ht="23.95" customHeight="1" x14ac:dyDescent="0.55000000000000004">
      <c r="A27" s="39" t="s">
        <v>171</v>
      </c>
      <c r="B27" s="11"/>
      <c r="C27" s="101"/>
      <c r="D27" s="101"/>
      <c r="E27" s="90">
        <v>579616109</v>
      </c>
      <c r="F27" s="90"/>
      <c r="G27" s="90">
        <v>490028258</v>
      </c>
      <c r="H27" s="90"/>
      <c r="I27" s="90">
        <v>579616109</v>
      </c>
      <c r="J27" s="90"/>
      <c r="K27" s="90">
        <v>490028258</v>
      </c>
    </row>
    <row r="28" spans="1:11" ht="23.95" customHeight="1" x14ac:dyDescent="0.55000000000000004">
      <c r="A28" s="39" t="s">
        <v>73</v>
      </c>
      <c r="B28" s="11"/>
      <c r="C28" s="101"/>
      <c r="D28" s="101"/>
      <c r="E28" s="90">
        <v>27535092</v>
      </c>
      <c r="F28" s="90"/>
      <c r="G28" s="90">
        <v>46021974</v>
      </c>
      <c r="H28" s="90"/>
      <c r="I28" s="90">
        <v>26098729</v>
      </c>
      <c r="J28" s="90"/>
      <c r="K28" s="90">
        <v>43938375</v>
      </c>
    </row>
    <row r="29" spans="1:11" ht="23.95" customHeight="1" x14ac:dyDescent="0.55000000000000004">
      <c r="A29" s="39" t="s">
        <v>10</v>
      </c>
      <c r="B29" s="11"/>
      <c r="C29" s="101"/>
      <c r="D29" s="101"/>
      <c r="E29" s="90">
        <v>5610116</v>
      </c>
      <c r="F29" s="90"/>
      <c r="G29" s="90">
        <v>0</v>
      </c>
      <c r="H29" s="90"/>
      <c r="I29" s="90">
        <v>5610116</v>
      </c>
      <c r="J29" s="90"/>
      <c r="K29" s="90">
        <v>0</v>
      </c>
    </row>
    <row r="30" spans="1:11" ht="23.95" customHeight="1" x14ac:dyDescent="0.55000000000000004">
      <c r="A30" s="39" t="s">
        <v>7</v>
      </c>
      <c r="B30" s="11"/>
      <c r="C30" s="101"/>
      <c r="D30" s="101"/>
      <c r="E30" s="90">
        <v>231452118</v>
      </c>
      <c r="F30" s="90"/>
      <c r="G30" s="90">
        <v>169718263</v>
      </c>
      <c r="H30" s="90"/>
      <c r="I30" s="90">
        <v>122769036</v>
      </c>
      <c r="J30" s="90"/>
      <c r="K30" s="90">
        <v>94882784</v>
      </c>
    </row>
    <row r="31" spans="1:11" ht="23.95" customHeight="1" thickBot="1" x14ac:dyDescent="0.6">
      <c r="A31" s="41" t="s">
        <v>8</v>
      </c>
      <c r="C31" s="11"/>
      <c r="E31" s="122">
        <f>SUM(E12:E30)</f>
        <v>7812684099</v>
      </c>
      <c r="F31" s="90"/>
      <c r="G31" s="122">
        <f>SUM(G12:G30)</f>
        <v>6699548213</v>
      </c>
      <c r="H31" s="90"/>
      <c r="I31" s="122">
        <f>SUM(I12:I30)</f>
        <v>7217861307</v>
      </c>
      <c r="K31" s="14">
        <f>SUM(K12:K30)</f>
        <v>6548853558</v>
      </c>
    </row>
    <row r="32" spans="1:11" ht="23.95" customHeight="1" thickTop="1" x14ac:dyDescent="0.55000000000000004">
      <c r="A32" s="3"/>
      <c r="C32" s="11"/>
    </row>
    <row r="33" spans="1:11" ht="23.95" customHeight="1" x14ac:dyDescent="0.55000000000000004">
      <c r="A33" s="39" t="s">
        <v>9</v>
      </c>
    </row>
    <row r="34" spans="1:11" ht="23.95" customHeight="1" x14ac:dyDescent="0.55000000000000004">
      <c r="A34" s="39"/>
    </row>
    <row r="35" spans="1:11" ht="23.95" customHeight="1" x14ac:dyDescent="0.55000000000000004">
      <c r="A35" s="39"/>
    </row>
    <row r="36" spans="1:11" ht="23.95" customHeight="1" x14ac:dyDescent="0.55000000000000004">
      <c r="A36" s="39"/>
    </row>
    <row r="37" spans="1:11" ht="23.95" customHeight="1" x14ac:dyDescent="0.55000000000000004">
      <c r="A37" s="39"/>
    </row>
    <row r="38" spans="1:11" s="2" customFormat="1" ht="23.95" customHeight="1" x14ac:dyDescent="0.55000000000000004">
      <c r="A38" s="148" t="s">
        <v>36</v>
      </c>
      <c r="B38" s="148"/>
      <c r="C38" s="148"/>
      <c r="D38" s="148"/>
      <c r="E38" s="148"/>
      <c r="F38" s="148"/>
      <c r="G38" s="148"/>
      <c r="H38" s="76"/>
    </row>
    <row r="39" spans="1:11" ht="23.95" customHeight="1" x14ac:dyDescent="0.55000000000000004">
      <c r="A39" s="146" t="s">
        <v>74</v>
      </c>
      <c r="B39" s="146"/>
      <c r="C39" s="146"/>
      <c r="D39" s="146"/>
      <c r="E39" s="146"/>
      <c r="F39" s="146"/>
      <c r="G39" s="146"/>
      <c r="H39" s="28"/>
      <c r="I39" s="3"/>
      <c r="J39" s="3"/>
      <c r="K39" s="3"/>
    </row>
    <row r="40" spans="1:11" s="2" customFormat="1" ht="23.95" customHeight="1" x14ac:dyDescent="0.55000000000000004">
      <c r="A40" s="147" t="s">
        <v>209</v>
      </c>
      <c r="B40" s="147"/>
      <c r="C40" s="147"/>
      <c r="D40" s="147"/>
      <c r="E40" s="147"/>
      <c r="F40" s="147"/>
      <c r="G40" s="147"/>
      <c r="H40" s="77"/>
    </row>
    <row r="41" spans="1:11" ht="23.95" customHeight="1" x14ac:dyDescent="0.55000000000000004">
      <c r="A41" s="3"/>
      <c r="B41" s="3"/>
      <c r="C41" s="3"/>
      <c r="D41" s="3"/>
      <c r="E41" s="3"/>
      <c r="F41" s="3"/>
      <c r="G41" s="3"/>
      <c r="H41" s="59"/>
      <c r="I41" s="3"/>
      <c r="K41" s="23" t="s">
        <v>1</v>
      </c>
    </row>
    <row r="42" spans="1:11" ht="23.95" customHeight="1" x14ac:dyDescent="0.55000000000000004">
      <c r="A42" s="4"/>
      <c r="B42" s="3"/>
      <c r="C42" s="3"/>
      <c r="D42" s="3"/>
      <c r="E42" s="145" t="s">
        <v>37</v>
      </c>
      <c r="F42" s="145"/>
      <c r="G42" s="145"/>
      <c r="H42" s="145"/>
      <c r="I42" s="145" t="s">
        <v>2</v>
      </c>
      <c r="J42" s="145"/>
      <c r="K42" s="145"/>
    </row>
    <row r="43" spans="1:11" ht="23.95" customHeight="1" x14ac:dyDescent="0.55000000000000004">
      <c r="A43" s="4"/>
      <c r="B43" s="3"/>
      <c r="C43" s="3"/>
      <c r="D43" s="3"/>
      <c r="E43" s="144" t="s">
        <v>0</v>
      </c>
      <c r="F43" s="144"/>
      <c r="G43" s="144"/>
      <c r="H43" s="37"/>
      <c r="I43" s="144" t="s">
        <v>0</v>
      </c>
      <c r="J43" s="144"/>
      <c r="K43" s="144"/>
    </row>
    <row r="44" spans="1:11" ht="23.95" customHeight="1" x14ac:dyDescent="0.55000000000000004">
      <c r="B44" s="6"/>
      <c r="C44" s="3"/>
      <c r="D44" s="3"/>
      <c r="E44" s="137" t="s">
        <v>210</v>
      </c>
      <c r="F44" s="8"/>
      <c r="G44" s="53" t="s">
        <v>41</v>
      </c>
      <c r="H44" s="8"/>
      <c r="I44" s="137" t="s">
        <v>210</v>
      </c>
      <c r="J44" s="8"/>
      <c r="K44" s="53" t="s">
        <v>41</v>
      </c>
    </row>
    <row r="45" spans="1:11" ht="23.95" customHeight="1" x14ac:dyDescent="0.55000000000000004">
      <c r="B45" s="6"/>
      <c r="C45" s="60" t="s">
        <v>3</v>
      </c>
      <c r="D45" s="61"/>
      <c r="E45" s="52" t="s">
        <v>166</v>
      </c>
      <c r="F45" s="40"/>
      <c r="G45" s="52" t="s">
        <v>147</v>
      </c>
      <c r="H45" s="8"/>
      <c r="I45" s="52" t="s">
        <v>166</v>
      </c>
      <c r="J45" s="40"/>
      <c r="K45" s="52" t="s">
        <v>147</v>
      </c>
    </row>
    <row r="46" spans="1:11" ht="23.95" customHeight="1" x14ac:dyDescent="0.55000000000000004">
      <c r="B46" s="6"/>
      <c r="C46" s="87"/>
      <c r="D46" s="61"/>
      <c r="E46" s="53" t="s">
        <v>90</v>
      </c>
      <c r="F46" s="40"/>
      <c r="G46" s="53" t="s">
        <v>92</v>
      </c>
      <c r="H46" s="8"/>
      <c r="I46" s="53" t="s">
        <v>90</v>
      </c>
      <c r="J46" s="40"/>
      <c r="K46" s="53" t="s">
        <v>92</v>
      </c>
    </row>
    <row r="47" spans="1:11" ht="23.95" customHeight="1" x14ac:dyDescent="0.55000000000000004">
      <c r="B47" s="6"/>
      <c r="C47" s="87"/>
      <c r="D47" s="61"/>
      <c r="E47" s="53" t="s">
        <v>91</v>
      </c>
      <c r="F47" s="40"/>
      <c r="G47" s="53"/>
      <c r="H47" s="8"/>
      <c r="I47" s="53" t="s">
        <v>91</v>
      </c>
      <c r="J47" s="40"/>
      <c r="K47" s="53"/>
    </row>
    <row r="48" spans="1:11" ht="23.95" customHeight="1" x14ac:dyDescent="0.55000000000000004">
      <c r="A48" s="41" t="s">
        <v>48</v>
      </c>
      <c r="E48" s="16"/>
      <c r="F48" s="16"/>
      <c r="G48" s="16"/>
      <c r="H48" s="78"/>
      <c r="I48" s="16"/>
      <c r="J48" s="16"/>
      <c r="K48" s="16"/>
    </row>
    <row r="49" spans="1:11" ht="23.95" customHeight="1" x14ac:dyDescent="0.55000000000000004">
      <c r="A49" s="41" t="s">
        <v>11</v>
      </c>
      <c r="E49" s="16"/>
      <c r="F49" s="16"/>
      <c r="G49" s="16"/>
      <c r="H49" s="78"/>
      <c r="I49" s="16"/>
      <c r="J49" s="16"/>
      <c r="K49" s="16"/>
    </row>
    <row r="50" spans="1:11" ht="23.95" customHeight="1" x14ac:dyDescent="0.55000000000000004">
      <c r="A50" s="13" t="s">
        <v>13</v>
      </c>
      <c r="B50" s="11"/>
      <c r="C50" s="101" t="s">
        <v>188</v>
      </c>
      <c r="D50" s="101"/>
      <c r="E50" s="90">
        <v>2929840394</v>
      </c>
      <c r="F50" s="90"/>
      <c r="G50" s="90">
        <v>2537978326</v>
      </c>
      <c r="H50" s="90"/>
      <c r="I50" s="90">
        <v>2929840394</v>
      </c>
      <c r="J50" s="90"/>
      <c r="K50" s="90">
        <v>2537978326</v>
      </c>
    </row>
    <row r="51" spans="1:11" ht="23.95" customHeight="1" x14ac:dyDescent="0.55000000000000004">
      <c r="A51" s="13" t="s">
        <v>12</v>
      </c>
      <c r="B51" s="11"/>
      <c r="C51" s="101" t="s">
        <v>167</v>
      </c>
      <c r="D51" s="101"/>
      <c r="E51" s="90">
        <v>513977401</v>
      </c>
      <c r="F51" s="90"/>
      <c r="G51" s="90">
        <v>563201720</v>
      </c>
      <c r="H51" s="90"/>
      <c r="I51" s="90">
        <v>513977401</v>
      </c>
      <c r="J51" s="102"/>
      <c r="K51" s="90">
        <v>563201720</v>
      </c>
    </row>
    <row r="52" spans="1:11" ht="23.95" customHeight="1" x14ac:dyDescent="0.55000000000000004">
      <c r="A52" s="13" t="s">
        <v>132</v>
      </c>
      <c r="B52" s="11"/>
      <c r="C52" s="101"/>
      <c r="D52" s="101"/>
      <c r="E52" s="90">
        <v>0</v>
      </c>
      <c r="F52" s="90"/>
      <c r="G52" s="90">
        <v>1156616</v>
      </c>
      <c r="H52" s="90"/>
      <c r="I52" s="90">
        <v>0</v>
      </c>
      <c r="J52" s="102"/>
      <c r="K52" s="90">
        <v>0</v>
      </c>
    </row>
    <row r="53" spans="1:11" ht="23.95" customHeight="1" x14ac:dyDescent="0.55000000000000004">
      <c r="A53" s="13" t="s">
        <v>49</v>
      </c>
      <c r="C53" s="101"/>
      <c r="D53" s="101"/>
      <c r="E53" s="90">
        <v>2958561</v>
      </c>
      <c r="F53" s="90"/>
      <c r="G53" s="90">
        <v>2470041</v>
      </c>
      <c r="H53" s="90"/>
      <c r="I53" s="90">
        <v>0</v>
      </c>
      <c r="J53" s="96"/>
      <c r="K53" s="90">
        <v>0</v>
      </c>
    </row>
    <row r="54" spans="1:11" ht="23.95" customHeight="1" x14ac:dyDescent="0.55000000000000004">
      <c r="A54" s="13" t="s">
        <v>93</v>
      </c>
      <c r="B54" s="11"/>
      <c r="C54" s="103"/>
      <c r="D54" s="103"/>
      <c r="E54" s="90">
        <v>81065717</v>
      </c>
      <c r="F54" s="90"/>
      <c r="G54" s="90">
        <v>78621739</v>
      </c>
      <c r="H54" s="90"/>
      <c r="I54" s="90">
        <v>47678515</v>
      </c>
      <c r="J54" s="102"/>
      <c r="K54" s="90">
        <v>41990942</v>
      </c>
    </row>
    <row r="55" spans="1:11" ht="23.95" customHeight="1" x14ac:dyDescent="0.55000000000000004">
      <c r="A55" s="13" t="s">
        <v>111</v>
      </c>
      <c r="B55" s="11"/>
      <c r="C55" s="101"/>
      <c r="D55" s="101"/>
      <c r="E55" s="90">
        <v>11780943</v>
      </c>
      <c r="F55" s="90"/>
      <c r="G55" s="90">
        <v>3701745</v>
      </c>
      <c r="H55" s="90"/>
      <c r="I55" s="90">
        <v>10068692</v>
      </c>
      <c r="J55" s="102"/>
      <c r="K55" s="90">
        <v>1190386</v>
      </c>
    </row>
    <row r="56" spans="1:11" ht="23.95" customHeight="1" x14ac:dyDescent="0.55000000000000004">
      <c r="A56" s="13" t="s">
        <v>14</v>
      </c>
      <c r="B56" s="11"/>
      <c r="C56" s="101"/>
      <c r="D56" s="101"/>
      <c r="E56" s="90"/>
      <c r="F56" s="90"/>
      <c r="G56" s="90"/>
      <c r="H56" s="90"/>
      <c r="I56" s="90"/>
      <c r="J56" s="3"/>
      <c r="K56" s="3"/>
    </row>
    <row r="57" spans="1:11" ht="23.95" customHeight="1" x14ac:dyDescent="0.55000000000000004">
      <c r="A57" s="13" t="s">
        <v>115</v>
      </c>
      <c r="B57" s="11"/>
      <c r="C57" s="101"/>
      <c r="D57" s="101"/>
      <c r="E57" s="90">
        <v>335590231</v>
      </c>
      <c r="F57" s="90"/>
      <c r="G57" s="90">
        <v>265966640</v>
      </c>
      <c r="H57" s="90"/>
      <c r="I57" s="90">
        <v>335590231</v>
      </c>
      <c r="J57" s="102"/>
      <c r="K57" s="90">
        <v>265966640</v>
      </c>
    </row>
    <row r="58" spans="1:11" ht="23.95" customHeight="1" x14ac:dyDescent="0.55000000000000004">
      <c r="A58" s="39" t="s">
        <v>89</v>
      </c>
      <c r="B58" s="11"/>
      <c r="C58" s="101"/>
      <c r="D58" s="101"/>
      <c r="E58" s="90">
        <v>18248521</v>
      </c>
      <c r="F58" s="90"/>
      <c r="G58" s="90">
        <v>23569321</v>
      </c>
      <c r="H58" s="90"/>
      <c r="I58" s="90">
        <v>18248521</v>
      </c>
      <c r="J58" s="102"/>
      <c r="K58" s="90">
        <v>23569321</v>
      </c>
    </row>
    <row r="59" spans="1:11" ht="23.95" customHeight="1" x14ac:dyDescent="0.55000000000000004">
      <c r="A59" s="13" t="s">
        <v>7</v>
      </c>
      <c r="B59" s="11"/>
      <c r="C59" s="101"/>
      <c r="D59" s="101"/>
      <c r="E59" s="90">
        <v>171378024</v>
      </c>
      <c r="F59" s="90"/>
      <c r="G59" s="90">
        <v>109315083</v>
      </c>
      <c r="H59" s="90"/>
      <c r="I59" s="90">
        <v>68309877</v>
      </c>
      <c r="J59" s="102"/>
      <c r="K59" s="90">
        <v>45445144</v>
      </c>
    </row>
    <row r="60" spans="1:11" ht="23.95" customHeight="1" x14ac:dyDescent="0.55000000000000004">
      <c r="A60" s="43" t="s">
        <v>15</v>
      </c>
      <c r="B60" s="11"/>
      <c r="C60" s="11"/>
      <c r="D60" s="11"/>
      <c r="E60" s="108">
        <f>SUM(E50:E59)</f>
        <v>4064839792</v>
      </c>
      <c r="F60" s="90"/>
      <c r="G60" s="108">
        <f>SUM(G50:G59)</f>
        <v>3585981231</v>
      </c>
      <c r="H60" s="90"/>
      <c r="I60" s="108">
        <f>SUM(I50:I59)</f>
        <v>3923713631</v>
      </c>
      <c r="K60" s="17">
        <f>SUM(K50:K59)</f>
        <v>3479342479</v>
      </c>
    </row>
    <row r="61" spans="1:11" ht="23.95" customHeight="1" x14ac:dyDescent="0.55000000000000004">
      <c r="A61" s="42" t="s">
        <v>75</v>
      </c>
      <c r="B61" s="11"/>
      <c r="C61" s="11"/>
      <c r="D61" s="11"/>
      <c r="E61" s="90"/>
      <c r="F61" s="90"/>
      <c r="G61" s="90"/>
      <c r="H61" s="90"/>
      <c r="I61" s="90"/>
    </row>
    <row r="62" spans="1:11" ht="23.95" customHeight="1" x14ac:dyDescent="0.55000000000000004">
      <c r="A62" s="27" t="s">
        <v>16</v>
      </c>
      <c r="B62" s="11"/>
      <c r="C62" s="11"/>
      <c r="D62" s="11"/>
      <c r="E62" s="90"/>
      <c r="F62" s="90"/>
      <c r="G62" s="90"/>
      <c r="H62" s="90"/>
      <c r="I62" s="90"/>
    </row>
    <row r="63" spans="1:11" ht="23.95" customHeight="1" x14ac:dyDescent="0.55000000000000004">
      <c r="A63" s="13" t="s">
        <v>66</v>
      </c>
      <c r="B63" s="11"/>
      <c r="C63" s="11"/>
      <c r="D63" s="11"/>
      <c r="E63" s="90"/>
      <c r="F63" s="90"/>
      <c r="G63" s="90"/>
      <c r="H63" s="90"/>
      <c r="I63" s="90"/>
    </row>
    <row r="64" spans="1:11" ht="23.95" customHeight="1" x14ac:dyDescent="0.55000000000000004">
      <c r="A64" s="13" t="s">
        <v>145</v>
      </c>
      <c r="B64" s="11"/>
      <c r="C64" s="11"/>
      <c r="D64" s="11"/>
      <c r="E64" s="115">
        <v>3709194572</v>
      </c>
      <c r="F64" s="115"/>
      <c r="G64" s="115">
        <v>3709194572</v>
      </c>
      <c r="H64" s="115"/>
      <c r="I64" s="115">
        <v>3709194572</v>
      </c>
      <c r="J64" s="79"/>
      <c r="K64" s="18">
        <v>3709194572</v>
      </c>
    </row>
    <row r="65" spans="1:11" ht="23.95" customHeight="1" x14ac:dyDescent="0.55000000000000004">
      <c r="A65" s="13" t="s">
        <v>193</v>
      </c>
      <c r="B65" s="11"/>
      <c r="C65" s="11"/>
      <c r="D65" s="11"/>
      <c r="E65" s="90"/>
      <c r="F65" s="90"/>
      <c r="G65" s="90"/>
      <c r="H65" s="90"/>
      <c r="I65" s="90"/>
    </row>
    <row r="66" spans="1:11" ht="23.95" customHeight="1" x14ac:dyDescent="0.55000000000000004">
      <c r="A66" s="13" t="s">
        <v>17</v>
      </c>
      <c r="B66" s="11"/>
      <c r="C66" s="11"/>
      <c r="D66" s="11"/>
      <c r="E66" s="90"/>
      <c r="F66" s="90"/>
      <c r="G66" s="90"/>
      <c r="H66" s="90"/>
      <c r="I66" s="90"/>
    </row>
    <row r="67" spans="1:11" ht="23.95" customHeight="1" x14ac:dyDescent="0.55000000000000004">
      <c r="A67" s="13" t="s">
        <v>18</v>
      </c>
      <c r="B67" s="11"/>
      <c r="C67" s="11" t="s">
        <v>148</v>
      </c>
      <c r="D67" s="11"/>
      <c r="E67" s="90">
        <v>70100000</v>
      </c>
      <c r="F67" s="90"/>
      <c r="G67" s="90">
        <v>69700000</v>
      </c>
      <c r="H67" s="90"/>
      <c r="I67" s="90">
        <v>48500000</v>
      </c>
      <c r="J67" s="51"/>
      <c r="K67" s="12">
        <v>48500000</v>
      </c>
    </row>
    <row r="68" spans="1:11" ht="23.95" customHeight="1" x14ac:dyDescent="0.55000000000000004">
      <c r="A68" s="13" t="s">
        <v>194</v>
      </c>
      <c r="B68" s="11"/>
      <c r="C68" s="11"/>
      <c r="D68" s="11"/>
      <c r="E68" s="90">
        <v>-299073942</v>
      </c>
      <c r="F68" s="90"/>
      <c r="G68" s="90">
        <v>-411652798</v>
      </c>
      <c r="H68" s="90"/>
      <c r="I68" s="90">
        <v>-271693470</v>
      </c>
      <c r="J68" s="51"/>
      <c r="K68" s="12">
        <v>-528332026</v>
      </c>
    </row>
    <row r="69" spans="1:11" ht="23.95" customHeight="1" x14ac:dyDescent="0.55000000000000004">
      <c r="A69" s="27" t="s">
        <v>52</v>
      </c>
      <c r="B69" s="11"/>
      <c r="C69" s="11"/>
      <c r="D69" s="11"/>
      <c r="E69" s="105">
        <v>16933516</v>
      </c>
      <c r="F69" s="90"/>
      <c r="G69" s="105">
        <v>-253674792</v>
      </c>
      <c r="H69" s="90"/>
      <c r="I69" s="105">
        <v>-191853426</v>
      </c>
      <c r="J69" s="51"/>
      <c r="K69" s="105">
        <v>-159851467</v>
      </c>
    </row>
    <row r="70" spans="1:11" ht="23.95" customHeight="1" x14ac:dyDescent="0.55000000000000004">
      <c r="A70" s="2" t="s">
        <v>195</v>
      </c>
      <c r="E70" s="90">
        <f>SUM(E64:E69)</f>
        <v>3497154146</v>
      </c>
      <c r="F70" s="90"/>
      <c r="G70" s="90">
        <f>SUM(G64:G69)</f>
        <v>3113566982</v>
      </c>
      <c r="H70" s="90"/>
      <c r="I70" s="90">
        <f>SUM(I64:I69)</f>
        <v>3294147676</v>
      </c>
      <c r="K70" s="90">
        <f>SUM(K64:K69)</f>
        <v>3069511079</v>
      </c>
    </row>
    <row r="71" spans="1:11" ht="23.95" customHeight="1" x14ac:dyDescent="0.55000000000000004">
      <c r="A71" s="27" t="s">
        <v>19</v>
      </c>
      <c r="E71" s="90">
        <v>250690161</v>
      </c>
      <c r="F71" s="90"/>
      <c r="G71" s="90">
        <v>0</v>
      </c>
      <c r="H71" s="90"/>
      <c r="I71" s="90">
        <v>0</v>
      </c>
      <c r="K71" s="90">
        <v>0</v>
      </c>
    </row>
    <row r="72" spans="1:11" ht="23.95" customHeight="1" x14ac:dyDescent="0.55000000000000004">
      <c r="A72" s="42" t="s">
        <v>51</v>
      </c>
      <c r="E72" s="108">
        <f>SUM(E70:E71)</f>
        <v>3747844307</v>
      </c>
      <c r="F72" s="90"/>
      <c r="G72" s="108">
        <f>SUM(G70:G71)</f>
        <v>3113566982</v>
      </c>
      <c r="H72" s="90"/>
      <c r="I72" s="108">
        <f>SUM(I70:I71)</f>
        <v>3294147676</v>
      </c>
      <c r="K72" s="108">
        <f>SUM(K70:K71)</f>
        <v>3069511079</v>
      </c>
    </row>
    <row r="73" spans="1:11" ht="23.95" customHeight="1" thickBot="1" x14ac:dyDescent="0.6">
      <c r="A73" s="42" t="s">
        <v>50</v>
      </c>
      <c r="E73" s="123">
        <f>SUM(E60,E72)</f>
        <v>7812684099</v>
      </c>
      <c r="F73" s="90"/>
      <c r="G73" s="123">
        <f>SUM(G60,G72)</f>
        <v>6699548213</v>
      </c>
      <c r="H73" s="90"/>
      <c r="I73" s="123">
        <f>SUM(I60,I72)</f>
        <v>7217861307</v>
      </c>
      <c r="K73" s="123">
        <f>SUM(K60,K72)</f>
        <v>6548853558</v>
      </c>
    </row>
    <row r="74" spans="1:11" ht="23.95" customHeight="1" thickTop="1" x14ac:dyDescent="0.55000000000000004">
      <c r="A74" s="3"/>
      <c r="F74" s="19"/>
    </row>
    <row r="75" spans="1:11" ht="23.95" customHeight="1" x14ac:dyDescent="0.55000000000000004">
      <c r="A75" s="39" t="s">
        <v>9</v>
      </c>
    </row>
    <row r="76" spans="1:11" s="2" customFormat="1" ht="23.95" customHeight="1" x14ac:dyDescent="0.55000000000000004">
      <c r="A76" s="15"/>
      <c r="B76" s="4"/>
      <c r="C76" s="4"/>
      <c r="D76" s="4"/>
      <c r="E76" s="12"/>
      <c r="F76" s="12"/>
      <c r="G76" s="12"/>
      <c r="H76" s="19"/>
      <c r="I76" s="12"/>
      <c r="J76" s="12"/>
      <c r="K76" s="12"/>
    </row>
    <row r="77" spans="1:11" ht="23.95" customHeight="1" x14ac:dyDescent="0.55000000000000004">
      <c r="A77" s="21"/>
      <c r="B77" s="22"/>
      <c r="C77" s="22"/>
      <c r="D77" s="22"/>
      <c r="E77" s="22"/>
      <c r="I77" s="22"/>
    </row>
    <row r="78" spans="1:11" s="2" customFormat="1" ht="23.95" customHeight="1" x14ac:dyDescent="0.55000000000000004">
      <c r="A78" s="15"/>
      <c r="B78" s="4"/>
      <c r="C78" s="4"/>
      <c r="D78" s="4"/>
      <c r="E78" s="12"/>
      <c r="F78" s="12"/>
      <c r="G78" s="12"/>
      <c r="H78" s="19"/>
      <c r="I78" s="12"/>
      <c r="J78" s="12"/>
      <c r="K78" s="12"/>
    </row>
    <row r="79" spans="1:11" s="2" customFormat="1" ht="23.95" customHeight="1" x14ac:dyDescent="0.55000000000000004">
      <c r="A79" s="15"/>
      <c r="B79" s="10" t="s">
        <v>20</v>
      </c>
      <c r="D79" s="4"/>
      <c r="E79" s="12"/>
      <c r="F79" s="12"/>
      <c r="G79" s="12"/>
      <c r="H79" s="19"/>
      <c r="I79" s="12"/>
      <c r="J79" s="12"/>
      <c r="K79" s="12"/>
    </row>
    <row r="80" spans="1:11" ht="23.95" customHeight="1" x14ac:dyDescent="0.55000000000000004">
      <c r="A80" s="21"/>
    </row>
    <row r="81" spans="1:11" ht="23.95" customHeight="1" x14ac:dyDescent="0.55000000000000004">
      <c r="A81" s="4"/>
      <c r="B81" s="3"/>
      <c r="C81" s="3"/>
      <c r="D81" s="3"/>
      <c r="E81" s="3"/>
      <c r="F81" s="3"/>
      <c r="G81" s="3"/>
      <c r="H81" s="59"/>
      <c r="I81" s="3"/>
      <c r="J81" s="3"/>
      <c r="K81" s="3"/>
    </row>
    <row r="82" spans="1:11" ht="23.95" customHeight="1" x14ac:dyDescent="0.55000000000000004">
      <c r="A82" s="4"/>
      <c r="B82" s="3"/>
      <c r="C82" s="3"/>
      <c r="D82" s="3"/>
      <c r="E82" s="3"/>
      <c r="F82" s="3"/>
      <c r="G82" s="3"/>
      <c r="H82" s="59"/>
      <c r="I82" s="3"/>
      <c r="J82" s="3"/>
      <c r="K82" s="3"/>
    </row>
    <row r="83" spans="1:11" ht="23.95" customHeight="1" x14ac:dyDescent="0.55000000000000004">
      <c r="A83" s="4"/>
      <c r="B83" s="3"/>
      <c r="C83" s="3"/>
      <c r="D83" s="3"/>
      <c r="E83" s="3"/>
      <c r="F83" s="3"/>
      <c r="G83" s="3"/>
      <c r="H83" s="59"/>
      <c r="I83" s="3"/>
      <c r="J83" s="3"/>
      <c r="K83" s="3"/>
    </row>
    <row r="84" spans="1:11" ht="23.95" customHeight="1" x14ac:dyDescent="0.55000000000000004">
      <c r="A84" s="4"/>
      <c r="B84" s="3"/>
      <c r="C84" s="3"/>
      <c r="D84" s="3"/>
      <c r="E84" s="3"/>
      <c r="F84" s="3"/>
      <c r="G84" s="3"/>
      <c r="H84" s="59"/>
      <c r="I84" s="3"/>
      <c r="J84" s="3"/>
      <c r="K84" s="3"/>
    </row>
    <row r="85" spans="1:11" ht="23.95" customHeight="1" x14ac:dyDescent="0.55000000000000004">
      <c r="A85" s="4"/>
      <c r="B85" s="3"/>
      <c r="C85" s="3"/>
      <c r="D85" s="3"/>
      <c r="E85" s="3"/>
      <c r="F85" s="3"/>
      <c r="G85" s="3"/>
      <c r="H85" s="59"/>
      <c r="I85" s="3"/>
      <c r="J85" s="3"/>
      <c r="K85" s="3"/>
    </row>
  </sheetData>
  <mergeCells count="14">
    <mergeCell ref="A3:G3"/>
    <mergeCell ref="A1:G1"/>
    <mergeCell ref="A2:G2"/>
    <mergeCell ref="A38:G38"/>
    <mergeCell ref="E5:H5"/>
    <mergeCell ref="E6:G6"/>
    <mergeCell ref="E43:G43"/>
    <mergeCell ref="I43:K43"/>
    <mergeCell ref="I5:K5"/>
    <mergeCell ref="I6:K6"/>
    <mergeCell ref="E42:H42"/>
    <mergeCell ref="A39:G39"/>
    <mergeCell ref="A40:G40"/>
    <mergeCell ref="I42:K42"/>
  </mergeCells>
  <phoneticPr fontId="2" type="noConversion"/>
  <pageMargins left="0.86614173228346458" right="0.39370078740157483" top="0.9055118110236221" bottom="0" header="0.31496062992125984" footer="0"/>
  <pageSetup paperSize="9" scale="72" orientation="portrait" r:id="rId1"/>
  <headerFooter alignWithMargins="0"/>
  <rowBreaks count="1" manualBreakCount="1">
    <brk id="3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2"/>
  <sheetViews>
    <sheetView showGridLines="0" view="pageBreakPreview" zoomScale="70" zoomScaleNormal="100" zoomScaleSheetLayoutView="70" workbookViewId="0">
      <selection sqref="A1:G1"/>
    </sheetView>
  </sheetViews>
  <sheetFormatPr defaultColWidth="9.125" defaultRowHeight="23.6" customHeight="1" x14ac:dyDescent="0.55000000000000004"/>
  <cols>
    <col min="1" max="1" width="61.25" style="5" customWidth="1"/>
    <col min="2" max="2" width="2.125" style="4" customWidth="1"/>
    <col min="3" max="3" width="6.875" style="4" customWidth="1"/>
    <col min="4" max="4" width="0.625" style="4" customWidth="1"/>
    <col min="5" max="5" width="16.75" style="12" customWidth="1"/>
    <col min="6" max="6" width="1.625" style="12" customWidth="1"/>
    <col min="7" max="7" width="17.25" style="12" customWidth="1"/>
    <col min="8" max="8" width="1.625" style="4" customWidth="1"/>
    <col min="9" max="9" width="16.75" style="12" customWidth="1"/>
    <col min="10" max="10" width="1.625" style="12" customWidth="1"/>
    <col min="11" max="11" width="17.625" style="12" customWidth="1"/>
    <col min="12" max="12" width="1" style="12" customWidth="1"/>
    <col min="13" max="16384" width="9.125" style="3"/>
  </cols>
  <sheetData>
    <row r="1" spans="1:12" s="2" customFormat="1" ht="23.6" customHeight="1" x14ac:dyDescent="0.55000000000000004">
      <c r="A1" s="148"/>
      <c r="B1" s="148"/>
      <c r="C1" s="148"/>
      <c r="D1" s="148"/>
      <c r="E1" s="148"/>
      <c r="F1" s="148"/>
      <c r="G1" s="148"/>
      <c r="K1" s="5" t="s">
        <v>94</v>
      </c>
      <c r="L1" s="1"/>
    </row>
    <row r="2" spans="1:12" s="2" customFormat="1" ht="23.6" customHeight="1" x14ac:dyDescent="0.55000000000000004">
      <c r="A2" s="148" t="s">
        <v>36</v>
      </c>
      <c r="B2" s="148"/>
      <c r="C2" s="148"/>
      <c r="D2" s="148"/>
      <c r="E2" s="148"/>
      <c r="F2" s="148"/>
      <c r="G2" s="148"/>
      <c r="L2" s="1"/>
    </row>
    <row r="3" spans="1:12" ht="23.6" customHeight="1" x14ac:dyDescent="0.55000000000000004">
      <c r="A3" s="146" t="s">
        <v>76</v>
      </c>
      <c r="B3" s="146"/>
      <c r="C3" s="146"/>
      <c r="D3" s="146"/>
      <c r="E3" s="146"/>
      <c r="F3" s="146"/>
      <c r="G3" s="146"/>
      <c r="H3" s="3"/>
      <c r="I3" s="3"/>
      <c r="J3" s="3"/>
      <c r="K3" s="3"/>
      <c r="L3" s="2"/>
    </row>
    <row r="4" spans="1:12" s="2" customFormat="1" ht="23.6" customHeight="1" x14ac:dyDescent="0.55000000000000004">
      <c r="A4" s="147" t="s">
        <v>211</v>
      </c>
      <c r="B4" s="147"/>
      <c r="C4" s="147"/>
      <c r="D4" s="147"/>
      <c r="E4" s="147"/>
      <c r="F4" s="147"/>
      <c r="G4" s="147"/>
    </row>
    <row r="5" spans="1:12" s="2" customFormat="1" ht="23.6" customHeight="1" x14ac:dyDescent="0.55000000000000004">
      <c r="I5" s="149" t="s">
        <v>1</v>
      </c>
      <c r="J5" s="149"/>
      <c r="K5" s="149"/>
    </row>
    <row r="6" spans="1:12" ht="23.6" customHeight="1" x14ac:dyDescent="0.55000000000000004">
      <c r="A6" s="4"/>
      <c r="B6" s="3"/>
      <c r="C6" s="3"/>
      <c r="D6" s="3"/>
      <c r="E6" s="145" t="s">
        <v>37</v>
      </c>
      <c r="F6" s="145"/>
      <c r="G6" s="145"/>
      <c r="H6" s="3"/>
      <c r="I6" s="145" t="s">
        <v>2</v>
      </c>
      <c r="J6" s="145"/>
      <c r="K6" s="145"/>
      <c r="L6" s="24"/>
    </row>
    <row r="7" spans="1:12" ht="23.6" customHeight="1" x14ac:dyDescent="0.55000000000000004">
      <c r="A7" s="4"/>
      <c r="B7" s="3"/>
      <c r="C7" s="3"/>
      <c r="D7" s="3"/>
      <c r="E7" s="144" t="s">
        <v>0</v>
      </c>
      <c r="F7" s="144"/>
      <c r="G7" s="144"/>
      <c r="H7" s="3"/>
      <c r="I7" s="144" t="s">
        <v>0</v>
      </c>
      <c r="J7" s="144"/>
      <c r="K7" s="144"/>
      <c r="L7" s="8"/>
    </row>
    <row r="8" spans="1:12" ht="23.6" customHeight="1" x14ac:dyDescent="0.55000000000000004">
      <c r="B8" s="6"/>
      <c r="C8" s="57" t="s">
        <v>3</v>
      </c>
      <c r="D8" s="58"/>
      <c r="E8" s="52" t="s">
        <v>166</v>
      </c>
      <c r="F8" s="40"/>
      <c r="G8" s="52" t="s">
        <v>147</v>
      </c>
      <c r="H8" s="40"/>
      <c r="I8" s="52" t="s">
        <v>166</v>
      </c>
      <c r="J8" s="40"/>
      <c r="K8" s="52" t="s">
        <v>147</v>
      </c>
      <c r="L8" s="40"/>
    </row>
    <row r="9" spans="1:12" ht="23.6" customHeight="1" x14ac:dyDescent="0.55000000000000004">
      <c r="A9" s="9" t="s">
        <v>59</v>
      </c>
    </row>
    <row r="10" spans="1:12" ht="23.6" customHeight="1" x14ac:dyDescent="0.55000000000000004">
      <c r="A10" s="10" t="s">
        <v>64</v>
      </c>
      <c r="C10" s="11"/>
      <c r="D10" s="11"/>
      <c r="E10" s="90">
        <v>1274442312</v>
      </c>
      <c r="F10" s="90"/>
      <c r="G10" s="90">
        <v>984438491</v>
      </c>
      <c r="H10" s="90"/>
      <c r="I10" s="90">
        <v>1274442312</v>
      </c>
      <c r="K10" s="90">
        <v>984438491</v>
      </c>
    </row>
    <row r="11" spans="1:12" ht="23.6" customHeight="1" x14ac:dyDescent="0.55000000000000004">
      <c r="A11" s="10" t="s">
        <v>58</v>
      </c>
      <c r="C11" s="11"/>
      <c r="D11" s="11"/>
      <c r="E11" s="105">
        <v>-64464222</v>
      </c>
      <c r="F11" s="90"/>
      <c r="G11" s="105">
        <v>-68235996</v>
      </c>
      <c r="H11" s="90"/>
      <c r="I11" s="105">
        <v>-64464222</v>
      </c>
      <c r="K11" s="105">
        <v>-68235996</v>
      </c>
    </row>
    <row r="12" spans="1:12" ht="23.6" customHeight="1" x14ac:dyDescent="0.55000000000000004">
      <c r="A12" s="10" t="s">
        <v>65</v>
      </c>
      <c r="C12" s="11"/>
      <c r="D12" s="11"/>
      <c r="E12" s="90">
        <f>SUM(E10:E11)</f>
        <v>1209978090</v>
      </c>
      <c r="F12" s="90"/>
      <c r="G12" s="90">
        <f>SUM(G10:G11)</f>
        <v>916202495</v>
      </c>
      <c r="H12" s="90"/>
      <c r="I12" s="90">
        <f>SUM(I10:I11)</f>
        <v>1209978090</v>
      </c>
      <c r="J12" s="19"/>
      <c r="K12" s="90">
        <f>SUM(K10:K11)</f>
        <v>916202495</v>
      </c>
    </row>
    <row r="13" spans="1:12" ht="23.6" customHeight="1" x14ac:dyDescent="0.55000000000000004">
      <c r="A13" s="10" t="s">
        <v>217</v>
      </c>
      <c r="C13" s="11"/>
      <c r="D13" s="11"/>
      <c r="E13" s="90"/>
      <c r="F13" s="90"/>
      <c r="G13" s="90"/>
      <c r="H13" s="90"/>
      <c r="I13" s="90"/>
      <c r="J13" s="19"/>
      <c r="K13" s="90"/>
    </row>
    <row r="14" spans="1:12" ht="23.6" customHeight="1" x14ac:dyDescent="0.55000000000000004">
      <c r="A14" s="10" t="s">
        <v>218</v>
      </c>
      <c r="C14" s="11"/>
      <c r="D14" s="11"/>
      <c r="E14" s="105">
        <v>-62820309</v>
      </c>
      <c r="F14" s="90"/>
      <c r="G14" s="105">
        <v>40329602</v>
      </c>
      <c r="H14" s="90"/>
      <c r="I14" s="105">
        <v>-62820309</v>
      </c>
      <c r="K14" s="105">
        <v>40329602</v>
      </c>
    </row>
    <row r="15" spans="1:12" ht="23.6" customHeight="1" x14ac:dyDescent="0.55000000000000004">
      <c r="A15" s="10" t="s">
        <v>160</v>
      </c>
      <c r="D15" s="11"/>
      <c r="E15" s="90">
        <f>SUM(E12:E14)</f>
        <v>1147157781</v>
      </c>
      <c r="F15" s="96"/>
      <c r="G15" s="90">
        <f>SUM(G12:G14)</f>
        <v>956532097</v>
      </c>
      <c r="H15" s="90"/>
      <c r="I15" s="90">
        <f>SUM(I12:I14)</f>
        <v>1147157781</v>
      </c>
      <c r="J15" s="25"/>
      <c r="K15" s="90">
        <f>SUM(K12:K14)</f>
        <v>956532097</v>
      </c>
    </row>
    <row r="16" spans="1:12" ht="23.6" customHeight="1" x14ac:dyDescent="0.55000000000000004">
      <c r="A16" s="10" t="s">
        <v>161</v>
      </c>
      <c r="C16" s="11"/>
      <c r="D16" s="11"/>
      <c r="E16" s="96">
        <v>15360482</v>
      </c>
      <c r="F16" s="96"/>
      <c r="G16" s="96">
        <v>22649389</v>
      </c>
      <c r="H16" s="96"/>
      <c r="I16" s="96">
        <v>15360482</v>
      </c>
      <c r="J16" s="24"/>
      <c r="K16" s="96">
        <v>22649389</v>
      </c>
    </row>
    <row r="17" spans="1:11" ht="23.6" customHeight="1" x14ac:dyDescent="0.55000000000000004">
      <c r="A17" s="10" t="s">
        <v>95</v>
      </c>
      <c r="C17" s="72"/>
      <c r="D17" s="11"/>
      <c r="E17" s="96">
        <v>20065991</v>
      </c>
      <c r="F17" s="96"/>
      <c r="G17" s="96">
        <v>15608604</v>
      </c>
      <c r="H17" s="96"/>
      <c r="I17" s="96">
        <v>26426787</v>
      </c>
      <c r="J17" s="24"/>
      <c r="K17" s="96">
        <v>68379190</v>
      </c>
    </row>
    <row r="18" spans="1:11" ht="23.6" customHeight="1" x14ac:dyDescent="0.55000000000000004">
      <c r="A18" s="136" t="s">
        <v>116</v>
      </c>
      <c r="C18" s="72"/>
      <c r="D18" s="11"/>
      <c r="E18" s="96">
        <v>0</v>
      </c>
      <c r="F18" s="96"/>
      <c r="G18" s="96">
        <v>12908384</v>
      </c>
      <c r="H18" s="96"/>
      <c r="I18" s="96">
        <v>0</v>
      </c>
      <c r="J18" s="24"/>
      <c r="K18" s="96">
        <v>12775921</v>
      </c>
    </row>
    <row r="19" spans="1:11" ht="23.6" customHeight="1" x14ac:dyDescent="0.55000000000000004">
      <c r="A19" s="13" t="s">
        <v>174</v>
      </c>
      <c r="C19" s="72"/>
      <c r="D19" s="11"/>
      <c r="E19" s="96">
        <v>-5304428</v>
      </c>
      <c r="F19" s="96"/>
      <c r="G19" s="96">
        <v>-17936342</v>
      </c>
      <c r="H19" s="96"/>
      <c r="I19" s="96">
        <v>-5528677</v>
      </c>
      <c r="J19" s="24"/>
      <c r="K19" s="96">
        <v>-17821357</v>
      </c>
    </row>
    <row r="20" spans="1:11" ht="23.6" customHeight="1" x14ac:dyDescent="0.55000000000000004">
      <c r="A20" s="13" t="s">
        <v>45</v>
      </c>
      <c r="C20" s="11"/>
      <c r="D20" s="11"/>
      <c r="E20" s="96">
        <v>126990726</v>
      </c>
      <c r="F20" s="96"/>
      <c r="G20" s="96">
        <v>110451240</v>
      </c>
      <c r="H20" s="96"/>
      <c r="I20" s="96">
        <v>0</v>
      </c>
      <c r="J20" s="24"/>
      <c r="K20" s="96">
        <v>0</v>
      </c>
    </row>
    <row r="21" spans="1:11" ht="23.6" customHeight="1" x14ac:dyDescent="0.55000000000000004">
      <c r="A21" s="10" t="s">
        <v>23</v>
      </c>
      <c r="C21" s="11"/>
      <c r="D21" s="11"/>
      <c r="E21" s="106">
        <v>1783056</v>
      </c>
      <c r="F21" s="107"/>
      <c r="G21" s="106">
        <v>2019459</v>
      </c>
      <c r="H21" s="107"/>
      <c r="I21" s="106">
        <v>1995624</v>
      </c>
      <c r="J21" s="7"/>
      <c r="K21" s="106">
        <v>1668832</v>
      </c>
    </row>
    <row r="22" spans="1:11" ht="23.6" customHeight="1" x14ac:dyDescent="0.55000000000000004">
      <c r="A22" s="9" t="s">
        <v>60</v>
      </c>
      <c r="C22" s="11"/>
      <c r="D22" s="11"/>
      <c r="E22" s="108">
        <f>SUM(E15:E21)</f>
        <v>1306053608</v>
      </c>
      <c r="F22" s="107"/>
      <c r="G22" s="108">
        <f>SUM(G15:G21)</f>
        <v>1102232831</v>
      </c>
      <c r="H22" s="109"/>
      <c r="I22" s="108">
        <f>SUM(I15:I21)</f>
        <v>1185411997</v>
      </c>
      <c r="J22" s="7"/>
      <c r="K22" s="108">
        <f>SUM(K15:K21)</f>
        <v>1044184072</v>
      </c>
    </row>
    <row r="23" spans="1:11" ht="23.6" customHeight="1" x14ac:dyDescent="0.55000000000000004">
      <c r="A23" s="9" t="s">
        <v>21</v>
      </c>
      <c r="C23" s="11"/>
      <c r="D23" s="11"/>
      <c r="E23" s="107"/>
      <c r="F23" s="107"/>
      <c r="G23" s="107"/>
      <c r="H23" s="107"/>
      <c r="I23" s="90"/>
      <c r="J23" s="3"/>
      <c r="K23" s="90"/>
    </row>
    <row r="24" spans="1:11" ht="23.6" customHeight="1" x14ac:dyDescent="0.55000000000000004">
      <c r="A24" s="10" t="s">
        <v>53</v>
      </c>
      <c r="C24" s="11"/>
      <c r="D24" s="11"/>
      <c r="E24" s="110">
        <v>570677033</v>
      </c>
      <c r="F24" s="107"/>
      <c r="G24" s="110">
        <v>582862914</v>
      </c>
      <c r="H24" s="90"/>
      <c r="I24" s="110">
        <v>570677033</v>
      </c>
      <c r="J24" s="3"/>
      <c r="K24" s="110">
        <v>582862914</v>
      </c>
    </row>
    <row r="25" spans="1:11" ht="23.6" customHeight="1" x14ac:dyDescent="0.55000000000000004">
      <c r="A25" s="10" t="s">
        <v>54</v>
      </c>
      <c r="C25" s="11"/>
      <c r="D25" s="11"/>
      <c r="E25" s="110">
        <v>-23581815</v>
      </c>
      <c r="F25" s="107"/>
      <c r="G25" s="110">
        <v>-46017505</v>
      </c>
      <c r="H25" s="90"/>
      <c r="I25" s="90">
        <v>-23581815</v>
      </c>
      <c r="J25" s="3"/>
      <c r="K25" s="90">
        <v>-46017505</v>
      </c>
    </row>
    <row r="26" spans="1:11" ht="23.6" customHeight="1" x14ac:dyDescent="0.55000000000000004">
      <c r="A26" s="10" t="s">
        <v>162</v>
      </c>
      <c r="C26" s="11"/>
      <c r="D26" s="72"/>
      <c r="E26" s="110">
        <v>485075865</v>
      </c>
      <c r="F26" s="90"/>
      <c r="G26" s="110">
        <v>399906272</v>
      </c>
      <c r="H26" s="90"/>
      <c r="I26" s="110">
        <v>485075865</v>
      </c>
      <c r="J26" s="3"/>
      <c r="K26" s="110">
        <v>399906272</v>
      </c>
    </row>
    <row r="27" spans="1:11" ht="23.6" customHeight="1" x14ac:dyDescent="0.55000000000000004">
      <c r="A27" s="10" t="s">
        <v>24</v>
      </c>
      <c r="C27" s="11"/>
      <c r="D27" s="72"/>
      <c r="E27" s="110">
        <v>38367685</v>
      </c>
      <c r="F27" s="90"/>
      <c r="G27" s="110">
        <v>36496221</v>
      </c>
      <c r="H27" s="90"/>
      <c r="I27" s="110">
        <v>38367685</v>
      </c>
      <c r="J27" s="3"/>
      <c r="K27" s="110">
        <v>36496221</v>
      </c>
    </row>
    <row r="28" spans="1:11" ht="23.6" customHeight="1" x14ac:dyDescent="0.55000000000000004">
      <c r="A28" s="10" t="s">
        <v>22</v>
      </c>
      <c r="C28" s="72"/>
      <c r="D28" s="72"/>
      <c r="E28" s="110">
        <v>53382835</v>
      </c>
      <c r="F28" s="90"/>
      <c r="G28" s="110">
        <v>63833805</v>
      </c>
      <c r="H28" s="90"/>
      <c r="I28" s="110">
        <v>56358219</v>
      </c>
      <c r="J28" s="3"/>
      <c r="K28" s="110">
        <v>67939933</v>
      </c>
    </row>
    <row r="29" spans="1:11" ht="23.6" customHeight="1" x14ac:dyDescent="0.55000000000000004">
      <c r="A29" s="10" t="s">
        <v>62</v>
      </c>
      <c r="C29" s="72"/>
      <c r="D29" s="72"/>
      <c r="E29" s="110">
        <v>1210744</v>
      </c>
      <c r="F29" s="90"/>
      <c r="G29" s="110">
        <v>1590444</v>
      </c>
      <c r="H29" s="90"/>
      <c r="I29" s="110">
        <v>1210744</v>
      </c>
      <c r="J29" s="3"/>
      <c r="K29" s="110">
        <v>1590444</v>
      </c>
    </row>
    <row r="30" spans="1:11" ht="23.6" customHeight="1" x14ac:dyDescent="0.55000000000000004">
      <c r="A30" s="13" t="s">
        <v>55</v>
      </c>
      <c r="C30" s="11"/>
      <c r="D30" s="11"/>
      <c r="E30" s="96">
        <v>110342833</v>
      </c>
      <c r="F30" s="96"/>
      <c r="G30" s="96">
        <v>92483984</v>
      </c>
      <c r="H30" s="96"/>
      <c r="I30" s="96">
        <v>0</v>
      </c>
      <c r="J30" s="24"/>
      <c r="K30" s="96">
        <v>0</v>
      </c>
    </row>
    <row r="31" spans="1:11" ht="23.6" customHeight="1" x14ac:dyDescent="0.55000000000000004">
      <c r="A31" s="13" t="s">
        <v>77</v>
      </c>
      <c r="C31" s="72"/>
      <c r="D31" s="72"/>
      <c r="E31" s="110">
        <v>327582</v>
      </c>
      <c r="F31" s="90"/>
      <c r="G31" s="110">
        <v>69075</v>
      </c>
      <c r="H31" s="90"/>
      <c r="I31" s="110">
        <v>302807</v>
      </c>
      <c r="J31" s="3"/>
      <c r="K31" s="110">
        <v>29151</v>
      </c>
    </row>
    <row r="32" spans="1:11" ht="23.6" customHeight="1" x14ac:dyDescent="0.55000000000000004">
      <c r="A32" s="13" t="s">
        <v>196</v>
      </c>
      <c r="C32" s="72"/>
      <c r="D32" s="72"/>
      <c r="E32" s="110">
        <v>-184197</v>
      </c>
      <c r="F32" s="90"/>
      <c r="G32" s="110">
        <v>434644</v>
      </c>
      <c r="H32" s="90"/>
      <c r="I32" s="110">
        <v>-238865</v>
      </c>
      <c r="J32" s="3"/>
      <c r="K32" s="110">
        <v>54720</v>
      </c>
    </row>
    <row r="33" spans="1:12" ht="23.6" customHeight="1" x14ac:dyDescent="0.55000000000000004">
      <c r="A33" s="13" t="s">
        <v>225</v>
      </c>
      <c r="C33" s="72"/>
      <c r="D33" s="72"/>
      <c r="E33" s="110">
        <v>-86631</v>
      </c>
      <c r="F33" s="90"/>
      <c r="G33" s="110">
        <v>116</v>
      </c>
      <c r="H33" s="90"/>
      <c r="I33" s="110">
        <v>327168</v>
      </c>
      <c r="J33" s="3"/>
      <c r="K33" s="110">
        <v>302237</v>
      </c>
    </row>
    <row r="34" spans="1:12" ht="23.6" customHeight="1" x14ac:dyDescent="0.55000000000000004">
      <c r="A34" s="9" t="s">
        <v>42</v>
      </c>
      <c r="C34" s="72"/>
      <c r="D34" s="72"/>
      <c r="E34" s="108">
        <f>SUM(E24:E33)</f>
        <v>1235531934</v>
      </c>
      <c r="F34" s="90"/>
      <c r="G34" s="108">
        <f>SUM(G24:G33)</f>
        <v>1131659970</v>
      </c>
      <c r="H34" s="90"/>
      <c r="I34" s="108">
        <f>SUM(I24:I33)</f>
        <v>1128498841</v>
      </c>
      <c r="J34" s="3"/>
      <c r="K34" s="108">
        <f>SUM(K24:K33)</f>
        <v>1043164387</v>
      </c>
    </row>
    <row r="35" spans="1:12" ht="23.6" customHeight="1" x14ac:dyDescent="0.55000000000000004">
      <c r="A35" s="9" t="s">
        <v>150</v>
      </c>
      <c r="E35" s="111">
        <f>SUM(E22-E34)</f>
        <v>70521674</v>
      </c>
      <c r="F35" s="96"/>
      <c r="G35" s="111">
        <f>SUM(G22-G34)</f>
        <v>-29427139</v>
      </c>
      <c r="H35" s="96"/>
      <c r="I35" s="111">
        <f>SUM(I22-I34)</f>
        <v>56913156</v>
      </c>
      <c r="J35" s="3"/>
      <c r="K35" s="111">
        <f>SUM(K22-K34)</f>
        <v>1019685</v>
      </c>
    </row>
    <row r="36" spans="1:12" ht="23.6" customHeight="1" x14ac:dyDescent="0.55000000000000004">
      <c r="A36" s="10" t="s">
        <v>151</v>
      </c>
      <c r="C36" s="11" t="s">
        <v>189</v>
      </c>
      <c r="D36" s="11"/>
      <c r="E36" s="110">
        <v>-14364766</v>
      </c>
      <c r="F36" s="107"/>
      <c r="G36" s="110">
        <v>7547561</v>
      </c>
      <c r="H36" s="90"/>
      <c r="I36" s="110">
        <v>-9197923</v>
      </c>
      <c r="J36" s="3"/>
      <c r="K36" s="110">
        <v>11706920</v>
      </c>
    </row>
    <row r="37" spans="1:12" ht="23.6" customHeight="1" thickBot="1" x14ac:dyDescent="0.6">
      <c r="A37" s="104" t="s">
        <v>152</v>
      </c>
      <c r="C37" s="11"/>
      <c r="D37" s="11"/>
      <c r="E37" s="112">
        <f>SUM(E35:E36)</f>
        <v>56156908</v>
      </c>
      <c r="F37" s="107"/>
      <c r="G37" s="112">
        <f>SUM(G35:G36)</f>
        <v>-21879578</v>
      </c>
      <c r="H37" s="102"/>
      <c r="I37" s="112">
        <f>SUM(I35:I36)</f>
        <v>47715233</v>
      </c>
      <c r="J37" s="7"/>
      <c r="K37" s="112">
        <f>SUM(K35:K36)</f>
        <v>12726605</v>
      </c>
    </row>
    <row r="38" spans="1:12" ht="23.6" customHeight="1" thickTop="1" x14ac:dyDescent="0.55000000000000004">
      <c r="A38" s="15"/>
      <c r="C38" s="11"/>
      <c r="E38" s="90"/>
      <c r="F38" s="90"/>
      <c r="G38" s="90"/>
      <c r="H38" s="103"/>
      <c r="I38" s="90"/>
      <c r="K38" s="90"/>
    </row>
    <row r="39" spans="1:12" ht="23.6" customHeight="1" x14ac:dyDescent="0.55000000000000004">
      <c r="A39" s="2" t="s">
        <v>153</v>
      </c>
      <c r="C39" s="72"/>
      <c r="E39" s="113"/>
      <c r="F39" s="114"/>
      <c r="G39" s="113"/>
      <c r="H39" s="113"/>
      <c r="I39" s="115"/>
      <c r="J39" s="25"/>
      <c r="K39" s="115"/>
      <c r="L39" s="25"/>
    </row>
    <row r="40" spans="1:12" ht="23.6" customHeight="1" thickBot="1" x14ac:dyDescent="0.6">
      <c r="A40" s="15" t="s">
        <v>163</v>
      </c>
      <c r="C40" s="72"/>
      <c r="E40" s="115">
        <f>+E37-E41</f>
        <v>50470617</v>
      </c>
      <c r="F40" s="114"/>
      <c r="G40" s="115">
        <f>+G37-G41</f>
        <v>-21879578</v>
      </c>
      <c r="H40" s="113"/>
      <c r="I40" s="116">
        <f>+I37</f>
        <v>47715233</v>
      </c>
      <c r="J40" s="25"/>
      <c r="K40" s="116">
        <f>+K37</f>
        <v>12726605</v>
      </c>
      <c r="L40" s="25"/>
    </row>
    <row r="41" spans="1:12" ht="23.6" customHeight="1" thickTop="1" x14ac:dyDescent="0.55000000000000004">
      <c r="A41" s="3" t="s">
        <v>19</v>
      </c>
      <c r="C41" s="72"/>
      <c r="E41" s="115">
        <v>5686291</v>
      </c>
      <c r="F41" s="114"/>
      <c r="G41" s="115">
        <v>0</v>
      </c>
      <c r="H41" s="113"/>
      <c r="I41" s="115"/>
      <c r="J41" s="25"/>
      <c r="K41" s="115"/>
      <c r="L41" s="25"/>
    </row>
    <row r="42" spans="1:12" ht="23.6" customHeight="1" thickBot="1" x14ac:dyDescent="0.6">
      <c r="A42" s="3"/>
      <c r="E42" s="112">
        <f>SUM(E40:E41)</f>
        <v>56156908</v>
      </c>
      <c r="F42" s="96"/>
      <c r="G42" s="112">
        <f>SUM(G40:G41)</f>
        <v>-21879578</v>
      </c>
      <c r="H42" s="96"/>
      <c r="I42" s="96"/>
      <c r="J42" s="25"/>
      <c r="K42" s="96"/>
      <c r="L42" s="25"/>
    </row>
    <row r="43" spans="1:12" s="13" customFormat="1" ht="23.6" customHeight="1" thickTop="1" x14ac:dyDescent="0.55000000000000004">
      <c r="A43" s="130" t="s">
        <v>57</v>
      </c>
      <c r="C43" s="72" t="s">
        <v>190</v>
      </c>
      <c r="D43" s="26"/>
      <c r="E43" s="117"/>
      <c r="F43" s="117"/>
      <c r="G43" s="117"/>
      <c r="H43" s="117"/>
      <c r="I43" s="115"/>
      <c r="J43" s="80"/>
      <c r="K43" s="115"/>
      <c r="L43" s="80"/>
    </row>
    <row r="44" spans="1:12" s="13" customFormat="1" ht="23.6" customHeight="1" x14ac:dyDescent="0.55000000000000004">
      <c r="A44" s="81" t="s">
        <v>172</v>
      </c>
      <c r="B44" s="82"/>
      <c r="C44" s="30"/>
      <c r="E44" s="117"/>
      <c r="F44" s="117"/>
      <c r="G44" s="117"/>
      <c r="H44" s="117"/>
      <c r="I44" s="115"/>
      <c r="J44" s="26"/>
      <c r="K44" s="115"/>
      <c r="L44" s="26"/>
    </row>
    <row r="45" spans="1:12" s="13" customFormat="1" ht="23.6" customHeight="1" thickBot="1" x14ac:dyDescent="0.6">
      <c r="A45" s="81" t="s">
        <v>173</v>
      </c>
      <c r="C45" s="27"/>
      <c r="E45" s="93">
        <f>+E40/4214993832</f>
        <v>1.1974066632513165E-2</v>
      </c>
      <c r="F45" s="118"/>
      <c r="G45" s="93">
        <f>+G40/4214993832</f>
        <v>-5.1908920563279249E-3</v>
      </c>
      <c r="H45" s="119"/>
      <c r="I45" s="93">
        <f>+I40/4214993832</f>
        <v>1.1320356541864567E-2</v>
      </c>
      <c r="J45" s="94"/>
      <c r="K45" s="93">
        <f>+K40/4214993832</f>
        <v>3.019365035217921E-3</v>
      </c>
      <c r="L45" s="83"/>
    </row>
    <row r="46" spans="1:12" ht="23.6" customHeight="1" thickTop="1" x14ac:dyDescent="0.55000000000000004"/>
    <row r="47" spans="1:12" ht="23.6" customHeight="1" x14ac:dyDescent="0.55000000000000004">
      <c r="A47" s="39" t="s">
        <v>9</v>
      </c>
    </row>
    <row r="48" spans="1:12" ht="23.6" customHeight="1" x14ac:dyDescent="0.55000000000000004">
      <c r="A48" s="39"/>
    </row>
    <row r="49" spans="1:12" ht="23.6" customHeight="1" x14ac:dyDescent="0.55000000000000004">
      <c r="A49" s="39"/>
    </row>
    <row r="50" spans="1:12" ht="23.6" customHeight="1" x14ac:dyDescent="0.55000000000000004">
      <c r="A50" s="39"/>
    </row>
    <row r="51" spans="1:12" s="2" customFormat="1" ht="23.6" customHeight="1" x14ac:dyDescent="0.55000000000000004">
      <c r="A51" s="148"/>
      <c r="B51" s="148"/>
      <c r="C51" s="148"/>
      <c r="D51" s="148"/>
      <c r="E51" s="148"/>
      <c r="F51" s="148"/>
      <c r="G51" s="148"/>
      <c r="K51" s="5" t="s">
        <v>94</v>
      </c>
      <c r="L51" s="1"/>
    </row>
    <row r="52" spans="1:12" s="2" customFormat="1" ht="23.6" customHeight="1" x14ac:dyDescent="0.55000000000000004">
      <c r="A52" s="148" t="s">
        <v>36</v>
      </c>
      <c r="B52" s="148"/>
      <c r="C52" s="148"/>
      <c r="D52" s="148"/>
      <c r="E52" s="148"/>
      <c r="F52" s="148"/>
      <c r="G52" s="148"/>
      <c r="L52" s="1"/>
    </row>
    <row r="53" spans="1:12" ht="23.6" customHeight="1" x14ac:dyDescent="0.55000000000000004">
      <c r="A53" s="146" t="s">
        <v>78</v>
      </c>
      <c r="B53" s="146"/>
      <c r="C53" s="146"/>
      <c r="D53" s="146"/>
      <c r="E53" s="146"/>
      <c r="F53" s="146"/>
      <c r="G53" s="146"/>
      <c r="H53" s="3"/>
      <c r="I53" s="3"/>
      <c r="J53" s="3"/>
      <c r="K53" s="3"/>
      <c r="L53" s="2"/>
    </row>
    <row r="54" spans="1:12" s="2" customFormat="1" ht="23.6" customHeight="1" x14ac:dyDescent="0.55000000000000004">
      <c r="A54" s="147" t="s">
        <v>211</v>
      </c>
      <c r="B54" s="147"/>
      <c r="C54" s="147"/>
      <c r="D54" s="147"/>
      <c r="E54" s="147"/>
      <c r="F54" s="147"/>
      <c r="G54" s="147"/>
    </row>
    <row r="55" spans="1:12" s="2" customFormat="1" ht="23.6" customHeight="1" x14ac:dyDescent="0.55000000000000004">
      <c r="I55" s="149" t="s">
        <v>1</v>
      </c>
      <c r="J55" s="149"/>
      <c r="K55" s="149"/>
    </row>
    <row r="56" spans="1:12" ht="23.6" customHeight="1" x14ac:dyDescent="0.55000000000000004">
      <c r="A56" s="4"/>
      <c r="B56" s="3"/>
      <c r="C56" s="3"/>
      <c r="D56" s="3"/>
      <c r="E56" s="145" t="s">
        <v>37</v>
      </c>
      <c r="F56" s="145"/>
      <c r="G56" s="145"/>
      <c r="H56" s="3"/>
      <c r="I56" s="145" t="s">
        <v>2</v>
      </c>
      <c r="J56" s="145"/>
      <c r="K56" s="145"/>
      <c r="L56" s="24"/>
    </row>
    <row r="57" spans="1:12" ht="23.6" customHeight="1" x14ac:dyDescent="0.55000000000000004">
      <c r="A57" s="4"/>
      <c r="B57" s="3"/>
      <c r="C57" s="3"/>
      <c r="D57" s="3"/>
      <c r="E57" s="144" t="s">
        <v>0</v>
      </c>
      <c r="F57" s="144"/>
      <c r="G57" s="144"/>
      <c r="H57" s="3"/>
      <c r="I57" s="144" t="s">
        <v>0</v>
      </c>
      <c r="J57" s="144"/>
      <c r="K57" s="144"/>
      <c r="L57" s="8"/>
    </row>
    <row r="58" spans="1:12" ht="23.6" customHeight="1" x14ac:dyDescent="0.55000000000000004">
      <c r="B58" s="6"/>
      <c r="C58" s="3"/>
      <c r="D58" s="58"/>
      <c r="E58" s="52" t="s">
        <v>166</v>
      </c>
      <c r="F58" s="40"/>
      <c r="G58" s="52" t="s">
        <v>147</v>
      </c>
      <c r="H58" s="40"/>
      <c r="I58" s="52" t="s">
        <v>166</v>
      </c>
      <c r="J58" s="40"/>
      <c r="K58" s="52" t="s">
        <v>147</v>
      </c>
      <c r="L58" s="40"/>
    </row>
    <row r="59" spans="1:12" ht="23.6" customHeight="1" x14ac:dyDescent="0.55000000000000004">
      <c r="B59" s="6"/>
      <c r="C59" s="20"/>
      <c r="D59" s="58"/>
      <c r="E59" s="85"/>
      <c r="F59" s="40"/>
      <c r="G59" s="85"/>
      <c r="H59" s="40"/>
      <c r="I59" s="85"/>
      <c r="J59" s="40"/>
      <c r="K59" s="85"/>
      <c r="L59" s="40"/>
    </row>
    <row r="60" spans="1:12" ht="23.6" customHeight="1" x14ac:dyDescent="0.55000000000000004">
      <c r="A60" s="64" t="s">
        <v>152</v>
      </c>
      <c r="B60" s="11"/>
      <c r="C60" s="72"/>
      <c r="D60" s="11"/>
      <c r="E60" s="106">
        <f>SUM(E37)</f>
        <v>56156908</v>
      </c>
      <c r="F60" s="107"/>
      <c r="G60" s="106">
        <f>SUM(G37)</f>
        <v>-21879578</v>
      </c>
      <c r="H60" s="96"/>
      <c r="I60" s="106">
        <f>SUM(I37)</f>
        <v>47715233</v>
      </c>
      <c r="J60" s="7"/>
      <c r="K60" s="106">
        <f>SUM(K37)</f>
        <v>12726605</v>
      </c>
      <c r="L60" s="7"/>
    </row>
    <row r="61" spans="1:12" ht="23.6" customHeight="1" x14ac:dyDescent="0.55000000000000004">
      <c r="A61" s="65" t="s">
        <v>67</v>
      </c>
      <c r="B61" s="11"/>
      <c r="C61" s="72"/>
      <c r="D61" s="11"/>
      <c r="E61" s="90"/>
      <c r="F61" s="90"/>
      <c r="G61" s="90"/>
      <c r="H61" s="90"/>
      <c r="I61" s="90"/>
      <c r="K61" s="90"/>
      <c r="L61" s="7"/>
    </row>
    <row r="62" spans="1:12" ht="23.6" customHeight="1" x14ac:dyDescent="0.55000000000000004">
      <c r="A62" s="66" t="s">
        <v>79</v>
      </c>
      <c r="B62" s="11"/>
      <c r="C62" s="63"/>
      <c r="D62" s="11"/>
      <c r="E62" s="90"/>
      <c r="F62" s="90"/>
      <c r="G62" s="90"/>
      <c r="H62" s="90"/>
      <c r="I62" s="90"/>
      <c r="K62" s="90"/>
    </row>
    <row r="63" spans="1:12" ht="23.6" customHeight="1" x14ac:dyDescent="0.55000000000000004">
      <c r="A63" s="66" t="s">
        <v>80</v>
      </c>
      <c r="B63" s="11"/>
      <c r="C63" s="75"/>
      <c r="D63" s="11"/>
      <c r="E63" s="90"/>
      <c r="F63" s="90"/>
      <c r="G63" s="90"/>
      <c r="H63" s="120"/>
      <c r="I63" s="90"/>
      <c r="J63" s="3"/>
      <c r="K63" s="90"/>
    </row>
    <row r="64" spans="1:12" ht="23.6" customHeight="1" x14ac:dyDescent="0.55000000000000004">
      <c r="A64" s="3" t="s">
        <v>133</v>
      </c>
      <c r="B64" s="88"/>
      <c r="C64" s="89"/>
    </row>
    <row r="65" spans="1:12" ht="23.6" customHeight="1" x14ac:dyDescent="0.55000000000000004">
      <c r="A65" s="30" t="s">
        <v>134</v>
      </c>
      <c r="B65" s="88"/>
      <c r="C65" s="89"/>
      <c r="E65" s="90">
        <v>-2403235</v>
      </c>
      <c r="F65" s="90"/>
      <c r="G65" s="90">
        <v>-2022688</v>
      </c>
      <c r="H65" s="90"/>
      <c r="I65" s="90">
        <v>-2090917</v>
      </c>
      <c r="K65" s="90">
        <v>-2018907</v>
      </c>
    </row>
    <row r="66" spans="1:12" ht="23.6" customHeight="1" x14ac:dyDescent="0.55000000000000004">
      <c r="A66" s="67" t="s">
        <v>135</v>
      </c>
      <c r="C66" s="63"/>
      <c r="E66" s="105">
        <v>480647</v>
      </c>
      <c r="F66" s="90"/>
      <c r="G66" s="105">
        <v>404538</v>
      </c>
      <c r="H66" s="90"/>
      <c r="I66" s="105">
        <v>418184</v>
      </c>
      <c r="K66" s="105">
        <v>403781</v>
      </c>
    </row>
    <row r="67" spans="1:12" ht="23.6" customHeight="1" x14ac:dyDescent="0.55000000000000004">
      <c r="A67" s="3" t="s">
        <v>133</v>
      </c>
      <c r="C67" s="63"/>
      <c r="J67" s="19"/>
    </row>
    <row r="68" spans="1:12" ht="23.6" customHeight="1" x14ac:dyDescent="0.55000000000000004">
      <c r="A68" s="30" t="s">
        <v>136</v>
      </c>
      <c r="C68" s="63"/>
      <c r="E68" s="105">
        <f>SUM(E63:E66)</f>
        <v>-1922588</v>
      </c>
      <c r="F68" s="90"/>
      <c r="G68" s="105">
        <f>SUM(G63:G66)</f>
        <v>-1618150</v>
      </c>
      <c r="H68" s="90"/>
      <c r="I68" s="105">
        <f>SUM(I65:I66)</f>
        <v>-1672733</v>
      </c>
      <c r="K68" s="105">
        <f>SUM(K65:K66)</f>
        <v>-1615126</v>
      </c>
    </row>
    <row r="69" spans="1:12" ht="23.6" customHeight="1" x14ac:dyDescent="0.55000000000000004">
      <c r="A69" s="66" t="s">
        <v>117</v>
      </c>
      <c r="B69" s="11"/>
      <c r="C69" s="63"/>
      <c r="D69" s="11"/>
      <c r="J69" s="19"/>
    </row>
    <row r="70" spans="1:12" ht="23.6" customHeight="1" x14ac:dyDescent="0.55000000000000004">
      <c r="A70" s="67" t="s">
        <v>118</v>
      </c>
      <c r="C70" s="63"/>
      <c r="E70" s="105">
        <f>SUM(E68)</f>
        <v>-1922588</v>
      </c>
      <c r="F70" s="90"/>
      <c r="G70" s="105">
        <f>SUM(G68)</f>
        <v>-1618150</v>
      </c>
      <c r="H70" s="90"/>
      <c r="I70" s="105">
        <f>SUM(I68)</f>
        <v>-1672733</v>
      </c>
      <c r="K70" s="105">
        <f>SUM(K68)</f>
        <v>-1615126</v>
      </c>
    </row>
    <row r="71" spans="1:12" ht="23.6" customHeight="1" x14ac:dyDescent="0.55000000000000004">
      <c r="A71" s="66" t="s">
        <v>81</v>
      </c>
      <c r="C71" s="63"/>
      <c r="E71" s="90"/>
      <c r="F71" s="90"/>
      <c r="G71" s="90"/>
      <c r="H71" s="90"/>
      <c r="I71" s="90"/>
      <c r="K71" s="90"/>
    </row>
    <row r="72" spans="1:12" ht="23.6" customHeight="1" x14ac:dyDescent="0.55000000000000004">
      <c r="A72" s="67" t="s">
        <v>80</v>
      </c>
      <c r="C72" s="75"/>
      <c r="E72" s="90"/>
      <c r="F72" s="90"/>
      <c r="G72" s="90"/>
      <c r="H72" s="90"/>
      <c r="I72" s="90"/>
      <c r="J72" s="3"/>
      <c r="K72" s="90"/>
    </row>
    <row r="73" spans="1:12" ht="23.6" customHeight="1" x14ac:dyDescent="0.55000000000000004">
      <c r="A73" s="3" t="s">
        <v>220</v>
      </c>
      <c r="C73" s="75"/>
      <c r="J73" s="3"/>
    </row>
    <row r="74" spans="1:12" ht="23.6" customHeight="1" x14ac:dyDescent="0.55000000000000004">
      <c r="A74" s="30" t="s">
        <v>219</v>
      </c>
      <c r="C74" s="75"/>
      <c r="E74" s="90">
        <v>-2082047</v>
      </c>
      <c r="F74" s="90"/>
      <c r="G74" s="90">
        <v>3900407</v>
      </c>
      <c r="H74" s="90"/>
      <c r="I74" s="90">
        <v>-2082047</v>
      </c>
      <c r="K74" s="90">
        <v>3900407</v>
      </c>
    </row>
    <row r="75" spans="1:12" ht="23.6" customHeight="1" x14ac:dyDescent="0.55000000000000004">
      <c r="A75" s="67" t="s">
        <v>138</v>
      </c>
      <c r="C75" s="75"/>
      <c r="E75" s="105">
        <v>416409</v>
      </c>
      <c r="F75" s="90"/>
      <c r="G75" s="105">
        <v>-780081</v>
      </c>
      <c r="H75" s="90"/>
      <c r="I75" s="105">
        <v>416409</v>
      </c>
      <c r="K75" s="105">
        <v>-780081</v>
      </c>
    </row>
    <row r="76" spans="1:12" ht="23.6" customHeight="1" x14ac:dyDescent="0.55000000000000004">
      <c r="A76" s="3" t="s">
        <v>176</v>
      </c>
      <c r="C76" s="75"/>
      <c r="E76" s="121"/>
      <c r="F76" s="90"/>
      <c r="G76" s="121"/>
      <c r="H76" s="90"/>
      <c r="I76" s="121"/>
      <c r="J76" s="3"/>
      <c r="K76" s="121"/>
    </row>
    <row r="77" spans="1:12" ht="23.6" customHeight="1" x14ac:dyDescent="0.55000000000000004">
      <c r="A77" s="30" t="s">
        <v>139</v>
      </c>
      <c r="C77" s="75"/>
      <c r="E77" s="105">
        <f>E74+E75</f>
        <v>-1665638</v>
      </c>
      <c r="F77" s="90"/>
      <c r="G77" s="105">
        <f>G74+G75</f>
        <v>3120326</v>
      </c>
      <c r="H77" s="90"/>
      <c r="I77" s="105">
        <f>I74+I75</f>
        <v>-1665638</v>
      </c>
      <c r="K77" s="105">
        <f>K74+K75</f>
        <v>3120326</v>
      </c>
    </row>
    <row r="78" spans="1:12" ht="23.6" customHeight="1" x14ac:dyDescent="0.55000000000000004">
      <c r="A78" s="66" t="s">
        <v>119</v>
      </c>
      <c r="C78" s="20"/>
      <c r="L78" s="19"/>
    </row>
    <row r="79" spans="1:12" ht="23.6" customHeight="1" x14ac:dyDescent="0.55000000000000004">
      <c r="A79" s="67" t="s">
        <v>118</v>
      </c>
      <c r="C79" s="20"/>
      <c r="E79" s="105">
        <f>SUM(E77)</f>
        <v>-1665638</v>
      </c>
      <c r="F79" s="90"/>
      <c r="G79" s="105">
        <f>SUM(G77)</f>
        <v>3120326</v>
      </c>
      <c r="H79" s="90"/>
      <c r="I79" s="105">
        <f>SUM(I77)</f>
        <v>-1665638</v>
      </c>
      <c r="K79" s="105">
        <f>SUM(K77)</f>
        <v>3120326</v>
      </c>
    </row>
    <row r="80" spans="1:12" ht="23.6" customHeight="1" x14ac:dyDescent="0.55000000000000004">
      <c r="A80" s="65" t="s">
        <v>179</v>
      </c>
      <c r="C80" s="20"/>
      <c r="E80" s="105">
        <f>+E70+E79</f>
        <v>-3588226</v>
      </c>
      <c r="F80" s="90"/>
      <c r="G80" s="105">
        <f>+G70+G79</f>
        <v>1502176</v>
      </c>
      <c r="H80" s="90"/>
      <c r="I80" s="105">
        <f>+I70+I79</f>
        <v>-3338371</v>
      </c>
      <c r="K80" s="105">
        <f>+K70+K79</f>
        <v>1505200</v>
      </c>
    </row>
    <row r="81" spans="1:12" ht="23.6" customHeight="1" thickBot="1" x14ac:dyDescent="0.6">
      <c r="A81" s="65" t="s">
        <v>96</v>
      </c>
      <c r="C81" s="20"/>
      <c r="E81" s="14">
        <f>SUM(E60,E80)</f>
        <v>52568682</v>
      </c>
      <c r="F81" s="90"/>
      <c r="G81" s="14">
        <f>SUM(G60,G80)</f>
        <v>-20377402</v>
      </c>
      <c r="H81" s="90"/>
      <c r="I81" s="14">
        <f>SUM(I60,I80)</f>
        <v>44376862</v>
      </c>
      <c r="K81" s="14">
        <f>SUM(K60,K80)</f>
        <v>14231805</v>
      </c>
    </row>
    <row r="82" spans="1:12" ht="23.6" customHeight="1" thickTop="1" x14ac:dyDescent="0.55000000000000004">
      <c r="A82" s="65"/>
      <c r="E82" s="90"/>
      <c r="F82" s="90"/>
      <c r="G82" s="90"/>
      <c r="H82" s="90"/>
      <c r="I82" s="90"/>
      <c r="K82" s="90"/>
    </row>
    <row r="83" spans="1:12" ht="23.6" customHeight="1" x14ac:dyDescent="0.55000000000000004">
      <c r="A83" s="65" t="s">
        <v>97</v>
      </c>
    </row>
    <row r="84" spans="1:12" ht="23.6" customHeight="1" thickBot="1" x14ac:dyDescent="0.6">
      <c r="A84" s="15" t="s">
        <v>163</v>
      </c>
      <c r="E84" s="90">
        <f>+E81-E85</f>
        <v>46969841</v>
      </c>
      <c r="F84" s="90"/>
      <c r="G84" s="90">
        <f>+G81-G85</f>
        <v>-20377402</v>
      </c>
      <c r="H84" s="90"/>
      <c r="I84" s="123">
        <f>SUM(I81)</f>
        <v>44376862</v>
      </c>
      <c r="J84" s="19"/>
      <c r="K84" s="123">
        <f>SUM(K81)</f>
        <v>14231805</v>
      </c>
    </row>
    <row r="85" spans="1:12" ht="23.6" customHeight="1" thickTop="1" x14ac:dyDescent="0.55000000000000004">
      <c r="A85" s="66" t="s">
        <v>68</v>
      </c>
      <c r="E85" s="90">
        <v>5598841</v>
      </c>
      <c r="F85" s="90"/>
      <c r="G85" s="90">
        <v>0</v>
      </c>
      <c r="H85" s="90"/>
      <c r="I85" s="90"/>
      <c r="J85" s="19"/>
      <c r="K85" s="19"/>
      <c r="L85" s="7"/>
    </row>
    <row r="86" spans="1:12" ht="23.6" customHeight="1" thickBot="1" x14ac:dyDescent="0.6">
      <c r="A86" s="66"/>
      <c r="E86" s="122">
        <f>SUM(E84:E85)</f>
        <v>52568682</v>
      </c>
      <c r="F86" s="90"/>
      <c r="G86" s="122">
        <f>SUM(G84:G85)</f>
        <v>-20377402</v>
      </c>
      <c r="H86" s="90"/>
      <c r="I86" s="90"/>
      <c r="J86" s="19"/>
      <c r="K86" s="19"/>
      <c r="L86" s="7"/>
    </row>
    <row r="87" spans="1:12" s="59" customFormat="1" ht="23.6" customHeight="1" thickTop="1" x14ac:dyDescent="0.55000000000000004">
      <c r="B87" s="20"/>
      <c r="C87" s="20"/>
      <c r="D87" s="19"/>
      <c r="E87" s="19"/>
      <c r="F87" s="19"/>
      <c r="G87" s="19"/>
      <c r="H87" s="19"/>
      <c r="I87" s="19"/>
      <c r="J87" s="19"/>
      <c r="K87" s="19"/>
      <c r="L87" s="84"/>
    </row>
    <row r="88" spans="1:12" ht="23.6" customHeight="1" x14ac:dyDescent="0.55000000000000004">
      <c r="D88" s="19"/>
      <c r="E88" s="19"/>
      <c r="F88" s="19"/>
      <c r="G88" s="19"/>
      <c r="H88" s="19"/>
      <c r="I88" s="19"/>
      <c r="J88" s="19"/>
      <c r="K88" s="19"/>
      <c r="L88" s="19"/>
    </row>
    <row r="89" spans="1:12" ht="23.6" customHeight="1" x14ac:dyDescent="0.55000000000000004">
      <c r="A89" s="39" t="s">
        <v>9</v>
      </c>
      <c r="D89" s="12"/>
      <c r="H89" s="12"/>
    </row>
    <row r="90" spans="1:12" ht="23.6" customHeight="1" x14ac:dyDescent="0.55000000000000004">
      <c r="A90" s="39"/>
      <c r="D90" s="12"/>
      <c r="H90" s="12"/>
    </row>
    <row r="91" spans="1:12" ht="23.6" customHeight="1" x14ac:dyDescent="0.55000000000000004">
      <c r="A91" s="39"/>
      <c r="D91" s="12"/>
      <c r="H91" s="12"/>
    </row>
    <row r="92" spans="1:12" ht="23.6" customHeight="1" x14ac:dyDescent="0.55000000000000004">
      <c r="A92" s="39"/>
      <c r="D92" s="12"/>
      <c r="H92" s="12"/>
    </row>
    <row r="93" spans="1:12" ht="23.6" customHeight="1" x14ac:dyDescent="0.55000000000000004">
      <c r="A93" s="39"/>
      <c r="D93" s="12"/>
      <c r="H93" s="12"/>
    </row>
    <row r="94" spans="1:12" ht="23.6" customHeight="1" x14ac:dyDescent="0.55000000000000004">
      <c r="A94" s="39"/>
      <c r="D94" s="12"/>
      <c r="H94" s="12"/>
    </row>
    <row r="95" spans="1:12" s="2" customFormat="1" ht="23.6" customHeight="1" x14ac:dyDescent="0.55000000000000004">
      <c r="A95" s="148"/>
      <c r="B95" s="148"/>
      <c r="C95" s="148"/>
      <c r="D95" s="148"/>
      <c r="E95" s="148"/>
      <c r="F95" s="148"/>
      <c r="G95" s="148"/>
      <c r="K95" s="5" t="s">
        <v>94</v>
      </c>
      <c r="L95" s="1"/>
    </row>
    <row r="96" spans="1:12" s="2" customFormat="1" ht="23.6" customHeight="1" x14ac:dyDescent="0.55000000000000004">
      <c r="A96" s="148" t="s">
        <v>36</v>
      </c>
      <c r="B96" s="148"/>
      <c r="C96" s="148"/>
      <c r="D96" s="148"/>
      <c r="E96" s="148"/>
      <c r="F96" s="148"/>
      <c r="G96" s="148"/>
      <c r="L96" s="1"/>
    </row>
    <row r="97" spans="1:12" ht="23.6" customHeight="1" x14ac:dyDescent="0.55000000000000004">
      <c r="A97" s="146" t="s">
        <v>76</v>
      </c>
      <c r="B97" s="146"/>
      <c r="C97" s="146"/>
      <c r="D97" s="146"/>
      <c r="E97" s="146"/>
      <c r="F97" s="146"/>
      <c r="G97" s="146"/>
      <c r="H97" s="3"/>
      <c r="I97" s="3"/>
      <c r="J97" s="3"/>
      <c r="K97" s="3"/>
      <c r="L97" s="2"/>
    </row>
    <row r="98" spans="1:12" s="2" customFormat="1" ht="23.6" customHeight="1" x14ac:dyDescent="0.55000000000000004">
      <c r="A98" s="147" t="s">
        <v>212</v>
      </c>
      <c r="B98" s="147"/>
      <c r="C98" s="147"/>
      <c r="D98" s="147"/>
      <c r="E98" s="147"/>
      <c r="F98" s="147"/>
      <c r="G98" s="147"/>
    </row>
    <row r="99" spans="1:12" s="2" customFormat="1" ht="23.6" customHeight="1" x14ac:dyDescent="0.55000000000000004">
      <c r="I99" s="149" t="s">
        <v>1</v>
      </c>
      <c r="J99" s="149"/>
      <c r="K99" s="149"/>
    </row>
    <row r="100" spans="1:12" ht="23.6" customHeight="1" x14ac:dyDescent="0.55000000000000004">
      <c r="A100" s="4"/>
      <c r="B100" s="3"/>
      <c r="C100" s="3"/>
      <c r="D100" s="3"/>
      <c r="E100" s="145" t="s">
        <v>37</v>
      </c>
      <c r="F100" s="145"/>
      <c r="G100" s="145"/>
      <c r="H100" s="3"/>
      <c r="I100" s="145" t="s">
        <v>2</v>
      </c>
      <c r="J100" s="145"/>
      <c r="K100" s="145"/>
      <c r="L100" s="68"/>
    </row>
    <row r="101" spans="1:12" ht="23.6" customHeight="1" x14ac:dyDescent="0.55000000000000004">
      <c r="A101" s="4"/>
      <c r="B101" s="3"/>
      <c r="C101" s="3"/>
      <c r="D101" s="3"/>
      <c r="E101" s="144" t="s">
        <v>0</v>
      </c>
      <c r="F101" s="144"/>
      <c r="G101" s="144"/>
      <c r="H101" s="3"/>
      <c r="I101" s="144" t="s">
        <v>0</v>
      </c>
      <c r="J101" s="144"/>
      <c r="K101" s="144"/>
      <c r="L101" s="69"/>
    </row>
    <row r="102" spans="1:12" ht="23.6" customHeight="1" x14ac:dyDescent="0.55000000000000004">
      <c r="B102" s="6"/>
      <c r="C102" s="57" t="s">
        <v>3</v>
      </c>
      <c r="D102" s="58"/>
      <c r="E102" s="52" t="s">
        <v>166</v>
      </c>
      <c r="F102" s="40"/>
      <c r="G102" s="52" t="s">
        <v>147</v>
      </c>
      <c r="H102" s="40"/>
      <c r="I102" s="52" t="s">
        <v>166</v>
      </c>
      <c r="J102" s="40"/>
      <c r="K102" s="52" t="s">
        <v>147</v>
      </c>
      <c r="L102" s="40"/>
    </row>
    <row r="103" spans="1:12" ht="23.6" customHeight="1" x14ac:dyDescent="0.55000000000000004">
      <c r="A103" s="9" t="s">
        <v>59</v>
      </c>
    </row>
    <row r="104" spans="1:12" ht="23.6" customHeight="1" x14ac:dyDescent="0.55000000000000004">
      <c r="A104" s="10" t="s">
        <v>64</v>
      </c>
      <c r="C104" s="11"/>
      <c r="D104" s="11"/>
      <c r="E104" s="90">
        <v>3700734388</v>
      </c>
      <c r="F104" s="90"/>
      <c r="G104" s="90">
        <v>3215628524</v>
      </c>
      <c r="H104" s="90"/>
      <c r="I104" s="90">
        <v>3700734388</v>
      </c>
      <c r="K104" s="90">
        <v>3215628524</v>
      </c>
    </row>
    <row r="105" spans="1:12" ht="23.6" customHeight="1" x14ac:dyDescent="0.55000000000000004">
      <c r="A105" s="10" t="s">
        <v>58</v>
      </c>
      <c r="C105" s="11"/>
      <c r="D105" s="11"/>
      <c r="E105" s="105">
        <v>-185903052</v>
      </c>
      <c r="F105" s="90"/>
      <c r="G105" s="105">
        <v>-283885544</v>
      </c>
      <c r="H105" s="90"/>
      <c r="I105" s="105">
        <v>-185903052</v>
      </c>
      <c r="K105" s="105">
        <v>-283885544</v>
      </c>
    </row>
    <row r="106" spans="1:12" ht="23.6" customHeight="1" x14ac:dyDescent="0.55000000000000004">
      <c r="A106" s="10" t="s">
        <v>65</v>
      </c>
      <c r="C106" s="11"/>
      <c r="D106" s="11"/>
      <c r="E106" s="90">
        <f>SUM(E104:E105)</f>
        <v>3514831336</v>
      </c>
      <c r="F106" s="90"/>
      <c r="G106" s="90">
        <f>SUM(G104:G105)</f>
        <v>2931742980</v>
      </c>
      <c r="H106" s="90"/>
      <c r="I106" s="90">
        <f>SUM(I104:I105)</f>
        <v>3514831336</v>
      </c>
      <c r="J106" s="19"/>
      <c r="K106" s="90">
        <f>SUM(K104:K105)</f>
        <v>2931742980</v>
      </c>
    </row>
    <row r="107" spans="1:12" ht="23.6" customHeight="1" x14ac:dyDescent="0.55000000000000004">
      <c r="A107" s="10" t="s">
        <v>217</v>
      </c>
      <c r="C107" s="11"/>
      <c r="D107" s="11"/>
      <c r="E107" s="90"/>
      <c r="F107" s="90"/>
      <c r="G107" s="90"/>
      <c r="H107" s="90"/>
      <c r="I107" s="90"/>
      <c r="J107" s="19"/>
      <c r="K107" s="90"/>
    </row>
    <row r="108" spans="1:12" ht="23.6" customHeight="1" x14ac:dyDescent="0.55000000000000004">
      <c r="A108" s="10" t="s">
        <v>218</v>
      </c>
      <c r="C108" s="11"/>
      <c r="D108" s="11"/>
      <c r="E108" s="105">
        <v>-327840436</v>
      </c>
      <c r="F108" s="90"/>
      <c r="G108" s="105">
        <v>10715312</v>
      </c>
      <c r="H108" s="90"/>
      <c r="I108" s="105">
        <v>-327840436</v>
      </c>
      <c r="K108" s="105">
        <v>10715312</v>
      </c>
    </row>
    <row r="109" spans="1:12" ht="23.6" customHeight="1" x14ac:dyDescent="0.55000000000000004">
      <c r="A109" s="10" t="s">
        <v>160</v>
      </c>
      <c r="D109" s="11"/>
      <c r="E109" s="90">
        <f>SUM(E106:E108)</f>
        <v>3186990900</v>
      </c>
      <c r="F109" s="96"/>
      <c r="G109" s="90">
        <f>SUM(G106:G108)</f>
        <v>2942458292</v>
      </c>
      <c r="H109" s="90"/>
      <c r="I109" s="90">
        <f>SUM(I106:I108)</f>
        <v>3186990900</v>
      </c>
      <c r="J109" s="25"/>
      <c r="K109" s="90">
        <f>SUM(K106:K108)</f>
        <v>2942458292</v>
      </c>
    </row>
    <row r="110" spans="1:12" ht="23.6" customHeight="1" x14ac:dyDescent="0.55000000000000004">
      <c r="A110" s="10" t="s">
        <v>161</v>
      </c>
      <c r="C110" s="11"/>
      <c r="D110" s="11"/>
      <c r="E110" s="96">
        <v>45430509</v>
      </c>
      <c r="F110" s="96"/>
      <c r="G110" s="96">
        <v>61578129</v>
      </c>
      <c r="H110" s="96"/>
      <c r="I110" s="96">
        <v>45430509</v>
      </c>
      <c r="J110" s="24"/>
      <c r="K110" s="96">
        <v>61578129</v>
      </c>
    </row>
    <row r="111" spans="1:12" ht="23.6" customHeight="1" x14ac:dyDescent="0.55000000000000004">
      <c r="A111" s="10" t="s">
        <v>95</v>
      </c>
      <c r="C111" s="72"/>
      <c r="D111" s="11"/>
      <c r="E111" s="96">
        <v>61534405</v>
      </c>
      <c r="F111" s="96"/>
      <c r="G111" s="96">
        <v>54903879</v>
      </c>
      <c r="H111" s="96"/>
      <c r="I111" s="96">
        <v>77152137</v>
      </c>
      <c r="J111" s="24"/>
      <c r="K111" s="96">
        <v>127168605</v>
      </c>
    </row>
    <row r="112" spans="1:12" ht="23.6" customHeight="1" x14ac:dyDescent="0.55000000000000004">
      <c r="A112" s="10" t="s">
        <v>116</v>
      </c>
      <c r="C112" s="72"/>
      <c r="D112" s="11"/>
      <c r="E112" s="96">
        <v>0</v>
      </c>
      <c r="F112" s="96"/>
      <c r="G112" s="96">
        <v>12908384</v>
      </c>
      <c r="H112" s="96"/>
      <c r="I112" s="96">
        <v>191964278</v>
      </c>
      <c r="J112" s="24"/>
      <c r="K112" s="96">
        <v>12775921</v>
      </c>
    </row>
    <row r="113" spans="1:11" ht="23.6" customHeight="1" x14ac:dyDescent="0.55000000000000004">
      <c r="A113" s="13" t="s">
        <v>174</v>
      </c>
      <c r="C113" s="72"/>
      <c r="D113" s="11"/>
      <c r="E113" s="96">
        <v>-17533381</v>
      </c>
      <c r="F113" s="96"/>
      <c r="G113" s="96">
        <v>-25312939</v>
      </c>
      <c r="H113" s="96"/>
      <c r="I113" s="96">
        <v>-19164985</v>
      </c>
      <c r="J113" s="24"/>
      <c r="K113" s="96">
        <v>-25428681</v>
      </c>
    </row>
    <row r="114" spans="1:11" ht="23.6" customHeight="1" x14ac:dyDescent="0.55000000000000004">
      <c r="A114" s="13" t="s">
        <v>45</v>
      </c>
      <c r="C114" s="11"/>
      <c r="D114" s="11"/>
      <c r="E114" s="96">
        <v>366695682</v>
      </c>
      <c r="F114" s="96"/>
      <c r="G114" s="96">
        <v>313523596</v>
      </c>
      <c r="H114" s="96"/>
      <c r="I114" s="96">
        <v>0</v>
      </c>
      <c r="J114" s="24"/>
      <c r="K114" s="96">
        <v>0</v>
      </c>
    </row>
    <row r="115" spans="1:11" ht="23.6" customHeight="1" x14ac:dyDescent="0.55000000000000004">
      <c r="A115" s="10" t="s">
        <v>23</v>
      </c>
      <c r="C115" s="11"/>
      <c r="D115" s="11"/>
      <c r="E115" s="106">
        <v>7713521</v>
      </c>
      <c r="F115" s="107"/>
      <c r="G115" s="106">
        <v>8437333</v>
      </c>
      <c r="H115" s="107"/>
      <c r="I115" s="106">
        <v>7138398</v>
      </c>
      <c r="J115" s="7"/>
      <c r="K115" s="106">
        <v>5866827</v>
      </c>
    </row>
    <row r="116" spans="1:11" ht="23.6" customHeight="1" x14ac:dyDescent="0.55000000000000004">
      <c r="A116" s="9" t="s">
        <v>60</v>
      </c>
      <c r="C116" s="11"/>
      <c r="D116" s="11"/>
      <c r="E116" s="108">
        <f>SUM(E109:E115)</f>
        <v>3650831636</v>
      </c>
      <c r="F116" s="107"/>
      <c r="G116" s="108">
        <f>SUM(G109:G115)</f>
        <v>3368496674</v>
      </c>
      <c r="H116" s="109"/>
      <c r="I116" s="108">
        <f>SUM(I109:I115)</f>
        <v>3489511237</v>
      </c>
      <c r="J116" s="7"/>
      <c r="K116" s="108">
        <f>SUM(K109:K115)</f>
        <v>3124419093</v>
      </c>
    </row>
    <row r="117" spans="1:11" ht="23.6" customHeight="1" x14ac:dyDescent="0.55000000000000004">
      <c r="A117" s="9" t="s">
        <v>21</v>
      </c>
      <c r="C117" s="11"/>
      <c r="D117" s="11"/>
      <c r="E117" s="107"/>
      <c r="F117" s="107"/>
      <c r="G117" s="107"/>
      <c r="H117" s="107"/>
      <c r="I117" s="124"/>
      <c r="J117" s="3"/>
      <c r="K117" s="124"/>
    </row>
    <row r="118" spans="1:11" ht="23.6" customHeight="1" x14ac:dyDescent="0.55000000000000004">
      <c r="A118" s="10" t="s">
        <v>175</v>
      </c>
      <c r="C118" s="11"/>
      <c r="D118" s="11"/>
      <c r="E118" s="110">
        <v>0</v>
      </c>
      <c r="F118" s="107"/>
      <c r="G118" s="110">
        <v>-127017800</v>
      </c>
      <c r="H118" s="90"/>
      <c r="I118" s="110">
        <v>0</v>
      </c>
      <c r="J118" s="3"/>
      <c r="K118" s="110">
        <v>-127017800</v>
      </c>
    </row>
    <row r="119" spans="1:11" ht="23.6" customHeight="1" x14ac:dyDescent="0.55000000000000004">
      <c r="A119" s="10" t="s">
        <v>53</v>
      </c>
      <c r="C119" s="11"/>
      <c r="D119" s="11"/>
      <c r="E119" s="110">
        <v>1572984519</v>
      </c>
      <c r="F119" s="107"/>
      <c r="G119" s="110">
        <v>2389797117</v>
      </c>
      <c r="H119" s="90"/>
      <c r="I119" s="110">
        <v>1572988119</v>
      </c>
      <c r="J119" s="3"/>
      <c r="K119" s="110">
        <v>2389797117</v>
      </c>
    </row>
    <row r="120" spans="1:11" ht="23.6" customHeight="1" x14ac:dyDescent="0.55000000000000004">
      <c r="A120" s="10" t="s">
        <v>54</v>
      </c>
      <c r="C120" s="11"/>
      <c r="D120" s="11"/>
      <c r="E120" s="110">
        <v>-42146241</v>
      </c>
      <c r="F120" s="107"/>
      <c r="G120" s="110">
        <v>-386645555</v>
      </c>
      <c r="H120" s="90"/>
      <c r="I120" s="90">
        <v>-42146241</v>
      </c>
      <c r="J120" s="3"/>
      <c r="K120" s="90">
        <v>-386645555</v>
      </c>
    </row>
    <row r="121" spans="1:11" ht="23.6" customHeight="1" x14ac:dyDescent="0.55000000000000004">
      <c r="A121" s="10" t="s">
        <v>162</v>
      </c>
      <c r="C121" s="11"/>
      <c r="D121" s="72"/>
      <c r="E121" s="110">
        <v>1339474301</v>
      </c>
      <c r="F121" s="90"/>
      <c r="G121" s="110">
        <v>1230134310</v>
      </c>
      <c r="H121" s="90"/>
      <c r="I121" s="110">
        <v>1339474301</v>
      </c>
      <c r="J121" s="3"/>
      <c r="K121" s="110">
        <v>1230134310</v>
      </c>
    </row>
    <row r="122" spans="1:11" ht="23.6" customHeight="1" x14ac:dyDescent="0.55000000000000004">
      <c r="A122" s="10" t="s">
        <v>24</v>
      </c>
      <c r="C122" s="11"/>
      <c r="D122" s="72"/>
      <c r="E122" s="110">
        <v>103611235</v>
      </c>
      <c r="F122" s="90"/>
      <c r="G122" s="110">
        <v>100059887</v>
      </c>
      <c r="H122" s="90"/>
      <c r="I122" s="110">
        <v>103611235</v>
      </c>
      <c r="J122" s="3"/>
      <c r="K122" s="110">
        <v>100059887</v>
      </c>
    </row>
    <row r="123" spans="1:11" ht="23.6" customHeight="1" x14ac:dyDescent="0.55000000000000004">
      <c r="A123" s="10" t="s">
        <v>22</v>
      </c>
      <c r="C123" s="72"/>
      <c r="D123" s="72"/>
      <c r="E123" s="110">
        <v>185685168</v>
      </c>
      <c r="F123" s="90"/>
      <c r="G123" s="110">
        <v>152464173</v>
      </c>
      <c r="H123" s="90"/>
      <c r="I123" s="110">
        <v>194617447</v>
      </c>
      <c r="J123" s="3"/>
      <c r="K123" s="110">
        <v>162095121</v>
      </c>
    </row>
    <row r="124" spans="1:11" ht="23.6" customHeight="1" x14ac:dyDescent="0.55000000000000004">
      <c r="A124" s="10" t="s">
        <v>62</v>
      </c>
      <c r="C124" s="72"/>
      <c r="D124" s="72"/>
      <c r="E124" s="110">
        <v>3629931</v>
      </c>
      <c r="F124" s="90"/>
      <c r="G124" s="110">
        <v>4763085</v>
      </c>
      <c r="H124" s="90"/>
      <c r="I124" s="110">
        <v>3629931</v>
      </c>
      <c r="J124" s="3"/>
      <c r="K124" s="110">
        <v>4763085</v>
      </c>
    </row>
    <row r="125" spans="1:11" ht="23.6" customHeight="1" x14ac:dyDescent="0.55000000000000004">
      <c r="A125" s="13" t="s">
        <v>55</v>
      </c>
      <c r="C125" s="11"/>
      <c r="D125" s="11"/>
      <c r="E125" s="96">
        <v>323226507</v>
      </c>
      <c r="F125" s="96"/>
      <c r="G125" s="96">
        <v>269207937</v>
      </c>
      <c r="H125" s="96"/>
      <c r="I125" s="96">
        <v>0</v>
      </c>
      <c r="J125" s="24"/>
      <c r="K125" s="96">
        <v>0</v>
      </c>
    </row>
    <row r="126" spans="1:11" ht="23.6" customHeight="1" x14ac:dyDescent="0.55000000000000004">
      <c r="A126" s="13" t="s">
        <v>77</v>
      </c>
      <c r="C126" s="72"/>
      <c r="D126" s="72"/>
      <c r="E126" s="110">
        <v>661794</v>
      </c>
      <c r="F126" s="90"/>
      <c r="G126" s="110">
        <v>227114</v>
      </c>
      <c r="H126" s="90"/>
      <c r="I126" s="110">
        <v>575905</v>
      </c>
      <c r="J126" s="3"/>
      <c r="K126" s="110">
        <v>96458</v>
      </c>
    </row>
    <row r="127" spans="1:11" ht="23.6" customHeight="1" x14ac:dyDescent="0.55000000000000004">
      <c r="A127" s="13" t="s">
        <v>196</v>
      </c>
      <c r="C127" s="72"/>
      <c r="D127" s="72"/>
      <c r="E127" s="110">
        <v>-50870</v>
      </c>
      <c r="F127" s="90"/>
      <c r="G127" s="110">
        <v>-241238</v>
      </c>
      <c r="H127" s="90"/>
      <c r="I127" s="110">
        <v>-34448</v>
      </c>
      <c r="J127" s="3"/>
      <c r="K127" s="110">
        <v>-15012</v>
      </c>
    </row>
    <row r="128" spans="1:11" ht="23.6" customHeight="1" x14ac:dyDescent="0.55000000000000004">
      <c r="A128" s="13" t="s">
        <v>25</v>
      </c>
      <c r="C128" s="72"/>
      <c r="D128" s="72"/>
      <c r="E128" s="110">
        <v>743184</v>
      </c>
      <c r="F128" s="90"/>
      <c r="G128" s="110">
        <v>1138719</v>
      </c>
      <c r="H128" s="90"/>
      <c r="I128" s="110">
        <v>1162700</v>
      </c>
      <c r="J128" s="3"/>
      <c r="K128" s="110">
        <v>1015187</v>
      </c>
    </row>
    <row r="129" spans="1:12" ht="23.6" customHeight="1" x14ac:dyDescent="0.55000000000000004">
      <c r="A129" s="9" t="s">
        <v>42</v>
      </c>
      <c r="C129" s="72"/>
      <c r="D129" s="72"/>
      <c r="E129" s="108">
        <f>SUM(E118:E128)</f>
        <v>3487819528</v>
      </c>
      <c r="F129" s="90"/>
      <c r="G129" s="108">
        <f>SUM(G118:G128)</f>
        <v>3633887749</v>
      </c>
      <c r="H129" s="90"/>
      <c r="I129" s="108">
        <f>SUM(I118:I128)</f>
        <v>3173878949</v>
      </c>
      <c r="J129" s="3"/>
      <c r="K129" s="108">
        <f>SUM(K118:K128)</f>
        <v>3374282798</v>
      </c>
    </row>
    <row r="130" spans="1:12" ht="23.6" customHeight="1" x14ac:dyDescent="0.55000000000000004">
      <c r="A130" s="9" t="s">
        <v>150</v>
      </c>
      <c r="E130" s="111">
        <f>SUM(E116-E129)</f>
        <v>163012108</v>
      </c>
      <c r="F130" s="96"/>
      <c r="G130" s="111">
        <f>SUM(G116-G129)</f>
        <v>-265391075</v>
      </c>
      <c r="H130" s="96"/>
      <c r="I130" s="111">
        <f>SUM(I116-I129)</f>
        <v>315632288</v>
      </c>
      <c r="J130" s="3"/>
      <c r="K130" s="111">
        <f>SUM(K116-K129)</f>
        <v>-249863705</v>
      </c>
    </row>
    <row r="131" spans="1:12" ht="23.6" customHeight="1" x14ac:dyDescent="0.55000000000000004">
      <c r="A131" s="10" t="s">
        <v>151</v>
      </c>
      <c r="C131" s="11" t="s">
        <v>189</v>
      </c>
      <c r="D131" s="11"/>
      <c r="E131" s="110">
        <v>-30748334</v>
      </c>
      <c r="F131" s="107"/>
      <c r="G131" s="110">
        <v>39961306</v>
      </c>
      <c r="H131" s="90"/>
      <c r="I131" s="110">
        <v>-55685293</v>
      </c>
      <c r="J131" s="3"/>
      <c r="K131" s="110">
        <v>51572399</v>
      </c>
    </row>
    <row r="132" spans="1:12" ht="23.6" customHeight="1" thickBot="1" x14ac:dyDescent="0.6">
      <c r="A132" s="104" t="s">
        <v>152</v>
      </c>
      <c r="C132" s="11"/>
      <c r="D132" s="11"/>
      <c r="E132" s="112">
        <f>SUM(E130:E131)</f>
        <v>132263774</v>
      </c>
      <c r="F132" s="107"/>
      <c r="G132" s="112">
        <f>SUM(G130:G131)</f>
        <v>-225429769</v>
      </c>
      <c r="H132" s="102"/>
      <c r="I132" s="112">
        <f>SUM(I130:I131)</f>
        <v>259946995</v>
      </c>
      <c r="J132" s="7"/>
      <c r="K132" s="112">
        <f>SUM(K130:K131)</f>
        <v>-198291306</v>
      </c>
    </row>
    <row r="133" spans="1:12" ht="23.6" customHeight="1" thickTop="1" x14ac:dyDescent="0.55000000000000004">
      <c r="A133" s="15"/>
      <c r="C133" s="11"/>
      <c r="E133" s="90"/>
      <c r="F133" s="90"/>
      <c r="G133" s="90"/>
      <c r="H133" s="103"/>
      <c r="I133" s="90"/>
      <c r="K133" s="90"/>
    </row>
    <row r="134" spans="1:12" ht="23.6" customHeight="1" x14ac:dyDescent="0.55000000000000004">
      <c r="A134" s="2" t="s">
        <v>153</v>
      </c>
      <c r="C134" s="72"/>
      <c r="E134" s="113"/>
      <c r="F134" s="114"/>
      <c r="G134" s="113"/>
      <c r="H134" s="113"/>
      <c r="I134" s="125"/>
      <c r="J134" s="25"/>
      <c r="K134" s="125"/>
      <c r="L134" s="25"/>
    </row>
    <row r="135" spans="1:12" ht="23.6" customHeight="1" thickBot="1" x14ac:dyDescent="0.6">
      <c r="A135" s="15" t="s">
        <v>163</v>
      </c>
      <c r="C135" s="72"/>
      <c r="E135" s="115">
        <f>+E132-E136</f>
        <v>118307934</v>
      </c>
      <c r="F135" s="114"/>
      <c r="G135" s="115">
        <f>+G132-G136</f>
        <v>-225429769</v>
      </c>
      <c r="H135" s="113"/>
      <c r="I135" s="116">
        <f>+I132</f>
        <v>259946995</v>
      </c>
      <c r="J135" s="25"/>
      <c r="K135" s="116">
        <f>+K132</f>
        <v>-198291306</v>
      </c>
      <c r="L135" s="25"/>
    </row>
    <row r="136" spans="1:12" ht="23.6" customHeight="1" thickTop="1" x14ac:dyDescent="0.55000000000000004">
      <c r="A136" s="3" t="s">
        <v>19</v>
      </c>
      <c r="C136" s="72"/>
      <c r="E136" s="115">
        <v>13955840</v>
      </c>
      <c r="F136" s="114"/>
      <c r="G136" s="115">
        <v>0</v>
      </c>
      <c r="H136" s="113"/>
      <c r="I136" s="115"/>
      <c r="J136" s="25"/>
      <c r="K136" s="115"/>
      <c r="L136" s="25"/>
    </row>
    <row r="137" spans="1:12" ht="23.6" customHeight="1" thickBot="1" x14ac:dyDescent="0.6">
      <c r="A137" s="3"/>
      <c r="E137" s="112">
        <f>SUM(E135:E136)</f>
        <v>132263774</v>
      </c>
      <c r="F137" s="96"/>
      <c r="G137" s="112">
        <f>SUM(G135:G136)</f>
        <v>-225429769</v>
      </c>
      <c r="H137" s="96"/>
      <c r="I137" s="96"/>
      <c r="J137" s="25"/>
      <c r="K137" s="96"/>
      <c r="L137" s="25"/>
    </row>
    <row r="138" spans="1:12" s="13" customFormat="1" ht="23.6" customHeight="1" thickTop="1" x14ac:dyDescent="0.55000000000000004">
      <c r="A138" s="130" t="s">
        <v>57</v>
      </c>
      <c r="C138" s="72" t="s">
        <v>190</v>
      </c>
      <c r="D138" s="26"/>
      <c r="E138" s="117"/>
      <c r="F138" s="117"/>
      <c r="G138" s="117"/>
      <c r="H138" s="117"/>
      <c r="I138" s="115"/>
      <c r="J138" s="80"/>
      <c r="K138" s="115"/>
      <c r="L138" s="80"/>
    </row>
    <row r="139" spans="1:12" s="13" customFormat="1" ht="23.6" customHeight="1" x14ac:dyDescent="0.55000000000000004">
      <c r="A139" s="81" t="s">
        <v>172</v>
      </c>
      <c r="B139" s="82"/>
      <c r="C139" s="30"/>
      <c r="E139" s="117"/>
      <c r="F139" s="117"/>
      <c r="G139" s="117"/>
      <c r="H139" s="117"/>
      <c r="I139" s="115"/>
      <c r="J139" s="95"/>
      <c r="K139" s="115"/>
      <c r="L139" s="26"/>
    </row>
    <row r="140" spans="1:12" s="13" customFormat="1" ht="23.6" customHeight="1" thickBot="1" x14ac:dyDescent="0.6">
      <c r="A140" s="81" t="s">
        <v>173</v>
      </c>
      <c r="C140" s="27"/>
      <c r="E140" s="93">
        <f>+E135/4214993832</f>
        <v>2.8068352817461489E-2</v>
      </c>
      <c r="F140" s="118"/>
      <c r="G140" s="93">
        <f>+G135/4214993832</f>
        <v>-5.3482822985065757E-2</v>
      </c>
      <c r="H140" s="119"/>
      <c r="I140" s="93">
        <f>+I135/4214993832</f>
        <v>6.1671975182145414E-2</v>
      </c>
      <c r="J140" s="94"/>
      <c r="K140" s="93">
        <f>+K135/4214993832</f>
        <v>-4.7044269553749608E-2</v>
      </c>
      <c r="L140" s="83"/>
    </row>
    <row r="141" spans="1:12" ht="23.6" customHeight="1" thickTop="1" x14ac:dyDescent="0.55000000000000004"/>
    <row r="142" spans="1:12" ht="23.6" customHeight="1" x14ac:dyDescent="0.55000000000000004">
      <c r="A142" s="39" t="s">
        <v>9</v>
      </c>
    </row>
    <row r="143" spans="1:12" ht="23.6" customHeight="1" x14ac:dyDescent="0.55000000000000004">
      <c r="A143" s="39"/>
    </row>
    <row r="144" spans="1:12" ht="23.6" customHeight="1" x14ac:dyDescent="0.55000000000000004">
      <c r="A144" s="39"/>
    </row>
    <row r="145" spans="1:12" s="2" customFormat="1" ht="23.6" customHeight="1" x14ac:dyDescent="0.55000000000000004">
      <c r="A145" s="148"/>
      <c r="B145" s="148"/>
      <c r="C145" s="148"/>
      <c r="D145" s="148"/>
      <c r="E145" s="148"/>
      <c r="F145" s="148"/>
      <c r="G145" s="148"/>
      <c r="K145" s="5" t="s">
        <v>94</v>
      </c>
      <c r="L145" s="1"/>
    </row>
    <row r="146" spans="1:12" s="2" customFormat="1" ht="23.6" customHeight="1" x14ac:dyDescent="0.55000000000000004">
      <c r="A146" s="148" t="s">
        <v>36</v>
      </c>
      <c r="B146" s="148"/>
      <c r="C146" s="148"/>
      <c r="D146" s="148"/>
      <c r="E146" s="148"/>
      <c r="F146" s="148"/>
      <c r="G146" s="148"/>
      <c r="L146" s="1"/>
    </row>
    <row r="147" spans="1:12" ht="23.6" customHeight="1" x14ac:dyDescent="0.55000000000000004">
      <c r="A147" s="146" t="s">
        <v>78</v>
      </c>
      <c r="B147" s="146"/>
      <c r="C147" s="146"/>
      <c r="D147" s="146"/>
      <c r="E147" s="146"/>
      <c r="F147" s="146"/>
      <c r="G147" s="146"/>
      <c r="H147" s="3"/>
      <c r="I147" s="3"/>
      <c r="J147" s="3"/>
      <c r="K147" s="3"/>
      <c r="L147" s="2"/>
    </row>
    <row r="148" spans="1:12" s="2" customFormat="1" ht="23.6" customHeight="1" x14ac:dyDescent="0.55000000000000004">
      <c r="A148" s="147" t="s">
        <v>212</v>
      </c>
      <c r="B148" s="147"/>
      <c r="C148" s="147"/>
      <c r="D148" s="147"/>
      <c r="E148" s="147"/>
      <c r="F148" s="147"/>
      <c r="G148" s="147"/>
    </row>
    <row r="149" spans="1:12" s="2" customFormat="1" ht="23.6" customHeight="1" x14ac:dyDescent="0.55000000000000004">
      <c r="I149" s="149" t="s">
        <v>1</v>
      </c>
      <c r="J149" s="149"/>
      <c r="K149" s="149"/>
    </row>
    <row r="150" spans="1:12" ht="23.6" customHeight="1" x14ac:dyDescent="0.55000000000000004">
      <c r="A150" s="4"/>
      <c r="B150" s="3"/>
      <c r="C150" s="3"/>
      <c r="D150" s="3"/>
      <c r="E150" s="145" t="s">
        <v>37</v>
      </c>
      <c r="F150" s="145"/>
      <c r="G150" s="145"/>
      <c r="H150" s="3"/>
      <c r="I150" s="145" t="s">
        <v>2</v>
      </c>
      <c r="J150" s="145"/>
      <c r="K150" s="145"/>
      <c r="L150" s="24"/>
    </row>
    <row r="151" spans="1:12" ht="23.6" customHeight="1" x14ac:dyDescent="0.55000000000000004">
      <c r="A151" s="4"/>
      <c r="B151" s="3"/>
      <c r="C151" s="59"/>
      <c r="D151" s="3"/>
      <c r="E151" s="144" t="s">
        <v>0</v>
      </c>
      <c r="F151" s="144"/>
      <c r="G151" s="144"/>
      <c r="H151" s="3"/>
      <c r="I151" s="144" t="s">
        <v>0</v>
      </c>
      <c r="J151" s="144"/>
      <c r="K151" s="144"/>
      <c r="L151" s="8"/>
    </row>
    <row r="152" spans="1:12" ht="23.6" customHeight="1" x14ac:dyDescent="0.55000000000000004">
      <c r="B152" s="6"/>
      <c r="C152" s="20"/>
      <c r="D152" s="58"/>
      <c r="E152" s="52" t="s">
        <v>166</v>
      </c>
      <c r="F152" s="40"/>
      <c r="G152" s="52" t="s">
        <v>147</v>
      </c>
      <c r="H152" s="40"/>
      <c r="I152" s="52" t="s">
        <v>166</v>
      </c>
      <c r="J152" s="40"/>
      <c r="K152" s="52" t="s">
        <v>147</v>
      </c>
      <c r="L152" s="40"/>
    </row>
    <row r="153" spans="1:12" ht="23.6" customHeight="1" x14ac:dyDescent="0.55000000000000004">
      <c r="B153" s="6"/>
      <c r="C153" s="20"/>
      <c r="D153" s="58"/>
      <c r="E153" s="85"/>
      <c r="F153" s="40"/>
      <c r="G153" s="85"/>
      <c r="H153" s="40"/>
      <c r="I153" s="85"/>
      <c r="J153" s="40"/>
      <c r="K153" s="85"/>
      <c r="L153" s="40"/>
    </row>
    <row r="154" spans="1:12" ht="23.6" customHeight="1" x14ac:dyDescent="0.55000000000000004">
      <c r="A154" s="64" t="s">
        <v>152</v>
      </c>
      <c r="B154" s="11"/>
      <c r="C154" s="72"/>
      <c r="D154" s="11"/>
      <c r="E154" s="106">
        <f>SUM(E132)</f>
        <v>132263774</v>
      </c>
      <c r="F154" s="107"/>
      <c r="G154" s="106">
        <f>SUM(G132)</f>
        <v>-225429769</v>
      </c>
      <c r="H154" s="96"/>
      <c r="I154" s="106">
        <f>SUM(I132)</f>
        <v>259946995</v>
      </c>
      <c r="J154" s="7"/>
      <c r="K154" s="106">
        <f>SUM(K132)</f>
        <v>-198291306</v>
      </c>
      <c r="L154" s="7"/>
    </row>
    <row r="155" spans="1:12" ht="23.6" customHeight="1" x14ac:dyDescent="0.55000000000000004">
      <c r="A155" s="65" t="s">
        <v>67</v>
      </c>
      <c r="B155" s="11"/>
      <c r="C155" s="72"/>
      <c r="D155" s="11"/>
      <c r="E155" s="90"/>
      <c r="F155" s="90"/>
      <c r="G155" s="90"/>
      <c r="H155" s="90"/>
      <c r="I155" s="90"/>
      <c r="K155" s="90"/>
      <c r="L155" s="7"/>
    </row>
    <row r="156" spans="1:12" ht="23.6" customHeight="1" x14ac:dyDescent="0.55000000000000004">
      <c r="A156" s="66" t="s">
        <v>79</v>
      </c>
      <c r="B156" s="11"/>
      <c r="C156" s="63"/>
      <c r="D156" s="11"/>
      <c r="E156" s="90"/>
      <c r="F156" s="90"/>
      <c r="G156" s="90"/>
      <c r="H156" s="90"/>
      <c r="I156" s="90"/>
      <c r="K156" s="90"/>
    </row>
    <row r="157" spans="1:12" ht="23.6" customHeight="1" x14ac:dyDescent="0.55000000000000004">
      <c r="A157" s="66" t="s">
        <v>80</v>
      </c>
      <c r="B157" s="11"/>
      <c r="C157" s="75"/>
      <c r="D157" s="11"/>
      <c r="E157" s="90"/>
      <c r="F157" s="90"/>
      <c r="G157" s="90"/>
      <c r="H157" s="120"/>
      <c r="I157" s="90"/>
      <c r="J157" s="3"/>
      <c r="K157" s="90"/>
    </row>
    <row r="158" spans="1:12" ht="23.6" customHeight="1" x14ac:dyDescent="0.55000000000000004">
      <c r="A158" s="3" t="s">
        <v>133</v>
      </c>
      <c r="B158" s="88"/>
      <c r="C158" s="89"/>
    </row>
    <row r="159" spans="1:12" ht="23.6" customHeight="1" x14ac:dyDescent="0.55000000000000004">
      <c r="A159" s="30" t="s">
        <v>134</v>
      </c>
      <c r="B159" s="88"/>
      <c r="C159" s="89"/>
      <c r="E159" s="90">
        <v>-4384373</v>
      </c>
      <c r="F159" s="90"/>
      <c r="G159" s="90">
        <v>-4160314</v>
      </c>
      <c r="H159" s="90"/>
      <c r="I159" s="90">
        <v>-3960584</v>
      </c>
      <c r="K159" s="90">
        <v>-4156065</v>
      </c>
    </row>
    <row r="160" spans="1:12" ht="23.6" customHeight="1" x14ac:dyDescent="0.55000000000000004">
      <c r="A160" s="67" t="s">
        <v>135</v>
      </c>
      <c r="C160" s="63"/>
      <c r="E160" s="105">
        <v>876875</v>
      </c>
      <c r="F160" s="90"/>
      <c r="G160" s="105">
        <v>832063</v>
      </c>
      <c r="H160" s="90"/>
      <c r="I160" s="105">
        <v>792117</v>
      </c>
      <c r="K160" s="105">
        <v>831213</v>
      </c>
    </row>
    <row r="161" spans="1:12" ht="23.6" customHeight="1" x14ac:dyDescent="0.55000000000000004">
      <c r="A161" s="3" t="s">
        <v>133</v>
      </c>
      <c r="C161" s="63"/>
      <c r="E161" s="90"/>
      <c r="F161" s="90"/>
      <c r="G161" s="90"/>
      <c r="H161" s="90"/>
      <c r="I161" s="90"/>
      <c r="J161" s="19"/>
      <c r="K161" s="90"/>
    </row>
    <row r="162" spans="1:12" ht="23.6" customHeight="1" x14ac:dyDescent="0.55000000000000004">
      <c r="A162" s="30" t="s">
        <v>136</v>
      </c>
      <c r="C162" s="63"/>
      <c r="E162" s="105">
        <f>SUM(E157:E160)</f>
        <v>-3507498</v>
      </c>
      <c r="F162" s="90"/>
      <c r="G162" s="105">
        <f>SUM(G157:G160)</f>
        <v>-3328251</v>
      </c>
      <c r="H162" s="90"/>
      <c r="I162" s="105">
        <f>SUM(I159:I160)</f>
        <v>-3168467</v>
      </c>
      <c r="K162" s="105">
        <f>SUM(K159:K160)</f>
        <v>-3324852</v>
      </c>
    </row>
    <row r="163" spans="1:12" ht="23.6" customHeight="1" x14ac:dyDescent="0.55000000000000004">
      <c r="A163" s="66" t="s">
        <v>117</v>
      </c>
      <c r="B163" s="11"/>
      <c r="C163" s="63"/>
      <c r="D163" s="11"/>
      <c r="J163" s="19"/>
    </row>
    <row r="164" spans="1:12" ht="23.6" customHeight="1" x14ac:dyDescent="0.55000000000000004">
      <c r="A164" s="67" t="s">
        <v>118</v>
      </c>
      <c r="C164" s="63"/>
      <c r="E164" s="105">
        <f>SUM(E162)</f>
        <v>-3507498</v>
      </c>
      <c r="F164" s="90"/>
      <c r="G164" s="105">
        <f>SUM(G162)</f>
        <v>-3328251</v>
      </c>
      <c r="H164" s="90"/>
      <c r="I164" s="105">
        <f>SUM(I162)</f>
        <v>-3168467</v>
      </c>
      <c r="K164" s="105">
        <f>SUM(K162)</f>
        <v>-3324852</v>
      </c>
    </row>
    <row r="165" spans="1:12" ht="23.6" customHeight="1" x14ac:dyDescent="0.55000000000000004">
      <c r="A165" s="66" t="s">
        <v>81</v>
      </c>
      <c r="C165" s="63"/>
      <c r="E165" s="90"/>
      <c r="F165" s="90"/>
      <c r="G165" s="90"/>
      <c r="H165" s="90"/>
      <c r="I165" s="90"/>
      <c r="K165" s="90"/>
    </row>
    <row r="166" spans="1:12" ht="23.6" customHeight="1" x14ac:dyDescent="0.55000000000000004">
      <c r="A166" s="67" t="s">
        <v>80</v>
      </c>
      <c r="C166" s="75"/>
      <c r="E166" s="90"/>
      <c r="F166" s="90"/>
      <c r="G166" s="90"/>
      <c r="H166" s="90"/>
      <c r="I166" s="90"/>
      <c r="J166" s="3"/>
      <c r="K166" s="90"/>
    </row>
    <row r="167" spans="1:12" ht="23.6" customHeight="1" x14ac:dyDescent="0.55000000000000004">
      <c r="A167" s="3" t="s">
        <v>176</v>
      </c>
      <c r="C167" s="75"/>
      <c r="J167" s="3"/>
    </row>
    <row r="168" spans="1:12" ht="23.6" customHeight="1" x14ac:dyDescent="0.55000000000000004">
      <c r="A168" s="30" t="s">
        <v>137</v>
      </c>
      <c r="C168" s="75"/>
      <c r="E168" s="90">
        <v>-36041865</v>
      </c>
      <c r="F168" s="90"/>
      <c r="G168" s="90">
        <v>110105775</v>
      </c>
      <c r="H168" s="90"/>
      <c r="I168" s="90">
        <v>-36041865</v>
      </c>
      <c r="K168" s="90">
        <v>110105775</v>
      </c>
    </row>
    <row r="169" spans="1:12" ht="23.6" customHeight="1" x14ac:dyDescent="0.55000000000000004">
      <c r="A169" s="67" t="s">
        <v>138</v>
      </c>
      <c r="C169" s="75"/>
      <c r="E169" s="105">
        <v>7208373</v>
      </c>
      <c r="F169" s="90"/>
      <c r="G169" s="105">
        <v>-22021155</v>
      </c>
      <c r="H169" s="90"/>
      <c r="I169" s="105">
        <v>7208373</v>
      </c>
      <c r="K169" s="105">
        <v>-22021155</v>
      </c>
    </row>
    <row r="170" spans="1:12" ht="23.6" customHeight="1" x14ac:dyDescent="0.55000000000000004">
      <c r="A170" s="3" t="s">
        <v>176</v>
      </c>
      <c r="C170" s="75"/>
      <c r="E170" s="121"/>
      <c r="F170" s="90"/>
      <c r="G170" s="121"/>
      <c r="H170" s="90"/>
      <c r="I170" s="121"/>
      <c r="J170" s="3"/>
      <c r="K170" s="121"/>
    </row>
    <row r="171" spans="1:12" ht="23.6" customHeight="1" x14ac:dyDescent="0.55000000000000004">
      <c r="A171" s="30" t="s">
        <v>139</v>
      </c>
      <c r="C171" s="75"/>
      <c r="E171" s="105">
        <f>E168+E169</f>
        <v>-28833492</v>
      </c>
      <c r="F171" s="90"/>
      <c r="G171" s="105">
        <f>G168+G169</f>
        <v>88084620</v>
      </c>
      <c r="H171" s="90"/>
      <c r="I171" s="105">
        <f>I168+I169</f>
        <v>-28833492</v>
      </c>
      <c r="K171" s="105">
        <f>K168+K169</f>
        <v>88084620</v>
      </c>
    </row>
    <row r="172" spans="1:12" ht="23.6" customHeight="1" x14ac:dyDescent="0.55000000000000004">
      <c r="A172" s="67" t="s">
        <v>177</v>
      </c>
      <c r="C172" s="63"/>
      <c r="E172" s="90">
        <v>-8043148</v>
      </c>
      <c r="F172" s="90"/>
      <c r="G172" s="90">
        <v>-4767577</v>
      </c>
      <c r="H172" s="90"/>
      <c r="I172" s="90">
        <v>-4135549</v>
      </c>
      <c r="K172" s="90">
        <v>-2110450</v>
      </c>
    </row>
    <row r="173" spans="1:12" ht="23.6" customHeight="1" x14ac:dyDescent="0.55000000000000004">
      <c r="A173" s="67" t="s">
        <v>135</v>
      </c>
      <c r="C173" s="20"/>
      <c r="E173" s="105">
        <v>1608630</v>
      </c>
      <c r="F173" s="90"/>
      <c r="G173" s="105">
        <v>953515</v>
      </c>
      <c r="H173" s="90"/>
      <c r="I173" s="105">
        <v>827110</v>
      </c>
      <c r="K173" s="105">
        <v>422090</v>
      </c>
    </row>
    <row r="174" spans="1:12" ht="23.6" customHeight="1" x14ac:dyDescent="0.55000000000000004">
      <c r="A174" s="67" t="s">
        <v>178</v>
      </c>
      <c r="C174" s="20"/>
      <c r="E174" s="105">
        <f>E172+E173</f>
        <v>-6434518</v>
      </c>
      <c r="F174" s="90"/>
      <c r="G174" s="105">
        <f>G172+G173</f>
        <v>-3814062</v>
      </c>
      <c r="H174" s="90"/>
      <c r="I174" s="105">
        <f>I172+I173</f>
        <v>-3308439</v>
      </c>
      <c r="J174" s="90"/>
      <c r="K174" s="105">
        <f>K172+K173</f>
        <v>-1688360</v>
      </c>
    </row>
    <row r="175" spans="1:12" ht="23.6" customHeight="1" x14ac:dyDescent="0.55000000000000004">
      <c r="A175" s="66" t="s">
        <v>119</v>
      </c>
      <c r="C175" s="20"/>
      <c r="E175" s="3"/>
      <c r="F175" s="3"/>
      <c r="G175" s="3"/>
      <c r="H175" s="3"/>
      <c r="I175" s="3"/>
      <c r="J175" s="3"/>
      <c r="K175" s="3"/>
      <c r="L175" s="19"/>
    </row>
    <row r="176" spans="1:12" ht="23.6" customHeight="1" x14ac:dyDescent="0.55000000000000004">
      <c r="A176" s="67" t="s">
        <v>118</v>
      </c>
      <c r="C176" s="20"/>
      <c r="E176" s="105">
        <f>SUM(E171,E174)</f>
        <v>-35268010</v>
      </c>
      <c r="F176" s="90"/>
      <c r="G176" s="105">
        <f>SUM(G171,G174)</f>
        <v>84270558</v>
      </c>
      <c r="H176" s="90"/>
      <c r="I176" s="105">
        <f>SUM(I171,I174)</f>
        <v>-32141931</v>
      </c>
      <c r="J176" s="90"/>
      <c r="K176" s="105">
        <f>SUM(K171,K174)</f>
        <v>86396260</v>
      </c>
    </row>
    <row r="177" spans="1:12" ht="23.6" customHeight="1" x14ac:dyDescent="0.55000000000000004">
      <c r="A177" s="65" t="s">
        <v>179</v>
      </c>
      <c r="C177" s="20"/>
      <c r="E177" s="105">
        <f>+E164+E176</f>
        <v>-38775508</v>
      </c>
      <c r="F177" s="90"/>
      <c r="G177" s="105">
        <f>+G164+G176</f>
        <v>80942307</v>
      </c>
      <c r="H177" s="90"/>
      <c r="I177" s="105">
        <f>+I164+I176</f>
        <v>-35310398</v>
      </c>
      <c r="J177" s="90"/>
      <c r="K177" s="105">
        <f>+K164+K176</f>
        <v>83071408</v>
      </c>
    </row>
    <row r="178" spans="1:12" ht="23.6" customHeight="1" thickBot="1" x14ac:dyDescent="0.6">
      <c r="A178" s="65" t="s">
        <v>96</v>
      </c>
      <c r="C178" s="20"/>
      <c r="E178" s="122">
        <f>SUM(E154,E177)</f>
        <v>93488266</v>
      </c>
      <c r="F178" s="90"/>
      <c r="G178" s="122">
        <f>SUM(G154,G177)</f>
        <v>-144487462</v>
      </c>
      <c r="H178" s="90"/>
      <c r="I178" s="122">
        <f>SUM(I154,I177)</f>
        <v>224636597</v>
      </c>
      <c r="J178" s="90"/>
      <c r="K178" s="122">
        <f>SUM(K154,K177)</f>
        <v>-115219898</v>
      </c>
    </row>
    <row r="179" spans="1:12" ht="23.6" customHeight="1" thickTop="1" x14ac:dyDescent="0.55000000000000004">
      <c r="A179" s="65"/>
      <c r="E179" s="90"/>
      <c r="F179" s="90"/>
      <c r="G179" s="90"/>
      <c r="H179" s="90"/>
      <c r="I179" s="90"/>
      <c r="K179" s="90"/>
    </row>
    <row r="180" spans="1:12" ht="23.6" customHeight="1" x14ac:dyDescent="0.55000000000000004">
      <c r="A180" s="65" t="s">
        <v>97</v>
      </c>
      <c r="E180" s="90"/>
      <c r="F180" s="90"/>
      <c r="G180" s="90"/>
      <c r="H180" s="90"/>
      <c r="I180" s="90"/>
      <c r="K180" s="90"/>
    </row>
    <row r="181" spans="1:12" ht="23.6" customHeight="1" thickBot="1" x14ac:dyDescent="0.6">
      <c r="A181" s="15" t="s">
        <v>163</v>
      </c>
      <c r="E181" s="90">
        <v>80740612</v>
      </c>
      <c r="F181" s="90"/>
      <c r="G181" s="90">
        <f>+G178-G182</f>
        <v>-144487462</v>
      </c>
      <c r="H181" s="90"/>
      <c r="I181" s="123">
        <f>SUM(I178)</f>
        <v>224636597</v>
      </c>
      <c r="J181" s="19"/>
      <c r="K181" s="123">
        <f>SUM(K178)</f>
        <v>-115219898</v>
      </c>
    </row>
    <row r="182" spans="1:12" ht="23.6" customHeight="1" thickTop="1" x14ac:dyDescent="0.55000000000000004">
      <c r="A182" s="66" t="s">
        <v>68</v>
      </c>
      <c r="E182" s="90">
        <v>12747654</v>
      </c>
      <c r="F182" s="90"/>
      <c r="G182" s="90">
        <v>0</v>
      </c>
      <c r="H182" s="90"/>
      <c r="I182" s="90"/>
      <c r="J182" s="19"/>
      <c r="K182" s="19"/>
      <c r="L182" s="7"/>
    </row>
    <row r="183" spans="1:12" ht="23.6" customHeight="1" thickBot="1" x14ac:dyDescent="0.6">
      <c r="A183" s="66"/>
      <c r="E183" s="122">
        <f>SUM(E181:E182)</f>
        <v>93488266</v>
      </c>
      <c r="F183" s="90"/>
      <c r="G183" s="122">
        <f>SUM(G181:G182)</f>
        <v>-144487462</v>
      </c>
      <c r="H183" s="90"/>
      <c r="I183" s="90"/>
      <c r="J183" s="19"/>
      <c r="L183" s="7"/>
    </row>
    <row r="184" spans="1:12" s="59" customFormat="1" ht="23.6" customHeight="1" thickTop="1" x14ac:dyDescent="0.55000000000000004">
      <c r="B184" s="20"/>
      <c r="C184" s="20"/>
      <c r="D184" s="20"/>
      <c r="E184" s="19"/>
      <c r="F184" s="19"/>
      <c r="G184" s="19"/>
      <c r="H184" s="20"/>
      <c r="I184" s="19"/>
      <c r="J184" s="19"/>
      <c r="K184" s="19"/>
      <c r="L184" s="84"/>
    </row>
    <row r="185" spans="1:12" ht="23.6" customHeight="1" x14ac:dyDescent="0.55000000000000004">
      <c r="E185" s="19"/>
      <c r="F185" s="19"/>
      <c r="G185" s="19"/>
      <c r="H185" s="20"/>
      <c r="I185" s="19"/>
      <c r="J185" s="19"/>
      <c r="K185" s="19"/>
      <c r="L185" s="19"/>
    </row>
    <row r="186" spans="1:12" ht="23.6" customHeight="1" x14ac:dyDescent="0.55000000000000004">
      <c r="A186" s="39" t="s">
        <v>9</v>
      </c>
    </row>
    <row r="187" spans="1:12" ht="23.6" customHeight="1" x14ac:dyDescent="0.55000000000000004">
      <c r="A187" s="39"/>
    </row>
    <row r="188" spans="1:12" ht="23.6" customHeight="1" x14ac:dyDescent="0.55000000000000004">
      <c r="A188" s="39"/>
    </row>
    <row r="189" spans="1:12" ht="23.6" customHeight="1" x14ac:dyDescent="0.55000000000000004">
      <c r="A189" s="39"/>
    </row>
    <row r="190" spans="1:12" ht="23.6" customHeight="1" x14ac:dyDescent="0.55000000000000004">
      <c r="A190" s="39"/>
    </row>
    <row r="191" spans="1:12" ht="23.6" customHeight="1" x14ac:dyDescent="0.55000000000000004">
      <c r="A191" s="4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</row>
    <row r="192" spans="1:12" ht="23.6" customHeight="1" x14ac:dyDescent="0.55000000000000004">
      <c r="A192" s="4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</row>
  </sheetData>
  <mergeCells count="36">
    <mergeCell ref="I57:K57"/>
    <mergeCell ref="E7:G7"/>
    <mergeCell ref="I7:K7"/>
    <mergeCell ref="A51:G51"/>
    <mergeCell ref="A52:G52"/>
    <mergeCell ref="A53:G53"/>
    <mergeCell ref="I5:K5"/>
    <mergeCell ref="E6:G6"/>
    <mergeCell ref="I6:K6"/>
    <mergeCell ref="I55:K55"/>
    <mergeCell ref="E56:G56"/>
    <mergeCell ref="I56:K56"/>
    <mergeCell ref="A54:G54"/>
    <mergeCell ref="A1:G1"/>
    <mergeCell ref="A2:G2"/>
    <mergeCell ref="A3:G3"/>
    <mergeCell ref="A4:G4"/>
    <mergeCell ref="E151:G151"/>
    <mergeCell ref="A95:G95"/>
    <mergeCell ref="A96:G96"/>
    <mergeCell ref="A97:G97"/>
    <mergeCell ref="A98:G98"/>
    <mergeCell ref="E57:G57"/>
    <mergeCell ref="I151:K151"/>
    <mergeCell ref="E101:G101"/>
    <mergeCell ref="I101:K101"/>
    <mergeCell ref="A145:G145"/>
    <mergeCell ref="A146:G146"/>
    <mergeCell ref="A147:G147"/>
    <mergeCell ref="I99:K99"/>
    <mergeCell ref="E100:G100"/>
    <mergeCell ref="I100:K100"/>
    <mergeCell ref="I149:K149"/>
    <mergeCell ref="E150:G150"/>
    <mergeCell ref="I150:K150"/>
    <mergeCell ref="A148:G148"/>
  </mergeCells>
  <pageMargins left="0.86614173228346458" right="0.39370078740157483" top="0.9055118110236221" bottom="0" header="0.31496062992125984" footer="0"/>
  <pageSetup paperSize="9" scale="68" orientation="portrait" r:id="rId1"/>
  <headerFooter alignWithMargins="0"/>
  <rowBreaks count="2" manualBreakCount="2">
    <brk id="94" max="16383" man="1"/>
    <brk id="1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6"/>
  <sheetViews>
    <sheetView showGridLines="0" view="pageBreakPreview" zoomScale="50" zoomScaleNormal="85" zoomScaleSheetLayoutView="50" workbookViewId="0">
      <selection activeCell="F1" sqref="F1"/>
    </sheetView>
  </sheetViews>
  <sheetFormatPr defaultColWidth="9.125" defaultRowHeight="23.95" customHeight="1" x14ac:dyDescent="0.55000000000000004"/>
  <cols>
    <col min="1" max="1" width="55.25" style="44" customWidth="1"/>
    <col min="2" max="2" width="5.75" style="46" customWidth="1"/>
    <col min="3" max="3" width="1.625" style="30" customWidth="1"/>
    <col min="4" max="4" width="16.75" style="27" customWidth="1"/>
    <col min="5" max="5" width="1.625" style="30" customWidth="1"/>
    <col min="6" max="6" width="16.625" style="27" customWidth="1"/>
    <col min="7" max="7" width="1.625" style="30" customWidth="1"/>
    <col min="8" max="8" width="19.125" style="27" customWidth="1"/>
    <col min="9" max="9" width="1.625" style="30" customWidth="1"/>
    <col min="10" max="10" width="23.125" style="27" customWidth="1"/>
    <col min="11" max="11" width="1.625" style="27" customWidth="1"/>
    <col min="12" max="12" width="23.125" style="27" customWidth="1"/>
    <col min="13" max="13" width="1.625" style="27" customWidth="1"/>
    <col min="14" max="14" width="24.625" style="27" customWidth="1"/>
    <col min="15" max="15" width="1.625" style="30" customWidth="1"/>
    <col min="16" max="16" width="17.625" style="27" customWidth="1"/>
    <col min="17" max="17" width="1.625" style="30" customWidth="1"/>
    <col min="18" max="18" width="17.125" style="30" customWidth="1"/>
    <col min="19" max="19" width="1.625" style="30" customWidth="1"/>
    <col min="20" max="20" width="17.125" style="30" customWidth="1"/>
    <col min="21" max="21" width="1.625" style="30" customWidth="1"/>
    <col min="22" max="22" width="17.625" style="27" customWidth="1"/>
    <col min="23" max="16384" width="9.125" style="27"/>
  </cols>
  <sheetData>
    <row r="1" spans="1:22" ht="23.95" customHeight="1" x14ac:dyDescent="0.55000000000000004">
      <c r="A1" s="148"/>
      <c r="B1" s="148"/>
      <c r="C1" s="148"/>
      <c r="D1" s="148"/>
      <c r="E1" s="148"/>
      <c r="F1" s="2"/>
      <c r="G1" s="28"/>
      <c r="H1" s="2"/>
      <c r="I1" s="2"/>
      <c r="J1" s="2"/>
      <c r="K1" s="2"/>
      <c r="L1" s="2"/>
      <c r="M1" s="2"/>
      <c r="N1" s="2"/>
      <c r="O1" s="28"/>
      <c r="P1" s="2"/>
      <c r="Q1" s="28"/>
      <c r="R1" s="28"/>
      <c r="S1" s="28"/>
      <c r="T1" s="28"/>
      <c r="U1" s="28"/>
      <c r="V1" s="5" t="s">
        <v>94</v>
      </c>
    </row>
    <row r="2" spans="1:22" ht="23.95" customHeight="1" x14ac:dyDescent="0.55000000000000004">
      <c r="A2" s="148" t="s">
        <v>36</v>
      </c>
      <c r="B2" s="148"/>
      <c r="C2" s="148"/>
      <c r="D2" s="148"/>
      <c r="E2" s="148"/>
      <c r="F2" s="2"/>
      <c r="G2" s="28"/>
      <c r="H2" s="2"/>
      <c r="I2" s="2"/>
      <c r="J2" s="2"/>
      <c r="K2" s="2"/>
      <c r="L2" s="2"/>
      <c r="M2" s="2"/>
      <c r="N2" s="2"/>
      <c r="O2" s="28"/>
      <c r="P2" s="2"/>
      <c r="Q2" s="28"/>
      <c r="R2" s="28"/>
      <c r="S2" s="28"/>
      <c r="T2" s="28"/>
      <c r="U2" s="28"/>
      <c r="V2" s="2"/>
    </row>
    <row r="3" spans="1:22" ht="23.95" customHeight="1" x14ac:dyDescent="0.55000000000000004">
      <c r="A3" s="146" t="s">
        <v>102</v>
      </c>
      <c r="B3" s="146"/>
      <c r="C3" s="146"/>
      <c r="D3" s="146"/>
      <c r="E3" s="146"/>
      <c r="F3" s="42"/>
      <c r="G3" s="36"/>
      <c r="H3" s="42"/>
      <c r="I3" s="36"/>
      <c r="J3" s="42"/>
      <c r="K3" s="42"/>
      <c r="L3" s="42"/>
      <c r="M3" s="42"/>
      <c r="N3" s="42"/>
      <c r="O3" s="36"/>
      <c r="Q3" s="36"/>
      <c r="R3" s="36"/>
      <c r="S3" s="36"/>
      <c r="T3" s="36"/>
      <c r="U3" s="36"/>
    </row>
    <row r="4" spans="1:22" ht="23.95" customHeight="1" x14ac:dyDescent="0.55000000000000004">
      <c r="A4" s="147" t="s">
        <v>212</v>
      </c>
      <c r="B4" s="147"/>
      <c r="C4" s="147"/>
      <c r="D4" s="147"/>
      <c r="E4" s="147"/>
      <c r="F4" s="147"/>
      <c r="G4" s="147"/>
      <c r="H4" s="42"/>
      <c r="I4" s="42"/>
      <c r="J4" s="42"/>
      <c r="K4" s="42"/>
      <c r="L4" s="42"/>
      <c r="M4" s="42"/>
      <c r="N4" s="42"/>
      <c r="O4" s="36"/>
      <c r="P4" s="42"/>
      <c r="Q4" s="36"/>
      <c r="R4" s="36"/>
      <c r="S4" s="36"/>
      <c r="T4" s="36"/>
      <c r="U4" s="36"/>
      <c r="V4" s="42"/>
    </row>
    <row r="5" spans="1:22" ht="23.95" customHeight="1" x14ac:dyDescent="0.55000000000000004">
      <c r="A5" s="1"/>
      <c r="B5" s="73"/>
      <c r="C5" s="1"/>
      <c r="D5" s="1"/>
      <c r="E5" s="1"/>
      <c r="F5" s="42"/>
      <c r="G5" s="36"/>
      <c r="H5" s="42"/>
      <c r="I5" s="1"/>
      <c r="J5" s="42"/>
      <c r="K5" s="42"/>
      <c r="L5" s="42"/>
      <c r="M5" s="42"/>
      <c r="N5" s="42"/>
      <c r="O5" s="36"/>
      <c r="P5" s="45"/>
      <c r="Q5" s="36"/>
      <c r="R5" s="36"/>
      <c r="S5" s="36"/>
      <c r="T5" s="36"/>
      <c r="U5" s="36"/>
      <c r="V5" s="45" t="s">
        <v>1</v>
      </c>
    </row>
    <row r="6" spans="1:22" ht="23.95" customHeight="1" x14ac:dyDescent="0.55000000000000004">
      <c r="A6" s="1"/>
      <c r="B6" s="73"/>
      <c r="C6" s="1"/>
      <c r="D6" s="151" t="s">
        <v>26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</row>
    <row r="7" spans="1:22" ht="23.95" customHeight="1" x14ac:dyDescent="0.55000000000000004">
      <c r="A7" s="1"/>
      <c r="C7" s="1"/>
      <c r="D7" s="152" t="s">
        <v>100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20"/>
      <c r="T7" s="20"/>
      <c r="U7" s="20"/>
      <c r="V7" s="20"/>
    </row>
    <row r="8" spans="1:22" ht="23.95" customHeight="1" x14ac:dyDescent="0.55000000000000004">
      <c r="A8" s="1"/>
      <c r="B8" s="73"/>
      <c r="C8" s="1"/>
      <c r="D8" s="15"/>
      <c r="E8" s="15"/>
      <c r="I8" s="15"/>
      <c r="J8" s="150" t="s">
        <v>52</v>
      </c>
      <c r="K8" s="150"/>
      <c r="L8" s="150"/>
      <c r="M8" s="150"/>
      <c r="N8" s="150"/>
      <c r="O8" s="150"/>
      <c r="P8" s="150"/>
      <c r="V8" s="45"/>
    </row>
    <row r="9" spans="1:22" ht="23.95" customHeight="1" x14ac:dyDescent="0.55000000000000004">
      <c r="A9" s="1"/>
      <c r="B9" s="73"/>
      <c r="C9" s="1"/>
      <c r="D9" s="1"/>
      <c r="E9" s="1"/>
      <c r="F9" s="42"/>
      <c r="G9" s="36"/>
      <c r="H9" s="42"/>
      <c r="I9" s="1"/>
      <c r="J9" s="46" t="s">
        <v>120</v>
      </c>
      <c r="K9" s="42"/>
      <c r="L9" s="46" t="s">
        <v>121</v>
      </c>
      <c r="M9" s="35"/>
      <c r="N9" s="35"/>
      <c r="O9" s="35"/>
      <c r="P9" s="35"/>
      <c r="Q9" s="36"/>
      <c r="R9" s="36"/>
      <c r="S9" s="36"/>
      <c r="T9" s="36"/>
      <c r="U9" s="36"/>
      <c r="V9" s="45"/>
    </row>
    <row r="10" spans="1:22" ht="23.95" customHeight="1" x14ac:dyDescent="0.55000000000000004">
      <c r="A10" s="27"/>
      <c r="D10" s="46"/>
      <c r="E10" s="35"/>
      <c r="G10" s="27"/>
      <c r="J10" s="46" t="s">
        <v>112</v>
      </c>
      <c r="K10" s="35"/>
      <c r="L10" s="46" t="s">
        <v>112</v>
      </c>
      <c r="M10" s="35"/>
      <c r="N10" s="46" t="s">
        <v>197</v>
      </c>
      <c r="O10" s="27"/>
      <c r="R10" s="35" t="s">
        <v>199</v>
      </c>
      <c r="T10" s="30" t="s">
        <v>203</v>
      </c>
      <c r="V10" s="46"/>
    </row>
    <row r="11" spans="1:22" ht="23.95" customHeight="1" x14ac:dyDescent="0.55000000000000004">
      <c r="A11" s="27"/>
      <c r="D11" s="46" t="s">
        <v>27</v>
      </c>
      <c r="F11" s="150" t="s">
        <v>164</v>
      </c>
      <c r="G11" s="150"/>
      <c r="H11" s="150"/>
      <c r="J11" s="46" t="s">
        <v>109</v>
      </c>
      <c r="K11" s="35"/>
      <c r="L11" s="46" t="s">
        <v>109</v>
      </c>
      <c r="M11" s="35"/>
      <c r="N11" s="46" t="s">
        <v>198</v>
      </c>
      <c r="P11" s="46" t="s">
        <v>31</v>
      </c>
      <c r="R11" s="35" t="s">
        <v>200</v>
      </c>
      <c r="T11" s="30" t="s">
        <v>204</v>
      </c>
      <c r="V11" s="46"/>
    </row>
    <row r="12" spans="1:22" s="46" customFormat="1" ht="23.95" customHeight="1" x14ac:dyDescent="0.55000000000000004">
      <c r="A12" s="27"/>
      <c r="C12" s="35"/>
      <c r="D12" s="46" t="s">
        <v>38</v>
      </c>
      <c r="E12" s="35"/>
      <c r="F12" s="35" t="s">
        <v>69</v>
      </c>
      <c r="G12" s="30"/>
      <c r="I12" s="35"/>
      <c r="J12" s="35" t="s">
        <v>108</v>
      </c>
      <c r="L12" s="35" t="s">
        <v>108</v>
      </c>
      <c r="N12" s="46" t="s">
        <v>98</v>
      </c>
      <c r="O12" s="35"/>
      <c r="P12" s="46" t="s">
        <v>32</v>
      </c>
      <c r="Q12" s="35"/>
      <c r="R12" s="35" t="s">
        <v>201</v>
      </c>
      <c r="S12" s="35"/>
      <c r="T12" s="35" t="s">
        <v>205</v>
      </c>
      <c r="U12" s="35"/>
      <c r="V12" s="46" t="s">
        <v>56</v>
      </c>
    </row>
    <row r="13" spans="1:22" s="46" customFormat="1" ht="23.95" customHeight="1" x14ac:dyDescent="0.55000000000000004">
      <c r="A13" s="44"/>
      <c r="B13" s="47" t="s">
        <v>3</v>
      </c>
      <c r="C13" s="35"/>
      <c r="D13" s="47" t="s">
        <v>28</v>
      </c>
      <c r="E13" s="35"/>
      <c r="F13" s="47" t="s">
        <v>29</v>
      </c>
      <c r="G13" s="35"/>
      <c r="H13" s="47" t="s">
        <v>30</v>
      </c>
      <c r="I13" s="35"/>
      <c r="J13" s="92" t="s">
        <v>113</v>
      </c>
      <c r="K13" s="35"/>
      <c r="L13" s="92" t="s">
        <v>113</v>
      </c>
      <c r="M13" s="35"/>
      <c r="N13" s="47" t="s">
        <v>216</v>
      </c>
      <c r="O13" s="35"/>
      <c r="P13" s="47" t="s">
        <v>82</v>
      </c>
      <c r="Q13" s="35"/>
      <c r="R13" s="47" t="s">
        <v>202</v>
      </c>
      <c r="S13" s="35"/>
      <c r="T13" s="47" t="s">
        <v>206</v>
      </c>
      <c r="U13" s="35"/>
      <c r="V13" s="47" t="s">
        <v>33</v>
      </c>
    </row>
    <row r="14" spans="1:22" ht="23.95" customHeight="1" x14ac:dyDescent="0.55000000000000004">
      <c r="A14" s="91" t="s">
        <v>146</v>
      </c>
      <c r="D14" s="90">
        <v>3709194572</v>
      </c>
      <c r="E14" s="134"/>
      <c r="F14" s="90">
        <v>65700000</v>
      </c>
      <c r="G14" s="134"/>
      <c r="H14" s="90">
        <v>-201462609</v>
      </c>
      <c r="I14" s="134"/>
      <c r="J14" s="90">
        <v>2043735</v>
      </c>
      <c r="K14" s="134"/>
      <c r="L14" s="90">
        <v>-236694966</v>
      </c>
      <c r="M14" s="134"/>
      <c r="N14" s="90">
        <v>-93821601</v>
      </c>
      <c r="O14" s="134"/>
      <c r="P14" s="90">
        <f>SUM(J14:O14)</f>
        <v>-328472832</v>
      </c>
      <c r="Q14" s="134"/>
      <c r="R14" s="90">
        <f>SUM(D14:H14,P14)</f>
        <v>3244959131</v>
      </c>
      <c r="S14" s="134"/>
      <c r="T14" s="90">
        <v>0</v>
      </c>
      <c r="U14" s="134"/>
      <c r="V14" s="90">
        <f>SUM(D14:N14,T14)</f>
        <v>3244959131</v>
      </c>
    </row>
    <row r="15" spans="1:22" ht="23.95" customHeight="1" x14ac:dyDescent="0.55000000000000004">
      <c r="A15" s="44" t="s">
        <v>155</v>
      </c>
      <c r="D15" s="99">
        <v>0</v>
      </c>
      <c r="E15" s="134"/>
      <c r="F15" s="99">
        <v>0</v>
      </c>
      <c r="G15" s="134"/>
      <c r="H15" s="99">
        <v>-225429769</v>
      </c>
      <c r="I15" s="134"/>
      <c r="J15" s="99">
        <v>0</v>
      </c>
      <c r="K15" s="134"/>
      <c r="L15" s="99">
        <v>0</v>
      </c>
      <c r="M15" s="134"/>
      <c r="N15" s="99">
        <v>0</v>
      </c>
      <c r="O15" s="134"/>
      <c r="P15" s="99">
        <f>SUM(J15:N15)</f>
        <v>0</v>
      </c>
      <c r="Q15" s="134"/>
      <c r="R15" s="99">
        <f>SUM(D15:H15,P15)</f>
        <v>-225429769</v>
      </c>
      <c r="S15" s="134"/>
      <c r="T15" s="99">
        <v>0</v>
      </c>
      <c r="U15" s="134"/>
      <c r="V15" s="99">
        <f>SUM(D15:N15,T15)</f>
        <v>-225429769</v>
      </c>
    </row>
    <row r="16" spans="1:22" ht="23.95" customHeight="1" x14ac:dyDescent="0.55000000000000004">
      <c r="A16" s="44" t="s">
        <v>85</v>
      </c>
      <c r="D16" s="100">
        <v>0</v>
      </c>
      <c r="E16" s="134"/>
      <c r="F16" s="100">
        <v>0</v>
      </c>
      <c r="G16" s="134"/>
      <c r="H16" s="100">
        <v>-3814062</v>
      </c>
      <c r="I16" s="134"/>
      <c r="J16" s="100">
        <v>-3328251</v>
      </c>
      <c r="K16" s="134"/>
      <c r="L16" s="100">
        <v>88084620</v>
      </c>
      <c r="M16" s="134"/>
      <c r="N16" s="100">
        <v>0</v>
      </c>
      <c r="O16" s="134"/>
      <c r="P16" s="100">
        <f>SUM(J16:N16)</f>
        <v>84756369</v>
      </c>
      <c r="Q16" s="134"/>
      <c r="R16" s="100">
        <f>SUM(D16:H16,P16)</f>
        <v>80942307</v>
      </c>
      <c r="S16" s="134"/>
      <c r="T16" s="100">
        <v>0</v>
      </c>
      <c r="U16" s="134"/>
      <c r="V16" s="100">
        <f>SUM(D16:N16,T16)</f>
        <v>80942307</v>
      </c>
    </row>
    <row r="17" spans="1:22" ht="23.95" customHeight="1" x14ac:dyDescent="0.55000000000000004">
      <c r="A17" s="44" t="s">
        <v>129</v>
      </c>
      <c r="B17" s="35"/>
      <c r="D17" s="134">
        <f>SUM(D15:D16)</f>
        <v>0</v>
      </c>
      <c r="E17" s="134"/>
      <c r="F17" s="134">
        <f>SUM(F15:F16)</f>
        <v>0</v>
      </c>
      <c r="G17" s="134"/>
      <c r="H17" s="134">
        <f>SUM(H15:H16)</f>
        <v>-229243831</v>
      </c>
      <c r="I17" s="134"/>
      <c r="J17" s="134">
        <f>SUM(J15:J16)</f>
        <v>-3328251</v>
      </c>
      <c r="K17" s="134"/>
      <c r="L17" s="134">
        <f>SUM(L15:L16)</f>
        <v>88084620</v>
      </c>
      <c r="M17" s="134"/>
      <c r="N17" s="134">
        <f>SUM(N15:N16)</f>
        <v>0</v>
      </c>
      <c r="O17" s="134"/>
      <c r="P17" s="134">
        <f>SUM(P15:P16)</f>
        <v>84756369</v>
      </c>
      <c r="Q17" s="134"/>
      <c r="R17" s="134">
        <f>SUM(R15:R16)</f>
        <v>-144487462</v>
      </c>
      <c r="S17" s="134"/>
      <c r="T17" s="134">
        <f>SUM(T15:T16)</f>
        <v>0</v>
      </c>
      <c r="U17" s="134"/>
      <c r="V17" s="134">
        <f>SUM(V15:V16)</f>
        <v>-144487462</v>
      </c>
    </row>
    <row r="18" spans="1:22" ht="23.95" customHeight="1" x14ac:dyDescent="0.55000000000000004">
      <c r="A18" s="44" t="s">
        <v>222</v>
      </c>
      <c r="B18" s="35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</row>
    <row r="19" spans="1:22" s="138" customFormat="1" ht="23.8" x14ac:dyDescent="0.55000000000000004">
      <c r="A19" s="44" t="s">
        <v>223</v>
      </c>
      <c r="B19" s="49">
        <v>7.2</v>
      </c>
      <c r="D19" s="134">
        <v>0</v>
      </c>
      <c r="E19" s="134"/>
      <c r="F19" s="134">
        <v>0</v>
      </c>
      <c r="G19" s="134"/>
      <c r="H19" s="134">
        <v>2705155</v>
      </c>
      <c r="I19" s="134"/>
      <c r="J19" s="134">
        <v>0</v>
      </c>
      <c r="K19" s="134"/>
      <c r="L19" s="134">
        <v>-2705155</v>
      </c>
      <c r="M19" s="134"/>
      <c r="N19" s="134">
        <v>0</v>
      </c>
      <c r="O19" s="134"/>
      <c r="P19" s="134">
        <f>SUM(J19:N19)</f>
        <v>-2705155</v>
      </c>
      <c r="Q19" s="134"/>
      <c r="R19" s="134">
        <f>SUM(D19:H19,P19)</f>
        <v>0</v>
      </c>
      <c r="S19" s="134"/>
      <c r="T19" s="134">
        <v>0</v>
      </c>
      <c r="U19" s="134"/>
      <c r="V19" s="134">
        <f>SUM(D19:N19,T19)</f>
        <v>0</v>
      </c>
    </row>
    <row r="20" spans="1:22" ht="23.95" customHeight="1" thickBot="1" x14ac:dyDescent="0.6">
      <c r="A20" s="97" t="s">
        <v>213</v>
      </c>
      <c r="B20" s="35"/>
      <c r="C20" s="27"/>
      <c r="D20" s="135">
        <f>SUM(D14,D17:D19)</f>
        <v>3709194572</v>
      </c>
      <c r="E20" s="134"/>
      <c r="F20" s="135">
        <f>SUM(F14,F17:F19)</f>
        <v>65700000</v>
      </c>
      <c r="G20" s="134"/>
      <c r="H20" s="135">
        <f>SUM(H14,H17:H19)</f>
        <v>-428001285</v>
      </c>
      <c r="I20" s="134"/>
      <c r="J20" s="135">
        <f>SUM(J14,J17:J19)</f>
        <v>-1284516</v>
      </c>
      <c r="K20" s="134"/>
      <c r="L20" s="135">
        <f>SUM(L14,L17:L19)</f>
        <v>-151315501</v>
      </c>
      <c r="M20" s="134"/>
      <c r="N20" s="135">
        <f>SUM(N14,N17:N19)</f>
        <v>-93821601</v>
      </c>
      <c r="O20" s="134"/>
      <c r="P20" s="135">
        <f>SUM(P14,P17:P19)</f>
        <v>-246421618</v>
      </c>
      <c r="Q20" s="134"/>
      <c r="R20" s="135">
        <f>SUM(R14,R17:R19)</f>
        <v>3100471669</v>
      </c>
      <c r="S20" s="134"/>
      <c r="T20" s="135">
        <f>SUM(T14,T17:T19)</f>
        <v>0</v>
      </c>
      <c r="U20" s="134"/>
      <c r="V20" s="135">
        <f>SUM(V14,V17:V19)</f>
        <v>3100471669</v>
      </c>
    </row>
    <row r="21" spans="1:22" ht="23.95" customHeight="1" thickTop="1" x14ac:dyDescent="0.55000000000000004">
      <c r="B21" s="35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</row>
    <row r="22" spans="1:22" ht="23.95" customHeight="1" x14ac:dyDescent="0.55000000000000004">
      <c r="A22" s="48" t="s">
        <v>165</v>
      </c>
      <c r="B22" s="35"/>
      <c r="D22" s="134">
        <v>3709194572</v>
      </c>
      <c r="E22" s="134"/>
      <c r="F22" s="134">
        <v>69700000</v>
      </c>
      <c r="G22" s="134"/>
      <c r="H22" s="134">
        <v>-411652798</v>
      </c>
      <c r="I22" s="134"/>
      <c r="J22" s="134">
        <v>712568</v>
      </c>
      <c r="K22" s="134"/>
      <c r="L22" s="134">
        <v>-160565759</v>
      </c>
      <c r="M22" s="134"/>
      <c r="N22" s="134">
        <v>-93821601</v>
      </c>
      <c r="O22" s="134"/>
      <c r="P22" s="134">
        <f>SUM(J22:O22)</f>
        <v>-253674792</v>
      </c>
      <c r="Q22" s="134"/>
      <c r="R22" s="90">
        <f>SUM(D22:H22,P22)</f>
        <v>3113566982</v>
      </c>
      <c r="S22" s="134"/>
      <c r="T22" s="90">
        <v>0</v>
      </c>
      <c r="U22" s="134"/>
      <c r="V22" s="90">
        <f>SUM(D22:N22,T22)</f>
        <v>3113566982</v>
      </c>
    </row>
    <row r="23" spans="1:22" ht="23.95" customHeight="1" x14ac:dyDescent="0.55000000000000004">
      <c r="A23" s="44" t="s">
        <v>126</v>
      </c>
      <c r="B23" s="35"/>
      <c r="D23" s="99">
        <v>0</v>
      </c>
      <c r="E23" s="134"/>
      <c r="F23" s="99">
        <v>0</v>
      </c>
      <c r="G23" s="134"/>
      <c r="H23" s="99">
        <v>118307934</v>
      </c>
      <c r="I23" s="134"/>
      <c r="J23" s="99">
        <v>0</v>
      </c>
      <c r="K23" s="134"/>
      <c r="L23" s="99">
        <v>0</v>
      </c>
      <c r="M23" s="134"/>
      <c r="N23" s="99">
        <v>0</v>
      </c>
      <c r="O23" s="134"/>
      <c r="P23" s="99">
        <f>SUM(J23:O23)</f>
        <v>0</v>
      </c>
      <c r="Q23" s="134"/>
      <c r="R23" s="99">
        <f>SUM(D23:H23,P23)</f>
        <v>118307934</v>
      </c>
      <c r="S23" s="134"/>
      <c r="T23" s="99">
        <f>PL!E136</f>
        <v>13955840</v>
      </c>
      <c r="U23" s="134"/>
      <c r="V23" s="99">
        <f>SUM(D23:N23,T23)</f>
        <v>132263774</v>
      </c>
    </row>
    <row r="24" spans="1:22" ht="23.95" customHeight="1" x14ac:dyDescent="0.55000000000000004">
      <c r="A24" s="44" t="s">
        <v>182</v>
      </c>
      <c r="B24" s="35"/>
      <c r="D24" s="100">
        <v>0</v>
      </c>
      <c r="E24" s="134"/>
      <c r="F24" s="100">
        <v>0</v>
      </c>
      <c r="G24" s="134"/>
      <c r="H24" s="100">
        <v>-5340390</v>
      </c>
      <c r="I24" s="134"/>
      <c r="J24" s="100">
        <v>-3393440</v>
      </c>
      <c r="K24" s="134"/>
      <c r="L24" s="100">
        <v>-28833492</v>
      </c>
      <c r="M24" s="134"/>
      <c r="N24" s="100">
        <v>0</v>
      </c>
      <c r="O24" s="134"/>
      <c r="P24" s="100">
        <f>SUM(J24:O24)</f>
        <v>-32226932</v>
      </c>
      <c r="Q24" s="134"/>
      <c r="R24" s="100">
        <f>SUM(D24:H24,P24)</f>
        <v>-37567322</v>
      </c>
      <c r="S24" s="134"/>
      <c r="T24" s="100">
        <v>-1208186</v>
      </c>
      <c r="U24" s="134"/>
      <c r="V24" s="100">
        <f>SUM(D24:N24,T24)</f>
        <v>-38775508</v>
      </c>
    </row>
    <row r="25" spans="1:22" ht="23.95" customHeight="1" x14ac:dyDescent="0.55000000000000004">
      <c r="A25" s="44" t="s">
        <v>129</v>
      </c>
      <c r="B25" s="35"/>
      <c r="D25" s="134">
        <f>SUM(D23:D24)</f>
        <v>0</v>
      </c>
      <c r="E25" s="134"/>
      <c r="F25" s="134">
        <f>SUM(F23:F24)</f>
        <v>0</v>
      </c>
      <c r="G25" s="134"/>
      <c r="H25" s="134">
        <f>SUM(H23:H24)</f>
        <v>112967544</v>
      </c>
      <c r="I25" s="134"/>
      <c r="J25" s="134">
        <f>SUM(J23:J24)</f>
        <v>-3393440</v>
      </c>
      <c r="K25" s="134"/>
      <c r="L25" s="134">
        <f>SUM(L23:L24)</f>
        <v>-28833492</v>
      </c>
      <c r="M25" s="134"/>
      <c r="N25" s="134">
        <f>SUM(N23:N24)</f>
        <v>0</v>
      </c>
      <c r="O25" s="134"/>
      <c r="P25" s="134">
        <f>SUM(P23:P24)</f>
        <v>-32226932</v>
      </c>
      <c r="Q25" s="134"/>
      <c r="R25" s="134">
        <f>SUM(R23:R24)</f>
        <v>80740612</v>
      </c>
      <c r="S25" s="134"/>
      <c r="T25" s="134">
        <f>SUM(T23:T24)</f>
        <v>12747654</v>
      </c>
      <c r="U25" s="134"/>
      <c r="V25" s="134">
        <f>SUM(V23:V24)</f>
        <v>93488266</v>
      </c>
    </row>
    <row r="26" spans="1:22" ht="23.95" customHeight="1" x14ac:dyDescent="0.55000000000000004">
      <c r="A26" s="44" t="s">
        <v>192</v>
      </c>
      <c r="B26" s="35"/>
      <c r="D26" s="134">
        <v>0</v>
      </c>
      <c r="E26" s="134"/>
      <c r="F26" s="134">
        <v>0</v>
      </c>
      <c r="G26" s="134"/>
      <c r="H26" s="134">
        <v>0</v>
      </c>
      <c r="I26" s="134"/>
      <c r="J26" s="134">
        <v>0</v>
      </c>
      <c r="K26" s="134"/>
      <c r="L26" s="134">
        <v>0</v>
      </c>
      <c r="M26" s="134"/>
      <c r="N26" s="134">
        <v>0</v>
      </c>
      <c r="O26" s="134"/>
      <c r="P26" s="134">
        <f>SUM(J26:N26)</f>
        <v>0</v>
      </c>
      <c r="Q26" s="134"/>
      <c r="R26" s="90">
        <f>SUM(D26:H26,P26)</f>
        <v>0</v>
      </c>
      <c r="S26" s="134"/>
      <c r="T26" s="134">
        <v>-10552501</v>
      </c>
      <c r="U26" s="134"/>
      <c r="V26" s="90">
        <f>SUM(D26:N26,T26)</f>
        <v>-10552501</v>
      </c>
    </row>
    <row r="27" spans="1:22" ht="23.95" customHeight="1" x14ac:dyDescent="0.55000000000000004">
      <c r="A27" s="44" t="s">
        <v>224</v>
      </c>
      <c r="B27" s="35"/>
      <c r="D27" s="134">
        <v>0</v>
      </c>
      <c r="E27" s="134"/>
      <c r="F27" s="134">
        <v>0</v>
      </c>
      <c r="G27" s="134"/>
      <c r="H27" s="134">
        <v>11312</v>
      </c>
      <c r="I27" s="134"/>
      <c r="J27" s="134">
        <v>0</v>
      </c>
      <c r="K27" s="134"/>
      <c r="L27" s="134">
        <v>0</v>
      </c>
      <c r="M27" s="134"/>
      <c r="N27" s="134">
        <v>0</v>
      </c>
      <c r="O27" s="134"/>
      <c r="P27" s="134">
        <f>SUM(J27:N27)</f>
        <v>0</v>
      </c>
      <c r="Q27" s="134"/>
      <c r="R27" s="90">
        <f>SUM(D27:H27,P27)</f>
        <v>11312</v>
      </c>
      <c r="S27" s="134"/>
      <c r="T27" s="134">
        <v>6091</v>
      </c>
      <c r="U27" s="134"/>
      <c r="V27" s="90">
        <f>SUM(D27:N27,T27)</f>
        <v>17403</v>
      </c>
    </row>
    <row r="28" spans="1:22" ht="23.95" customHeight="1" x14ac:dyDescent="0.55000000000000004">
      <c r="A28" s="133" t="s">
        <v>184</v>
      </c>
      <c r="B28" s="49">
        <v>15</v>
      </c>
      <c r="D28" s="134">
        <v>0</v>
      </c>
      <c r="E28" s="134"/>
      <c r="F28" s="134">
        <v>400000</v>
      </c>
      <c r="G28" s="134"/>
      <c r="H28" s="134">
        <v>-400000</v>
      </c>
      <c r="I28" s="134"/>
      <c r="J28" s="134">
        <v>0</v>
      </c>
      <c r="K28" s="134"/>
      <c r="L28" s="134">
        <v>0</v>
      </c>
      <c r="M28" s="134"/>
      <c r="N28" s="134">
        <v>0</v>
      </c>
      <c r="O28" s="134"/>
      <c r="P28" s="134">
        <f>SUM(J28:N28)</f>
        <v>0</v>
      </c>
      <c r="Q28" s="134"/>
      <c r="R28" s="90">
        <f>SUM(D28:H28,P28)</f>
        <v>0</v>
      </c>
      <c r="S28" s="134"/>
      <c r="T28" s="134">
        <v>0</v>
      </c>
      <c r="U28" s="134"/>
      <c r="V28" s="90">
        <f>SUM(D28:N28,T28)</f>
        <v>0</v>
      </c>
    </row>
    <row r="29" spans="1:22" ht="23.95" customHeight="1" x14ac:dyDescent="0.55000000000000004">
      <c r="A29" s="98" t="s">
        <v>183</v>
      </c>
      <c r="B29" s="35"/>
      <c r="D29" s="134">
        <v>0</v>
      </c>
      <c r="E29" s="134"/>
      <c r="F29" s="134">
        <v>0</v>
      </c>
      <c r="G29" s="134"/>
      <c r="H29" s="134">
        <v>0</v>
      </c>
      <c r="I29" s="134"/>
      <c r="J29" s="134">
        <v>0</v>
      </c>
      <c r="K29" s="134"/>
      <c r="L29" s="134">
        <v>0</v>
      </c>
      <c r="M29" s="134"/>
      <c r="N29" s="134">
        <v>302835240</v>
      </c>
      <c r="O29" s="134"/>
      <c r="P29" s="134">
        <f>SUM(J29:N29)</f>
        <v>302835240</v>
      </c>
      <c r="Q29" s="134"/>
      <c r="R29" s="90">
        <f>SUM(D29:H29,P29)</f>
        <v>302835240</v>
      </c>
      <c r="S29" s="134"/>
      <c r="T29" s="134">
        <v>248488917</v>
      </c>
      <c r="U29" s="134"/>
      <c r="V29" s="90">
        <f>SUM(D29:N29,T29)</f>
        <v>551324157</v>
      </c>
    </row>
    <row r="30" spans="1:22" ht="23.95" customHeight="1" thickBot="1" x14ac:dyDescent="0.6">
      <c r="A30" s="97" t="s">
        <v>214</v>
      </c>
      <c r="B30" s="35"/>
      <c r="D30" s="135">
        <f>SUM(D22,D25:D29)</f>
        <v>3709194572</v>
      </c>
      <c r="E30" s="134"/>
      <c r="F30" s="135">
        <f>SUM(F22,F25:F29)</f>
        <v>70100000</v>
      </c>
      <c r="G30" s="134"/>
      <c r="H30" s="135">
        <f>SUM(H22,H25:H29)</f>
        <v>-299073942</v>
      </c>
      <c r="I30" s="134"/>
      <c r="J30" s="135">
        <f>SUM(J22,J25:J29)</f>
        <v>-2680872</v>
      </c>
      <c r="K30" s="134"/>
      <c r="L30" s="135">
        <f>SUM(L22,L25:L29)</f>
        <v>-189399251</v>
      </c>
      <c r="M30" s="134"/>
      <c r="N30" s="135">
        <f>SUM(N22,N25:N29)</f>
        <v>209013639</v>
      </c>
      <c r="O30" s="134"/>
      <c r="P30" s="135">
        <f>SUM(P22,P25:P29)</f>
        <v>16933516</v>
      </c>
      <c r="Q30" s="134"/>
      <c r="R30" s="135">
        <f>SUM(R22,R25:R29)</f>
        <v>3497154146</v>
      </c>
      <c r="S30" s="134"/>
      <c r="T30" s="135">
        <f>SUM(T22,T25:T29)</f>
        <v>250690161</v>
      </c>
      <c r="U30" s="134"/>
      <c r="V30" s="135">
        <f>SUM(V22,V25:V29)</f>
        <v>3747844307</v>
      </c>
    </row>
    <row r="31" spans="1:22" ht="23.95" customHeight="1" thickTop="1" x14ac:dyDescent="0.55000000000000004">
      <c r="D31" s="54"/>
      <c r="E31" s="19"/>
      <c r="F31" s="54"/>
      <c r="G31" s="19"/>
      <c r="H31" s="54"/>
      <c r="I31" s="19"/>
      <c r="J31" s="12"/>
      <c r="K31" s="12"/>
      <c r="L31" s="12"/>
      <c r="M31" s="12"/>
      <c r="N31" s="12"/>
      <c r="O31" s="19"/>
      <c r="P31" s="54"/>
      <c r="Q31" s="19"/>
      <c r="R31" s="19"/>
      <c r="S31" s="19"/>
      <c r="T31" s="19"/>
      <c r="U31" s="19"/>
      <c r="V31" s="54"/>
    </row>
    <row r="32" spans="1:22" ht="23.95" customHeight="1" x14ac:dyDescent="0.55000000000000004">
      <c r="D32" s="54"/>
      <c r="E32" s="19"/>
      <c r="F32" s="54"/>
      <c r="G32" s="19"/>
      <c r="H32" s="54"/>
      <c r="I32" s="19"/>
      <c r="J32" s="12"/>
      <c r="K32" s="12"/>
      <c r="L32" s="12"/>
      <c r="M32" s="12"/>
      <c r="N32" s="12"/>
      <c r="O32" s="19"/>
      <c r="P32" s="54"/>
      <c r="Q32" s="19"/>
      <c r="R32" s="19"/>
      <c r="S32" s="19"/>
      <c r="T32" s="19"/>
      <c r="U32" s="19"/>
      <c r="V32" s="54"/>
    </row>
    <row r="33" spans="1:22" ht="23.95" customHeight="1" x14ac:dyDescent="0.55000000000000004">
      <c r="A33" s="39" t="s">
        <v>9</v>
      </c>
      <c r="B33" s="74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6" spans="1:22" ht="23.95" customHeight="1" x14ac:dyDescent="0.55000000000000004">
      <c r="D36" s="12"/>
      <c r="F36" s="12"/>
      <c r="H36" s="12"/>
      <c r="J36" s="12"/>
      <c r="K36" s="12"/>
      <c r="L36" s="12"/>
      <c r="M36" s="12"/>
      <c r="N36" s="12"/>
      <c r="V36" s="12"/>
    </row>
  </sheetData>
  <mergeCells count="8">
    <mergeCell ref="F11:H11"/>
    <mergeCell ref="A1:E1"/>
    <mergeCell ref="D6:V6"/>
    <mergeCell ref="A3:E3"/>
    <mergeCell ref="A4:G4"/>
    <mergeCell ref="A2:E2"/>
    <mergeCell ref="J8:P8"/>
    <mergeCell ref="D7:R7"/>
  </mergeCells>
  <phoneticPr fontId="5" type="noConversion"/>
  <printOptions horizontalCentered="1"/>
  <pageMargins left="0.19685039370078741" right="0.19685039370078741" top="0.9055118110236221" bottom="0.19685039370078741" header="0.51181102362204722" footer="0.19685039370078741"/>
  <pageSetup paperSize="9" scale="5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0"/>
  <sheetViews>
    <sheetView showGridLines="0" view="pageBreakPreview" zoomScale="55" zoomScaleNormal="85" zoomScaleSheetLayoutView="55" workbookViewId="0">
      <selection sqref="A1:E1"/>
    </sheetView>
  </sheetViews>
  <sheetFormatPr defaultColWidth="9.125" defaultRowHeight="23.95" customHeight="1" x14ac:dyDescent="0.55000000000000004"/>
  <cols>
    <col min="1" max="1" width="55.625" style="44" customWidth="1"/>
    <col min="2" max="2" width="6.375" style="44" bestFit="1" customWidth="1"/>
    <col min="3" max="3" width="2.375" style="30" customWidth="1"/>
    <col min="4" max="4" width="19.375" style="27" customWidth="1"/>
    <col min="5" max="5" width="1.625" style="30" customWidth="1"/>
    <col min="6" max="6" width="19.375" style="27" customWidth="1"/>
    <col min="7" max="7" width="1.625" style="30" customWidth="1"/>
    <col min="8" max="8" width="19.375" style="27" customWidth="1"/>
    <col min="9" max="9" width="1.625" style="30" customWidth="1"/>
    <col min="10" max="10" width="27" style="27" customWidth="1"/>
    <col min="11" max="11" width="1.625" style="30" customWidth="1"/>
    <col min="12" max="12" width="27" style="27" customWidth="1"/>
    <col min="13" max="13" width="1.625" style="30" customWidth="1"/>
    <col min="14" max="14" width="21.125" style="27" customWidth="1"/>
    <col min="15" max="15" width="1.625" style="30" customWidth="1"/>
    <col min="16" max="16" width="21.125" style="27" customWidth="1"/>
    <col min="17" max="17" width="9.125" style="27"/>
    <col min="18" max="18" width="16" style="27" bestFit="1" customWidth="1"/>
    <col min="19" max="19" width="9.125" style="27"/>
    <col min="20" max="20" width="9.125" style="27" bestFit="1" customWidth="1"/>
    <col min="21" max="21" width="9.125" style="27"/>
    <col min="22" max="22" width="16" style="27" bestFit="1" customWidth="1"/>
    <col min="23" max="16384" width="9.125" style="27"/>
  </cols>
  <sheetData>
    <row r="1" spans="1:20" ht="23.95" customHeight="1" x14ac:dyDescent="0.55000000000000004">
      <c r="A1" s="148"/>
      <c r="B1" s="148"/>
      <c r="C1" s="148"/>
      <c r="D1" s="148"/>
      <c r="E1" s="148"/>
      <c r="F1" s="2"/>
      <c r="G1" s="28"/>
      <c r="H1" s="2"/>
      <c r="I1" s="2"/>
      <c r="J1" s="2"/>
      <c r="K1" s="2"/>
      <c r="L1" s="2"/>
      <c r="M1" s="2"/>
      <c r="N1" s="5"/>
      <c r="O1" s="2"/>
      <c r="P1" s="5" t="s">
        <v>94</v>
      </c>
      <c r="Q1" s="28"/>
      <c r="R1" s="2"/>
      <c r="S1" s="28"/>
      <c r="T1" s="2"/>
    </row>
    <row r="2" spans="1:20" ht="23.95" customHeight="1" x14ac:dyDescent="0.55000000000000004">
      <c r="A2" s="148" t="s">
        <v>36</v>
      </c>
      <c r="B2" s="148"/>
      <c r="C2" s="148"/>
      <c r="D2" s="148"/>
      <c r="E2" s="148"/>
      <c r="F2" s="2"/>
      <c r="G2" s="28"/>
      <c r="H2" s="2"/>
      <c r="I2" s="2"/>
      <c r="J2" s="2"/>
      <c r="K2" s="2"/>
      <c r="L2" s="2"/>
      <c r="M2" s="2"/>
      <c r="N2" s="2"/>
      <c r="O2" s="2"/>
      <c r="P2" s="2"/>
      <c r="Q2" s="28"/>
      <c r="R2" s="2"/>
      <c r="S2" s="28"/>
      <c r="T2" s="2"/>
    </row>
    <row r="3" spans="1:20" ht="23.95" customHeight="1" x14ac:dyDescent="0.55000000000000004">
      <c r="A3" s="146" t="s">
        <v>103</v>
      </c>
      <c r="B3" s="146"/>
      <c r="C3" s="146"/>
      <c r="D3" s="146"/>
      <c r="E3" s="146"/>
      <c r="F3" s="42"/>
      <c r="G3" s="36"/>
      <c r="H3" s="42"/>
      <c r="I3" s="36"/>
      <c r="J3" s="42"/>
      <c r="K3" s="36"/>
      <c r="L3" s="42"/>
      <c r="M3" s="42"/>
      <c r="O3" s="42"/>
      <c r="Q3" s="36"/>
      <c r="S3" s="36"/>
    </row>
    <row r="4" spans="1:20" ht="23.95" customHeight="1" x14ac:dyDescent="0.55000000000000004">
      <c r="A4" s="147" t="s">
        <v>212</v>
      </c>
      <c r="B4" s="147"/>
      <c r="C4" s="147"/>
      <c r="D4" s="147"/>
      <c r="E4" s="147"/>
      <c r="F4" s="147"/>
      <c r="G4" s="147"/>
      <c r="H4" s="42"/>
      <c r="I4" s="42"/>
      <c r="J4" s="42"/>
      <c r="K4" s="42"/>
      <c r="L4" s="42"/>
      <c r="M4" s="42"/>
      <c r="N4" s="42"/>
      <c r="O4" s="42"/>
      <c r="P4" s="42"/>
      <c r="Q4" s="36"/>
      <c r="R4" s="42"/>
      <c r="S4" s="36"/>
      <c r="T4" s="42"/>
    </row>
    <row r="5" spans="1:20" ht="23.95" customHeight="1" x14ac:dyDescent="0.55000000000000004">
      <c r="A5" s="1"/>
      <c r="B5" s="1"/>
      <c r="C5" s="1"/>
      <c r="D5" s="1"/>
      <c r="E5" s="1"/>
      <c r="F5" s="42"/>
      <c r="G5" s="36"/>
      <c r="H5" s="42"/>
      <c r="I5" s="1"/>
      <c r="J5" s="42"/>
      <c r="K5" s="1"/>
      <c r="L5" s="42"/>
      <c r="M5" s="36"/>
      <c r="N5" s="45"/>
      <c r="O5" s="36"/>
      <c r="P5" s="45" t="s">
        <v>35</v>
      </c>
    </row>
    <row r="6" spans="1:20" ht="23.95" customHeight="1" x14ac:dyDescent="0.55000000000000004">
      <c r="A6" s="1"/>
      <c r="C6" s="1"/>
      <c r="D6" s="151" t="s">
        <v>34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</row>
    <row r="7" spans="1:20" ht="23.95" customHeight="1" x14ac:dyDescent="0.55000000000000004">
      <c r="D7" s="46"/>
      <c r="G7" s="27"/>
      <c r="J7" s="153" t="s">
        <v>52</v>
      </c>
      <c r="K7" s="153"/>
      <c r="L7" s="153"/>
      <c r="M7" s="153"/>
      <c r="N7" s="153"/>
      <c r="O7" s="35"/>
      <c r="P7" s="46"/>
    </row>
    <row r="8" spans="1:20" ht="23.95" customHeight="1" x14ac:dyDescent="0.55000000000000004">
      <c r="D8" s="46"/>
      <c r="G8" s="27"/>
      <c r="J8" s="35" t="s">
        <v>120</v>
      </c>
      <c r="K8" s="35"/>
      <c r="L8" s="35" t="s">
        <v>121</v>
      </c>
      <c r="M8" s="35"/>
      <c r="N8" s="35"/>
      <c r="O8" s="35"/>
      <c r="P8" s="46"/>
    </row>
    <row r="9" spans="1:20" ht="23.95" customHeight="1" x14ac:dyDescent="0.55000000000000004">
      <c r="D9" s="46"/>
      <c r="G9" s="27"/>
      <c r="J9" s="46" t="s">
        <v>140</v>
      </c>
      <c r="K9" s="35"/>
      <c r="L9" s="46" t="s">
        <v>142</v>
      </c>
      <c r="M9" s="35"/>
      <c r="N9" s="35"/>
      <c r="O9" s="35"/>
      <c r="P9" s="46"/>
    </row>
    <row r="10" spans="1:20" ht="23.95" customHeight="1" x14ac:dyDescent="0.55000000000000004">
      <c r="B10" s="50"/>
      <c r="D10" s="46" t="s">
        <v>27</v>
      </c>
      <c r="F10" s="150" t="s">
        <v>164</v>
      </c>
      <c r="G10" s="150"/>
      <c r="H10" s="150"/>
      <c r="J10" s="46" t="s">
        <v>109</v>
      </c>
      <c r="L10" s="46" t="s">
        <v>143</v>
      </c>
      <c r="M10" s="46"/>
      <c r="N10" s="46" t="s">
        <v>31</v>
      </c>
      <c r="O10" s="46"/>
      <c r="P10" s="46"/>
    </row>
    <row r="11" spans="1:20" s="46" customFormat="1" ht="23.95" customHeight="1" x14ac:dyDescent="0.55000000000000004">
      <c r="A11" s="44"/>
      <c r="B11" s="50"/>
      <c r="C11" s="35"/>
      <c r="D11" s="46" t="s">
        <v>38</v>
      </c>
      <c r="E11" s="35"/>
      <c r="F11" s="86" t="s">
        <v>69</v>
      </c>
      <c r="G11" s="30"/>
      <c r="H11" s="35"/>
      <c r="I11" s="35"/>
      <c r="J11" s="46" t="s">
        <v>141</v>
      </c>
      <c r="K11" s="35"/>
      <c r="L11" s="46" t="s">
        <v>141</v>
      </c>
      <c r="N11" s="46" t="s">
        <v>144</v>
      </c>
    </row>
    <row r="12" spans="1:20" s="46" customFormat="1" ht="23.95" customHeight="1" x14ac:dyDescent="0.55000000000000004">
      <c r="A12" s="44"/>
      <c r="B12" s="143" t="s">
        <v>3</v>
      </c>
      <c r="C12" s="35"/>
      <c r="D12" s="47" t="s">
        <v>28</v>
      </c>
      <c r="E12" s="35"/>
      <c r="F12" s="47" t="s">
        <v>29</v>
      </c>
      <c r="G12" s="35"/>
      <c r="H12" s="47" t="s">
        <v>30</v>
      </c>
      <c r="I12" s="35"/>
      <c r="J12" s="92" t="s">
        <v>101</v>
      </c>
      <c r="K12" s="35"/>
      <c r="L12" s="92" t="s">
        <v>101</v>
      </c>
      <c r="M12" s="35"/>
      <c r="N12" s="47" t="s">
        <v>122</v>
      </c>
      <c r="O12" s="35"/>
      <c r="P12" s="47" t="s">
        <v>51</v>
      </c>
    </row>
    <row r="13" spans="1:20" ht="23.95" customHeight="1" x14ac:dyDescent="0.55000000000000004">
      <c r="A13" s="91" t="s">
        <v>146</v>
      </c>
      <c r="B13" s="49"/>
      <c r="D13" s="55">
        <v>3709194572</v>
      </c>
      <c r="E13" s="55"/>
      <c r="F13" s="55">
        <v>48500000</v>
      </c>
      <c r="G13" s="55"/>
      <c r="H13" s="55">
        <v>-338879835</v>
      </c>
      <c r="I13" s="55"/>
      <c r="J13" s="55">
        <v>2045578</v>
      </c>
      <c r="K13" s="55"/>
      <c r="L13" s="55">
        <v>-236694967</v>
      </c>
      <c r="M13" s="55"/>
      <c r="N13" s="55">
        <f>SUM(J13:L13)</f>
        <v>-234649389</v>
      </c>
      <c r="O13" s="55"/>
      <c r="P13" s="54">
        <f>SUM(N13,D13:H13)</f>
        <v>3184165348</v>
      </c>
    </row>
    <row r="14" spans="1:20" ht="23.95" customHeight="1" x14ac:dyDescent="0.55000000000000004">
      <c r="A14" s="44" t="s">
        <v>155</v>
      </c>
      <c r="B14" s="49"/>
      <c r="D14" s="70">
        <v>0</v>
      </c>
      <c r="E14" s="55"/>
      <c r="F14" s="70">
        <v>0</v>
      </c>
      <c r="G14" s="55"/>
      <c r="H14" s="70">
        <v>-198291306</v>
      </c>
      <c r="I14" s="55"/>
      <c r="J14" s="70">
        <v>0</v>
      </c>
      <c r="K14" s="55"/>
      <c r="L14" s="70">
        <v>0</v>
      </c>
      <c r="M14" s="55"/>
      <c r="N14" s="70">
        <f>SUM(J14:M14)</f>
        <v>0</v>
      </c>
      <c r="O14" s="55"/>
      <c r="P14" s="70">
        <f>SUM(D14:H14,N14)</f>
        <v>-198291306</v>
      </c>
    </row>
    <row r="15" spans="1:20" ht="23.95" customHeight="1" x14ac:dyDescent="0.55000000000000004">
      <c r="A15" s="44" t="s">
        <v>85</v>
      </c>
      <c r="B15" s="49"/>
      <c r="D15" s="71">
        <v>0</v>
      </c>
      <c r="E15" s="55"/>
      <c r="F15" s="71">
        <v>0</v>
      </c>
      <c r="G15" s="55"/>
      <c r="H15" s="71">
        <v>-1688360</v>
      </c>
      <c r="I15" s="55"/>
      <c r="J15" s="71">
        <v>-3324852</v>
      </c>
      <c r="K15" s="55"/>
      <c r="L15" s="71">
        <v>88084620</v>
      </c>
      <c r="M15" s="55"/>
      <c r="N15" s="71">
        <f>SUM(J15:M15)</f>
        <v>84759768</v>
      </c>
      <c r="O15" s="55"/>
      <c r="P15" s="71">
        <f>SUM(D15:H15,N15)</f>
        <v>83071408</v>
      </c>
    </row>
    <row r="16" spans="1:20" ht="23.95" customHeight="1" x14ac:dyDescent="0.55000000000000004">
      <c r="A16" s="44" t="s">
        <v>130</v>
      </c>
      <c r="B16" s="49"/>
      <c r="D16" s="55">
        <f>SUM(D14:D15)</f>
        <v>0</v>
      </c>
      <c r="E16" s="55"/>
      <c r="F16" s="55">
        <f>SUM(F14:F15)</f>
        <v>0</v>
      </c>
      <c r="G16" s="55"/>
      <c r="H16" s="55">
        <f>SUM(H14:H15)</f>
        <v>-199979666</v>
      </c>
      <c r="I16" s="55"/>
      <c r="J16" s="55">
        <f>SUM(J14:J15)</f>
        <v>-3324852</v>
      </c>
      <c r="K16" s="55"/>
      <c r="L16" s="55">
        <f>SUM(L14:L15)</f>
        <v>88084620</v>
      </c>
      <c r="M16" s="55"/>
      <c r="N16" s="55">
        <f>SUM(J16:M16)</f>
        <v>84759768</v>
      </c>
      <c r="O16" s="55"/>
      <c r="P16" s="55">
        <f>SUM(P14:P15)</f>
        <v>-115219898</v>
      </c>
    </row>
    <row r="17" spans="1:16" ht="23.95" customHeight="1" x14ac:dyDescent="0.55000000000000004">
      <c r="A17" s="44" t="s">
        <v>222</v>
      </c>
      <c r="B17" s="49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 ht="23.95" customHeight="1" x14ac:dyDescent="0.55000000000000004">
      <c r="A18" s="44" t="s">
        <v>223</v>
      </c>
      <c r="B18" s="49">
        <v>7.2</v>
      </c>
      <c r="D18" s="55">
        <v>0</v>
      </c>
      <c r="E18" s="55"/>
      <c r="F18" s="55">
        <v>0</v>
      </c>
      <c r="G18" s="55"/>
      <c r="H18" s="55">
        <v>2705155</v>
      </c>
      <c r="I18" s="55"/>
      <c r="J18" s="55">
        <v>0</v>
      </c>
      <c r="K18" s="55"/>
      <c r="L18" s="55">
        <v>-2705155</v>
      </c>
      <c r="M18" s="55"/>
      <c r="N18" s="55">
        <f>SUM(J18:L18)</f>
        <v>-2705155</v>
      </c>
      <c r="O18" s="55"/>
      <c r="P18" s="55">
        <f>SUM(D18:H18,N18)</f>
        <v>0</v>
      </c>
    </row>
    <row r="19" spans="1:16" ht="23.95" customHeight="1" thickBot="1" x14ac:dyDescent="0.6">
      <c r="A19" s="97" t="s">
        <v>213</v>
      </c>
      <c r="B19" s="49"/>
      <c r="D19" s="62">
        <f>SUM(D13,D16:D18)</f>
        <v>3709194572</v>
      </c>
      <c r="E19" s="55"/>
      <c r="F19" s="62">
        <f>SUM(F13,F16:F18)</f>
        <v>48500000</v>
      </c>
      <c r="G19" s="55"/>
      <c r="H19" s="62">
        <f>SUM(H13,H16:H18)</f>
        <v>-536154346</v>
      </c>
      <c r="I19" s="55"/>
      <c r="J19" s="62">
        <f>SUM(J13,J16:J18)</f>
        <v>-1279274</v>
      </c>
      <c r="K19" s="55"/>
      <c r="L19" s="62">
        <f>SUM(L13,L16:L18)</f>
        <v>-151315502</v>
      </c>
      <c r="M19" s="55"/>
      <c r="N19" s="62">
        <f>SUM(N13,N16:N18)</f>
        <v>-152594776</v>
      </c>
      <c r="O19" s="55"/>
      <c r="P19" s="62">
        <f>SUM(P13,P16:P18)</f>
        <v>3068945450</v>
      </c>
    </row>
    <row r="20" spans="1:16" ht="23.95" customHeight="1" thickTop="1" x14ac:dyDescent="0.55000000000000004">
      <c r="B20" s="49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</row>
    <row r="21" spans="1:16" ht="23.95" customHeight="1" x14ac:dyDescent="0.55000000000000004">
      <c r="A21" s="48" t="s">
        <v>165</v>
      </c>
      <c r="B21" s="49"/>
      <c r="D21" s="55">
        <v>3709194572</v>
      </c>
      <c r="E21" s="55"/>
      <c r="F21" s="55">
        <v>48500000</v>
      </c>
      <c r="G21" s="55"/>
      <c r="H21" s="55">
        <v>-528332026</v>
      </c>
      <c r="I21" s="55"/>
      <c r="J21" s="55">
        <v>714293</v>
      </c>
      <c r="K21" s="55"/>
      <c r="L21" s="55">
        <v>-160565760</v>
      </c>
      <c r="M21" s="55"/>
      <c r="N21" s="54">
        <f>SUM(J21:M21)</f>
        <v>-159851467</v>
      </c>
      <c r="O21" s="55"/>
      <c r="P21" s="54">
        <f>SUM(N21,D21:H21)</f>
        <v>3069511079</v>
      </c>
    </row>
    <row r="22" spans="1:16" ht="23.95" customHeight="1" x14ac:dyDescent="0.55000000000000004">
      <c r="A22" s="44" t="s">
        <v>126</v>
      </c>
      <c r="B22" s="49"/>
      <c r="D22" s="99">
        <v>0</v>
      </c>
      <c r="E22" s="134"/>
      <c r="F22" s="99">
        <v>0</v>
      </c>
      <c r="G22" s="134"/>
      <c r="H22" s="99">
        <v>259946995</v>
      </c>
      <c r="I22" s="134"/>
      <c r="J22" s="99">
        <v>0</v>
      </c>
      <c r="K22" s="134"/>
      <c r="L22" s="99">
        <v>0</v>
      </c>
      <c r="M22" s="134"/>
      <c r="N22" s="99">
        <f>SUM(J22:L22)</f>
        <v>0</v>
      </c>
      <c r="O22" s="55"/>
      <c r="P22" s="70">
        <f>SUM(N22,D22:H22)</f>
        <v>259946995</v>
      </c>
    </row>
    <row r="23" spans="1:16" ht="23.95" customHeight="1" x14ac:dyDescent="0.55000000000000004">
      <c r="A23" s="44" t="s">
        <v>182</v>
      </c>
      <c r="B23" s="49"/>
      <c r="D23" s="100">
        <v>0</v>
      </c>
      <c r="E23" s="134"/>
      <c r="F23" s="100">
        <v>0</v>
      </c>
      <c r="G23" s="134"/>
      <c r="H23" s="100">
        <v>-3308439</v>
      </c>
      <c r="I23" s="134"/>
      <c r="J23" s="100">
        <v>-3168467</v>
      </c>
      <c r="K23" s="134"/>
      <c r="L23" s="100">
        <v>-28833492</v>
      </c>
      <c r="M23" s="134"/>
      <c r="N23" s="100">
        <f>SUM(J23:L23)</f>
        <v>-32001959</v>
      </c>
      <c r="O23" s="55"/>
      <c r="P23" s="71">
        <f>SUM(N23,D23:H23)</f>
        <v>-35310398</v>
      </c>
    </row>
    <row r="24" spans="1:16" ht="23.95" customHeight="1" x14ac:dyDescent="0.55000000000000004">
      <c r="A24" s="44" t="s">
        <v>130</v>
      </c>
      <c r="B24" s="50"/>
      <c r="D24" s="55">
        <f>SUM(D22:D23)</f>
        <v>0</v>
      </c>
      <c r="E24" s="55"/>
      <c r="F24" s="55">
        <f>SUM(F22:F23)</f>
        <v>0</v>
      </c>
      <c r="G24" s="55"/>
      <c r="H24" s="55">
        <f>SUM(H22:H23)</f>
        <v>256638556</v>
      </c>
      <c r="I24" s="55"/>
      <c r="J24" s="55">
        <f>SUM(J22:J23)</f>
        <v>-3168467</v>
      </c>
      <c r="K24" s="55"/>
      <c r="L24" s="55">
        <f>SUM(L22:L23)</f>
        <v>-28833492</v>
      </c>
      <c r="M24" s="55"/>
      <c r="N24" s="55">
        <f>SUM(N22:N23)</f>
        <v>-32001959</v>
      </c>
      <c r="O24" s="55"/>
      <c r="P24" s="55">
        <f>SUM(P22:P23)</f>
        <v>224636597</v>
      </c>
    </row>
    <row r="25" spans="1:16" ht="23.95" customHeight="1" thickBot="1" x14ac:dyDescent="0.6">
      <c r="A25" s="97" t="s">
        <v>214</v>
      </c>
      <c r="D25" s="62">
        <f>SUM(D21,D24:D24)</f>
        <v>3709194572</v>
      </c>
      <c r="E25" s="55"/>
      <c r="F25" s="62">
        <f>SUM(F21,F24:F24)</f>
        <v>48500000</v>
      </c>
      <c r="G25" s="55"/>
      <c r="H25" s="62">
        <f>SUM(H21,H24:H24)</f>
        <v>-271693470</v>
      </c>
      <c r="I25" s="55"/>
      <c r="J25" s="62">
        <f>SUM(J21,J24:J24)</f>
        <v>-2454174</v>
      </c>
      <c r="K25" s="55"/>
      <c r="L25" s="62">
        <f>SUM(L21,L24:L24)</f>
        <v>-189399252</v>
      </c>
      <c r="M25" s="55"/>
      <c r="N25" s="62">
        <f>SUM(N21,N24:N24)</f>
        <v>-191853426</v>
      </c>
      <c r="O25" s="55"/>
      <c r="P25" s="62">
        <f>SUM(P21,P24:P24)</f>
        <v>3294147676</v>
      </c>
    </row>
    <row r="26" spans="1:16" ht="23.95" customHeight="1" thickTop="1" x14ac:dyDescent="0.55000000000000004">
      <c r="D26" s="54"/>
      <c r="E26" s="19"/>
      <c r="F26" s="54"/>
      <c r="G26" s="19"/>
      <c r="H26" s="54"/>
      <c r="I26" s="19"/>
      <c r="J26" s="12"/>
      <c r="K26" s="19"/>
      <c r="L26" s="12"/>
      <c r="M26" s="19"/>
      <c r="N26" s="54"/>
      <c r="O26" s="19"/>
      <c r="P26" s="54"/>
    </row>
    <row r="27" spans="1:16" ht="11.4" customHeight="1" x14ac:dyDescent="0.55000000000000004">
      <c r="D27" s="12"/>
      <c r="E27" s="19"/>
      <c r="F27" s="12"/>
      <c r="G27" s="19"/>
      <c r="H27" s="12"/>
      <c r="I27" s="19"/>
      <c r="J27" s="12"/>
      <c r="K27" s="19"/>
      <c r="L27" s="12"/>
      <c r="M27" s="19"/>
      <c r="N27" s="12"/>
      <c r="O27" s="19"/>
      <c r="P27" s="12"/>
    </row>
    <row r="28" spans="1:16" ht="23.95" customHeight="1" x14ac:dyDescent="0.55000000000000004">
      <c r="A28" s="39" t="s">
        <v>9</v>
      </c>
      <c r="B28" s="13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</row>
    <row r="30" spans="1:16" ht="23.95" customHeight="1" x14ac:dyDescent="0.55000000000000004">
      <c r="D30" s="12"/>
      <c r="F30" s="12"/>
      <c r="H30" s="12"/>
      <c r="J30" s="12"/>
      <c r="L30" s="12"/>
      <c r="N30" s="12"/>
      <c r="P30" s="12"/>
    </row>
  </sheetData>
  <mergeCells count="7">
    <mergeCell ref="F10:H10"/>
    <mergeCell ref="A1:E1"/>
    <mergeCell ref="A3:E3"/>
    <mergeCell ref="D6:P6"/>
    <mergeCell ref="A4:G4"/>
    <mergeCell ref="A2:E2"/>
    <mergeCell ref="J7:N7"/>
  </mergeCells>
  <phoneticPr fontId="2" type="noConversion"/>
  <printOptions horizontalCentered="1"/>
  <pageMargins left="0.19685039370078741" right="0.19685039370078741" top="0.9055118110236221" bottom="0" header="0.51181102362204722" footer="0.51181102362204722"/>
  <pageSetup paperSize="9" scale="6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333C1-48E8-4BB2-A09A-76B0061090E0}">
  <dimension ref="A1:L45"/>
  <sheetViews>
    <sheetView showGridLines="0" tabSelected="1" view="pageBreakPreview" zoomScale="70" zoomScaleNormal="100" zoomScaleSheetLayoutView="70" workbookViewId="0">
      <selection sqref="A1:G1"/>
    </sheetView>
  </sheetViews>
  <sheetFormatPr defaultColWidth="9.125" defaultRowHeight="23.6" customHeight="1" x14ac:dyDescent="0.55000000000000004"/>
  <cols>
    <col min="1" max="1" width="61.25" style="5" customWidth="1"/>
    <col min="2" max="2" width="2.125" style="4" customWidth="1"/>
    <col min="3" max="3" width="6.875" style="4" customWidth="1"/>
    <col min="4" max="4" width="0.625" style="4" customWidth="1"/>
    <col min="5" max="5" width="16.75" style="12" customWidth="1"/>
    <col min="6" max="6" width="1.625" style="12" customWidth="1"/>
    <col min="7" max="7" width="17.25" style="12" customWidth="1"/>
    <col min="8" max="8" width="1.625" style="4" customWidth="1"/>
    <col min="9" max="9" width="16.75" style="12" customWidth="1"/>
    <col min="10" max="10" width="1.625" style="12" customWidth="1"/>
    <col min="11" max="11" width="17.625" style="12" customWidth="1"/>
    <col min="12" max="12" width="1" style="12" customWidth="1"/>
    <col min="13" max="16384" width="9.125" style="3"/>
  </cols>
  <sheetData>
    <row r="1" spans="1:12" s="140" customFormat="1" ht="23.6" customHeight="1" x14ac:dyDescent="0.55000000000000004">
      <c r="A1" s="148"/>
      <c r="B1" s="148"/>
      <c r="C1" s="148"/>
      <c r="D1" s="148"/>
      <c r="E1" s="148"/>
      <c r="F1" s="148"/>
      <c r="G1" s="148"/>
      <c r="K1" s="5" t="s">
        <v>94</v>
      </c>
      <c r="L1" s="139"/>
    </row>
    <row r="2" spans="1:12" s="140" customFormat="1" ht="23.6" customHeight="1" x14ac:dyDescent="0.55000000000000004">
      <c r="A2" s="148" t="s">
        <v>36</v>
      </c>
      <c r="B2" s="148"/>
      <c r="C2" s="148"/>
      <c r="D2" s="148"/>
      <c r="E2" s="148"/>
      <c r="F2" s="148"/>
      <c r="G2" s="148"/>
      <c r="L2" s="139"/>
    </row>
    <row r="3" spans="1:12" ht="23.6" customHeight="1" x14ac:dyDescent="0.55000000000000004">
      <c r="A3" s="146" t="s">
        <v>83</v>
      </c>
      <c r="B3" s="146"/>
      <c r="C3" s="146"/>
      <c r="D3" s="146"/>
      <c r="E3" s="146"/>
      <c r="F3" s="146"/>
      <c r="G3" s="146"/>
      <c r="H3" s="3"/>
      <c r="I3" s="3"/>
      <c r="J3" s="3"/>
      <c r="K3" s="3"/>
      <c r="L3" s="140"/>
    </row>
    <row r="4" spans="1:12" s="140" customFormat="1" ht="23.6" customHeight="1" x14ac:dyDescent="0.55000000000000004">
      <c r="A4" s="147" t="s">
        <v>212</v>
      </c>
      <c r="B4" s="147"/>
      <c r="C4" s="147"/>
      <c r="D4" s="147"/>
      <c r="E4" s="147"/>
      <c r="F4" s="147"/>
      <c r="G4" s="147"/>
    </row>
    <row r="5" spans="1:12" s="140" customFormat="1" ht="23.6" customHeight="1" x14ac:dyDescent="0.55000000000000004">
      <c r="I5" s="149" t="s">
        <v>1</v>
      </c>
      <c r="J5" s="149"/>
      <c r="K5" s="149"/>
    </row>
    <row r="6" spans="1:12" ht="23.6" customHeight="1" x14ac:dyDescent="0.55000000000000004">
      <c r="A6" s="4"/>
      <c r="B6" s="3"/>
      <c r="C6" s="3"/>
      <c r="D6" s="3"/>
      <c r="E6" s="145" t="s">
        <v>37</v>
      </c>
      <c r="F6" s="145"/>
      <c r="G6" s="145"/>
      <c r="H6" s="3"/>
      <c r="I6" s="145" t="s">
        <v>2</v>
      </c>
      <c r="J6" s="145"/>
      <c r="K6" s="145"/>
      <c r="L6" s="68"/>
    </row>
    <row r="7" spans="1:12" ht="23.6" customHeight="1" x14ac:dyDescent="0.55000000000000004">
      <c r="A7" s="4"/>
      <c r="B7" s="3"/>
      <c r="C7" s="3"/>
      <c r="D7" s="3"/>
      <c r="E7" s="144" t="s">
        <v>0</v>
      </c>
      <c r="F7" s="144"/>
      <c r="G7" s="144"/>
      <c r="H7" s="3"/>
      <c r="I7" s="144" t="s">
        <v>0</v>
      </c>
      <c r="J7" s="144"/>
      <c r="K7" s="144"/>
      <c r="L7" s="69"/>
    </row>
    <row r="8" spans="1:12" ht="23.6" customHeight="1" x14ac:dyDescent="0.55000000000000004">
      <c r="B8" s="6"/>
      <c r="C8" s="32"/>
      <c r="D8" s="58"/>
      <c r="E8" s="52" t="s">
        <v>166</v>
      </c>
      <c r="F8" s="40"/>
      <c r="G8" s="52" t="s">
        <v>147</v>
      </c>
      <c r="H8" s="40"/>
      <c r="I8" s="52" t="s">
        <v>166</v>
      </c>
      <c r="J8" s="40"/>
      <c r="K8" s="52" t="s">
        <v>147</v>
      </c>
      <c r="L8" s="40"/>
    </row>
    <row r="9" spans="1:12" ht="23.6" customHeight="1" x14ac:dyDescent="0.55000000000000004">
      <c r="A9" s="154" t="s">
        <v>156</v>
      </c>
      <c r="B9" s="154"/>
      <c r="C9" s="154"/>
      <c r="D9" s="154"/>
      <c r="E9" s="29"/>
      <c r="F9" s="29"/>
      <c r="G9" s="29"/>
      <c r="H9" s="3"/>
      <c r="I9" s="29"/>
      <c r="J9" s="29"/>
      <c r="K9" s="29"/>
      <c r="L9" s="29"/>
    </row>
    <row r="10" spans="1:12" ht="23.6" customHeight="1" x14ac:dyDescent="0.55000000000000004">
      <c r="A10" s="37" t="s">
        <v>127</v>
      </c>
      <c r="B10" s="31"/>
      <c r="C10" s="32"/>
      <c r="D10" s="31"/>
      <c r="E10" s="115">
        <v>2047364475</v>
      </c>
      <c r="F10" s="115"/>
      <c r="G10" s="115">
        <v>813761476</v>
      </c>
      <c r="H10" s="126"/>
      <c r="I10" s="115">
        <v>2047360875</v>
      </c>
      <c r="J10" s="142"/>
      <c r="K10" s="115">
        <v>813761476</v>
      </c>
      <c r="L10" s="142"/>
    </row>
    <row r="11" spans="1:12" ht="23.6" customHeight="1" x14ac:dyDescent="0.55000000000000004">
      <c r="A11" s="37" t="s">
        <v>43</v>
      </c>
      <c r="B11" s="31"/>
      <c r="C11" s="32"/>
      <c r="D11" s="31"/>
      <c r="E11" s="115">
        <v>30836876</v>
      </c>
      <c r="F11" s="115"/>
      <c r="G11" s="115">
        <v>11729173</v>
      </c>
      <c r="H11" s="126"/>
      <c r="I11" s="115">
        <v>26801847</v>
      </c>
      <c r="J11" s="142"/>
      <c r="K11" s="115">
        <v>11125585</v>
      </c>
      <c r="L11" s="142"/>
    </row>
    <row r="12" spans="1:12" ht="23.6" customHeight="1" x14ac:dyDescent="0.55000000000000004">
      <c r="A12" s="39" t="s">
        <v>125</v>
      </c>
      <c r="B12" s="31"/>
      <c r="C12" s="32"/>
      <c r="D12" s="31"/>
      <c r="E12" s="115">
        <v>0</v>
      </c>
      <c r="F12" s="115"/>
      <c r="G12" s="115">
        <v>0</v>
      </c>
      <c r="H12" s="126"/>
      <c r="I12" s="115">
        <v>19597499</v>
      </c>
      <c r="J12" s="142"/>
      <c r="K12" s="115">
        <v>37799998</v>
      </c>
      <c r="L12" s="142"/>
    </row>
    <row r="13" spans="1:12" ht="23.6" customHeight="1" x14ac:dyDescent="0.55000000000000004">
      <c r="A13" s="37" t="s">
        <v>99</v>
      </c>
      <c r="B13" s="31"/>
      <c r="C13" s="32"/>
      <c r="D13" s="31"/>
      <c r="E13" s="115">
        <v>28231445</v>
      </c>
      <c r="F13" s="115"/>
      <c r="G13" s="115">
        <v>43202722</v>
      </c>
      <c r="H13" s="126"/>
      <c r="I13" s="115">
        <v>28231445</v>
      </c>
      <c r="J13" s="142"/>
      <c r="K13" s="115">
        <v>43202722</v>
      </c>
      <c r="L13" s="142"/>
    </row>
    <row r="14" spans="1:12" ht="23.6" customHeight="1" x14ac:dyDescent="0.55000000000000004">
      <c r="A14" s="37" t="s">
        <v>154</v>
      </c>
      <c r="B14" s="31"/>
      <c r="C14" s="32"/>
      <c r="D14" s="31"/>
      <c r="E14" s="115">
        <v>-3571196</v>
      </c>
      <c r="F14" s="115"/>
      <c r="G14" s="115">
        <v>-4104893</v>
      </c>
      <c r="H14" s="126"/>
      <c r="I14" s="115">
        <v>-3571196</v>
      </c>
      <c r="J14" s="142"/>
      <c r="K14" s="115">
        <v>-4104893</v>
      </c>
      <c r="L14" s="142"/>
    </row>
    <row r="15" spans="1:12" ht="23.6" customHeight="1" x14ac:dyDescent="0.55000000000000004">
      <c r="A15" s="13" t="s">
        <v>23</v>
      </c>
      <c r="B15" s="33"/>
      <c r="C15" s="30"/>
      <c r="D15" s="33"/>
      <c r="E15" s="115">
        <v>334997084</v>
      </c>
      <c r="F15" s="115"/>
      <c r="G15" s="115">
        <v>323935000</v>
      </c>
      <c r="H15" s="126"/>
      <c r="I15" s="115">
        <v>5899254</v>
      </c>
      <c r="J15" s="142"/>
      <c r="K15" s="115">
        <v>5806744</v>
      </c>
      <c r="L15" s="142"/>
    </row>
    <row r="16" spans="1:12" ht="23.6" customHeight="1" x14ac:dyDescent="0.55000000000000004">
      <c r="A16" s="30" t="s">
        <v>84</v>
      </c>
      <c r="B16" s="33"/>
      <c r="C16" s="30"/>
      <c r="D16" s="33"/>
      <c r="E16" s="115">
        <v>-1462596650</v>
      </c>
      <c r="F16" s="115"/>
      <c r="G16" s="115">
        <v>-1181879511</v>
      </c>
      <c r="H16" s="126"/>
      <c r="I16" s="115">
        <v>-1462596650</v>
      </c>
      <c r="J16" s="142"/>
      <c r="K16" s="115">
        <v>-1181879511</v>
      </c>
      <c r="L16" s="142"/>
    </row>
    <row r="17" spans="1:12" ht="23.6" customHeight="1" x14ac:dyDescent="0.55000000000000004">
      <c r="A17" s="3" t="s">
        <v>24</v>
      </c>
      <c r="B17" s="33"/>
      <c r="C17" s="30"/>
      <c r="D17" s="33"/>
      <c r="E17" s="115">
        <v>-118470782</v>
      </c>
      <c r="F17" s="115"/>
      <c r="G17" s="115">
        <v>-125030130</v>
      </c>
      <c r="H17" s="126"/>
      <c r="I17" s="115">
        <v>-118470782</v>
      </c>
      <c r="J17" s="142"/>
      <c r="K17" s="115">
        <v>-125030130</v>
      </c>
      <c r="L17" s="142"/>
    </row>
    <row r="18" spans="1:12" ht="23.6" customHeight="1" x14ac:dyDescent="0.55000000000000004">
      <c r="A18" s="37" t="s">
        <v>22</v>
      </c>
      <c r="B18" s="33"/>
      <c r="C18" s="30"/>
      <c r="D18" s="33"/>
      <c r="E18" s="115">
        <v>-127287116</v>
      </c>
      <c r="F18" s="115"/>
      <c r="G18" s="115">
        <v>-117199468</v>
      </c>
      <c r="H18" s="126"/>
      <c r="I18" s="115">
        <v>-134000014</v>
      </c>
      <c r="J18" s="142"/>
      <c r="K18" s="115">
        <v>-124354495</v>
      </c>
      <c r="L18" s="142"/>
    </row>
    <row r="19" spans="1:12" ht="23.6" customHeight="1" x14ac:dyDescent="0.55000000000000004">
      <c r="A19" s="37" t="s">
        <v>25</v>
      </c>
      <c r="B19" s="20"/>
      <c r="C19" s="34"/>
      <c r="D19" s="20"/>
      <c r="E19" s="115">
        <v>-267475812</v>
      </c>
      <c r="F19" s="115"/>
      <c r="G19" s="115">
        <v>-251136897</v>
      </c>
      <c r="H19" s="126"/>
      <c r="I19" s="96">
        <v>-1162700</v>
      </c>
      <c r="J19" s="141"/>
      <c r="K19" s="96">
        <v>-1015187</v>
      </c>
      <c r="L19" s="142"/>
    </row>
    <row r="20" spans="1:12" ht="23.6" customHeight="1" x14ac:dyDescent="0.55000000000000004">
      <c r="A20" s="37" t="s">
        <v>151</v>
      </c>
      <c r="B20" s="20"/>
      <c r="C20" s="34"/>
      <c r="D20" s="20"/>
      <c r="E20" s="115">
        <v>712759</v>
      </c>
      <c r="F20" s="115"/>
      <c r="G20" s="115">
        <v>-6089485</v>
      </c>
      <c r="H20" s="96"/>
      <c r="I20" s="115">
        <v>12919538</v>
      </c>
      <c r="J20" s="142"/>
      <c r="K20" s="115">
        <v>5698118</v>
      </c>
      <c r="L20" s="142"/>
    </row>
    <row r="21" spans="1:12" ht="23.6" customHeight="1" x14ac:dyDescent="0.55000000000000004">
      <c r="A21" s="44" t="s">
        <v>124</v>
      </c>
      <c r="B21" s="20"/>
      <c r="C21" s="34"/>
      <c r="D21" s="20"/>
      <c r="E21" s="115">
        <v>370791797</v>
      </c>
      <c r="F21" s="115"/>
      <c r="G21" s="115">
        <v>1051742684</v>
      </c>
      <c r="H21" s="96"/>
      <c r="I21" s="115">
        <v>334728574</v>
      </c>
      <c r="J21" s="142"/>
      <c r="K21" s="115">
        <v>997610221</v>
      </c>
      <c r="L21" s="142"/>
    </row>
    <row r="22" spans="1:12" ht="23.6" customHeight="1" x14ac:dyDescent="0.55000000000000004">
      <c r="A22" s="44" t="s">
        <v>123</v>
      </c>
      <c r="B22" s="20"/>
      <c r="C22" s="34"/>
      <c r="D22" s="20"/>
      <c r="E22" s="115">
        <v>-1252297848</v>
      </c>
      <c r="F22" s="115"/>
      <c r="G22" s="115">
        <v>-327694310</v>
      </c>
      <c r="H22" s="96"/>
      <c r="I22" s="115">
        <v>-880507226</v>
      </c>
      <c r="J22" s="142"/>
      <c r="K22" s="115">
        <v>-283538483</v>
      </c>
      <c r="L22" s="142"/>
    </row>
    <row r="23" spans="1:12" ht="23.6" customHeight="1" x14ac:dyDescent="0.55000000000000004">
      <c r="A23" s="37" t="s">
        <v>44</v>
      </c>
      <c r="B23" s="20"/>
      <c r="C23" s="34"/>
      <c r="D23" s="20"/>
      <c r="E23" s="127">
        <v>3399270</v>
      </c>
      <c r="F23" s="115"/>
      <c r="G23" s="127">
        <v>1383881</v>
      </c>
      <c r="H23" s="126"/>
      <c r="I23" s="106">
        <v>3399270</v>
      </c>
      <c r="J23" s="141"/>
      <c r="K23" s="106">
        <v>1368988</v>
      </c>
      <c r="L23" s="142"/>
    </row>
    <row r="24" spans="1:12" ht="23.6" customHeight="1" x14ac:dyDescent="0.55000000000000004">
      <c r="A24" s="38" t="s">
        <v>157</v>
      </c>
      <c r="B24" s="20"/>
      <c r="C24" s="34"/>
      <c r="D24" s="20"/>
      <c r="E24" s="127">
        <f>SUM(E10:E23)</f>
        <v>-415365698</v>
      </c>
      <c r="F24" s="115"/>
      <c r="G24" s="127">
        <f>SUM(G10:G23)</f>
        <v>232620242</v>
      </c>
      <c r="H24" s="126"/>
      <c r="I24" s="127">
        <f>SUM(I10:I23)</f>
        <v>-121370266</v>
      </c>
      <c r="K24" s="127">
        <f>SUM(K10:K23)</f>
        <v>196451153</v>
      </c>
      <c r="L24" s="142"/>
    </row>
    <row r="25" spans="1:12" ht="23.6" customHeight="1" x14ac:dyDescent="0.55000000000000004">
      <c r="A25" s="38" t="s">
        <v>158</v>
      </c>
      <c r="B25" s="33"/>
      <c r="C25" s="35"/>
      <c r="D25" s="33"/>
      <c r="E25" s="90"/>
      <c r="F25" s="90"/>
      <c r="G25" s="90"/>
      <c r="H25" s="126"/>
      <c r="I25" s="90"/>
      <c r="J25" s="19"/>
      <c r="K25" s="90"/>
      <c r="L25" s="19"/>
    </row>
    <row r="26" spans="1:12" ht="23.6" customHeight="1" x14ac:dyDescent="0.55000000000000004">
      <c r="A26" s="131" t="s">
        <v>180</v>
      </c>
      <c r="B26" s="33"/>
      <c r="C26" s="35"/>
      <c r="D26" s="33"/>
      <c r="E26" s="115">
        <v>251533013</v>
      </c>
      <c r="F26" s="115"/>
      <c r="G26" s="115">
        <v>0</v>
      </c>
      <c r="H26" s="96"/>
      <c r="I26" s="115">
        <v>251533013</v>
      </c>
      <c r="J26" s="19"/>
      <c r="K26" s="90">
        <v>0</v>
      </c>
      <c r="L26" s="19"/>
    </row>
    <row r="27" spans="1:12" ht="23.6" customHeight="1" x14ac:dyDescent="0.55000000000000004">
      <c r="A27" s="37" t="s">
        <v>70</v>
      </c>
      <c r="B27" s="20"/>
      <c r="C27" s="35"/>
      <c r="D27" s="20"/>
      <c r="E27" s="115">
        <v>2025722</v>
      </c>
      <c r="F27" s="115"/>
      <c r="G27" s="115">
        <v>571285</v>
      </c>
      <c r="H27" s="96"/>
      <c r="I27" s="115">
        <v>1943926</v>
      </c>
      <c r="J27" s="142"/>
      <c r="K27" s="115">
        <v>552804</v>
      </c>
      <c r="L27" s="142"/>
    </row>
    <row r="28" spans="1:12" ht="23.6" customHeight="1" x14ac:dyDescent="0.55000000000000004">
      <c r="A28" s="37" t="s">
        <v>105</v>
      </c>
      <c r="B28" s="20"/>
      <c r="C28" s="35"/>
      <c r="D28" s="20"/>
      <c r="E28" s="127">
        <v>-150633755</v>
      </c>
      <c r="F28" s="115"/>
      <c r="G28" s="127">
        <v>-27637568</v>
      </c>
      <c r="H28" s="96"/>
      <c r="I28" s="127">
        <v>-110564574</v>
      </c>
      <c r="J28" s="142"/>
      <c r="K28" s="127">
        <v>-3025603</v>
      </c>
      <c r="L28" s="142"/>
    </row>
    <row r="29" spans="1:12" ht="23.6" customHeight="1" x14ac:dyDescent="0.55000000000000004">
      <c r="A29" s="36" t="s">
        <v>207</v>
      </c>
      <c r="B29" s="31"/>
      <c r="C29" s="32"/>
      <c r="D29" s="31"/>
      <c r="E29" s="128">
        <f>SUM(E26:E28)</f>
        <v>102924980</v>
      </c>
      <c r="F29" s="115"/>
      <c r="G29" s="128">
        <f>SUM(G26:G28)</f>
        <v>-27066283</v>
      </c>
      <c r="H29" s="126"/>
      <c r="I29" s="128">
        <f>SUM(I26:I28)</f>
        <v>142912365</v>
      </c>
      <c r="J29" s="18"/>
      <c r="K29" s="128">
        <f>SUM(K26:K28)</f>
        <v>-2472799</v>
      </c>
      <c r="L29" s="142"/>
    </row>
    <row r="30" spans="1:12" ht="23.6" customHeight="1" x14ac:dyDescent="0.55000000000000004">
      <c r="A30" s="139" t="s">
        <v>159</v>
      </c>
      <c r="E30" s="117"/>
      <c r="F30" s="117"/>
      <c r="G30" s="117"/>
      <c r="H30" s="129"/>
      <c r="I30" s="115"/>
      <c r="K30" s="115"/>
    </row>
    <row r="31" spans="1:12" ht="23.6" customHeight="1" x14ac:dyDescent="0.55000000000000004">
      <c r="A31" s="132" t="s">
        <v>181</v>
      </c>
      <c r="E31" s="115">
        <v>336105000</v>
      </c>
      <c r="F31" s="117"/>
      <c r="G31" s="115">
        <v>0</v>
      </c>
      <c r="H31" s="129"/>
      <c r="I31" s="115">
        <v>0</v>
      </c>
      <c r="J31" s="26"/>
      <c r="K31" s="115">
        <v>0</v>
      </c>
    </row>
    <row r="32" spans="1:12" ht="23.6" customHeight="1" x14ac:dyDescent="0.55000000000000004">
      <c r="A32" s="15" t="s">
        <v>128</v>
      </c>
      <c r="E32" s="115">
        <v>-2697006</v>
      </c>
      <c r="F32" s="117"/>
      <c r="G32" s="115">
        <v>-2215689</v>
      </c>
      <c r="H32" s="129"/>
      <c r="I32" s="115">
        <v>-1812009</v>
      </c>
      <c r="J32" s="26"/>
      <c r="K32" s="115">
        <v>-1330692</v>
      </c>
    </row>
    <row r="33" spans="1:12" ht="23.6" customHeight="1" x14ac:dyDescent="0.55000000000000004">
      <c r="A33" s="15" t="s">
        <v>192</v>
      </c>
      <c r="C33" s="11"/>
      <c r="E33" s="127">
        <v>-10552501</v>
      </c>
      <c r="F33" s="117"/>
      <c r="G33" s="127">
        <v>0</v>
      </c>
      <c r="H33" s="129"/>
      <c r="I33" s="127">
        <v>0</v>
      </c>
      <c r="J33" s="141"/>
      <c r="K33" s="127">
        <v>0</v>
      </c>
    </row>
    <row r="34" spans="1:12" ht="23.6" customHeight="1" x14ac:dyDescent="0.55000000000000004">
      <c r="A34" s="139" t="s">
        <v>208</v>
      </c>
      <c r="E34" s="127">
        <f>SUM(E31:E33)</f>
        <v>322855493</v>
      </c>
      <c r="F34" s="115"/>
      <c r="G34" s="127">
        <f>SUM(G31:G33)</f>
        <v>-2215689</v>
      </c>
      <c r="H34" s="126"/>
      <c r="I34" s="127">
        <f>SUM(I31:I33)</f>
        <v>-1812009</v>
      </c>
      <c r="J34" s="141"/>
      <c r="K34" s="127">
        <f>SUM(K31:K33)</f>
        <v>-1330692</v>
      </c>
    </row>
    <row r="35" spans="1:12" ht="23.6" customHeight="1" x14ac:dyDescent="0.55000000000000004">
      <c r="A35" s="139" t="s">
        <v>226</v>
      </c>
      <c r="E35" s="90">
        <f>SUM(E24,E29,E34)</f>
        <v>10414775</v>
      </c>
      <c r="F35" s="90"/>
      <c r="G35" s="90">
        <f>SUM(G24,G29,G34)</f>
        <v>203338270</v>
      </c>
      <c r="H35" s="90"/>
      <c r="I35" s="90">
        <f>SUM(I24,I29,I34)</f>
        <v>19730090</v>
      </c>
      <c r="J35" s="19"/>
      <c r="K35" s="90">
        <f>SUM(K24,K29,K34)</f>
        <v>192647662</v>
      </c>
    </row>
    <row r="36" spans="1:12" ht="23.6" customHeight="1" x14ac:dyDescent="0.55000000000000004">
      <c r="A36" s="15" t="s">
        <v>87</v>
      </c>
      <c r="E36" s="115">
        <v>289287353</v>
      </c>
      <c r="F36" s="115"/>
      <c r="G36" s="115">
        <v>285636307</v>
      </c>
      <c r="H36" s="129"/>
      <c r="I36" s="115">
        <v>168830289</v>
      </c>
      <c r="J36" s="142"/>
      <c r="K36" s="115">
        <v>159043018</v>
      </c>
    </row>
    <row r="37" spans="1:12" ht="23.6" customHeight="1" x14ac:dyDescent="0.55000000000000004">
      <c r="A37" s="15" t="s">
        <v>221</v>
      </c>
      <c r="E37" s="127">
        <v>-7241</v>
      </c>
      <c r="F37" s="115"/>
      <c r="G37" s="127">
        <v>-134986</v>
      </c>
      <c r="H37" s="126"/>
      <c r="I37" s="127">
        <v>-13623</v>
      </c>
      <c r="K37" s="127">
        <v>-130199</v>
      </c>
    </row>
    <row r="38" spans="1:12" ht="23.6" customHeight="1" thickBot="1" x14ac:dyDescent="0.6">
      <c r="A38" s="139" t="s">
        <v>88</v>
      </c>
      <c r="E38" s="122">
        <f>SUM(E35:E37)</f>
        <v>299694887</v>
      </c>
      <c r="F38" s="90"/>
      <c r="G38" s="122">
        <f>SUM(G35:G37)</f>
        <v>488839591</v>
      </c>
      <c r="H38" s="90"/>
      <c r="I38" s="122">
        <f>SUM(I35:I37)</f>
        <v>188546756</v>
      </c>
      <c r="J38" s="19"/>
      <c r="K38" s="122">
        <f>SUM(K35:K37)</f>
        <v>351560481</v>
      </c>
    </row>
    <row r="39" spans="1:12" ht="23.6" customHeight="1" thickTop="1" x14ac:dyDescent="0.55000000000000004">
      <c r="A39" s="4"/>
    </row>
    <row r="40" spans="1:12" ht="23.6" customHeight="1" x14ac:dyDescent="0.55000000000000004">
      <c r="A40" s="39" t="s">
        <v>9</v>
      </c>
    </row>
    <row r="41" spans="1:12" ht="23.6" customHeight="1" x14ac:dyDescent="0.55000000000000004">
      <c r="A41" s="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ht="23.6" customHeight="1" x14ac:dyDescent="0.55000000000000004">
      <c r="A42" s="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ht="23.6" customHeight="1" x14ac:dyDescent="0.55000000000000004">
      <c r="A43" s="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 ht="23.6" customHeight="1" x14ac:dyDescent="0.55000000000000004">
      <c r="A44" s="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23.6" customHeight="1" x14ac:dyDescent="0.55000000000000004">
      <c r="A45" s="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</sheetData>
  <mergeCells count="10">
    <mergeCell ref="A1:G1"/>
    <mergeCell ref="E7:G7"/>
    <mergeCell ref="I7:K7"/>
    <mergeCell ref="A9:D9"/>
    <mergeCell ref="A2:G2"/>
    <mergeCell ref="A3:G3"/>
    <mergeCell ref="A4:G4"/>
    <mergeCell ref="I5:K5"/>
    <mergeCell ref="E6:G6"/>
    <mergeCell ref="I6:K6"/>
  </mergeCells>
  <pageMargins left="0.86614173228346458" right="0.39370078740157483" top="0.9055118110236221" bottom="0" header="0.31496062992125984" footer="0"/>
  <pageSetup paperSize="9" scale="6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1E5A18A1153B468089740D39DE0869" ma:contentTypeVersion="13" ma:contentTypeDescription="Create a new document." ma:contentTypeScope="" ma:versionID="8066cb2036c0080c243ba86d37a59480">
  <xsd:schema xmlns:xsd="http://www.w3.org/2001/XMLSchema" xmlns:xs="http://www.w3.org/2001/XMLSchema" xmlns:p="http://schemas.microsoft.com/office/2006/metadata/properties" xmlns:ns2="2876b1eb-5321-47c1-a1d0-900f27302634" xmlns:ns3="8283fbfd-a97a-43b4-a55a-e36a725e1c68" targetNamespace="http://schemas.microsoft.com/office/2006/metadata/properties" ma:root="true" ma:fieldsID="325bc537dbf4f27ee31e4bda00d20766" ns2:_="" ns3:_="">
    <xsd:import namespace="2876b1eb-5321-47c1-a1d0-900f27302634"/>
    <xsd:import namespace="8283fbfd-a97a-43b4-a55a-e36a725e1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6b1eb-5321-47c1-a1d0-900f273026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8a70e64-73b3-493d-83e0-8c8236b713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3fbfd-a97a-43b4-a55a-e36a725e1c6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f38ec7bb-940d-4d8b-8c30-98d9c7026356}" ma:internalName="TaxCatchAll" ma:showField="CatchAllData" ma:web="8283fbfd-a97a-43b4-a55a-e36a725e1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876b1eb-5321-47c1-a1d0-900f27302634">
      <Terms xmlns="http://schemas.microsoft.com/office/infopath/2007/PartnerControls"/>
    </lcf76f155ced4ddcb4097134ff3c332f>
    <TaxCatchAll xmlns="8283fbfd-a97a-43b4-a55a-e36a725e1c68" xsi:nil="true"/>
  </documentManagement>
</p:properties>
</file>

<file path=customXml/itemProps1.xml><?xml version="1.0" encoding="utf-8"?>
<ds:datastoreItem xmlns:ds="http://schemas.openxmlformats.org/officeDocument/2006/customXml" ds:itemID="{3A437551-3346-457E-B5B1-7E7600785C7E}"/>
</file>

<file path=customXml/itemProps2.xml><?xml version="1.0" encoding="utf-8"?>
<ds:datastoreItem xmlns:ds="http://schemas.openxmlformats.org/officeDocument/2006/customXml" ds:itemID="{9D6C9CEF-90CB-4589-B321-44C9F997E6F9}"/>
</file>

<file path=customXml/itemProps3.xml><?xml version="1.0" encoding="utf-8"?>
<ds:datastoreItem xmlns:ds="http://schemas.openxmlformats.org/officeDocument/2006/customXml" ds:itemID="{5D6B9057-2432-4905-BE84-3171B4A76FCB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52257</vt:lpwstr>
  </property>
  <property fmtid="{D5CDD505-2E9C-101B-9397-08002B2CF9AE}" pid="4" name="OptimizationTime">
    <vt:lpwstr>20231113_1503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sce-consol</vt:lpstr>
      <vt:lpstr>sce-com</vt:lpstr>
      <vt:lpstr>CF</vt:lpstr>
      <vt:lpstr>BS!Print_Area</vt:lpstr>
      <vt:lpstr>CF!Print_Area</vt:lpstr>
      <vt:lpstr>PL!Print_Area</vt:lpstr>
      <vt:lpstr>'sce-com'!Print_Area</vt:lpstr>
      <vt:lpstr>'sce-consol'!Print_Area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Suphanee Saktrakul</cp:lastModifiedBy>
  <cp:lastPrinted>2023-10-27T10:05:21Z</cp:lastPrinted>
  <dcterms:created xsi:type="dcterms:W3CDTF">2001-07-24T08:07:36Z</dcterms:created>
  <dcterms:modified xsi:type="dcterms:W3CDTF">2023-11-13T04:32:51Z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0x010100AC1E5A18A1153B468089740D39DE0869</vt:lpwstr>
  </property>
</Properties>
</file>