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duangkeao_thila_th_ey_com/Documents/Desktop/JOB/1. All U City/2023 - U City Q3'23/SET File 2/"/>
    </mc:Choice>
  </mc:AlternateContent>
  <xr:revisionPtr revIDLastSave="0" documentId="8_{2AE9959F-1203-4269-BB7C-3820FEA1C0DB}" xr6:coauthVersionLast="47" xr6:coauthVersionMax="47" xr10:uidLastSave="{00000000-0000-0000-0000-000000000000}"/>
  <bookViews>
    <workbookView showHorizontalScroll="0" xWindow="-108" yWindow="-108" windowWidth="23256" windowHeight="12576" activeTab="4" autoFilterDateGrouping="0" xr2:uid="{00000000-000D-0000-FFFF-FFFF00000000}"/>
  </bookViews>
  <sheets>
    <sheet name="BS" sheetId="15" r:id="rId1"/>
    <sheet name="PL" sheetId="8" r:id="rId2"/>
    <sheet name="Conso" sheetId="2" r:id="rId3"/>
    <sheet name="Seperated" sheetId="4" r:id="rId4"/>
    <sheet name="CF" sheetId="13" r:id="rId5"/>
  </sheets>
  <definedNames>
    <definedName name="_xlnm.Print_Area" localSheetId="0">BS!$A$1:$J$134</definedName>
    <definedName name="_xlnm.Print_Area" localSheetId="4">CF!$A$1:$K$124</definedName>
    <definedName name="_xlnm.Print_Area" localSheetId="2">Conso!$A$1:$AC$35</definedName>
    <definedName name="_xlnm.Print_Area" localSheetId="1">PL!$A$1:$K$171</definedName>
    <definedName name="_xlnm.Print_Area" localSheetId="3">Seperated!$A$1:$U$32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8" l="1"/>
  <c r="D115" i="13"/>
  <c r="E122" i="8"/>
  <c r="S32" i="2"/>
  <c r="E36" i="8"/>
  <c r="E22" i="8"/>
  <c r="Y23" i="2"/>
  <c r="Y25" i="2" s="1"/>
  <c r="Y33" i="2" s="1"/>
  <c r="D121" i="15" s="1"/>
  <c r="Q25" i="2"/>
  <c r="Q33" i="2" s="1"/>
  <c r="E107" i="8"/>
  <c r="D76" i="15"/>
  <c r="D50" i="15"/>
  <c r="D25" i="15"/>
  <c r="D27" i="15" s="1"/>
  <c r="H102" i="13"/>
  <c r="S28" i="4"/>
  <c r="U28" i="4" s="1"/>
  <c r="S26" i="4"/>
  <c r="U26" i="4" s="1"/>
  <c r="S25" i="4"/>
  <c r="S23" i="4"/>
  <c r="U23" i="4" s="1"/>
  <c r="E25" i="4"/>
  <c r="D117" i="15"/>
  <c r="D114" i="15"/>
  <c r="D113" i="15"/>
  <c r="D112" i="15"/>
  <c r="D110" i="15"/>
  <c r="W30" i="2"/>
  <c r="W29" i="2"/>
  <c r="W28" i="2"/>
  <c r="W26" i="2"/>
  <c r="U30" i="2"/>
  <c r="U29" i="2"/>
  <c r="U28" i="2"/>
  <c r="U26" i="2"/>
  <c r="E28" i="2"/>
  <c r="U23" i="2"/>
  <c r="U14" i="2"/>
  <c r="S24" i="2"/>
  <c r="O24" i="2"/>
  <c r="K36" i="8"/>
  <c r="I36" i="8"/>
  <c r="G36" i="8"/>
  <c r="D51" i="15" l="1"/>
  <c r="U25" i="4"/>
  <c r="E123" i="8"/>
  <c r="E127" i="8" s="1"/>
  <c r="D9" i="13" s="1"/>
  <c r="D31" i="13" s="1"/>
  <c r="D52" i="13" s="1"/>
  <c r="D57" i="13" s="1"/>
  <c r="U24" i="2"/>
  <c r="E37" i="8"/>
  <c r="E41" i="8" s="1"/>
  <c r="E43" i="8" s="1"/>
  <c r="E74" i="8" s="1"/>
  <c r="E83" i="8" s="1"/>
  <c r="W24" i="2"/>
  <c r="AA24" i="2" s="1"/>
  <c r="U25" i="2"/>
  <c r="U33" i="2" s="1"/>
  <c r="D119" i="15" s="1"/>
  <c r="E151" i="8"/>
  <c r="G151" i="8"/>
  <c r="I151" i="8"/>
  <c r="K151" i="8"/>
  <c r="K145" i="8"/>
  <c r="I145" i="8"/>
  <c r="E145" i="8"/>
  <c r="G145" i="8"/>
  <c r="E65" i="8"/>
  <c r="K65" i="8"/>
  <c r="I65" i="8"/>
  <c r="G65" i="8"/>
  <c r="K59" i="8"/>
  <c r="I59" i="8"/>
  <c r="E59" i="8"/>
  <c r="G59" i="8"/>
  <c r="E129" i="8" l="1"/>
  <c r="E160" i="8" s="1"/>
  <c r="E158" i="8" s="1"/>
  <c r="M23" i="2" s="1"/>
  <c r="S20" i="4"/>
  <c r="AA30" i="2"/>
  <c r="AA29" i="2"/>
  <c r="AA28" i="2"/>
  <c r="AA26" i="2"/>
  <c r="U22" i="2"/>
  <c r="W22" i="2" s="1"/>
  <c r="AA22" i="2" s="1"/>
  <c r="U19" i="2"/>
  <c r="U15" i="2"/>
  <c r="U17" i="2" s="1"/>
  <c r="U20" i="2" s="1"/>
  <c r="U16" i="2"/>
  <c r="E169" i="8" l="1"/>
  <c r="M25" i="2"/>
  <c r="M33" i="2" s="1"/>
  <c r="D118" i="15" s="1"/>
  <c r="D120" i="15" s="1"/>
  <c r="D122" i="15" s="1"/>
  <c r="W23" i="2"/>
  <c r="S25" i="2"/>
  <c r="S33" i="2" s="1"/>
  <c r="S17" i="2"/>
  <c r="S20" i="2" s="1"/>
  <c r="W14" i="2"/>
  <c r="AA14" i="2" s="1"/>
  <c r="AA23" i="2" l="1"/>
  <c r="AA25" i="2" s="1"/>
  <c r="AA33" i="2" s="1"/>
  <c r="W25" i="2"/>
  <c r="W33" i="2" s="1"/>
  <c r="J99" i="13"/>
  <c r="J92" i="13"/>
  <c r="F99" i="13"/>
  <c r="F92" i="13"/>
  <c r="Q17" i="4"/>
  <c r="O17" i="4"/>
  <c r="M17" i="4"/>
  <c r="K17" i="4"/>
  <c r="I17" i="4"/>
  <c r="G17" i="4"/>
  <c r="E17" i="4"/>
  <c r="C17" i="4"/>
  <c r="S16" i="4" l="1"/>
  <c r="U16" i="4" s="1"/>
  <c r="S13" i="4"/>
  <c r="U13" i="4" s="1"/>
  <c r="S12" i="4"/>
  <c r="U12" i="4" s="1"/>
  <c r="K20" i="2"/>
  <c r="Y17" i="2"/>
  <c r="Q17" i="2"/>
  <c r="Q20" i="2" s="1"/>
  <c r="O17" i="2"/>
  <c r="O20" i="2" s="1"/>
  <c r="M17" i="2"/>
  <c r="M20" i="2" s="1"/>
  <c r="K17" i="2"/>
  <c r="I17" i="2"/>
  <c r="G17" i="2"/>
  <c r="G20" i="2" s="1"/>
  <c r="E17" i="2"/>
  <c r="E20" i="2" s="1"/>
  <c r="C17" i="2"/>
  <c r="Y20" i="2"/>
  <c r="I20" i="2"/>
  <c r="U14" i="4" l="1"/>
  <c r="S14" i="4"/>
  <c r="C20" i="2"/>
  <c r="W19" i="2" l="1"/>
  <c r="AA19" i="2" s="1"/>
  <c r="K153" i="8"/>
  <c r="G153" i="8"/>
  <c r="K122" i="8"/>
  <c r="K107" i="8"/>
  <c r="G122" i="8"/>
  <c r="G107" i="8"/>
  <c r="J97" i="15"/>
  <c r="J59" i="15"/>
  <c r="J120" i="15"/>
  <c r="J122" i="15" s="1"/>
  <c r="F120" i="15"/>
  <c r="F122" i="15" s="1"/>
  <c r="J107" i="15"/>
  <c r="H107" i="15"/>
  <c r="F107" i="15"/>
  <c r="D107" i="15"/>
  <c r="A92" i="15"/>
  <c r="J88" i="15"/>
  <c r="H88" i="15"/>
  <c r="F88" i="15"/>
  <c r="D88" i="15"/>
  <c r="D89" i="15" s="1"/>
  <c r="D123" i="15" s="1"/>
  <c r="J76" i="15"/>
  <c r="H76" i="15"/>
  <c r="F76" i="15"/>
  <c r="A54" i="15"/>
  <c r="J50" i="15"/>
  <c r="H50" i="15"/>
  <c r="F50" i="15"/>
  <c r="J25" i="15"/>
  <c r="J27" i="15" s="1"/>
  <c r="H25" i="15"/>
  <c r="H27" i="15" s="1"/>
  <c r="F25" i="15"/>
  <c r="F27" i="15" s="1"/>
  <c r="J6" i="15"/>
  <c r="I22" i="8"/>
  <c r="G123" i="8" l="1"/>
  <c r="G127" i="8" s="1"/>
  <c r="G129" i="8" s="1"/>
  <c r="G160" i="8" s="1"/>
  <c r="G158" i="8" s="1"/>
  <c r="G169" i="8" s="1"/>
  <c r="W15" i="2"/>
  <c r="AA15" i="2" s="1"/>
  <c r="K123" i="8"/>
  <c r="K127" i="8" s="1"/>
  <c r="K129" i="8" s="1"/>
  <c r="K158" i="8" s="1"/>
  <c r="K169" i="8" s="1"/>
  <c r="K67" i="8"/>
  <c r="G67" i="8"/>
  <c r="F89" i="15"/>
  <c r="F123" i="15" s="1"/>
  <c r="H89" i="15"/>
  <c r="F51" i="15"/>
  <c r="J89" i="15"/>
  <c r="J123" i="15" s="1"/>
  <c r="J51" i="15"/>
  <c r="H51" i="15"/>
  <c r="G155" i="8" l="1"/>
  <c r="G165" i="8" s="1"/>
  <c r="G163" i="8" s="1"/>
  <c r="K155" i="8"/>
  <c r="K163" i="8" s="1"/>
  <c r="J124" i="15"/>
  <c r="F124" i="15"/>
  <c r="W16" i="2"/>
  <c r="W17" i="2" s="1"/>
  <c r="D124" i="15"/>
  <c r="AA16" i="2" l="1"/>
  <c r="AA17" i="2" s="1"/>
  <c r="H92" i="13" l="1"/>
  <c r="H99" i="13"/>
  <c r="D92" i="13"/>
  <c r="D99" i="13"/>
  <c r="S19" i="4"/>
  <c r="U19" i="4" s="1"/>
  <c r="S11" i="4"/>
  <c r="S17" i="4" s="1"/>
  <c r="W20" i="2"/>
  <c r="K22" i="8"/>
  <c r="G22" i="8"/>
  <c r="I107" i="8"/>
  <c r="I122" i="8"/>
  <c r="M22" i="4"/>
  <c r="M29" i="4"/>
  <c r="H117" i="15" s="1"/>
  <c r="K22" i="4"/>
  <c r="K29" i="4" s="1"/>
  <c r="H115" i="15" s="1"/>
  <c r="I22" i="4"/>
  <c r="I29" i="4" s="1"/>
  <c r="H114" i="15" s="1"/>
  <c r="G22" i="4"/>
  <c r="G29" i="4" s="1"/>
  <c r="H113" i="15" s="1"/>
  <c r="F22" i="4"/>
  <c r="E22" i="4"/>
  <c r="E29" i="4" s="1"/>
  <c r="H112" i="15" s="1"/>
  <c r="C22" i="4"/>
  <c r="C29" i="4" s="1"/>
  <c r="H110" i="15" s="1"/>
  <c r="U32" i="2"/>
  <c r="K25" i="2"/>
  <c r="I25" i="2"/>
  <c r="G25" i="2"/>
  <c r="E25" i="2"/>
  <c r="C25" i="2"/>
  <c r="O25" i="2"/>
  <c r="I92" i="13"/>
  <c r="G92" i="13"/>
  <c r="I9" i="13"/>
  <c r="D101" i="13" l="1"/>
  <c r="K33" i="2"/>
  <c r="U11" i="4"/>
  <c r="U17" i="4" s="1"/>
  <c r="E33" i="2"/>
  <c r="G33" i="2"/>
  <c r="AA20" i="2"/>
  <c r="O33" i="2"/>
  <c r="C33" i="2"/>
  <c r="E153" i="8"/>
  <c r="E155" i="8" s="1"/>
  <c r="E165" i="8" s="1"/>
  <c r="E163" i="8" s="1"/>
  <c r="I33" i="2"/>
  <c r="W32" i="2"/>
  <c r="AA32" i="2" s="1"/>
  <c r="I67" i="8"/>
  <c r="I123" i="8"/>
  <c r="I127" i="8" s="1"/>
  <c r="H9" i="13" s="1"/>
  <c r="H31" i="13" s="1"/>
  <c r="H52" i="13" s="1"/>
  <c r="H57" i="13" s="1"/>
  <c r="H101" i="13" s="1"/>
  <c r="I153" i="8"/>
  <c r="Q21" i="4" s="1"/>
  <c r="K37" i="8"/>
  <c r="G37" i="8"/>
  <c r="I37" i="8"/>
  <c r="I41" i="8" s="1"/>
  <c r="I43" i="8" s="1"/>
  <c r="I72" i="8" s="1"/>
  <c r="I83" i="8" s="1"/>
  <c r="E67" i="8"/>
  <c r="E69" i="8" s="1"/>
  <c r="E79" i="8" s="1"/>
  <c r="E77" i="8" s="1"/>
  <c r="D108" i="13" l="1"/>
  <c r="D109" i="13" s="1"/>
  <c r="H108" i="13"/>
  <c r="H109" i="13" s="1"/>
  <c r="S21" i="4"/>
  <c r="Q22" i="4"/>
  <c r="Q29" i="4" s="1"/>
  <c r="H119" i="15" s="1"/>
  <c r="G41" i="8"/>
  <c r="G43" i="8" s="1"/>
  <c r="K41" i="8"/>
  <c r="K43" i="8" s="1"/>
  <c r="F9" i="13"/>
  <c r="F31" i="13" s="1"/>
  <c r="I69" i="8"/>
  <c r="I77" i="8" s="1"/>
  <c r="I129" i="8"/>
  <c r="O20" i="4" s="1"/>
  <c r="J9" i="13"/>
  <c r="J31" i="13" s="1"/>
  <c r="U21" i="4" l="1"/>
  <c r="S22" i="4"/>
  <c r="S29" i="4" s="1"/>
  <c r="K72" i="8"/>
  <c r="K83" i="8" s="1"/>
  <c r="K69" i="8"/>
  <c r="K77" i="8" s="1"/>
  <c r="G74" i="8"/>
  <c r="G69" i="8"/>
  <c r="G79" i="8" s="1"/>
  <c r="G77" i="8" s="1"/>
  <c r="J52" i="13"/>
  <c r="J57" i="13" s="1"/>
  <c r="F52" i="13"/>
  <c r="F57" i="13" s="1"/>
  <c r="I158" i="8"/>
  <c r="I169" i="8" s="1"/>
  <c r="I155" i="8"/>
  <c r="I163" i="8" s="1"/>
  <c r="AA34" i="2"/>
  <c r="G72" i="8" l="1"/>
  <c r="G83" i="8" s="1"/>
  <c r="F101" i="13"/>
  <c r="F108" i="13" s="1"/>
  <c r="J101" i="13"/>
  <c r="J108" i="13" s="1"/>
  <c r="U20" i="4"/>
  <c r="U22" i="4" s="1"/>
  <c r="U29" i="4" s="1"/>
  <c r="O22" i="4"/>
  <c r="O29" i="4" s="1"/>
  <c r="H118" i="15" s="1"/>
  <c r="H120" i="15" s="1"/>
  <c r="H122" i="15" s="1"/>
  <c r="H123" i="15" s="1"/>
  <c r="H124" i="15" s="1"/>
  <c r="U30" i="4" l="1"/>
</calcChain>
</file>

<file path=xl/sharedStrings.xml><?xml version="1.0" encoding="utf-8"?>
<sst xmlns="http://schemas.openxmlformats.org/spreadsheetml/2006/main" count="528" uniqueCount="322">
  <si>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</si>
  <si>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</si>
  <si>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</si>
  <si>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</si>
  <si>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</si>
  <si>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</si>
  <si>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Liabilities and shareholders' equity</t>
  </si>
  <si>
    <t>Current liabilities</t>
  </si>
  <si>
    <t>Other non-current liabilities</t>
  </si>
  <si>
    <t>Share capital</t>
  </si>
  <si>
    <t xml:space="preserve">   Registered</t>
  </si>
  <si>
    <t>Revenues</t>
  </si>
  <si>
    <t>Other income</t>
  </si>
  <si>
    <t xml:space="preserve">   Interest income</t>
  </si>
  <si>
    <t>Selling and servicing expenses</t>
  </si>
  <si>
    <t>Administrative expenses</t>
  </si>
  <si>
    <t>Finance cost</t>
  </si>
  <si>
    <t>Cash flows from operating activities</t>
  </si>
  <si>
    <t xml:space="preserve">   Depreciation and amortisation </t>
  </si>
  <si>
    <t>Decrease (increase) in operating assets</t>
  </si>
  <si>
    <t xml:space="preserve">   Other current assets</t>
  </si>
  <si>
    <t>Increase (decrease) in operating liabilities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</si>
  <si>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</si>
  <si>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</si>
  <si>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</si>
  <si>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</si>
  <si>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>Total</t>
  </si>
  <si>
    <t>(Unit: Thousand Baht)</t>
  </si>
  <si>
    <t>(Unaudited but reviewed)</t>
  </si>
  <si>
    <t>(Unit: Thousand Baht, except earnings per share expressed in Baht)</t>
  </si>
  <si>
    <t>Equity attributable to owners of the Company</t>
  </si>
  <si>
    <t>Non-controlling interests of the subsidiaries</t>
  </si>
  <si>
    <t>Profit or loss:</t>
  </si>
  <si>
    <t>Other comprehensive income:</t>
  </si>
  <si>
    <t>Other comprehensive income for the period</t>
  </si>
  <si>
    <t>Total comprehensive income for the period</t>
  </si>
  <si>
    <t>Equity holders of the Company</t>
  </si>
  <si>
    <t>Earnings per share</t>
  </si>
  <si>
    <t>Basic earnings per share</t>
  </si>
  <si>
    <t>Other comprehensive income</t>
  </si>
  <si>
    <t xml:space="preserve">   Provision for long-term employee benefits</t>
  </si>
  <si>
    <t>Other components of equity</t>
  </si>
  <si>
    <t>shareholders'</t>
  </si>
  <si>
    <t>equity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</si>
  <si>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</si>
  <si>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</si>
  <si>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</si>
  <si>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</si>
  <si>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</si>
  <si>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</si>
  <si>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</si>
  <si>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owners of</t>
  </si>
  <si>
    <t>Statement of changes in shareholders' equity (continued)</t>
  </si>
  <si>
    <t xml:space="preserve">Statement of changes in shareholders' equity </t>
  </si>
  <si>
    <t>Statement of comprehensive income (continued)</t>
  </si>
  <si>
    <t>Cash flow statement</t>
  </si>
  <si>
    <t>Deferred tax liabilities</t>
  </si>
  <si>
    <t>Statement of comprehensive income</t>
  </si>
  <si>
    <t>Cash flow statement (continued)</t>
  </si>
  <si>
    <t>Cash paid for purchases of investment properties</t>
  </si>
  <si>
    <t>The accompanying notes are an integral part of the interim financial statements.</t>
  </si>
  <si>
    <t>(Audited)</t>
  </si>
  <si>
    <t>(Unaudited but</t>
  </si>
  <si>
    <t>reviewed)</t>
  </si>
  <si>
    <t>Cash received from interest</t>
  </si>
  <si>
    <t>other components</t>
  </si>
  <si>
    <t>Trade and other receivables</t>
  </si>
  <si>
    <t>Investments in subsidiaries</t>
  </si>
  <si>
    <t>Investment properties</t>
  </si>
  <si>
    <t>Property, plant and equipment</t>
  </si>
  <si>
    <t>Other non-current assets</t>
  </si>
  <si>
    <t>Total non-current assets</t>
  </si>
  <si>
    <t>Total assets</t>
  </si>
  <si>
    <t>Non-current assets</t>
  </si>
  <si>
    <t>Total current assets</t>
  </si>
  <si>
    <t>Other current assets</t>
  </si>
  <si>
    <t>Trade and other payables</t>
  </si>
  <si>
    <t>Provision for long-term employee benefits</t>
  </si>
  <si>
    <t>Total current liabilities</t>
  </si>
  <si>
    <t>Non-current liabilities</t>
  </si>
  <si>
    <t>Total non-current liabilities</t>
  </si>
  <si>
    <t>Total liabilities</t>
  </si>
  <si>
    <t xml:space="preserve">   Trade and other payables</t>
  </si>
  <si>
    <t xml:space="preserve">   Trade and other receivables</t>
  </si>
  <si>
    <t xml:space="preserve">   Other non-current assets</t>
  </si>
  <si>
    <t>Cash and cash equivalents - beginning of the period</t>
  </si>
  <si>
    <t>Cash and cash equivalents - end of the period</t>
  </si>
  <si>
    <t xml:space="preserve">   Dividend income</t>
  </si>
  <si>
    <t>Shareholders' equity</t>
  </si>
  <si>
    <t>Other components of shareholders' equity</t>
  </si>
  <si>
    <t>Total shareholders' equity</t>
  </si>
  <si>
    <t>Total liabilities and shareholders' equity</t>
  </si>
  <si>
    <t xml:space="preserve">   Others</t>
  </si>
  <si>
    <t>Expenses</t>
  </si>
  <si>
    <t>Total comprehensive income attributable to</t>
  </si>
  <si>
    <t>Statement of financial position</t>
  </si>
  <si>
    <t>Long-term loans to related parties and interest receivables</t>
  </si>
  <si>
    <t>Statement of financial position (continued)</t>
  </si>
  <si>
    <t>Deposits and advances received</t>
  </si>
  <si>
    <t>Total revenues</t>
  </si>
  <si>
    <t>Total expenses</t>
  </si>
  <si>
    <t>of shareholders' equity</t>
  </si>
  <si>
    <t xml:space="preserve">   Inventories</t>
  </si>
  <si>
    <t xml:space="preserve">   Deposits and advances received</t>
  </si>
  <si>
    <t xml:space="preserve">   Cash paid for income tax</t>
  </si>
  <si>
    <t>Cash paid for purchases of intangible assets</t>
  </si>
  <si>
    <t>Cash paid for purchases of property, plant and equipment</t>
  </si>
  <si>
    <t>Cash received from sales of property, plant and equipment</t>
  </si>
  <si>
    <t xml:space="preserve">   Other non-current liabilities</t>
  </si>
  <si>
    <t>Land and project awaiting development</t>
  </si>
  <si>
    <t xml:space="preserve">   Issued and fully paid-up</t>
  </si>
  <si>
    <t>Supplemental disclosures of cash flows information:</t>
  </si>
  <si>
    <t>Goodwill</t>
  </si>
  <si>
    <t>Revenue from hotel operation</t>
  </si>
  <si>
    <t>Cost of hotel operation</t>
  </si>
  <si>
    <t xml:space="preserve">Real estate projects under development </t>
  </si>
  <si>
    <t>Income tax payable</t>
  </si>
  <si>
    <t xml:space="preserve">Inventories </t>
  </si>
  <si>
    <t>Deferred tax assets</t>
  </si>
  <si>
    <t>Current portions of the long-term liabilities</t>
  </si>
  <si>
    <t xml:space="preserve">   Long-term loans from financial institutions</t>
  </si>
  <si>
    <t>Depreciation and amortisation</t>
  </si>
  <si>
    <t xml:space="preserve">   Loss attributable to equity holders of the Company</t>
  </si>
  <si>
    <t>Repayment of long-term loans from financial institutions</t>
  </si>
  <si>
    <t>Cash received from long-term loans from financial institutions</t>
  </si>
  <si>
    <t>Issued and fully paid-up</t>
  </si>
  <si>
    <t>Preference shares</t>
  </si>
  <si>
    <t>Ordinary shares</t>
  </si>
  <si>
    <t>Investments in joint ventures</t>
  </si>
  <si>
    <t>Other current liabilities</t>
  </si>
  <si>
    <t>Directors</t>
  </si>
  <si>
    <t>Exchange differences on translation of financial statements in foreign currency</t>
  </si>
  <si>
    <t>Income tax</t>
  </si>
  <si>
    <t xml:space="preserve">   Gain on sales of assets</t>
  </si>
  <si>
    <t>Non-cash items</t>
  </si>
  <si>
    <t>Assets held for sale</t>
  </si>
  <si>
    <t>Deficit on business combination under common control</t>
  </si>
  <si>
    <t>combination under</t>
  </si>
  <si>
    <t>common control</t>
  </si>
  <si>
    <t>Profit for the period</t>
  </si>
  <si>
    <t>Profit (loss) before income tax</t>
  </si>
  <si>
    <t>Profit (loss) for the period</t>
  </si>
  <si>
    <t>Profit (loss) before tax</t>
  </si>
  <si>
    <t>Right-of-use assets</t>
  </si>
  <si>
    <t>Share premium on ordinary shares</t>
  </si>
  <si>
    <t xml:space="preserve">Retained earnings </t>
  </si>
  <si>
    <t>Appropriated</t>
  </si>
  <si>
    <t>Decrease (increase) in long-term loans to related parties</t>
  </si>
  <si>
    <t>Repayment of  liabilities under lease agreements</t>
  </si>
  <si>
    <t>Cash paid for the receipt of transfer of right to claim loans in joint ventures from unrelated party</t>
  </si>
  <si>
    <t>Management income</t>
  </si>
  <si>
    <t>Rental income</t>
  </si>
  <si>
    <t>Interest income</t>
  </si>
  <si>
    <t>Dividend income</t>
  </si>
  <si>
    <t>Loss on exchange rate</t>
  </si>
  <si>
    <t>Other comprehensive income to be reclassified to profit or loss in subsequent periods</t>
  </si>
  <si>
    <t>Other comprehensive income not to be reclassified to profit or loss in subsequent periods</t>
  </si>
  <si>
    <t>Share of loss from investment in joint ventures</t>
  </si>
  <si>
    <t>Cost of services</t>
  </si>
  <si>
    <t xml:space="preserve">      Appropriated - statutory reserve</t>
  </si>
  <si>
    <t xml:space="preserve">      Unappropriated (deficit)</t>
  </si>
  <si>
    <t xml:space="preserve">   Real estate projects under development </t>
  </si>
  <si>
    <t>Cash received from sales of land and project awaiting development</t>
  </si>
  <si>
    <t xml:space="preserve">   other comprehensive income, net of income tax</t>
  </si>
  <si>
    <t>Share of loss from investments in joint ventures</t>
  </si>
  <si>
    <t>Adjustments to reconcile profit (loss) before tax to net cash</t>
  </si>
  <si>
    <t xml:space="preserve">   Share of loss from investments in joint ventures</t>
  </si>
  <si>
    <t>Cash paid for purchases and capital increase of investments in subsidiaries</t>
  </si>
  <si>
    <t>Cash received from dividend</t>
  </si>
  <si>
    <t>Cash received from issuance of preference shares</t>
  </si>
  <si>
    <t>Increase (decrease) in translation adjustment</t>
  </si>
  <si>
    <t xml:space="preserve">Gain (loss) on changes in value of equity investments designed at fair value through </t>
  </si>
  <si>
    <t>Cash and cash equivalents of subsidiaries at disposal date</t>
  </si>
  <si>
    <t>Cash paid for purchases and capital increase of investments in joint ventures</t>
  </si>
  <si>
    <t>Share premium (discount) on</t>
  </si>
  <si>
    <t xml:space="preserve">   Right-of-use assets increased under lease contracts</t>
  </si>
  <si>
    <t>Premium receivables</t>
  </si>
  <si>
    <t>Reinsurance receivables</t>
  </si>
  <si>
    <t>Current portion of loans and interest receivables</t>
  </si>
  <si>
    <t>Loans and interest receivables - net of current portion</t>
  </si>
  <si>
    <t>Amount due to reinsurers</t>
  </si>
  <si>
    <t xml:space="preserve">   Insurance contract liabilities</t>
  </si>
  <si>
    <t xml:space="preserve">   Investment contract liabilities</t>
  </si>
  <si>
    <t>Balance as at 1 January 2022</t>
  </si>
  <si>
    <t>Balance as at 30 September 2022</t>
  </si>
  <si>
    <t xml:space="preserve">Sales of equity investments designated at fair value </t>
  </si>
  <si>
    <t xml:space="preserve">   through other comprehensive income</t>
  </si>
  <si>
    <t xml:space="preserve">   Premium receivables</t>
  </si>
  <si>
    <t xml:space="preserve">   Reinsurance receivables</t>
  </si>
  <si>
    <t xml:space="preserve">   Loans to customers</t>
  </si>
  <si>
    <t xml:space="preserve">   Amount due to reinsurers</t>
  </si>
  <si>
    <t xml:space="preserve">   Cash received from interest income</t>
  </si>
  <si>
    <t>Cash paid for purchases of land and project awaiting development</t>
  </si>
  <si>
    <t>Cash received from sales of investment properties</t>
  </si>
  <si>
    <t xml:space="preserve">   Gain on sales of investments in associates</t>
  </si>
  <si>
    <t>Revenue from sale of real estate</t>
  </si>
  <si>
    <t>Cost of real estate</t>
  </si>
  <si>
    <t>Losses on measurement of investment at fair value</t>
  </si>
  <si>
    <t>Loss on disposal of assets</t>
  </si>
  <si>
    <t xml:space="preserve">   Gains on refinancing</t>
  </si>
  <si>
    <t xml:space="preserve">   Gains on adjustment of selling prices of subsidiaries in accordance with contract conditions</t>
  </si>
  <si>
    <t>Insurance income</t>
  </si>
  <si>
    <t xml:space="preserve">   Gain on exchange rate</t>
  </si>
  <si>
    <t>Insurance expenses</t>
  </si>
  <si>
    <t>Share of profit (loss) from investments in associates</t>
  </si>
  <si>
    <t>Net cash from (used in) operating activities</t>
  </si>
  <si>
    <t>Net cash from (used in) investing activities</t>
  </si>
  <si>
    <t xml:space="preserve">   Finance cost</t>
  </si>
  <si>
    <t>Cash received from sales of investment in associate</t>
  </si>
  <si>
    <t xml:space="preserve">   Share of loss (profit) from investments in associates</t>
  </si>
  <si>
    <t>Loss on measurement of investment at fair value</t>
  </si>
  <si>
    <t>Deficit on business </t>
  </si>
  <si>
    <t xml:space="preserve">   Unrealised loss (gain) on exchange rate</t>
  </si>
  <si>
    <t xml:space="preserve">   Loss on impairment of assets (reversal)</t>
  </si>
  <si>
    <t xml:space="preserve">   Loss (gain) on disposal and write-off of assets</t>
  </si>
  <si>
    <t xml:space="preserve">   Loss (gain) on  measurement of investment at fair value</t>
  </si>
  <si>
    <t xml:space="preserve">   Gain on change in status of investment from subsidiaries to joint ventures</t>
  </si>
  <si>
    <t>Profit from operating activities before changes in operating assets and liabilities</t>
  </si>
  <si>
    <t>Deposits received from sales of investments in subsidiaries</t>
  </si>
  <si>
    <t>Cash paid for purchase of investments in financial assets</t>
  </si>
  <si>
    <t>Cash received from sales of investments in financial assets</t>
  </si>
  <si>
    <t>Decrease (increase) in restricted bank deposits</t>
  </si>
  <si>
    <t>Cash received from transfer of right to claim loans to subsidiaries and associate to unrelated parties</t>
  </si>
  <si>
    <t>Rabbit Holdings Public Company Limited and its subsidiaries</t>
  </si>
  <si>
    <t>31 December 2022</t>
  </si>
  <si>
    <t xml:space="preserve">Current portion of long-term loans </t>
  </si>
  <si>
    <t xml:space="preserve">   to related parties and interest receivables</t>
  </si>
  <si>
    <t>Other current financial assets</t>
  </si>
  <si>
    <t>Restricted deposits</t>
  </si>
  <si>
    <t xml:space="preserve">    - net of current portion</t>
  </si>
  <si>
    <t>Other non-current financial assets</t>
  </si>
  <si>
    <t>Investments in associate</t>
  </si>
  <si>
    <t>Other intangible assets</t>
  </si>
  <si>
    <t xml:space="preserve">   Liabilities under lease agreement </t>
  </si>
  <si>
    <t>Long-term liabilities - net of current portion</t>
  </si>
  <si>
    <t xml:space="preserve">Provision for transaction under equity method of </t>
  </si>
  <si>
    <t xml:space="preserve">   investments in joint ventures</t>
  </si>
  <si>
    <t xml:space="preserve">         (31 December 2022: 26,205,452,290 preference shares of Baht 3.20 each)</t>
  </si>
  <si>
    <t xml:space="preserve">         (31 December 2022: 8,038,595,747 ordinary shares of Baht 3.20 each)</t>
  </si>
  <si>
    <t xml:space="preserve">         (31 December 2022: 5,613,717,564  ordinary shares of Baht 3.20 each)</t>
  </si>
  <si>
    <t>Share discount on preferred share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</si>
  <si>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</si>
  <si>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</si>
  <si>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</si>
  <si>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</si>
  <si>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1 January 2023</t>
  </si>
  <si>
    <t>Balance as at 30 September 2023</t>
  </si>
  <si>
    <t xml:space="preserve">Exercise conversion rights to convert preferrence shares </t>
  </si>
  <si>
    <t>Reduction of paid-up and registered capital (Note 23)</t>
  </si>
  <si>
    <t xml:space="preserve">   to ordinary shares (Note 23)</t>
  </si>
  <si>
    <t>Exercise of warrants (Note 24)</t>
  </si>
  <si>
    <t xml:space="preserve">Share of other </t>
  </si>
  <si>
    <t xml:space="preserve">comprehensive income </t>
  </si>
  <si>
    <t>from investments</t>
  </si>
  <si>
    <t>in associate</t>
  </si>
  <si>
    <t>Purchase of investment in subsidiary (Note 10.2.3)</t>
  </si>
  <si>
    <t xml:space="preserve">   Allowance for expected credit loss (reversal)</t>
  </si>
  <si>
    <t xml:space="preserve">Estimated amount by which the purchase cost </t>
  </si>
  <si>
    <t>10.2.3</t>
  </si>
  <si>
    <t xml:space="preserve">   and accrued interest receivables</t>
  </si>
  <si>
    <t xml:space="preserve">   - net of current portion</t>
  </si>
  <si>
    <t xml:space="preserve">Loss on changes in value of debt investments designated at fair value through </t>
  </si>
  <si>
    <t>Share of other comprehensive income from investment in associate</t>
  </si>
  <si>
    <t>Exchange differences</t>
  </si>
  <si>
    <t>on translation of</t>
  </si>
  <si>
    <t>financial statements</t>
  </si>
  <si>
    <t>in foreign currency</t>
  </si>
  <si>
    <t>Short-term loans from related parties and interest receivables</t>
  </si>
  <si>
    <t xml:space="preserve">   Cash received from income tax</t>
  </si>
  <si>
    <t>Cash received from short-term loans from related parties</t>
  </si>
  <si>
    <t xml:space="preserve">   Transfer investment properties to property, plant and equipment</t>
  </si>
  <si>
    <t xml:space="preserve">   Capitalise amortisation expense of right-of-use assets and finance cost </t>
  </si>
  <si>
    <t xml:space="preserve">      of lease liabilities as property, plant and equipment</t>
  </si>
  <si>
    <t xml:space="preserve">   Receivables of sales of investments in subsidiaries and joint ventures</t>
  </si>
  <si>
    <t xml:space="preserve">   Capitalise of borrowing cost to investment properties</t>
  </si>
  <si>
    <t>Loss for the period</t>
  </si>
  <si>
    <t>Cash and cash equivalents of subsidiaries which classified as assets held for sale</t>
  </si>
  <si>
    <t xml:space="preserve">    - beginning of the period</t>
  </si>
  <si>
    <t xml:space="preserve">Cash and cash equivalents of subsidiaries which classified as assets held for sale </t>
  </si>
  <si>
    <t xml:space="preserve">   - end of the period</t>
  </si>
  <si>
    <t xml:space="preserve">      24,942,895,573 preference shares of Baht 1.40 each</t>
  </si>
  <si>
    <t xml:space="preserve">      9,301,152,464 ordinary shares of Baht 1.40 each</t>
  </si>
  <si>
    <t xml:space="preserve">      6,876,275,410 ordinary shares of Baht 1.40 each</t>
  </si>
  <si>
    <t>10,12</t>
  </si>
  <si>
    <t xml:space="preserve">   Gain on sales of investments in subsidiaries and joint ventures</t>
  </si>
  <si>
    <t>Loss on impairment of assets</t>
  </si>
  <si>
    <t>Expected credit loss</t>
  </si>
  <si>
    <t>Profit (loss) attributable to</t>
  </si>
  <si>
    <t>Insurance expenses (reversal)</t>
  </si>
  <si>
    <t>Profit (loss) from operating activities</t>
  </si>
  <si>
    <t xml:space="preserve">   Profit (loss) attributable to equity holders of the Company</t>
  </si>
  <si>
    <t xml:space="preserve">   Loss on impairment of investment from asssociates</t>
  </si>
  <si>
    <t xml:space="preserve">Loss on changes in value of equity investments designed at fair value through </t>
  </si>
  <si>
    <t xml:space="preserve">Current portion of loans from purchase of receivables </t>
  </si>
  <si>
    <t xml:space="preserve">Loans from purchase of receivables and accrued interest receivables </t>
  </si>
  <si>
    <t xml:space="preserve">   exceeds interest in net asset value of the acquiree</t>
  </si>
  <si>
    <t>Loss on impairment of investment in associates</t>
  </si>
  <si>
    <t>Unappropriated</t>
  </si>
  <si>
    <t>Retained earnings (deficits)</t>
  </si>
  <si>
    <t>Fair value</t>
  </si>
  <si>
    <t>reserve</t>
  </si>
  <si>
    <t>provided by (paid from) operating activities</t>
  </si>
  <si>
    <t xml:space="preserve">   Loss (gain) on sales of investments in subsudiaries and joint ventures</t>
  </si>
  <si>
    <t xml:space="preserve">   Loans from purchase of receivables</t>
  </si>
  <si>
    <t>Cash receive from liquidation of subsidiaries</t>
  </si>
  <si>
    <t>Repayment of loans from non-related parties</t>
  </si>
  <si>
    <t>Short-term loans from unrelated person</t>
  </si>
  <si>
    <t xml:space="preserve">   Transfer real estate projects under development  to property, plant and equipment</t>
  </si>
  <si>
    <t>Cash from operating activities</t>
  </si>
  <si>
    <t>Cash paid for short-term loans from related parties</t>
  </si>
  <si>
    <t>Net cash used in financing activities</t>
  </si>
  <si>
    <t>Net decrease in cash and cash equivalents</t>
  </si>
  <si>
    <t xml:space="preserve">   Increase (decrease) in payable of  purchases of investment properties </t>
  </si>
  <si>
    <t xml:space="preserve">   Transfer right-of-use assets  to investment properties</t>
  </si>
  <si>
    <t xml:space="preserve">   Transfer property, plant and equipment to investment properties</t>
  </si>
  <si>
    <t>Net cash received from sales of investments in subsidiaries and joint ventures</t>
  </si>
  <si>
    <t>Net cash received from purchase of investments in subsidiary</t>
  </si>
  <si>
    <t>Properties foreclosed - net of current portion</t>
  </si>
  <si>
    <t xml:space="preserve">Current portion of properties foreclosed </t>
  </si>
  <si>
    <t xml:space="preserve">   Properties foreclosed</t>
  </si>
  <si>
    <t xml:space="preserve">   Loss (gain) on termination of lease agreement</t>
  </si>
  <si>
    <t xml:space="preserve">   Termination of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</si>
</sst>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0_);_(* \(#,##0.0000\);_(* &quot;-&quot;_);_(@_)"/>
    <numFmt numFmtId="167" formatCode="_-* #,##0.00_-;\-* #,##0.00_-;_-* &quot;-&quot;??_-;_-@_-"/>
    <numFmt numFmtId="168" formatCode="#,##0.0000_);\(#,##0.0000\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1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1" fontId="2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justify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2" fillId="0" borderId="0" xfId="3" applyFont="1" applyFill="1" applyAlignment="1"/>
    <xf numFmtId="37" fontId="2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41" fontId="2" fillId="0" borderId="0" xfId="0" applyNumberFormat="1" applyFont="1" applyFill="1" applyAlignment="1">
      <alignment horizontal="left"/>
    </xf>
    <xf numFmtId="39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0" xfId="0" quotePrefix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2" fillId="0" borderId="0" xfId="3" applyFont="1" applyFill="1" applyBorder="1" applyAlignment="1"/>
    <xf numFmtId="41" fontId="2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0" xfId="0" applyNumberFormat="1" applyFont="1" applyFill="1" applyBorder="1" applyAlignment="1" applyProtection="1">
      <alignment horizontal="right"/>
    </xf>
    <xf numFmtId="41" fontId="2" fillId="0" borderId="0" xfId="1" applyNumberFormat="1" applyFont="1" applyFill="1" applyBorder="1" applyAlignment="1" applyProtection="1">
      <alignment horizontal="right"/>
    </xf>
    <xf numFmtId="41" fontId="2" fillId="0" borderId="0" xfId="0" applyNumberFormat="1" applyFont="1" applyFill="1" applyAlignment="1" applyProtection="1">
      <alignment horizontal="right"/>
    </xf>
    <xf numFmtId="41" fontId="2" fillId="0" borderId="0" xfId="0" applyNumberFormat="1" applyFont="1" applyFill="1" applyAlignment="1">
      <alignment horizontal="justify"/>
    </xf>
    <xf numFmtId="41" fontId="2" fillId="0" borderId="0" xfId="0" applyNumberFormat="1" applyFont="1" applyFill="1" applyBorder="1" applyAlignment="1"/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quotePrefix="1" applyNumberFormat="1" applyFont="1" applyFill="1" applyAlignment="1" applyProtection="1">
      <alignment horizontal="right"/>
    </xf>
    <xf numFmtId="41" fontId="4" fillId="0" borderId="0" xfId="0" quotePrefix="1" applyNumberFormat="1" applyFont="1" applyFill="1" applyBorder="1" applyAlignment="1" applyProtection="1">
      <alignment horizontal="right"/>
    </xf>
    <xf numFmtId="41" fontId="4" fillId="0" borderId="0" xfId="0" quotePrefix="1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1" fillId="0" borderId="0" xfId="3" applyNumberFormat="1" applyFont="1" applyFill="1" applyAlignment="1"/>
    <xf numFmtId="0" fontId="2" fillId="0" borderId="1" xfId="0" applyFont="1" applyFill="1" applyBorder="1" applyAlignment="1"/>
    <xf numFmtId="0" fontId="2" fillId="0" borderId="3" xfId="0" applyNumberFormat="1" applyFont="1" applyFill="1" applyBorder="1" applyAlignment="1"/>
    <xf numFmtId="0" fontId="2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/>
    <xf numFmtId="41" fontId="2" fillId="0" borderId="5" xfId="1" applyNumberFormat="1" applyFont="1" applyFill="1" applyBorder="1" applyAlignment="1">
      <alignment horizontal="right"/>
    </xf>
    <xf numFmtId="166" fontId="2" fillId="0" borderId="4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41" fontId="2" fillId="0" borderId="0" xfId="5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center"/>
    </xf>
    <xf numFmtId="41" fontId="1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justify"/>
    </xf>
    <xf numFmtId="41" fontId="2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37" fontId="2" fillId="0" borderId="0" xfId="1" applyNumberFormat="1" applyFont="1" applyFill="1" applyBorder="1" applyAlignment="1"/>
    <xf numFmtId="168" fontId="2" fillId="0" borderId="4" xfId="1" applyNumberFormat="1" applyFont="1" applyFill="1" applyBorder="1" applyAlignment="1" applyProtection="1"/>
    <xf numFmtId="41" fontId="4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15" fontId="3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5" fontId="2" fillId="0" borderId="0" xfId="0" quotePrefix="1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38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centerContinuous"/>
    </xf>
    <xf numFmtId="41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39" fontId="2" fillId="0" borderId="0" xfId="0" applyNumberFormat="1" applyFont="1" applyFill="1" applyAlignment="1"/>
    <xf numFmtId="38" fontId="2" fillId="0" borderId="0" xfId="3" applyNumberFormat="1" applyFont="1" applyFill="1" applyAlignment="1">
      <alignment horizontal="center"/>
    </xf>
    <xf numFmtId="37" fontId="4" fillId="0" borderId="0" xfId="0" applyNumberFormat="1" applyFont="1" applyFill="1" applyAlignment="1"/>
    <xf numFmtId="37" fontId="2" fillId="0" borderId="6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/>
    <xf numFmtId="41" fontId="2" fillId="0" borderId="0" xfId="5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/>
    <xf numFmtId="37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7">
    <cellStyle name="Comma" xfId="1" builtinId="3"/>
    <cellStyle name="Comma 3" xfId="6" xr:uid="{24690B33-A969-4673-91BA-8D2790CEF8F7}"/>
    <cellStyle name="Comma 6" xfId="5" xr:uid="{00000000-0005-0000-0000-000001000000}"/>
    <cellStyle name="Normal" xfId="0" builtinId="0"/>
    <cellStyle name="Normal 12" xfId="4" xr:uid="{00000000-0005-0000-0000-000003000000}"/>
    <cellStyle name="Normal 2" xfId="3" xr:uid="{00000000-0005-0000-0000-000004000000}"/>
    <cellStyle name="Normal 3" xfId="2" xr:uid="{00000000-0005-0000-0000-000005000000}"/>
  </cellStyles>
  <dxfs count="0"/>
  <tableStyles count="0" defaultTableStyle="TableStyleMedium9" defaultPivotStyle="PivotStyleLight16"/>
  <colors>
    <mruColors>
      <color rgb="FFCC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9D07-EBA7-449B-B6AE-10AC27741A50}">
  <dimension ref="A1:AA164"/>
  <sheetViews>
    <sheetView showGridLines="0" showZeros="0" view="pageBreakPreview" topLeftCell="A73" zoomScale="115" zoomScaleNormal="70" zoomScaleSheetLayoutView="115" workbookViewId="0"/>
  </sheetViews>
  <sheetFormatPr defaultColWidth="10.88671875" defaultRowHeight="24" customHeight="1"/>
  <cols>
    <col min="1" max="1" width="70.77734375" style="11" customWidth="1"/>
    <col min="2" max="2" width="7.44140625" style="2" customWidth="1"/>
    <col min="3" max="3" width="1.44140625" style="11" customWidth="1"/>
    <col min="4" max="4" width="17.77734375" style="11" customWidth="1"/>
    <col min="5" max="5" width="1.44140625" style="11" customWidth="1"/>
    <col min="6" max="6" width="17.77734375" style="11" customWidth="1"/>
    <col min="7" max="7" width="1.44140625" style="11" customWidth="1"/>
    <col min="8" max="8" width="17.77734375" style="11" customWidth="1"/>
    <col min="9" max="9" width="1.44140625" style="11" customWidth="1"/>
    <col min="10" max="10" width="17.77734375" style="11" customWidth="1"/>
    <col min="11" max="11" width="1.109375" style="11" customWidth="1"/>
    <col min="12" max="12" width="10.88671875" style="11" customWidth="1"/>
    <col min="13" max="13" width="14.109375" style="11" bestFit="1" customWidth="1"/>
    <col min="14" max="14" width="10.88671875" style="11" customWidth="1"/>
    <col min="15" max="15" width="14.44140625" style="11" bestFit="1" customWidth="1"/>
    <col min="16" max="16384" width="10.88671875" style="11"/>
  </cols>
  <sheetData>
    <row r="1" spans="1:11" s="4" customFormat="1" ht="24" customHeight="1">
      <c r="A1" s="1" t="s">
        <v>223</v>
      </c>
      <c r="B1" s="1"/>
      <c r="C1" s="3"/>
      <c r="D1" s="3"/>
      <c r="E1" s="3"/>
      <c r="F1" s="3"/>
      <c r="G1" s="3"/>
      <c r="H1" s="3"/>
      <c r="I1" s="3"/>
      <c r="J1" s="3"/>
    </row>
    <row r="2" spans="1:11" s="4" customFormat="1" ht="24" customHeight="1">
      <c r="A2" s="1" t="s">
        <v>95</v>
      </c>
      <c r="B2" s="1"/>
      <c r="C2" s="3"/>
      <c r="D2" s="3"/>
      <c r="E2" s="3"/>
      <c r="F2" s="3"/>
      <c r="G2" s="3"/>
      <c r="H2" s="3"/>
      <c r="I2" s="3"/>
      <c r="J2" s="3"/>
    </row>
    <row r="3" spans="1:11" s="4" customFormat="1" ht="24" customHeight="1">
      <c r="A3" s="1" t="s">
        <v>241</v>
      </c>
      <c r="B3" s="1"/>
      <c r="C3" s="3"/>
      <c r="D3" s="3"/>
      <c r="E3" s="3"/>
      <c r="F3" s="3"/>
      <c r="G3" s="3"/>
      <c r="H3" s="3"/>
      <c r="I3" s="3"/>
      <c r="J3" s="3"/>
    </row>
    <row r="4" spans="1:11" s="4" customFormat="1" ht="24" customHeight="1">
      <c r="B4" s="2"/>
      <c r="C4" s="3"/>
      <c r="D4" s="3"/>
      <c r="E4" s="3"/>
      <c r="F4" s="3"/>
      <c r="G4" s="3"/>
      <c r="H4" s="3"/>
      <c r="I4" s="3"/>
      <c r="J4" s="5" t="s">
        <v>27</v>
      </c>
    </row>
    <row r="5" spans="1:11" s="6" customFormat="1" ht="24" customHeight="1">
      <c r="B5" s="7"/>
      <c r="D5" s="126" t="s">
        <v>0</v>
      </c>
      <c r="E5" s="126"/>
      <c r="F5" s="126"/>
      <c r="G5" s="96"/>
      <c r="H5" s="126" t="s">
        <v>1</v>
      </c>
      <c r="I5" s="126"/>
      <c r="J5" s="126"/>
    </row>
    <row r="6" spans="1:11" s="9" customFormat="1" ht="24" customHeight="1">
      <c r="B6" s="9" t="s">
        <v>2</v>
      </c>
      <c r="D6" s="102" t="s">
        <v>242</v>
      </c>
      <c r="E6" s="103"/>
      <c r="F6" s="104" t="s">
        <v>224</v>
      </c>
      <c r="G6" s="103"/>
      <c r="H6" s="102" t="s">
        <v>242</v>
      </c>
      <c r="I6" s="103"/>
      <c r="J6" s="104" t="str">
        <f>(F6)</f>
        <v>31 December 2022</v>
      </c>
      <c r="K6" s="6"/>
    </row>
    <row r="7" spans="1:11" s="9" customFormat="1" ht="24" customHeight="1">
      <c r="D7" s="105" t="s">
        <v>62</v>
      </c>
      <c r="E7" s="103"/>
      <c r="F7" s="106" t="s">
        <v>61</v>
      </c>
      <c r="G7" s="18"/>
      <c r="H7" s="106" t="s">
        <v>62</v>
      </c>
      <c r="I7" s="18"/>
      <c r="J7" s="106" t="s">
        <v>61</v>
      </c>
      <c r="K7" s="6"/>
    </row>
    <row r="8" spans="1:11" s="9" customFormat="1" ht="24" customHeight="1">
      <c r="D8" s="105" t="s">
        <v>63</v>
      </c>
      <c r="E8" s="103"/>
      <c r="F8" s="106"/>
      <c r="G8" s="103"/>
      <c r="H8" s="106" t="s">
        <v>63</v>
      </c>
      <c r="I8" s="103"/>
      <c r="J8" s="104"/>
      <c r="K8" s="6"/>
    </row>
    <row r="9" spans="1:11" s="9" customFormat="1" ht="24" customHeight="1">
      <c r="A9" s="1" t="s">
        <v>3</v>
      </c>
      <c r="B9" s="10"/>
      <c r="D9" s="105"/>
      <c r="E9" s="106"/>
      <c r="F9" s="105"/>
      <c r="G9" s="106"/>
      <c r="H9" s="105"/>
      <c r="I9" s="106"/>
      <c r="J9" s="105"/>
    </row>
    <row r="10" spans="1:11" ht="24" customHeight="1">
      <c r="A10" s="1" t="s">
        <v>4</v>
      </c>
      <c r="B10" s="11"/>
      <c r="E10" s="14"/>
      <c r="G10" s="14"/>
      <c r="H10" s="14"/>
      <c r="I10" s="14"/>
      <c r="J10" s="14"/>
    </row>
    <row r="11" spans="1:11" ht="24" customHeight="1">
      <c r="A11" s="15" t="s">
        <v>5</v>
      </c>
      <c r="C11" s="2"/>
      <c r="D11" s="33">
        <v>1438838</v>
      </c>
      <c r="E11" s="34"/>
      <c r="F11" s="33">
        <v>1902816</v>
      </c>
      <c r="G11" s="56"/>
      <c r="H11" s="33">
        <v>362810</v>
      </c>
      <c r="I11" s="56"/>
      <c r="J11" s="33">
        <v>818252</v>
      </c>
    </row>
    <row r="12" spans="1:11" ht="24" customHeight="1">
      <c r="A12" s="15" t="s">
        <v>66</v>
      </c>
      <c r="B12" s="2">
        <v>4</v>
      </c>
      <c r="C12" s="2"/>
      <c r="D12" s="34">
        <v>409254</v>
      </c>
      <c r="E12" s="34"/>
      <c r="F12" s="34">
        <v>661358</v>
      </c>
      <c r="G12" s="56"/>
      <c r="H12" s="34">
        <v>7266</v>
      </c>
      <c r="I12" s="56"/>
      <c r="J12" s="34">
        <v>51635</v>
      </c>
    </row>
    <row r="13" spans="1:11" ht="24" customHeight="1">
      <c r="A13" s="15" t="s">
        <v>176</v>
      </c>
      <c r="C13" s="15"/>
      <c r="D13" s="14">
        <v>43423</v>
      </c>
      <c r="E13" s="34"/>
      <c r="F13" s="14">
        <v>11036</v>
      </c>
      <c r="G13" s="56"/>
      <c r="H13" s="14">
        <v>0</v>
      </c>
      <c r="I13" s="56"/>
      <c r="J13" s="14">
        <v>0</v>
      </c>
    </row>
    <row r="14" spans="1:11" ht="24" customHeight="1">
      <c r="A14" s="15" t="s">
        <v>177</v>
      </c>
      <c r="C14" s="15"/>
      <c r="D14" s="14">
        <v>29158</v>
      </c>
      <c r="E14" s="34"/>
      <c r="F14" s="14">
        <v>8074</v>
      </c>
      <c r="G14" s="56"/>
      <c r="H14" s="14">
        <v>0</v>
      </c>
      <c r="I14" s="56"/>
      <c r="J14" s="14">
        <v>0</v>
      </c>
    </row>
    <row r="15" spans="1:11" ht="24" customHeight="1">
      <c r="A15" s="15" t="s">
        <v>293</v>
      </c>
      <c r="C15" s="15"/>
      <c r="D15" s="14"/>
      <c r="E15" s="34"/>
      <c r="F15" s="14"/>
      <c r="G15" s="56"/>
      <c r="H15" s="14"/>
      <c r="I15" s="56"/>
      <c r="J15" s="14"/>
    </row>
    <row r="16" spans="1:11" ht="24" customHeight="1">
      <c r="A16" s="15" t="s">
        <v>259</v>
      </c>
      <c r="B16" s="2">
        <v>5</v>
      </c>
      <c r="C16" s="15"/>
      <c r="D16" s="14">
        <v>14859</v>
      </c>
      <c r="E16" s="34"/>
      <c r="F16" s="14">
        <v>0</v>
      </c>
      <c r="G16" s="56"/>
      <c r="H16" s="14">
        <v>0</v>
      </c>
      <c r="I16" s="56"/>
      <c r="J16" s="14">
        <v>0</v>
      </c>
    </row>
    <row r="17" spans="1:10" ht="24" customHeight="1">
      <c r="A17" s="15" t="s">
        <v>178</v>
      </c>
      <c r="B17" s="2">
        <v>6</v>
      </c>
      <c r="C17" s="15"/>
      <c r="D17" s="14">
        <v>231233</v>
      </c>
      <c r="E17" s="34"/>
      <c r="F17" s="14">
        <v>225852</v>
      </c>
      <c r="G17" s="56"/>
      <c r="H17" s="14">
        <v>0</v>
      </c>
      <c r="I17" s="56"/>
      <c r="J17" s="14">
        <v>0</v>
      </c>
    </row>
    <row r="18" spans="1:10" ht="24" customHeight="1">
      <c r="A18" s="15" t="s">
        <v>225</v>
      </c>
      <c r="B18" s="107"/>
      <c r="C18" s="15"/>
      <c r="D18" s="14"/>
      <c r="E18" s="34"/>
      <c r="F18" s="14"/>
      <c r="G18" s="56"/>
      <c r="H18" s="33"/>
      <c r="I18" s="56"/>
      <c r="J18" s="33"/>
    </row>
    <row r="19" spans="1:10" ht="24" customHeight="1">
      <c r="A19" s="15" t="s">
        <v>226</v>
      </c>
      <c r="B19" s="107">
        <v>3</v>
      </c>
      <c r="C19" s="15"/>
      <c r="D19" s="14">
        <v>0</v>
      </c>
      <c r="E19" s="34"/>
      <c r="F19" s="14">
        <v>1281871</v>
      </c>
      <c r="G19" s="56"/>
      <c r="H19" s="33">
        <v>0</v>
      </c>
      <c r="I19" s="56"/>
      <c r="J19" s="33">
        <v>1281871</v>
      </c>
    </row>
    <row r="20" spans="1:10" ht="24" customHeight="1">
      <c r="A20" s="15" t="s">
        <v>117</v>
      </c>
      <c r="C20" s="15"/>
      <c r="D20" s="14">
        <v>27006</v>
      </c>
      <c r="E20" s="34"/>
      <c r="F20" s="14">
        <v>21892</v>
      </c>
      <c r="G20" s="56"/>
      <c r="H20" s="14">
        <v>0</v>
      </c>
      <c r="I20" s="56"/>
      <c r="J20" s="14">
        <v>0</v>
      </c>
    </row>
    <row r="21" spans="1:10" ht="24" customHeight="1">
      <c r="A21" s="15" t="s">
        <v>115</v>
      </c>
      <c r="B21" s="2">
        <v>7</v>
      </c>
      <c r="C21" s="15"/>
      <c r="D21" s="33">
        <v>1186926</v>
      </c>
      <c r="E21" s="34"/>
      <c r="F21" s="33">
        <v>2581833</v>
      </c>
      <c r="G21" s="56"/>
      <c r="H21" s="33">
        <v>0</v>
      </c>
      <c r="I21" s="56"/>
      <c r="J21" s="33">
        <v>73833</v>
      </c>
    </row>
    <row r="22" spans="1:10" ht="24" customHeight="1">
      <c r="A22" s="15" t="s">
        <v>227</v>
      </c>
      <c r="B22" s="2">
        <v>8</v>
      </c>
      <c r="C22" s="2"/>
      <c r="D22" s="34">
        <v>396337</v>
      </c>
      <c r="E22" s="34"/>
      <c r="F22" s="34">
        <v>655262</v>
      </c>
      <c r="G22" s="56"/>
      <c r="H22" s="34">
        <v>3720</v>
      </c>
      <c r="I22" s="56"/>
      <c r="J22" s="34">
        <v>1754</v>
      </c>
    </row>
    <row r="23" spans="1:10" ht="24" customHeight="1">
      <c r="A23" s="15" t="s">
        <v>318</v>
      </c>
      <c r="C23" s="2"/>
      <c r="D23" s="34">
        <v>14669</v>
      </c>
      <c r="E23" s="34"/>
      <c r="F23" s="14">
        <v>0</v>
      </c>
      <c r="G23" s="56"/>
      <c r="H23" s="14">
        <v>0</v>
      </c>
      <c r="I23" s="56"/>
      <c r="J23" s="14">
        <v>0</v>
      </c>
    </row>
    <row r="24" spans="1:10" ht="24" customHeight="1">
      <c r="A24" s="15" t="s">
        <v>75</v>
      </c>
      <c r="C24" s="107"/>
      <c r="D24" s="19">
        <v>586846</v>
      </c>
      <c r="E24" s="34"/>
      <c r="F24" s="19">
        <v>639522</v>
      </c>
      <c r="G24" s="56"/>
      <c r="H24" s="35">
        <v>83723</v>
      </c>
      <c r="I24" s="56"/>
      <c r="J24" s="35">
        <v>93487</v>
      </c>
    </row>
    <row r="25" spans="1:10" ht="24" customHeight="1">
      <c r="A25" s="15"/>
      <c r="B25" s="11"/>
      <c r="C25" s="107"/>
      <c r="D25" s="14">
        <f>SUM(D11:D24)</f>
        <v>4378549</v>
      </c>
      <c r="E25" s="34"/>
      <c r="F25" s="14">
        <f>SUM(F11:F24)</f>
        <v>7989516</v>
      </c>
      <c r="G25" s="56"/>
      <c r="H25" s="14">
        <f>SUM(H11:H24)</f>
        <v>457519</v>
      </c>
      <c r="I25" s="56"/>
      <c r="J25" s="14">
        <f>SUM(J11:J24)</f>
        <v>2320832</v>
      </c>
    </row>
    <row r="26" spans="1:10" ht="24" customHeight="1">
      <c r="A26" s="15" t="s">
        <v>135</v>
      </c>
      <c r="B26" s="108"/>
      <c r="C26" s="107"/>
      <c r="D26" s="19">
        <v>0</v>
      </c>
      <c r="E26" s="34"/>
      <c r="F26" s="19">
        <v>189049</v>
      </c>
      <c r="G26" s="56"/>
      <c r="H26" s="19">
        <v>0</v>
      </c>
      <c r="I26" s="56"/>
      <c r="J26" s="19">
        <v>0</v>
      </c>
    </row>
    <row r="27" spans="1:10" ht="24" customHeight="1">
      <c r="A27" s="1" t="s">
        <v>74</v>
      </c>
      <c r="B27" s="107"/>
      <c r="C27" s="107"/>
      <c r="D27" s="19">
        <f>SUM(D25:D26)</f>
        <v>4378549</v>
      </c>
      <c r="E27" s="14"/>
      <c r="F27" s="19">
        <f>SUM(F25:F26)</f>
        <v>8178565</v>
      </c>
      <c r="G27" s="14"/>
      <c r="H27" s="19">
        <f>SUM(H25:H26)</f>
        <v>457519</v>
      </c>
      <c r="I27" s="14"/>
      <c r="J27" s="19">
        <f>SUM(J25:J26)</f>
        <v>2320832</v>
      </c>
    </row>
    <row r="28" spans="1:10" ht="24" customHeight="1">
      <c r="A28" s="1" t="s">
        <v>73</v>
      </c>
      <c r="B28" s="107"/>
      <c r="C28" s="107"/>
      <c r="D28" s="14"/>
      <c r="E28" s="109"/>
      <c r="F28" s="14"/>
      <c r="G28" s="109"/>
      <c r="H28" s="43"/>
      <c r="I28" s="43"/>
      <c r="J28" s="43"/>
    </row>
    <row r="29" spans="1:10" ht="24" customHeight="1">
      <c r="A29" s="15" t="s">
        <v>228</v>
      </c>
      <c r="B29" s="107">
        <v>9</v>
      </c>
      <c r="C29" s="107"/>
      <c r="D29" s="14">
        <v>653860</v>
      </c>
      <c r="E29" s="14"/>
      <c r="F29" s="14">
        <v>567003</v>
      </c>
      <c r="G29" s="56"/>
      <c r="H29" s="67">
        <v>478924</v>
      </c>
      <c r="I29" s="56"/>
      <c r="J29" s="67">
        <v>477874</v>
      </c>
    </row>
    <row r="30" spans="1:10" ht="24" customHeight="1">
      <c r="A30" s="15" t="s">
        <v>294</v>
      </c>
      <c r="B30" s="107"/>
      <c r="C30" s="107"/>
      <c r="D30" s="14"/>
      <c r="E30" s="14"/>
      <c r="F30" s="14"/>
      <c r="G30" s="56"/>
      <c r="H30" s="67"/>
      <c r="I30" s="56"/>
      <c r="J30" s="67"/>
    </row>
    <row r="31" spans="1:10" ht="24" customHeight="1">
      <c r="A31" s="15" t="s">
        <v>260</v>
      </c>
      <c r="B31" s="2">
        <v>5</v>
      </c>
      <c r="C31" s="107"/>
      <c r="D31" s="14">
        <v>506639</v>
      </c>
      <c r="E31" s="14"/>
      <c r="F31" s="14">
        <v>0</v>
      </c>
      <c r="G31" s="56"/>
      <c r="H31" s="14">
        <v>0</v>
      </c>
      <c r="I31" s="56"/>
      <c r="J31" s="14">
        <v>0</v>
      </c>
    </row>
    <row r="32" spans="1:10" ht="24" customHeight="1">
      <c r="A32" s="15" t="s">
        <v>179</v>
      </c>
      <c r="B32" s="2">
        <v>6</v>
      </c>
      <c r="C32" s="2"/>
      <c r="D32" s="33">
        <v>1018599</v>
      </c>
      <c r="E32" s="34"/>
      <c r="F32" s="33">
        <v>1217933</v>
      </c>
      <c r="G32" s="56"/>
      <c r="H32" s="33">
        <v>0</v>
      </c>
      <c r="I32" s="56"/>
      <c r="J32" s="33">
        <v>0</v>
      </c>
    </row>
    <row r="33" spans="1:10" ht="24" customHeight="1">
      <c r="A33" s="15" t="s">
        <v>96</v>
      </c>
      <c r="C33" s="2"/>
      <c r="D33" s="33"/>
      <c r="E33" s="34"/>
      <c r="F33" s="33"/>
      <c r="G33" s="56"/>
      <c r="H33" s="33"/>
      <c r="I33" s="56"/>
      <c r="J33" s="33"/>
    </row>
    <row r="34" spans="1:10" ht="24" customHeight="1">
      <c r="A34" s="15" t="s">
        <v>229</v>
      </c>
      <c r="B34" s="2">
        <v>3</v>
      </c>
      <c r="C34" s="107"/>
      <c r="D34" s="33">
        <v>1629804</v>
      </c>
      <c r="E34" s="34"/>
      <c r="F34" s="33">
        <v>1607382</v>
      </c>
      <c r="G34" s="14"/>
      <c r="H34" s="33">
        <v>21292798</v>
      </c>
      <c r="I34" s="14"/>
      <c r="J34" s="33">
        <v>19819433</v>
      </c>
    </row>
    <row r="35" spans="1:10" ht="24" customHeight="1">
      <c r="A35" s="15" t="s">
        <v>230</v>
      </c>
      <c r="B35" s="2">
        <v>8</v>
      </c>
      <c r="C35" s="107"/>
      <c r="D35" s="33">
        <v>9044040</v>
      </c>
      <c r="E35" s="34"/>
      <c r="F35" s="33">
        <v>11703615</v>
      </c>
      <c r="G35" s="14"/>
      <c r="H35" s="33">
        <v>3643472</v>
      </c>
      <c r="I35" s="14"/>
      <c r="J35" s="33">
        <v>6967840</v>
      </c>
    </row>
    <row r="36" spans="1:10" ht="24" customHeight="1">
      <c r="A36" s="15" t="s">
        <v>317</v>
      </c>
      <c r="C36" s="107"/>
      <c r="D36" s="33">
        <v>64718</v>
      </c>
      <c r="E36" s="34"/>
      <c r="F36" s="33">
        <v>0</v>
      </c>
      <c r="G36" s="14"/>
      <c r="H36" s="33">
        <v>0</v>
      </c>
      <c r="I36" s="14"/>
      <c r="J36" s="33">
        <v>0</v>
      </c>
    </row>
    <row r="37" spans="1:10" ht="24" customHeight="1">
      <c r="A37" s="11" t="s">
        <v>67</v>
      </c>
      <c r="B37" s="2">
        <v>10</v>
      </c>
      <c r="C37" s="107"/>
      <c r="D37" s="33">
        <v>0</v>
      </c>
      <c r="E37" s="34"/>
      <c r="F37" s="33">
        <v>0</v>
      </c>
      <c r="G37" s="14"/>
      <c r="H37" s="33">
        <v>14003047</v>
      </c>
      <c r="I37" s="14"/>
      <c r="J37" s="33">
        <v>14009289</v>
      </c>
    </row>
    <row r="38" spans="1:10" ht="24" customHeight="1">
      <c r="A38" s="15" t="s">
        <v>231</v>
      </c>
      <c r="B38" s="2">
        <v>11</v>
      </c>
      <c r="C38" s="107"/>
      <c r="D38" s="14">
        <v>4755190</v>
      </c>
      <c r="E38" s="34"/>
      <c r="F38" s="14">
        <v>7171290</v>
      </c>
      <c r="G38" s="56"/>
      <c r="H38" s="33">
        <v>4756806</v>
      </c>
      <c r="I38" s="56"/>
      <c r="J38" s="33">
        <v>7133484</v>
      </c>
    </row>
    <row r="39" spans="1:10" ht="24" customHeight="1">
      <c r="A39" s="15" t="s">
        <v>128</v>
      </c>
      <c r="B39" s="2">
        <v>12</v>
      </c>
      <c r="C39" s="107"/>
      <c r="D39" s="33">
        <v>1139886</v>
      </c>
      <c r="E39" s="34"/>
      <c r="F39" s="33">
        <v>1173752</v>
      </c>
      <c r="G39" s="14"/>
      <c r="H39" s="33">
        <v>1368488</v>
      </c>
      <c r="I39" s="14"/>
      <c r="J39" s="33">
        <v>1368488</v>
      </c>
    </row>
    <row r="40" spans="1:10" ht="24" customHeight="1">
      <c r="A40" s="15" t="s">
        <v>109</v>
      </c>
      <c r="B40" s="2">
        <v>13</v>
      </c>
      <c r="C40" s="107"/>
      <c r="D40" s="33">
        <v>2667396</v>
      </c>
      <c r="E40" s="34"/>
      <c r="F40" s="33">
        <v>2588698</v>
      </c>
      <c r="G40" s="14"/>
      <c r="H40" s="33">
        <v>2509</v>
      </c>
      <c r="I40" s="14"/>
      <c r="J40" s="33">
        <v>2509</v>
      </c>
    </row>
    <row r="41" spans="1:10" ht="24" customHeight="1">
      <c r="A41" s="15" t="s">
        <v>68</v>
      </c>
      <c r="B41" s="2">
        <v>14</v>
      </c>
      <c r="C41" s="107"/>
      <c r="D41" s="33">
        <v>19366554</v>
      </c>
      <c r="E41" s="34"/>
      <c r="F41" s="33">
        <v>21765845</v>
      </c>
      <c r="G41" s="14"/>
      <c r="H41" s="33">
        <v>847587</v>
      </c>
      <c r="I41" s="14"/>
      <c r="J41" s="33">
        <v>859413</v>
      </c>
    </row>
    <row r="42" spans="1:10" ht="24" customHeight="1">
      <c r="A42" s="15" t="s">
        <v>69</v>
      </c>
      <c r="B42" s="2">
        <v>15</v>
      </c>
      <c r="C42" s="107"/>
      <c r="D42" s="33">
        <v>13876815</v>
      </c>
      <c r="E42" s="34"/>
      <c r="F42" s="33">
        <v>7197847</v>
      </c>
      <c r="G42" s="14"/>
      <c r="H42" s="33">
        <v>689903</v>
      </c>
      <c r="I42" s="14"/>
      <c r="J42" s="33">
        <v>447290</v>
      </c>
    </row>
    <row r="43" spans="1:10" ht="24" customHeight="1">
      <c r="A43" s="15" t="s">
        <v>143</v>
      </c>
      <c r="B43" s="2">
        <v>22</v>
      </c>
      <c r="C43" s="107"/>
      <c r="D43" s="33">
        <v>1740866</v>
      </c>
      <c r="E43" s="34"/>
      <c r="F43" s="33">
        <v>3147039</v>
      </c>
      <c r="G43" s="14"/>
      <c r="H43" s="33">
        <v>878082</v>
      </c>
      <c r="I43" s="14"/>
      <c r="J43" s="33">
        <v>861197</v>
      </c>
    </row>
    <row r="44" spans="1:10" ht="24" customHeight="1">
      <c r="A44" s="15" t="s">
        <v>257</v>
      </c>
      <c r="C44" s="107"/>
      <c r="D44" s="33"/>
      <c r="E44" s="34"/>
      <c r="F44" s="33"/>
      <c r="G44" s="14"/>
      <c r="H44" s="33"/>
      <c r="I44" s="14"/>
      <c r="J44" s="33"/>
    </row>
    <row r="45" spans="1:10" ht="24" customHeight="1">
      <c r="A45" s="15" t="s">
        <v>295</v>
      </c>
      <c r="B45" s="2" t="s">
        <v>258</v>
      </c>
      <c r="C45" s="107"/>
      <c r="D45" s="33">
        <v>153193</v>
      </c>
      <c r="E45" s="34"/>
      <c r="F45" s="33">
        <v>0</v>
      </c>
      <c r="G45" s="14"/>
      <c r="H45" s="33">
        <v>0</v>
      </c>
      <c r="I45" s="14"/>
      <c r="J45" s="33">
        <v>0</v>
      </c>
    </row>
    <row r="46" spans="1:10" ht="24" customHeight="1">
      <c r="A46" s="15" t="s">
        <v>112</v>
      </c>
      <c r="B46" s="2">
        <v>16</v>
      </c>
      <c r="C46" s="2"/>
      <c r="D46" s="33">
        <v>1996527</v>
      </c>
      <c r="E46" s="34"/>
      <c r="F46" s="33">
        <v>1987671</v>
      </c>
      <c r="G46" s="56"/>
      <c r="H46" s="33">
        <v>0</v>
      </c>
      <c r="I46" s="56"/>
      <c r="J46" s="33">
        <v>0</v>
      </c>
    </row>
    <row r="47" spans="1:10" ht="24" customHeight="1">
      <c r="A47" s="15" t="s">
        <v>232</v>
      </c>
      <c r="B47" s="2">
        <v>17</v>
      </c>
      <c r="C47" s="110"/>
      <c r="D47" s="33">
        <v>414285</v>
      </c>
      <c r="E47" s="34"/>
      <c r="F47" s="33">
        <v>392367</v>
      </c>
      <c r="G47" s="56"/>
      <c r="H47" s="33">
        <v>20294</v>
      </c>
      <c r="I47" s="56"/>
      <c r="J47" s="33">
        <v>17866</v>
      </c>
    </row>
    <row r="48" spans="1:10" ht="24" customHeight="1">
      <c r="A48" s="15" t="s">
        <v>118</v>
      </c>
      <c r="C48" s="2"/>
      <c r="D48" s="33">
        <v>376197</v>
      </c>
      <c r="E48" s="34"/>
      <c r="F48" s="33">
        <v>52677</v>
      </c>
      <c r="G48" s="56"/>
      <c r="H48" s="33">
        <v>302770</v>
      </c>
      <c r="I48" s="56"/>
      <c r="J48" s="33">
        <v>0</v>
      </c>
    </row>
    <row r="49" spans="1:27" ht="24" customHeight="1">
      <c r="A49" s="15" t="s">
        <v>70</v>
      </c>
      <c r="D49" s="33">
        <v>167902</v>
      </c>
      <c r="E49" s="34"/>
      <c r="F49" s="33">
        <v>30319</v>
      </c>
      <c r="G49" s="56"/>
      <c r="H49" s="33">
        <v>118901</v>
      </c>
      <c r="I49" s="56"/>
      <c r="J49" s="33">
        <v>6268</v>
      </c>
    </row>
    <row r="50" spans="1:27" s="4" customFormat="1" ht="24" customHeight="1">
      <c r="A50" s="1" t="s">
        <v>71</v>
      </c>
      <c r="B50" s="2"/>
      <c r="C50" s="3"/>
      <c r="D50" s="44">
        <f>SUM(D29:D49)</f>
        <v>59572471</v>
      </c>
      <c r="E50" s="111"/>
      <c r="F50" s="44">
        <f>SUM(F29:F49)</f>
        <v>60603438</v>
      </c>
      <c r="G50" s="111"/>
      <c r="H50" s="44">
        <f>SUM(H29:H49)</f>
        <v>48403581</v>
      </c>
      <c r="I50" s="111"/>
      <c r="J50" s="44">
        <f>SUM(J29:J49)</f>
        <v>51970951</v>
      </c>
      <c r="M50" s="11"/>
      <c r="U50" s="11"/>
      <c r="V50" s="11"/>
      <c r="W50" s="11"/>
      <c r="X50" s="11"/>
      <c r="Y50" s="11"/>
      <c r="Z50" s="11"/>
      <c r="AA50" s="11"/>
    </row>
    <row r="51" spans="1:27" s="4" customFormat="1" ht="24" customHeight="1" thickBot="1">
      <c r="A51" s="1" t="s">
        <v>72</v>
      </c>
      <c r="B51" s="2"/>
      <c r="C51" s="3"/>
      <c r="D51" s="20">
        <f>SUM(D50,D27)</f>
        <v>63951020</v>
      </c>
      <c r="E51" s="111"/>
      <c r="F51" s="20">
        <f>SUM(F50,F27)</f>
        <v>68782003</v>
      </c>
      <c r="G51" s="111"/>
      <c r="H51" s="20">
        <f>SUM(H50,H27)</f>
        <v>48861100</v>
      </c>
      <c r="I51" s="111"/>
      <c r="J51" s="20">
        <f>SUM(J50,J27)</f>
        <v>54291783</v>
      </c>
      <c r="M51" s="11"/>
      <c r="U51" s="11"/>
      <c r="V51" s="11"/>
      <c r="W51" s="11"/>
      <c r="X51" s="11"/>
      <c r="Y51" s="11"/>
      <c r="Z51" s="11"/>
      <c r="AA51" s="11"/>
    </row>
    <row r="52" spans="1:27" s="4" customFormat="1" ht="24" customHeight="1" thickTop="1">
      <c r="A52" s="1"/>
      <c r="B52" s="2"/>
      <c r="C52" s="3"/>
      <c r="D52" s="14"/>
      <c r="E52" s="3"/>
      <c r="F52" s="14"/>
      <c r="G52" s="3"/>
      <c r="H52" s="14"/>
      <c r="I52" s="3"/>
      <c r="J52" s="14"/>
      <c r="M52" s="11"/>
    </row>
    <row r="53" spans="1:27" s="4" customFormat="1" ht="24" customHeight="1">
      <c r="A53" s="11" t="s">
        <v>60</v>
      </c>
      <c r="B53" s="2"/>
      <c r="C53" s="3"/>
      <c r="D53" s="3"/>
      <c r="E53" s="3"/>
      <c r="F53" s="3"/>
      <c r="G53" s="3"/>
      <c r="H53" s="3"/>
      <c r="I53" s="3"/>
      <c r="J53" s="3"/>
      <c r="M53" s="11"/>
    </row>
    <row r="54" spans="1:27" s="4" customFormat="1" ht="24" customHeight="1">
      <c r="A54" s="1" t="str">
        <f>$A$1</f>
        <v>Rabbit Holdings Public Company Limited and its subsidiaries</v>
      </c>
      <c r="B54" s="2"/>
      <c r="C54" s="3"/>
      <c r="D54" s="14"/>
      <c r="E54" s="14"/>
      <c r="F54" s="14"/>
      <c r="G54" s="14"/>
      <c r="H54" s="14"/>
      <c r="I54" s="14"/>
      <c r="J54" s="14"/>
      <c r="M54" s="11"/>
    </row>
    <row r="55" spans="1:27" s="4" customFormat="1" ht="24" customHeight="1">
      <c r="A55" s="1" t="s">
        <v>97</v>
      </c>
      <c r="B55" s="2"/>
      <c r="C55" s="3"/>
      <c r="D55" s="14"/>
      <c r="E55" s="14"/>
      <c r="F55" s="14"/>
      <c r="G55" s="14"/>
      <c r="H55" s="14"/>
      <c r="I55" s="14"/>
      <c r="J55" s="14"/>
      <c r="M55" s="11"/>
    </row>
    <row r="56" spans="1:27" s="4" customFormat="1" ht="24" customHeight="1">
      <c r="A56" s="1" t="s">
        <v>241</v>
      </c>
      <c r="B56" s="1"/>
      <c r="C56" s="3"/>
      <c r="D56" s="3"/>
      <c r="E56" s="3"/>
      <c r="F56" s="3"/>
      <c r="G56" s="3"/>
      <c r="H56" s="3"/>
      <c r="I56" s="3"/>
      <c r="J56" s="3"/>
    </row>
    <row r="57" spans="1:27" s="4" customFormat="1" ht="24" customHeight="1">
      <c r="B57" s="2"/>
      <c r="C57" s="3"/>
      <c r="D57" s="3"/>
      <c r="E57" s="3"/>
      <c r="F57" s="3"/>
      <c r="G57" s="3"/>
      <c r="H57" s="3"/>
      <c r="I57" s="3"/>
      <c r="J57" s="5" t="s">
        <v>27</v>
      </c>
    </row>
    <row r="58" spans="1:27" s="6" customFormat="1" ht="24" customHeight="1">
      <c r="B58" s="7"/>
      <c r="D58" s="126" t="s">
        <v>0</v>
      </c>
      <c r="E58" s="126"/>
      <c r="F58" s="126"/>
      <c r="G58" s="96"/>
      <c r="H58" s="126" t="s">
        <v>1</v>
      </c>
      <c r="I58" s="126"/>
      <c r="J58" s="126"/>
    </row>
    <row r="59" spans="1:27" s="9" customFormat="1" ht="24" customHeight="1">
      <c r="B59" s="9" t="s">
        <v>2</v>
      </c>
      <c r="D59" s="102" t="s">
        <v>242</v>
      </c>
      <c r="E59" s="103"/>
      <c r="F59" s="104" t="s">
        <v>224</v>
      </c>
      <c r="G59" s="103"/>
      <c r="H59" s="102" t="s">
        <v>242</v>
      </c>
      <c r="I59" s="103"/>
      <c r="J59" s="104" t="str">
        <f>(F59)</f>
        <v>31 December 2022</v>
      </c>
      <c r="K59" s="6"/>
    </row>
    <row r="60" spans="1:27" s="9" customFormat="1" ht="24" customHeight="1">
      <c r="D60" s="105" t="s">
        <v>62</v>
      </c>
      <c r="E60" s="103"/>
      <c r="F60" s="106" t="s">
        <v>61</v>
      </c>
      <c r="G60" s="103"/>
      <c r="H60" s="106" t="s">
        <v>62</v>
      </c>
      <c r="I60" s="103"/>
      <c r="J60" s="106" t="s">
        <v>61</v>
      </c>
      <c r="M60" s="11"/>
    </row>
    <row r="61" spans="1:27" s="9" customFormat="1" ht="24" customHeight="1">
      <c r="D61" s="106" t="s">
        <v>63</v>
      </c>
      <c r="E61" s="103"/>
      <c r="F61" s="106"/>
      <c r="G61" s="18"/>
      <c r="H61" s="106" t="s">
        <v>63</v>
      </c>
      <c r="I61" s="18"/>
      <c r="J61" s="106"/>
      <c r="K61" s="6"/>
      <c r="M61" s="11"/>
    </row>
    <row r="62" spans="1:27" ht="24" customHeight="1">
      <c r="A62" s="1" t="s">
        <v>6</v>
      </c>
      <c r="B62" s="9"/>
      <c r="C62" s="9"/>
      <c r="D62" s="9"/>
      <c r="E62" s="112"/>
      <c r="F62" s="9"/>
      <c r="G62" s="112"/>
      <c r="H62" s="112"/>
      <c r="I62" s="112"/>
      <c r="J62" s="112"/>
    </row>
    <row r="63" spans="1:27" ht="24" customHeight="1">
      <c r="A63" s="1" t="s">
        <v>7</v>
      </c>
      <c r="B63" s="11"/>
      <c r="E63" s="14"/>
      <c r="G63" s="14"/>
      <c r="H63" s="14"/>
      <c r="I63" s="14"/>
      <c r="J63" s="14"/>
    </row>
    <row r="64" spans="1:27" ht="24" customHeight="1">
      <c r="A64" s="15" t="s">
        <v>76</v>
      </c>
      <c r="B64" s="107">
        <v>18</v>
      </c>
      <c r="D64" s="43">
        <v>622766</v>
      </c>
      <c r="E64" s="14"/>
      <c r="F64" s="43">
        <v>779834</v>
      </c>
      <c r="G64" s="14"/>
      <c r="H64" s="14">
        <v>26839</v>
      </c>
      <c r="I64" s="14"/>
      <c r="J64" s="14">
        <v>48681</v>
      </c>
    </row>
    <row r="65" spans="1:10" ht="24" customHeight="1">
      <c r="A65" s="15" t="s">
        <v>180</v>
      </c>
      <c r="B65" s="107"/>
      <c r="C65" s="110"/>
      <c r="D65" s="14">
        <v>23641</v>
      </c>
      <c r="E65" s="14"/>
      <c r="F65" s="14">
        <v>6259</v>
      </c>
      <c r="G65" s="14"/>
      <c r="H65" s="14">
        <v>0</v>
      </c>
      <c r="I65" s="14"/>
      <c r="J65" s="14">
        <v>0</v>
      </c>
    </row>
    <row r="66" spans="1:10" ht="24" customHeight="1">
      <c r="A66" s="15" t="s">
        <v>267</v>
      </c>
      <c r="B66" s="107">
        <v>3</v>
      </c>
      <c r="C66" s="110"/>
      <c r="D66" s="14">
        <v>0</v>
      </c>
      <c r="E66" s="14"/>
      <c r="F66" s="14">
        <v>0</v>
      </c>
      <c r="G66" s="14"/>
      <c r="H66" s="14">
        <v>160059</v>
      </c>
      <c r="I66" s="14"/>
      <c r="J66" s="14">
        <v>0</v>
      </c>
    </row>
    <row r="67" spans="1:10" ht="24" customHeight="1">
      <c r="A67" s="15" t="s">
        <v>306</v>
      </c>
      <c r="B67" s="107"/>
      <c r="C67" s="110"/>
      <c r="D67" s="14">
        <v>77227</v>
      </c>
      <c r="E67" s="14"/>
      <c r="F67" s="14">
        <v>0</v>
      </c>
      <c r="G67" s="14"/>
      <c r="H67" s="14">
        <v>0</v>
      </c>
      <c r="I67" s="14"/>
      <c r="J67" s="14">
        <v>0</v>
      </c>
    </row>
    <row r="68" spans="1:10" ht="24" customHeight="1">
      <c r="A68" s="15" t="s">
        <v>119</v>
      </c>
      <c r="B68" s="107"/>
      <c r="C68" s="110"/>
      <c r="D68" s="14"/>
      <c r="E68" s="14"/>
      <c r="F68" s="14"/>
      <c r="G68" s="14"/>
      <c r="H68" s="14"/>
      <c r="I68" s="14"/>
      <c r="J68" s="14"/>
    </row>
    <row r="69" spans="1:10" ht="24" customHeight="1">
      <c r="A69" s="15" t="s">
        <v>181</v>
      </c>
      <c r="B69" s="107">
        <v>19</v>
      </c>
      <c r="C69" s="110"/>
      <c r="D69" s="14">
        <v>616332</v>
      </c>
      <c r="E69" s="14"/>
      <c r="F69" s="14">
        <v>800969</v>
      </c>
      <c r="G69" s="14"/>
      <c r="H69" s="14">
        <v>0</v>
      </c>
      <c r="I69" s="14"/>
      <c r="J69" s="14">
        <v>0</v>
      </c>
    </row>
    <row r="70" spans="1:10" ht="24" customHeight="1">
      <c r="A70" s="15" t="s">
        <v>182</v>
      </c>
      <c r="B70" s="107">
        <v>20</v>
      </c>
      <c r="C70" s="107"/>
      <c r="D70" s="14">
        <v>521366</v>
      </c>
      <c r="E70" s="14"/>
      <c r="F70" s="14">
        <v>78986</v>
      </c>
      <c r="G70" s="14"/>
      <c r="H70" s="14">
        <v>0</v>
      </c>
      <c r="I70" s="14"/>
      <c r="J70" s="14">
        <v>0</v>
      </c>
    </row>
    <row r="71" spans="1:10" ht="24" customHeight="1">
      <c r="A71" s="15" t="s">
        <v>120</v>
      </c>
      <c r="B71" s="107">
        <v>21</v>
      </c>
      <c r="C71" s="107"/>
      <c r="D71" s="14">
        <v>1791057</v>
      </c>
      <c r="E71" s="14"/>
      <c r="F71" s="14">
        <v>1659765</v>
      </c>
      <c r="G71" s="14"/>
      <c r="H71" s="14">
        <v>1266129</v>
      </c>
      <c r="I71" s="14"/>
      <c r="J71" s="14">
        <v>1285611</v>
      </c>
    </row>
    <row r="72" spans="1:10" ht="24" customHeight="1">
      <c r="A72" s="15" t="s">
        <v>233</v>
      </c>
      <c r="B72" s="107">
        <v>22</v>
      </c>
      <c r="C72" s="107"/>
      <c r="D72" s="14">
        <v>20943</v>
      </c>
      <c r="E72" s="14"/>
      <c r="F72" s="14">
        <v>26890</v>
      </c>
      <c r="G72" s="14"/>
      <c r="H72" s="14">
        <v>9614</v>
      </c>
      <c r="I72" s="14"/>
      <c r="J72" s="14">
        <v>4346</v>
      </c>
    </row>
    <row r="73" spans="1:10" ht="24" customHeight="1">
      <c r="A73" s="15" t="s">
        <v>98</v>
      </c>
      <c r="B73" s="107"/>
      <c r="C73" s="107"/>
      <c r="D73" s="14">
        <v>142182</v>
      </c>
      <c r="E73" s="14"/>
      <c r="F73" s="14">
        <v>308991</v>
      </c>
      <c r="G73" s="14"/>
      <c r="H73" s="14">
        <v>1251</v>
      </c>
      <c r="I73" s="14"/>
      <c r="J73" s="14">
        <v>6926</v>
      </c>
    </row>
    <row r="74" spans="1:10" ht="24" customHeight="1">
      <c r="A74" s="15" t="s">
        <v>116</v>
      </c>
      <c r="B74" s="107"/>
      <c r="C74" s="2"/>
      <c r="D74" s="14">
        <v>139355</v>
      </c>
      <c r="E74" s="14"/>
      <c r="F74" s="14">
        <v>46270</v>
      </c>
      <c r="G74" s="14"/>
      <c r="H74" s="14">
        <v>0</v>
      </c>
      <c r="I74" s="14"/>
      <c r="J74" s="14">
        <v>0</v>
      </c>
    </row>
    <row r="75" spans="1:10" ht="24" customHeight="1">
      <c r="A75" s="15" t="s">
        <v>129</v>
      </c>
      <c r="B75" s="107"/>
      <c r="C75" s="107"/>
      <c r="D75" s="19">
        <v>139675</v>
      </c>
      <c r="E75" s="14"/>
      <c r="F75" s="19">
        <v>54223</v>
      </c>
      <c r="G75" s="14"/>
      <c r="H75" s="19">
        <v>8962</v>
      </c>
      <c r="I75" s="14"/>
      <c r="J75" s="19">
        <v>27429</v>
      </c>
    </row>
    <row r="76" spans="1:10" ht="24" customHeight="1">
      <c r="A76" s="1" t="s">
        <v>78</v>
      </c>
      <c r="B76" s="113"/>
      <c r="C76" s="107"/>
      <c r="D76" s="19">
        <f>SUM(D64:D75)</f>
        <v>4094544</v>
      </c>
      <c r="E76" s="14"/>
      <c r="F76" s="19">
        <f>SUM(F64:F75)</f>
        <v>3762187</v>
      </c>
      <c r="G76" s="14"/>
      <c r="H76" s="19">
        <f>SUM(H64:H75)</f>
        <v>1472854</v>
      </c>
      <c r="I76" s="14"/>
      <c r="J76" s="19">
        <f>SUM(J64:J75)</f>
        <v>1372993</v>
      </c>
    </row>
    <row r="77" spans="1:10" ht="24" customHeight="1">
      <c r="A77" s="1" t="s">
        <v>79</v>
      </c>
      <c r="B77" s="107"/>
      <c r="C77" s="107"/>
      <c r="D77" s="14"/>
      <c r="E77" s="14"/>
      <c r="F77" s="14"/>
      <c r="G77" s="14"/>
      <c r="H77" s="14"/>
      <c r="I77" s="14"/>
      <c r="J77" s="14"/>
    </row>
    <row r="78" spans="1:10" ht="24" customHeight="1">
      <c r="A78" s="15" t="s">
        <v>234</v>
      </c>
      <c r="B78" s="107"/>
      <c r="C78" s="107"/>
      <c r="D78" s="14"/>
      <c r="E78" s="14"/>
      <c r="F78" s="14"/>
      <c r="G78" s="14"/>
      <c r="H78" s="14"/>
      <c r="I78" s="14"/>
      <c r="J78" s="14"/>
    </row>
    <row r="79" spans="1:10" ht="24" customHeight="1">
      <c r="A79" s="15" t="s">
        <v>181</v>
      </c>
      <c r="B79" s="107">
        <v>19</v>
      </c>
      <c r="C79" s="107"/>
      <c r="D79" s="14">
        <v>2390360</v>
      </c>
      <c r="E79" s="14"/>
      <c r="F79" s="14">
        <v>3068222</v>
      </c>
      <c r="G79" s="14"/>
      <c r="H79" s="14">
        <v>0</v>
      </c>
      <c r="I79" s="14"/>
      <c r="J79" s="14">
        <v>0</v>
      </c>
    </row>
    <row r="80" spans="1:10" ht="24" customHeight="1">
      <c r="A80" s="15" t="s">
        <v>182</v>
      </c>
      <c r="B80" s="107">
        <v>20</v>
      </c>
      <c r="C80" s="107"/>
      <c r="D80" s="14">
        <v>2323049</v>
      </c>
      <c r="E80" s="14"/>
      <c r="F80" s="14">
        <v>1660861</v>
      </c>
      <c r="G80" s="14"/>
      <c r="H80" s="34">
        <v>0</v>
      </c>
      <c r="I80" s="14"/>
      <c r="J80" s="34">
        <v>0</v>
      </c>
    </row>
    <row r="81" spans="1:10" ht="24" customHeight="1">
      <c r="A81" s="15" t="s">
        <v>120</v>
      </c>
      <c r="B81" s="107">
        <v>21</v>
      </c>
      <c r="C81" s="107"/>
      <c r="D81" s="14">
        <v>14895495</v>
      </c>
      <c r="E81" s="14"/>
      <c r="F81" s="14">
        <v>15519959</v>
      </c>
      <c r="G81" s="14"/>
      <c r="H81" s="34">
        <v>6118864</v>
      </c>
      <c r="I81" s="14"/>
      <c r="J81" s="34">
        <v>7266912</v>
      </c>
    </row>
    <row r="82" spans="1:10" ht="24" customHeight="1">
      <c r="A82" s="15" t="s">
        <v>233</v>
      </c>
      <c r="B82" s="107">
        <v>22</v>
      </c>
      <c r="C82" s="107"/>
      <c r="D82" s="14">
        <v>1284350</v>
      </c>
      <c r="E82" s="14"/>
      <c r="F82" s="14">
        <v>1201449</v>
      </c>
      <c r="G82" s="14"/>
      <c r="H82" s="34">
        <v>675233</v>
      </c>
      <c r="I82" s="14"/>
      <c r="J82" s="34">
        <v>637906</v>
      </c>
    </row>
    <row r="83" spans="1:10" ht="24" customHeight="1">
      <c r="A83" s="15" t="s">
        <v>235</v>
      </c>
      <c r="B83" s="11"/>
    </row>
    <row r="84" spans="1:10" ht="24" customHeight="1">
      <c r="A84" s="15" t="s">
        <v>236</v>
      </c>
      <c r="B84" s="107">
        <v>12</v>
      </c>
      <c r="C84" s="107"/>
      <c r="D84" s="11">
        <v>762950</v>
      </c>
      <c r="E84" s="14"/>
      <c r="F84" s="14">
        <v>544002</v>
      </c>
      <c r="G84" s="14"/>
      <c r="H84" s="34">
        <v>0</v>
      </c>
      <c r="I84" s="14"/>
      <c r="J84" s="34">
        <v>0</v>
      </c>
    </row>
    <row r="85" spans="1:10" ht="24" customHeight="1">
      <c r="A85" s="15" t="s">
        <v>77</v>
      </c>
      <c r="B85" s="107"/>
      <c r="C85" s="2"/>
      <c r="D85" s="14">
        <v>108047</v>
      </c>
      <c r="E85" s="14"/>
      <c r="F85" s="14">
        <v>101764</v>
      </c>
      <c r="G85" s="14"/>
      <c r="H85" s="34">
        <v>26939</v>
      </c>
      <c r="I85" s="14"/>
      <c r="J85" s="34">
        <v>24121</v>
      </c>
    </row>
    <row r="86" spans="1:10" ht="24" customHeight="1">
      <c r="A86" s="114" t="s">
        <v>56</v>
      </c>
      <c r="B86" s="107"/>
      <c r="C86" s="110"/>
      <c r="D86" s="14">
        <v>1576990</v>
      </c>
      <c r="E86" s="14"/>
      <c r="F86" s="14">
        <v>1553636</v>
      </c>
      <c r="G86" s="14"/>
      <c r="H86" s="14">
        <v>0</v>
      </c>
      <c r="I86" s="14"/>
      <c r="J86" s="14">
        <v>29106</v>
      </c>
    </row>
    <row r="87" spans="1:10" ht="24" customHeight="1">
      <c r="A87" s="114" t="s">
        <v>8</v>
      </c>
      <c r="B87" s="107"/>
      <c r="C87" s="110"/>
      <c r="D87" s="14">
        <v>403214</v>
      </c>
      <c r="E87" s="14"/>
      <c r="F87" s="14">
        <v>356357</v>
      </c>
      <c r="G87" s="14"/>
      <c r="H87" s="34">
        <v>75316</v>
      </c>
      <c r="I87" s="14"/>
      <c r="J87" s="34">
        <v>50674</v>
      </c>
    </row>
    <row r="88" spans="1:10" ht="24" customHeight="1">
      <c r="A88" s="1" t="s">
        <v>80</v>
      </c>
      <c r="B88" s="115"/>
      <c r="C88" s="110"/>
      <c r="D88" s="44">
        <f>SUM(D78:D87)</f>
        <v>23744455</v>
      </c>
      <c r="E88" s="14"/>
      <c r="F88" s="44">
        <f>SUM(F78:F87)</f>
        <v>24006250</v>
      </c>
      <c r="G88" s="14"/>
      <c r="H88" s="44">
        <f>SUM(H78:H87)</f>
        <v>6896352</v>
      </c>
      <c r="I88" s="14"/>
      <c r="J88" s="44">
        <f>SUM(J78:J87)</f>
        <v>8008719</v>
      </c>
    </row>
    <row r="89" spans="1:10" ht="24" customHeight="1">
      <c r="A89" s="1" t="s">
        <v>81</v>
      </c>
      <c r="B89" s="107"/>
      <c r="C89" s="110"/>
      <c r="D89" s="44">
        <f>SUM(D88,D76)</f>
        <v>27838999</v>
      </c>
      <c r="E89" s="14"/>
      <c r="F89" s="44">
        <f>SUM(F88,F76)</f>
        <v>27768437</v>
      </c>
      <c r="G89" s="14"/>
      <c r="H89" s="44">
        <f>SUM(H88,H76)</f>
        <v>8369206</v>
      </c>
      <c r="I89" s="14"/>
      <c r="J89" s="44">
        <f>SUM(J88,J76)</f>
        <v>9381712</v>
      </c>
    </row>
    <row r="90" spans="1:10" ht="24" customHeight="1">
      <c r="A90" s="1"/>
      <c r="B90" s="107"/>
      <c r="C90" s="110"/>
      <c r="D90" s="14"/>
      <c r="E90" s="14"/>
      <c r="F90" s="14"/>
      <c r="G90" s="14"/>
      <c r="H90" s="14"/>
      <c r="I90" s="14"/>
      <c r="J90" s="14"/>
    </row>
    <row r="91" spans="1:10" ht="24" customHeight="1">
      <c r="A91" s="11" t="s">
        <v>60</v>
      </c>
      <c r="B91" s="107"/>
      <c r="C91" s="110"/>
      <c r="D91" s="14"/>
      <c r="E91" s="110"/>
      <c r="F91" s="14"/>
      <c r="G91" s="110"/>
      <c r="H91" s="14"/>
      <c r="J91" s="14"/>
    </row>
    <row r="92" spans="1:10" ht="24" customHeight="1">
      <c r="A92" s="1" t="str">
        <f>$A$1</f>
        <v>Rabbit Holdings Public Company Limited and its subsidiaries</v>
      </c>
      <c r="B92" s="107"/>
      <c r="C92" s="110"/>
      <c r="D92" s="14"/>
      <c r="E92" s="110"/>
      <c r="F92" s="14"/>
      <c r="G92" s="110"/>
      <c r="H92" s="14"/>
      <c r="J92" s="14"/>
    </row>
    <row r="93" spans="1:10" ht="24" customHeight="1">
      <c r="A93" s="1" t="s">
        <v>97</v>
      </c>
      <c r="B93" s="107"/>
      <c r="C93" s="110"/>
      <c r="D93" s="14"/>
      <c r="E93" s="110"/>
      <c r="F93" s="14"/>
      <c r="G93" s="110"/>
      <c r="H93" s="14"/>
      <c r="J93" s="14"/>
    </row>
    <row r="94" spans="1:10" s="4" customFormat="1" ht="24" customHeight="1">
      <c r="A94" s="1" t="s">
        <v>241</v>
      </c>
      <c r="B94" s="1"/>
      <c r="C94" s="3"/>
      <c r="D94" s="3"/>
      <c r="E94" s="3"/>
      <c r="F94" s="3"/>
      <c r="G94" s="3"/>
      <c r="H94" s="3"/>
      <c r="I94" s="3"/>
      <c r="J94" s="3"/>
    </row>
    <row r="95" spans="1:10" s="4" customFormat="1" ht="24" customHeight="1">
      <c r="B95" s="2"/>
      <c r="C95" s="3"/>
      <c r="D95" s="3"/>
      <c r="E95" s="3"/>
      <c r="F95" s="3"/>
      <c r="G95" s="3"/>
      <c r="H95" s="3"/>
      <c r="I95" s="3"/>
      <c r="J95" s="5" t="s">
        <v>27</v>
      </c>
    </row>
    <row r="96" spans="1:10" s="6" customFormat="1" ht="24" customHeight="1">
      <c r="B96" s="7"/>
      <c r="D96" s="126" t="s">
        <v>0</v>
      </c>
      <c r="E96" s="126"/>
      <c r="F96" s="126"/>
      <c r="G96" s="96"/>
      <c r="H96" s="126" t="s">
        <v>1</v>
      </c>
      <c r="I96" s="126"/>
      <c r="J96" s="126"/>
    </row>
    <row r="97" spans="1:26" s="9" customFormat="1" ht="24" customHeight="1">
      <c r="B97" s="9" t="s">
        <v>2</v>
      </c>
      <c r="D97" s="102" t="s">
        <v>242</v>
      </c>
      <c r="E97" s="103"/>
      <c r="F97" s="104" t="s">
        <v>224</v>
      </c>
      <c r="G97" s="103"/>
      <c r="H97" s="102" t="s">
        <v>242</v>
      </c>
      <c r="I97" s="103"/>
      <c r="J97" s="104" t="str">
        <f>(F97)</f>
        <v>31 December 2022</v>
      </c>
      <c r="K97" s="6"/>
    </row>
    <row r="98" spans="1:26" s="9" customFormat="1" ht="24" customHeight="1">
      <c r="D98" s="105" t="s">
        <v>62</v>
      </c>
      <c r="E98" s="103"/>
      <c r="F98" s="106" t="s">
        <v>61</v>
      </c>
      <c r="G98" s="103"/>
      <c r="H98" s="106" t="s">
        <v>62</v>
      </c>
      <c r="I98" s="103"/>
      <c r="J98" s="106" t="s">
        <v>61</v>
      </c>
      <c r="M98" s="11"/>
    </row>
    <row r="99" spans="1:26" s="9" customFormat="1" ht="24" customHeight="1">
      <c r="D99" s="106" t="s">
        <v>63</v>
      </c>
      <c r="E99" s="103"/>
      <c r="F99" s="106"/>
      <c r="G99" s="18"/>
      <c r="H99" s="106" t="s">
        <v>63</v>
      </c>
      <c r="I99" s="18"/>
      <c r="J99" s="106"/>
      <c r="K99" s="6"/>
      <c r="M99" s="11"/>
    </row>
    <row r="100" spans="1:26" ht="24" customHeight="1">
      <c r="A100" s="1" t="s">
        <v>88</v>
      </c>
      <c r="C100" s="2"/>
    </row>
    <row r="101" spans="1:26" ht="24" customHeight="1">
      <c r="A101" s="114" t="s">
        <v>9</v>
      </c>
      <c r="B101" s="107">
        <v>23</v>
      </c>
      <c r="C101" s="107"/>
      <c r="D101" s="14"/>
      <c r="E101" s="107"/>
      <c r="F101" s="14"/>
      <c r="G101" s="107"/>
      <c r="J101" s="14"/>
    </row>
    <row r="102" spans="1:26" ht="24" customHeight="1">
      <c r="A102" s="15" t="s">
        <v>10</v>
      </c>
      <c r="B102" s="107"/>
      <c r="C102" s="107"/>
      <c r="D102" s="14"/>
      <c r="E102" s="107"/>
      <c r="F102" s="14"/>
      <c r="G102" s="107"/>
      <c r="J102" s="14"/>
    </row>
    <row r="103" spans="1:26" ht="24" customHeight="1">
      <c r="A103" s="15" t="s">
        <v>280</v>
      </c>
      <c r="B103" s="107"/>
      <c r="C103" s="107"/>
      <c r="D103" s="14"/>
      <c r="E103" s="109"/>
      <c r="F103" s="14"/>
      <c r="G103" s="109"/>
      <c r="H103" s="43"/>
      <c r="I103" s="43"/>
      <c r="J103" s="14"/>
    </row>
    <row r="104" spans="1:26" ht="24" customHeight="1">
      <c r="A104" s="15" t="s">
        <v>237</v>
      </c>
      <c r="B104" s="107"/>
      <c r="C104" s="107"/>
      <c r="D104" s="14">
        <v>34920054</v>
      </c>
      <c r="E104" s="109"/>
      <c r="F104" s="14">
        <v>83857447</v>
      </c>
      <c r="G104" s="109"/>
      <c r="H104" s="43">
        <v>34920054</v>
      </c>
      <c r="I104" s="43"/>
      <c r="J104" s="14">
        <v>83857447</v>
      </c>
    </row>
    <row r="105" spans="1:26" ht="24" customHeight="1">
      <c r="A105" s="15" t="s">
        <v>281</v>
      </c>
      <c r="B105" s="107"/>
      <c r="C105" s="107"/>
      <c r="D105" s="14"/>
      <c r="E105" s="109"/>
      <c r="F105" s="14"/>
      <c r="G105" s="109"/>
      <c r="H105" s="43"/>
      <c r="I105" s="43"/>
      <c r="J105" s="14"/>
    </row>
    <row r="106" spans="1:26" ht="24" customHeight="1">
      <c r="A106" s="15" t="s">
        <v>238</v>
      </c>
      <c r="B106" s="107"/>
      <c r="C106" s="107"/>
      <c r="D106" s="19">
        <v>13021613</v>
      </c>
      <c r="E106" s="69"/>
      <c r="F106" s="19">
        <v>25723507</v>
      </c>
      <c r="G106" s="14"/>
      <c r="H106" s="19">
        <v>13021613</v>
      </c>
      <c r="I106" s="14"/>
      <c r="J106" s="19">
        <v>25723507</v>
      </c>
    </row>
    <row r="107" spans="1:26" ht="24" customHeight="1" thickBot="1">
      <c r="A107" s="15"/>
      <c r="B107" s="107"/>
      <c r="C107" s="107"/>
      <c r="D107" s="45">
        <f>SUM(D103:D106)</f>
        <v>47941667</v>
      </c>
      <c r="E107" s="69"/>
      <c r="F107" s="45">
        <f>SUM(F103:F106)</f>
        <v>109580954</v>
      </c>
      <c r="G107" s="14"/>
      <c r="H107" s="45">
        <f>SUM(H103:H106)</f>
        <v>47941667</v>
      </c>
      <c r="I107" s="14"/>
      <c r="J107" s="45">
        <f>SUM(J103:J106)</f>
        <v>109580954</v>
      </c>
    </row>
    <row r="108" spans="1:26" ht="24" customHeight="1" thickTop="1">
      <c r="A108" s="15" t="s">
        <v>110</v>
      </c>
      <c r="B108" s="107"/>
      <c r="C108" s="107"/>
      <c r="D108" s="14"/>
      <c r="E108" s="109"/>
      <c r="F108" s="14"/>
      <c r="G108" s="109"/>
      <c r="H108" s="43"/>
      <c r="I108" s="43"/>
      <c r="J108" s="43"/>
    </row>
    <row r="109" spans="1:26" ht="24" customHeight="1">
      <c r="A109" s="15" t="s">
        <v>280</v>
      </c>
      <c r="B109" s="107"/>
      <c r="C109" s="107"/>
      <c r="D109" s="14"/>
      <c r="E109" s="109"/>
      <c r="F109" s="14"/>
      <c r="G109" s="109"/>
      <c r="H109" s="43"/>
      <c r="I109" s="43"/>
      <c r="J109" s="14"/>
    </row>
    <row r="110" spans="1:26" ht="24" customHeight="1">
      <c r="A110" s="15" t="s">
        <v>237</v>
      </c>
      <c r="B110" s="107"/>
      <c r="C110" s="107"/>
      <c r="D110" s="14">
        <f>SUM(Conso!C33)</f>
        <v>34920053.979999997</v>
      </c>
      <c r="E110" s="109"/>
      <c r="F110" s="14">
        <v>83857447</v>
      </c>
      <c r="G110" s="109"/>
      <c r="H110" s="43">
        <f>SUM(Seperated!C29)</f>
        <v>34920054</v>
      </c>
      <c r="I110" s="43"/>
      <c r="J110" s="14">
        <v>83857447</v>
      </c>
    </row>
    <row r="111" spans="1:26" s="4" customFormat="1" ht="24" customHeight="1">
      <c r="A111" s="15" t="s">
        <v>282</v>
      </c>
      <c r="B111" s="107"/>
      <c r="C111" s="107"/>
      <c r="D111" s="14"/>
      <c r="E111" s="33"/>
      <c r="F111" s="14"/>
      <c r="G111" s="14"/>
      <c r="H111" s="14"/>
      <c r="I111" s="14"/>
      <c r="J111" s="14"/>
      <c r="L111" s="11"/>
      <c r="M111" s="11"/>
      <c r="T111" s="11"/>
      <c r="U111" s="11"/>
      <c r="V111" s="11"/>
      <c r="W111" s="11"/>
      <c r="X111" s="11"/>
      <c r="Y111" s="11"/>
      <c r="Z111" s="11"/>
    </row>
    <row r="112" spans="1:26" s="4" customFormat="1" ht="24" customHeight="1">
      <c r="A112" s="15" t="s">
        <v>239</v>
      </c>
      <c r="B112" s="107"/>
      <c r="C112" s="107"/>
      <c r="D112" s="14">
        <f>SUM(Conso!E33)</f>
        <v>9626785.0199999996</v>
      </c>
      <c r="E112" s="33"/>
      <c r="F112" s="14">
        <v>17963896</v>
      </c>
      <c r="G112" s="14"/>
      <c r="H112" s="14">
        <f>SUM(Seperated!E29)</f>
        <v>9626785</v>
      </c>
      <c r="I112" s="14"/>
      <c r="J112" s="14">
        <v>17963896</v>
      </c>
      <c r="M112" s="11"/>
      <c r="T112" s="11"/>
      <c r="U112" s="11"/>
      <c r="V112" s="11"/>
      <c r="W112" s="11"/>
      <c r="X112" s="11"/>
      <c r="Y112" s="11"/>
      <c r="Z112" s="11"/>
    </row>
    <row r="113" spans="1:26" s="4" customFormat="1" ht="24" customHeight="1">
      <c r="A113" s="15" t="s">
        <v>240</v>
      </c>
      <c r="B113" s="107"/>
      <c r="C113" s="107"/>
      <c r="D113" s="14">
        <f>SUM(Conso!G33)</f>
        <v>0</v>
      </c>
      <c r="E113" s="33"/>
      <c r="F113" s="14">
        <v>-56162193</v>
      </c>
      <c r="G113" s="14"/>
      <c r="H113" s="14">
        <f>SUM(Seperated!G29)</f>
        <v>0</v>
      </c>
      <c r="I113" s="14"/>
      <c r="J113" s="14">
        <v>-56162193</v>
      </c>
      <c r="M113" s="11"/>
      <c r="T113" s="11"/>
      <c r="U113" s="11"/>
      <c r="V113" s="11"/>
      <c r="W113" s="11"/>
      <c r="X113" s="11"/>
      <c r="Y113" s="11"/>
      <c r="Z113" s="11"/>
    </row>
    <row r="114" spans="1:26" s="4" customFormat="1" ht="24" customHeight="1">
      <c r="A114" s="15" t="s">
        <v>144</v>
      </c>
      <c r="B114" s="107"/>
      <c r="C114" s="107"/>
      <c r="D114" s="14">
        <f>SUM(Conso!I33)</f>
        <v>1112319</v>
      </c>
      <c r="E114" s="33"/>
      <c r="F114" s="14">
        <v>2</v>
      </c>
      <c r="G114" s="14"/>
      <c r="H114" s="14">
        <f>SUM(Seperated!I29)</f>
        <v>1112319</v>
      </c>
      <c r="I114" s="14"/>
      <c r="J114" s="14">
        <v>2</v>
      </c>
      <c r="M114" s="11"/>
      <c r="T114" s="11"/>
      <c r="U114" s="11"/>
      <c r="V114" s="11"/>
      <c r="W114" s="11"/>
      <c r="X114" s="11"/>
      <c r="Y114" s="11"/>
      <c r="Z114" s="11"/>
    </row>
    <row r="115" spans="1:26" s="4" customFormat="1" ht="24" customHeight="1">
      <c r="A115" s="15" t="s">
        <v>136</v>
      </c>
      <c r="B115" s="107"/>
      <c r="C115" s="107"/>
      <c r="D115" s="14">
        <v>0</v>
      </c>
      <c r="E115" s="33"/>
      <c r="F115" s="14">
        <v>0</v>
      </c>
      <c r="G115" s="14"/>
      <c r="H115" s="14">
        <f>SUM(Seperated!K29)</f>
        <v>-741162</v>
      </c>
      <c r="I115" s="14"/>
      <c r="J115" s="14">
        <v>-741162</v>
      </c>
      <c r="M115" s="11"/>
      <c r="T115" s="11"/>
      <c r="U115" s="11"/>
      <c r="V115" s="11"/>
      <c r="W115" s="11"/>
      <c r="X115" s="11"/>
      <c r="Y115" s="11"/>
      <c r="Z115" s="11"/>
    </row>
    <row r="116" spans="1:26" s="4" customFormat="1" ht="24" customHeight="1">
      <c r="A116" s="15" t="s">
        <v>145</v>
      </c>
      <c r="B116" s="107"/>
      <c r="C116" s="107"/>
      <c r="D116" s="14"/>
      <c r="E116" s="33"/>
      <c r="F116" s="14"/>
      <c r="G116" s="14"/>
      <c r="H116" s="14"/>
      <c r="I116" s="14"/>
      <c r="J116" s="14"/>
      <c r="M116" s="11"/>
      <c r="T116" s="11"/>
      <c r="U116" s="11"/>
      <c r="V116" s="11"/>
      <c r="W116" s="11"/>
      <c r="X116" s="11"/>
      <c r="Y116" s="11"/>
      <c r="Z116" s="11"/>
    </row>
    <row r="117" spans="1:26" s="4" customFormat="1" ht="24" customHeight="1">
      <c r="A117" s="15" t="s">
        <v>159</v>
      </c>
      <c r="B117" s="107"/>
      <c r="C117" s="107"/>
      <c r="D117" s="14">
        <f>SUM(Conso!K33)</f>
        <v>136023</v>
      </c>
      <c r="E117" s="33"/>
      <c r="F117" s="14">
        <v>136023</v>
      </c>
      <c r="G117" s="14"/>
      <c r="H117" s="14">
        <f>SUM(Seperated!M29)</f>
        <v>136023</v>
      </c>
      <c r="I117" s="14"/>
      <c r="J117" s="14">
        <v>136023</v>
      </c>
      <c r="M117" s="11"/>
      <c r="T117" s="11"/>
      <c r="U117" s="11"/>
      <c r="V117" s="11"/>
      <c r="W117" s="11"/>
      <c r="X117" s="11"/>
      <c r="Y117" s="11"/>
      <c r="Z117" s="11"/>
    </row>
    <row r="118" spans="1:26" s="4" customFormat="1" ht="24" customHeight="1">
      <c r="A118" s="15" t="s">
        <v>160</v>
      </c>
      <c r="B118" s="107"/>
      <c r="C118" s="107"/>
      <c r="D118" s="14">
        <f>SUM(Conso!M33)</f>
        <v>-7069054</v>
      </c>
      <c r="E118" s="33"/>
      <c r="F118" s="14">
        <v>-4487911</v>
      </c>
      <c r="G118" s="14"/>
      <c r="H118" s="14">
        <f>SUM(Seperated!O29)</f>
        <v>-1621152</v>
      </c>
      <c r="I118" s="14"/>
      <c r="J118" s="14">
        <v>215553</v>
      </c>
      <c r="M118" s="11"/>
      <c r="T118" s="11"/>
      <c r="U118" s="11"/>
      <c r="V118" s="11"/>
      <c r="W118" s="11"/>
      <c r="X118" s="11"/>
      <c r="Y118" s="11"/>
      <c r="Z118" s="11"/>
    </row>
    <row r="119" spans="1:26" s="4" customFormat="1" ht="24" customHeight="1">
      <c r="A119" s="15" t="s">
        <v>89</v>
      </c>
      <c r="B119" s="116"/>
      <c r="C119" s="116"/>
      <c r="D119" s="19">
        <f>SUM(Conso!U33)</f>
        <v>-3315072</v>
      </c>
      <c r="E119" s="33"/>
      <c r="F119" s="19">
        <v>-823385</v>
      </c>
      <c r="G119" s="14"/>
      <c r="H119" s="19">
        <f>SUM(Seperated!Q29)</f>
        <v>-2940973</v>
      </c>
      <c r="I119" s="14"/>
      <c r="J119" s="19">
        <v>-359495</v>
      </c>
      <c r="M119" s="11"/>
      <c r="T119" s="11"/>
      <c r="U119" s="11"/>
      <c r="V119" s="11"/>
      <c r="W119" s="11"/>
      <c r="X119" s="11"/>
      <c r="Y119" s="11"/>
      <c r="Z119" s="11"/>
    </row>
    <row r="120" spans="1:26" s="6" customFormat="1" ht="24" customHeight="1">
      <c r="A120" s="15" t="s">
        <v>30</v>
      </c>
      <c r="B120" s="2"/>
      <c r="C120" s="2"/>
      <c r="D120" s="95">
        <f>SUM(D109:D119)</f>
        <v>35411055</v>
      </c>
      <c r="E120" s="34"/>
      <c r="F120" s="95">
        <f>SUM(F109:F119)</f>
        <v>40483879</v>
      </c>
      <c r="G120" s="14"/>
      <c r="H120" s="95">
        <f>SUM(H109:H119)</f>
        <v>40491894</v>
      </c>
      <c r="I120" s="14"/>
      <c r="J120" s="95">
        <f>SUM(J109:J119)</f>
        <v>44910071</v>
      </c>
      <c r="L120" s="4"/>
      <c r="M120" s="11"/>
      <c r="T120" s="11"/>
      <c r="U120" s="11"/>
      <c r="V120" s="11"/>
      <c r="W120" s="11"/>
      <c r="X120" s="11"/>
      <c r="Y120" s="11"/>
      <c r="Z120" s="11"/>
    </row>
    <row r="121" spans="1:26" s="9" customFormat="1" ht="24" customHeight="1">
      <c r="A121" s="15" t="s">
        <v>31</v>
      </c>
      <c r="B121" s="2"/>
      <c r="C121" s="11"/>
      <c r="D121" s="14">
        <f>SUM(Conso!Y33)</f>
        <v>700966</v>
      </c>
      <c r="E121" s="34"/>
      <c r="F121" s="14">
        <v>529687</v>
      </c>
      <c r="G121" s="14"/>
      <c r="H121" s="14">
        <v>0</v>
      </c>
      <c r="I121" s="14"/>
      <c r="J121" s="14">
        <v>0</v>
      </c>
      <c r="L121" s="6"/>
      <c r="M121" s="11"/>
      <c r="T121" s="11"/>
      <c r="U121" s="11"/>
      <c r="V121" s="11"/>
      <c r="W121" s="11"/>
      <c r="X121" s="11"/>
      <c r="Y121" s="11"/>
      <c r="Z121" s="11"/>
    </row>
    <row r="122" spans="1:26" s="9" customFormat="1" ht="24" customHeight="1">
      <c r="A122" s="1" t="s">
        <v>90</v>
      </c>
      <c r="B122" s="2"/>
      <c r="C122" s="3"/>
      <c r="D122" s="44">
        <f>SUM(D120:D121)</f>
        <v>36112021</v>
      </c>
      <c r="E122" s="34"/>
      <c r="F122" s="44">
        <f>SUM(F120:F121)</f>
        <v>41013566</v>
      </c>
      <c r="G122" s="14"/>
      <c r="H122" s="44">
        <f>SUM(H120:H121)</f>
        <v>40491894</v>
      </c>
      <c r="I122" s="14"/>
      <c r="J122" s="44">
        <f>SUM(J120:J121)</f>
        <v>44910071</v>
      </c>
      <c r="M122" s="11"/>
      <c r="T122" s="11"/>
      <c r="U122" s="11"/>
      <c r="V122" s="11"/>
      <c r="W122" s="11"/>
      <c r="X122" s="11"/>
      <c r="Y122" s="11"/>
      <c r="Z122" s="11"/>
    </row>
    <row r="123" spans="1:26" s="9" customFormat="1" ht="24" customHeight="1" thickBot="1">
      <c r="A123" s="1" t="s">
        <v>91</v>
      </c>
      <c r="B123" s="2"/>
      <c r="C123" s="3"/>
      <c r="D123" s="20">
        <f>D122+D89</f>
        <v>63951020</v>
      </c>
      <c r="E123" s="34"/>
      <c r="F123" s="20">
        <f>F122+F89</f>
        <v>68782003</v>
      </c>
      <c r="G123" s="14"/>
      <c r="H123" s="20">
        <f>H122+H89</f>
        <v>48861100</v>
      </c>
      <c r="I123" s="14"/>
      <c r="J123" s="20">
        <f>J122+J89</f>
        <v>54291783</v>
      </c>
      <c r="M123" s="11"/>
      <c r="T123" s="11"/>
      <c r="U123" s="11"/>
      <c r="V123" s="11"/>
      <c r="W123" s="11"/>
      <c r="X123" s="11"/>
      <c r="Y123" s="11"/>
      <c r="Z123" s="11"/>
    </row>
    <row r="124" spans="1:26" s="9" customFormat="1" ht="24" customHeight="1" thickTop="1">
      <c r="C124" s="2"/>
      <c r="D124" s="14">
        <f>D123-D51</f>
        <v>0</v>
      </c>
      <c r="E124" s="34"/>
      <c r="F124" s="14">
        <f>F123-F51</f>
        <v>0</v>
      </c>
      <c r="G124" s="14"/>
      <c r="H124" s="14">
        <f>H123-H51</f>
        <v>0</v>
      </c>
      <c r="I124" s="14"/>
      <c r="J124" s="14">
        <f>J123-J51</f>
        <v>0</v>
      </c>
      <c r="M124" s="11"/>
    </row>
    <row r="125" spans="1:26" s="9" customFormat="1" ht="24" customHeight="1">
      <c r="A125" s="11" t="s">
        <v>60</v>
      </c>
      <c r="B125" s="2"/>
      <c r="C125" s="2"/>
      <c r="D125" s="14"/>
      <c r="E125" s="14"/>
      <c r="F125" s="14"/>
      <c r="G125" s="14"/>
      <c r="H125" s="14"/>
      <c r="I125" s="14"/>
      <c r="J125" s="14"/>
    </row>
    <row r="126" spans="1:26" s="9" customFormat="1" ht="24" customHeight="1">
      <c r="A126" s="11"/>
      <c r="B126" s="2"/>
      <c r="C126" s="2"/>
      <c r="D126" s="14"/>
      <c r="E126" s="14"/>
      <c r="F126" s="14"/>
      <c r="G126" s="14"/>
      <c r="H126" s="14"/>
      <c r="I126" s="14"/>
      <c r="J126" s="14"/>
    </row>
    <row r="127" spans="1:26" s="9" customFormat="1" ht="24" customHeight="1">
      <c r="A127" s="11"/>
      <c r="B127" s="2"/>
      <c r="C127" s="2"/>
      <c r="D127" s="14"/>
      <c r="E127" s="14"/>
      <c r="F127" s="14"/>
      <c r="G127" s="14"/>
      <c r="H127" s="14"/>
      <c r="I127" s="14"/>
      <c r="J127" s="14"/>
    </row>
    <row r="128" spans="1:26" s="9" customFormat="1" ht="24" customHeight="1">
      <c r="A128" s="117"/>
      <c r="B128" s="2"/>
      <c r="C128" s="2"/>
      <c r="D128" s="14"/>
      <c r="E128" s="14"/>
      <c r="F128" s="14"/>
      <c r="G128" s="14"/>
      <c r="H128" s="14"/>
      <c r="I128" s="14"/>
      <c r="J128" s="14"/>
    </row>
    <row r="129" spans="1:10" s="9" customFormat="1" ht="24" customHeight="1">
      <c r="A129" s="11"/>
      <c r="B129" s="2"/>
      <c r="C129" s="2"/>
      <c r="D129" s="14"/>
      <c r="E129" s="14"/>
      <c r="F129" s="14"/>
      <c r="G129" s="14"/>
      <c r="H129" s="14"/>
      <c r="I129" s="14"/>
      <c r="J129" s="14"/>
    </row>
    <row r="130" spans="1:10" ht="24" customHeight="1">
      <c r="B130" s="118" t="s">
        <v>130</v>
      </c>
    </row>
    <row r="131" spans="1:10" ht="24" customHeight="1">
      <c r="A131" s="117"/>
      <c r="B131" s="11"/>
    </row>
    <row r="132" spans="1:10" ht="24" customHeight="1">
      <c r="D132" s="5"/>
      <c r="E132" s="5"/>
      <c r="F132" s="5"/>
      <c r="G132" s="5"/>
      <c r="H132" s="5"/>
      <c r="I132" s="5"/>
      <c r="J132" s="5"/>
    </row>
    <row r="133" spans="1:10" ht="24" customHeight="1">
      <c r="D133" s="5"/>
      <c r="E133" s="5"/>
      <c r="F133" s="5"/>
      <c r="G133" s="5"/>
      <c r="H133" s="5"/>
      <c r="I133" s="5"/>
      <c r="J133" s="5"/>
    </row>
    <row r="134" spans="1:10" ht="24" customHeight="1">
      <c r="D134" s="5"/>
      <c r="E134" s="5"/>
      <c r="F134" s="5"/>
      <c r="G134" s="5"/>
      <c r="H134" s="5"/>
      <c r="I134" s="5"/>
      <c r="J134" s="5"/>
    </row>
    <row r="135" spans="1:10" ht="24" customHeight="1">
      <c r="D135" s="5"/>
      <c r="E135" s="5"/>
      <c r="F135" s="5"/>
      <c r="G135" s="5"/>
      <c r="H135" s="5"/>
      <c r="I135" s="5"/>
      <c r="J135" s="5"/>
    </row>
    <row r="136" spans="1:10" ht="24" customHeight="1">
      <c r="D136" s="5"/>
      <c r="E136" s="5"/>
      <c r="F136" s="5"/>
      <c r="G136" s="5"/>
      <c r="H136" s="5"/>
      <c r="I136" s="5"/>
      <c r="J136" s="5"/>
    </row>
    <row r="137" spans="1:10" ht="24" customHeight="1">
      <c r="D137" s="5"/>
      <c r="E137" s="5"/>
      <c r="F137" s="5"/>
      <c r="G137" s="5"/>
      <c r="H137" s="5"/>
      <c r="I137" s="5"/>
      <c r="J137" s="5"/>
    </row>
    <row r="157" spans="1:10" s="4" customFormat="1" ht="24" customHeight="1">
      <c r="A157" s="11"/>
      <c r="B157" s="2"/>
      <c r="C157" s="11"/>
      <c r="D157" s="11"/>
      <c r="E157" s="11"/>
      <c r="F157" s="11"/>
      <c r="G157" s="11"/>
      <c r="H157" s="11"/>
      <c r="I157" s="11"/>
      <c r="J157" s="11"/>
    </row>
    <row r="158" spans="1:10" s="4" customFormat="1" ht="24" customHeight="1">
      <c r="A158" s="11"/>
      <c r="B158" s="2"/>
      <c r="C158" s="11"/>
      <c r="D158" s="11"/>
      <c r="E158" s="11"/>
      <c r="F158" s="11"/>
      <c r="G158" s="11"/>
      <c r="H158" s="11"/>
      <c r="I158" s="11"/>
      <c r="J158" s="11"/>
    </row>
    <row r="159" spans="1:10" s="4" customFormat="1" ht="24" customHeight="1">
      <c r="A159" s="11"/>
      <c r="B159" s="2"/>
      <c r="C159" s="11"/>
      <c r="D159" s="11"/>
      <c r="E159" s="11"/>
      <c r="F159" s="11"/>
      <c r="G159" s="11"/>
      <c r="H159" s="11"/>
      <c r="I159" s="11"/>
      <c r="J159" s="11"/>
    </row>
    <row r="160" spans="1:10" s="6" customFormat="1" ht="24" customHeight="1">
      <c r="A160" s="11"/>
      <c r="B160" s="2"/>
      <c r="C160" s="11"/>
      <c r="D160" s="11"/>
      <c r="E160" s="11"/>
      <c r="F160" s="11"/>
      <c r="G160" s="11"/>
      <c r="H160" s="11"/>
      <c r="I160" s="11"/>
      <c r="J160" s="11"/>
    </row>
    <row r="161" spans="1:10" s="6" customFormat="1" ht="24" customHeight="1">
      <c r="A161" s="11"/>
      <c r="B161" s="2"/>
      <c r="C161" s="11"/>
      <c r="D161" s="11"/>
      <c r="E161" s="11"/>
      <c r="F161" s="11"/>
      <c r="G161" s="11"/>
      <c r="H161" s="11"/>
      <c r="I161" s="11"/>
      <c r="J161" s="11"/>
    </row>
    <row r="162" spans="1:10" s="9" customFormat="1" ht="24" customHeight="1">
      <c r="A162" s="11"/>
      <c r="B162" s="2"/>
      <c r="C162" s="11"/>
      <c r="D162" s="11"/>
      <c r="E162" s="11"/>
      <c r="F162" s="11"/>
      <c r="G162" s="11"/>
      <c r="H162" s="11"/>
      <c r="I162" s="11"/>
      <c r="J162" s="11"/>
    </row>
    <row r="163" spans="1:10" s="9" customFormat="1" ht="24" customHeight="1">
      <c r="A163" s="11"/>
      <c r="B163" s="2"/>
      <c r="C163" s="11"/>
      <c r="D163" s="11"/>
      <c r="E163" s="11"/>
      <c r="F163" s="11"/>
      <c r="G163" s="11"/>
      <c r="H163" s="11"/>
      <c r="I163" s="11"/>
      <c r="J163" s="11"/>
    </row>
    <row r="164" spans="1:10" s="9" customFormat="1" ht="24" customHeight="1">
      <c r="A164" s="11"/>
      <c r="B164" s="2"/>
      <c r="C164" s="11"/>
      <c r="D164" s="11"/>
      <c r="E164" s="11"/>
      <c r="F164" s="11"/>
      <c r="G164" s="11"/>
      <c r="H164" s="11"/>
      <c r="I164" s="11"/>
      <c r="J164" s="11"/>
    </row>
  </sheetData>
  <mergeCells count="6">
    <mergeCell ref="D96:F96"/>
    <mergeCell ref="H96:J96"/>
    <mergeCell ref="D5:F5"/>
    <mergeCell ref="H5:J5"/>
    <mergeCell ref="D58:F58"/>
    <mergeCell ref="H58:J58"/>
  </mergeCells>
  <printOptions horizontalCentered="1"/>
  <pageMargins left="0.78740157480314965" right="0.39370078740157483" top="0.78740157480314965" bottom="0.11811023622047245" header="0.31496062992125984" footer="0.31496062992125984"/>
  <pageSetup paperSize="9" scale="59" fitToHeight="8" orientation="portrait" r:id="rId1"/>
  <rowBreaks count="2" manualBreakCount="2">
    <brk id="53" max="16383" man="1"/>
    <brk id="91" max="16383" man="1"/>
  </rowBreaks>
  <colBreaks count="1" manualBreakCount="1">
    <brk id="11" max="10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1"/>
  <sheetViews>
    <sheetView showGridLines="0" view="pageBreakPreview" topLeftCell="A46" zoomScale="55" zoomScaleNormal="70" zoomScaleSheetLayoutView="55" workbookViewId="0">
      <selection activeCell="E159" sqref="E159"/>
    </sheetView>
  </sheetViews>
  <sheetFormatPr defaultColWidth="10.5546875" defaultRowHeight="24" customHeight="1"/>
  <cols>
    <col min="1" max="1" width="75.6640625" style="47" customWidth="1"/>
    <col min="2" max="2" width="1.5546875" style="47" customWidth="1"/>
    <col min="3" max="3" width="5.5546875" style="2" customWidth="1"/>
    <col min="4" max="4" width="1.5546875" style="11" customWidth="1"/>
    <col min="5" max="5" width="15.77734375" style="11" customWidth="1"/>
    <col min="6" max="6" width="1.44140625" style="11" customWidth="1"/>
    <col min="7" max="7" width="15.77734375" style="11" customWidth="1"/>
    <col min="8" max="8" width="1.44140625" style="11" customWidth="1"/>
    <col min="9" max="9" width="15.77734375" style="11" customWidth="1"/>
    <col min="10" max="10" width="1.44140625" style="11" customWidth="1"/>
    <col min="11" max="11" width="15.77734375" style="11" customWidth="1"/>
    <col min="12" max="12" width="1.44140625" style="11" customWidth="1"/>
    <col min="13" max="13" width="16.77734375" style="11" customWidth="1"/>
    <col min="14" max="14" width="14.44140625" style="11" bestFit="1" customWidth="1"/>
    <col min="15" max="15" width="10.5546875" style="11" customWidth="1"/>
    <col min="16" max="16" width="14.44140625" style="11" bestFit="1" customWidth="1"/>
    <col min="17" max="18" width="10.5546875" style="11"/>
    <col min="19" max="19" width="12" style="11" bestFit="1" customWidth="1"/>
    <col min="20" max="257" width="10.5546875" style="11"/>
    <col min="258" max="258" width="69.5546875" style="11" customWidth="1"/>
    <col min="259" max="259" width="8.5546875" style="11" customWidth="1"/>
    <col min="260" max="260" width="1.5546875" style="11" customWidth="1"/>
    <col min="261" max="261" width="17.5546875" style="11" customWidth="1"/>
    <col min="262" max="262" width="0.5546875" style="11" customWidth="1"/>
    <col min="263" max="263" width="17.5546875" style="11" customWidth="1"/>
    <col min="264" max="264" width="0.5546875" style="11" customWidth="1"/>
    <col min="265" max="265" width="17.5546875" style="11" customWidth="1"/>
    <col min="266" max="266" width="0.5546875" style="11" customWidth="1"/>
    <col min="267" max="267" width="17.5546875" style="11" customWidth="1"/>
    <col min="268" max="268" width="0" style="11" hidden="1" customWidth="1"/>
    <col min="269" max="269" width="10.5546875" style="11" customWidth="1"/>
    <col min="270" max="270" width="14.44140625" style="11" bestFit="1" customWidth="1"/>
    <col min="271" max="271" width="10.5546875" style="11" customWidth="1"/>
    <col min="272" max="272" width="14.44140625" style="11" bestFit="1" customWidth="1"/>
    <col min="273" max="513" width="10.5546875" style="11"/>
    <col min="514" max="514" width="69.5546875" style="11" customWidth="1"/>
    <col min="515" max="515" width="8.5546875" style="11" customWidth="1"/>
    <col min="516" max="516" width="1.5546875" style="11" customWidth="1"/>
    <col min="517" max="517" width="17.5546875" style="11" customWidth="1"/>
    <col min="518" max="518" width="0.5546875" style="11" customWidth="1"/>
    <col min="519" max="519" width="17.5546875" style="11" customWidth="1"/>
    <col min="520" max="520" width="0.5546875" style="11" customWidth="1"/>
    <col min="521" max="521" width="17.5546875" style="11" customWidth="1"/>
    <col min="522" max="522" width="0.5546875" style="11" customWidth="1"/>
    <col min="523" max="523" width="17.5546875" style="11" customWidth="1"/>
    <col min="524" max="524" width="0" style="11" hidden="1" customWidth="1"/>
    <col min="525" max="525" width="10.5546875" style="11" customWidth="1"/>
    <col min="526" max="526" width="14.44140625" style="11" bestFit="1" customWidth="1"/>
    <col min="527" max="527" width="10.5546875" style="11" customWidth="1"/>
    <col min="528" max="528" width="14.44140625" style="11" bestFit="1" customWidth="1"/>
    <col min="529" max="769" width="10.5546875" style="11"/>
    <col min="770" max="770" width="69.5546875" style="11" customWidth="1"/>
    <col min="771" max="771" width="8.5546875" style="11" customWidth="1"/>
    <col min="772" max="772" width="1.5546875" style="11" customWidth="1"/>
    <col min="773" max="773" width="17.5546875" style="11" customWidth="1"/>
    <col min="774" max="774" width="0.5546875" style="11" customWidth="1"/>
    <col min="775" max="775" width="17.5546875" style="11" customWidth="1"/>
    <col min="776" max="776" width="0.5546875" style="11" customWidth="1"/>
    <col min="777" max="777" width="17.5546875" style="11" customWidth="1"/>
    <col min="778" max="778" width="0.5546875" style="11" customWidth="1"/>
    <col min="779" max="779" width="17.5546875" style="11" customWidth="1"/>
    <col min="780" max="780" width="0" style="11" hidden="1" customWidth="1"/>
    <col min="781" max="781" width="10.5546875" style="11" customWidth="1"/>
    <col min="782" max="782" width="14.44140625" style="11" bestFit="1" customWidth="1"/>
    <col min="783" max="783" width="10.5546875" style="11" customWidth="1"/>
    <col min="784" max="784" width="14.44140625" style="11" bestFit="1" customWidth="1"/>
    <col min="785" max="1025" width="10.5546875" style="11"/>
    <col min="1026" max="1026" width="69.5546875" style="11" customWidth="1"/>
    <col min="1027" max="1027" width="8.5546875" style="11" customWidth="1"/>
    <col min="1028" max="1028" width="1.5546875" style="11" customWidth="1"/>
    <col min="1029" max="1029" width="17.5546875" style="11" customWidth="1"/>
    <col min="1030" max="1030" width="0.5546875" style="11" customWidth="1"/>
    <col min="1031" max="1031" width="17.5546875" style="11" customWidth="1"/>
    <col min="1032" max="1032" width="0.5546875" style="11" customWidth="1"/>
    <col min="1033" max="1033" width="17.5546875" style="11" customWidth="1"/>
    <col min="1034" max="1034" width="0.5546875" style="11" customWidth="1"/>
    <col min="1035" max="1035" width="17.5546875" style="11" customWidth="1"/>
    <col min="1036" max="1036" width="0" style="11" hidden="1" customWidth="1"/>
    <col min="1037" max="1037" width="10.5546875" style="11" customWidth="1"/>
    <col min="1038" max="1038" width="14.44140625" style="11" bestFit="1" customWidth="1"/>
    <col min="1039" max="1039" width="10.5546875" style="11" customWidth="1"/>
    <col min="1040" max="1040" width="14.44140625" style="11" bestFit="1" customWidth="1"/>
    <col min="1041" max="1281" width="10.5546875" style="11"/>
    <col min="1282" max="1282" width="69.5546875" style="11" customWidth="1"/>
    <col min="1283" max="1283" width="8.5546875" style="11" customWidth="1"/>
    <col min="1284" max="1284" width="1.5546875" style="11" customWidth="1"/>
    <col min="1285" max="1285" width="17.5546875" style="11" customWidth="1"/>
    <col min="1286" max="1286" width="0.5546875" style="11" customWidth="1"/>
    <col min="1287" max="1287" width="17.5546875" style="11" customWidth="1"/>
    <col min="1288" max="1288" width="0.5546875" style="11" customWidth="1"/>
    <col min="1289" max="1289" width="17.5546875" style="11" customWidth="1"/>
    <col min="1290" max="1290" width="0.5546875" style="11" customWidth="1"/>
    <col min="1291" max="1291" width="17.5546875" style="11" customWidth="1"/>
    <col min="1292" max="1292" width="0" style="11" hidden="1" customWidth="1"/>
    <col min="1293" max="1293" width="10.5546875" style="11" customWidth="1"/>
    <col min="1294" max="1294" width="14.44140625" style="11" bestFit="1" customWidth="1"/>
    <col min="1295" max="1295" width="10.5546875" style="11" customWidth="1"/>
    <col min="1296" max="1296" width="14.44140625" style="11" bestFit="1" customWidth="1"/>
    <col min="1297" max="1537" width="10.5546875" style="11"/>
    <col min="1538" max="1538" width="69.5546875" style="11" customWidth="1"/>
    <col min="1539" max="1539" width="8.5546875" style="11" customWidth="1"/>
    <col min="1540" max="1540" width="1.5546875" style="11" customWidth="1"/>
    <col min="1541" max="1541" width="17.5546875" style="11" customWidth="1"/>
    <col min="1542" max="1542" width="0.5546875" style="11" customWidth="1"/>
    <col min="1543" max="1543" width="17.5546875" style="11" customWidth="1"/>
    <col min="1544" max="1544" width="0.5546875" style="11" customWidth="1"/>
    <col min="1545" max="1545" width="17.5546875" style="11" customWidth="1"/>
    <col min="1546" max="1546" width="0.5546875" style="11" customWidth="1"/>
    <col min="1547" max="1547" width="17.5546875" style="11" customWidth="1"/>
    <col min="1548" max="1548" width="0" style="11" hidden="1" customWidth="1"/>
    <col min="1549" max="1549" width="10.5546875" style="11" customWidth="1"/>
    <col min="1550" max="1550" width="14.44140625" style="11" bestFit="1" customWidth="1"/>
    <col min="1551" max="1551" width="10.5546875" style="11" customWidth="1"/>
    <col min="1552" max="1552" width="14.44140625" style="11" bestFit="1" customWidth="1"/>
    <col min="1553" max="1793" width="10.5546875" style="11"/>
    <col min="1794" max="1794" width="69.5546875" style="11" customWidth="1"/>
    <col min="1795" max="1795" width="8.5546875" style="11" customWidth="1"/>
    <col min="1796" max="1796" width="1.5546875" style="11" customWidth="1"/>
    <col min="1797" max="1797" width="17.5546875" style="11" customWidth="1"/>
    <col min="1798" max="1798" width="0.5546875" style="11" customWidth="1"/>
    <col min="1799" max="1799" width="17.5546875" style="11" customWidth="1"/>
    <col min="1800" max="1800" width="0.5546875" style="11" customWidth="1"/>
    <col min="1801" max="1801" width="17.5546875" style="11" customWidth="1"/>
    <col min="1802" max="1802" width="0.5546875" style="11" customWidth="1"/>
    <col min="1803" max="1803" width="17.5546875" style="11" customWidth="1"/>
    <col min="1804" max="1804" width="0" style="11" hidden="1" customWidth="1"/>
    <col min="1805" max="1805" width="10.5546875" style="11" customWidth="1"/>
    <col min="1806" max="1806" width="14.44140625" style="11" bestFit="1" customWidth="1"/>
    <col min="1807" max="1807" width="10.5546875" style="11" customWidth="1"/>
    <col min="1808" max="1808" width="14.44140625" style="11" bestFit="1" customWidth="1"/>
    <col min="1809" max="2049" width="10.5546875" style="11"/>
    <col min="2050" max="2050" width="69.5546875" style="11" customWidth="1"/>
    <col min="2051" max="2051" width="8.5546875" style="11" customWidth="1"/>
    <col min="2052" max="2052" width="1.5546875" style="11" customWidth="1"/>
    <col min="2053" max="2053" width="17.5546875" style="11" customWidth="1"/>
    <col min="2054" max="2054" width="0.5546875" style="11" customWidth="1"/>
    <col min="2055" max="2055" width="17.5546875" style="11" customWidth="1"/>
    <col min="2056" max="2056" width="0.5546875" style="11" customWidth="1"/>
    <col min="2057" max="2057" width="17.5546875" style="11" customWidth="1"/>
    <col min="2058" max="2058" width="0.5546875" style="11" customWidth="1"/>
    <col min="2059" max="2059" width="17.5546875" style="11" customWidth="1"/>
    <col min="2060" max="2060" width="0" style="11" hidden="1" customWidth="1"/>
    <col min="2061" max="2061" width="10.5546875" style="11" customWidth="1"/>
    <col min="2062" max="2062" width="14.44140625" style="11" bestFit="1" customWidth="1"/>
    <col min="2063" max="2063" width="10.5546875" style="11" customWidth="1"/>
    <col min="2064" max="2064" width="14.44140625" style="11" bestFit="1" customWidth="1"/>
    <col min="2065" max="2305" width="10.5546875" style="11"/>
    <col min="2306" max="2306" width="69.5546875" style="11" customWidth="1"/>
    <col min="2307" max="2307" width="8.5546875" style="11" customWidth="1"/>
    <col min="2308" max="2308" width="1.5546875" style="11" customWidth="1"/>
    <col min="2309" max="2309" width="17.5546875" style="11" customWidth="1"/>
    <col min="2310" max="2310" width="0.5546875" style="11" customWidth="1"/>
    <col min="2311" max="2311" width="17.5546875" style="11" customWidth="1"/>
    <col min="2312" max="2312" width="0.5546875" style="11" customWidth="1"/>
    <col min="2313" max="2313" width="17.5546875" style="11" customWidth="1"/>
    <col min="2314" max="2314" width="0.5546875" style="11" customWidth="1"/>
    <col min="2315" max="2315" width="17.5546875" style="11" customWidth="1"/>
    <col min="2316" max="2316" width="0" style="11" hidden="1" customWidth="1"/>
    <col min="2317" max="2317" width="10.5546875" style="11" customWidth="1"/>
    <col min="2318" max="2318" width="14.44140625" style="11" bestFit="1" customWidth="1"/>
    <col min="2319" max="2319" width="10.5546875" style="11" customWidth="1"/>
    <col min="2320" max="2320" width="14.44140625" style="11" bestFit="1" customWidth="1"/>
    <col min="2321" max="2561" width="10.5546875" style="11"/>
    <col min="2562" max="2562" width="69.5546875" style="11" customWidth="1"/>
    <col min="2563" max="2563" width="8.5546875" style="11" customWidth="1"/>
    <col min="2564" max="2564" width="1.5546875" style="11" customWidth="1"/>
    <col min="2565" max="2565" width="17.5546875" style="11" customWidth="1"/>
    <col min="2566" max="2566" width="0.5546875" style="11" customWidth="1"/>
    <col min="2567" max="2567" width="17.5546875" style="11" customWidth="1"/>
    <col min="2568" max="2568" width="0.5546875" style="11" customWidth="1"/>
    <col min="2569" max="2569" width="17.5546875" style="11" customWidth="1"/>
    <col min="2570" max="2570" width="0.5546875" style="11" customWidth="1"/>
    <col min="2571" max="2571" width="17.5546875" style="11" customWidth="1"/>
    <col min="2572" max="2572" width="0" style="11" hidden="1" customWidth="1"/>
    <col min="2573" max="2573" width="10.5546875" style="11" customWidth="1"/>
    <col min="2574" max="2574" width="14.44140625" style="11" bestFit="1" customWidth="1"/>
    <col min="2575" max="2575" width="10.5546875" style="11" customWidth="1"/>
    <col min="2576" max="2576" width="14.44140625" style="11" bestFit="1" customWidth="1"/>
    <col min="2577" max="2817" width="10.5546875" style="11"/>
    <col min="2818" max="2818" width="69.5546875" style="11" customWidth="1"/>
    <col min="2819" max="2819" width="8.5546875" style="11" customWidth="1"/>
    <col min="2820" max="2820" width="1.5546875" style="11" customWidth="1"/>
    <col min="2821" max="2821" width="17.5546875" style="11" customWidth="1"/>
    <col min="2822" max="2822" width="0.5546875" style="11" customWidth="1"/>
    <col min="2823" max="2823" width="17.5546875" style="11" customWidth="1"/>
    <col min="2824" max="2824" width="0.5546875" style="11" customWidth="1"/>
    <col min="2825" max="2825" width="17.5546875" style="11" customWidth="1"/>
    <col min="2826" max="2826" width="0.5546875" style="11" customWidth="1"/>
    <col min="2827" max="2827" width="17.5546875" style="11" customWidth="1"/>
    <col min="2828" max="2828" width="0" style="11" hidden="1" customWidth="1"/>
    <col min="2829" max="2829" width="10.5546875" style="11" customWidth="1"/>
    <col min="2830" max="2830" width="14.44140625" style="11" bestFit="1" customWidth="1"/>
    <col min="2831" max="2831" width="10.5546875" style="11" customWidth="1"/>
    <col min="2832" max="2832" width="14.44140625" style="11" bestFit="1" customWidth="1"/>
    <col min="2833" max="3073" width="10.5546875" style="11"/>
    <col min="3074" max="3074" width="69.5546875" style="11" customWidth="1"/>
    <col min="3075" max="3075" width="8.5546875" style="11" customWidth="1"/>
    <col min="3076" max="3076" width="1.5546875" style="11" customWidth="1"/>
    <col min="3077" max="3077" width="17.5546875" style="11" customWidth="1"/>
    <col min="3078" max="3078" width="0.5546875" style="11" customWidth="1"/>
    <col min="3079" max="3079" width="17.5546875" style="11" customWidth="1"/>
    <col min="3080" max="3080" width="0.5546875" style="11" customWidth="1"/>
    <col min="3081" max="3081" width="17.5546875" style="11" customWidth="1"/>
    <col min="3082" max="3082" width="0.5546875" style="11" customWidth="1"/>
    <col min="3083" max="3083" width="17.5546875" style="11" customWidth="1"/>
    <col min="3084" max="3084" width="0" style="11" hidden="1" customWidth="1"/>
    <col min="3085" max="3085" width="10.5546875" style="11" customWidth="1"/>
    <col min="3086" max="3086" width="14.44140625" style="11" bestFit="1" customWidth="1"/>
    <col min="3087" max="3087" width="10.5546875" style="11" customWidth="1"/>
    <col min="3088" max="3088" width="14.44140625" style="11" bestFit="1" customWidth="1"/>
    <col min="3089" max="3329" width="10.5546875" style="11"/>
    <col min="3330" max="3330" width="69.5546875" style="11" customWidth="1"/>
    <col min="3331" max="3331" width="8.5546875" style="11" customWidth="1"/>
    <col min="3332" max="3332" width="1.5546875" style="11" customWidth="1"/>
    <col min="3333" max="3333" width="17.5546875" style="11" customWidth="1"/>
    <col min="3334" max="3334" width="0.5546875" style="11" customWidth="1"/>
    <col min="3335" max="3335" width="17.5546875" style="11" customWidth="1"/>
    <col min="3336" max="3336" width="0.5546875" style="11" customWidth="1"/>
    <col min="3337" max="3337" width="17.5546875" style="11" customWidth="1"/>
    <col min="3338" max="3338" width="0.5546875" style="11" customWidth="1"/>
    <col min="3339" max="3339" width="17.5546875" style="11" customWidth="1"/>
    <col min="3340" max="3340" width="0" style="11" hidden="1" customWidth="1"/>
    <col min="3341" max="3341" width="10.5546875" style="11" customWidth="1"/>
    <col min="3342" max="3342" width="14.44140625" style="11" bestFit="1" customWidth="1"/>
    <col min="3343" max="3343" width="10.5546875" style="11" customWidth="1"/>
    <col min="3344" max="3344" width="14.44140625" style="11" bestFit="1" customWidth="1"/>
    <col min="3345" max="3585" width="10.5546875" style="11"/>
    <col min="3586" max="3586" width="69.5546875" style="11" customWidth="1"/>
    <col min="3587" max="3587" width="8.5546875" style="11" customWidth="1"/>
    <col min="3588" max="3588" width="1.5546875" style="11" customWidth="1"/>
    <col min="3589" max="3589" width="17.5546875" style="11" customWidth="1"/>
    <col min="3590" max="3590" width="0.5546875" style="11" customWidth="1"/>
    <col min="3591" max="3591" width="17.5546875" style="11" customWidth="1"/>
    <col min="3592" max="3592" width="0.5546875" style="11" customWidth="1"/>
    <col min="3593" max="3593" width="17.5546875" style="11" customWidth="1"/>
    <col min="3594" max="3594" width="0.5546875" style="11" customWidth="1"/>
    <col min="3595" max="3595" width="17.5546875" style="11" customWidth="1"/>
    <col min="3596" max="3596" width="0" style="11" hidden="1" customWidth="1"/>
    <col min="3597" max="3597" width="10.5546875" style="11" customWidth="1"/>
    <col min="3598" max="3598" width="14.44140625" style="11" bestFit="1" customWidth="1"/>
    <col min="3599" max="3599" width="10.5546875" style="11" customWidth="1"/>
    <col min="3600" max="3600" width="14.44140625" style="11" bestFit="1" customWidth="1"/>
    <col min="3601" max="3841" width="10.5546875" style="11"/>
    <col min="3842" max="3842" width="69.5546875" style="11" customWidth="1"/>
    <col min="3843" max="3843" width="8.5546875" style="11" customWidth="1"/>
    <col min="3844" max="3844" width="1.5546875" style="11" customWidth="1"/>
    <col min="3845" max="3845" width="17.5546875" style="11" customWidth="1"/>
    <col min="3846" max="3846" width="0.5546875" style="11" customWidth="1"/>
    <col min="3847" max="3847" width="17.5546875" style="11" customWidth="1"/>
    <col min="3848" max="3848" width="0.5546875" style="11" customWidth="1"/>
    <col min="3849" max="3849" width="17.5546875" style="11" customWidth="1"/>
    <col min="3850" max="3850" width="0.5546875" style="11" customWidth="1"/>
    <col min="3851" max="3851" width="17.5546875" style="11" customWidth="1"/>
    <col min="3852" max="3852" width="0" style="11" hidden="1" customWidth="1"/>
    <col min="3853" max="3853" width="10.5546875" style="11" customWidth="1"/>
    <col min="3854" max="3854" width="14.44140625" style="11" bestFit="1" customWidth="1"/>
    <col min="3855" max="3855" width="10.5546875" style="11" customWidth="1"/>
    <col min="3856" max="3856" width="14.44140625" style="11" bestFit="1" customWidth="1"/>
    <col min="3857" max="4097" width="10.5546875" style="11"/>
    <col min="4098" max="4098" width="69.5546875" style="11" customWidth="1"/>
    <col min="4099" max="4099" width="8.5546875" style="11" customWidth="1"/>
    <col min="4100" max="4100" width="1.5546875" style="11" customWidth="1"/>
    <col min="4101" max="4101" width="17.5546875" style="11" customWidth="1"/>
    <col min="4102" max="4102" width="0.5546875" style="11" customWidth="1"/>
    <col min="4103" max="4103" width="17.5546875" style="11" customWidth="1"/>
    <col min="4104" max="4104" width="0.5546875" style="11" customWidth="1"/>
    <col min="4105" max="4105" width="17.5546875" style="11" customWidth="1"/>
    <col min="4106" max="4106" width="0.5546875" style="11" customWidth="1"/>
    <col min="4107" max="4107" width="17.5546875" style="11" customWidth="1"/>
    <col min="4108" max="4108" width="0" style="11" hidden="1" customWidth="1"/>
    <col min="4109" max="4109" width="10.5546875" style="11" customWidth="1"/>
    <col min="4110" max="4110" width="14.44140625" style="11" bestFit="1" customWidth="1"/>
    <col min="4111" max="4111" width="10.5546875" style="11" customWidth="1"/>
    <col min="4112" max="4112" width="14.44140625" style="11" bestFit="1" customWidth="1"/>
    <col min="4113" max="4353" width="10.5546875" style="11"/>
    <col min="4354" max="4354" width="69.5546875" style="11" customWidth="1"/>
    <col min="4355" max="4355" width="8.5546875" style="11" customWidth="1"/>
    <col min="4356" max="4356" width="1.5546875" style="11" customWidth="1"/>
    <col min="4357" max="4357" width="17.5546875" style="11" customWidth="1"/>
    <col min="4358" max="4358" width="0.5546875" style="11" customWidth="1"/>
    <col min="4359" max="4359" width="17.5546875" style="11" customWidth="1"/>
    <col min="4360" max="4360" width="0.5546875" style="11" customWidth="1"/>
    <col min="4361" max="4361" width="17.5546875" style="11" customWidth="1"/>
    <col min="4362" max="4362" width="0.5546875" style="11" customWidth="1"/>
    <col min="4363" max="4363" width="17.5546875" style="11" customWidth="1"/>
    <col min="4364" max="4364" width="0" style="11" hidden="1" customWidth="1"/>
    <col min="4365" max="4365" width="10.5546875" style="11" customWidth="1"/>
    <col min="4366" max="4366" width="14.44140625" style="11" bestFit="1" customWidth="1"/>
    <col min="4367" max="4367" width="10.5546875" style="11" customWidth="1"/>
    <col min="4368" max="4368" width="14.44140625" style="11" bestFit="1" customWidth="1"/>
    <col min="4369" max="4609" width="10.5546875" style="11"/>
    <col min="4610" max="4610" width="69.5546875" style="11" customWidth="1"/>
    <col min="4611" max="4611" width="8.5546875" style="11" customWidth="1"/>
    <col min="4612" max="4612" width="1.5546875" style="11" customWidth="1"/>
    <col min="4613" max="4613" width="17.5546875" style="11" customWidth="1"/>
    <col min="4614" max="4614" width="0.5546875" style="11" customWidth="1"/>
    <col min="4615" max="4615" width="17.5546875" style="11" customWidth="1"/>
    <col min="4616" max="4616" width="0.5546875" style="11" customWidth="1"/>
    <col min="4617" max="4617" width="17.5546875" style="11" customWidth="1"/>
    <col min="4618" max="4618" width="0.5546875" style="11" customWidth="1"/>
    <col min="4619" max="4619" width="17.5546875" style="11" customWidth="1"/>
    <col min="4620" max="4620" width="0" style="11" hidden="1" customWidth="1"/>
    <col min="4621" max="4621" width="10.5546875" style="11" customWidth="1"/>
    <col min="4622" max="4622" width="14.44140625" style="11" bestFit="1" customWidth="1"/>
    <col min="4623" max="4623" width="10.5546875" style="11" customWidth="1"/>
    <col min="4624" max="4624" width="14.44140625" style="11" bestFit="1" customWidth="1"/>
    <col min="4625" max="4865" width="10.5546875" style="11"/>
    <col min="4866" max="4866" width="69.5546875" style="11" customWidth="1"/>
    <col min="4867" max="4867" width="8.5546875" style="11" customWidth="1"/>
    <col min="4868" max="4868" width="1.5546875" style="11" customWidth="1"/>
    <col min="4869" max="4869" width="17.5546875" style="11" customWidth="1"/>
    <col min="4870" max="4870" width="0.5546875" style="11" customWidth="1"/>
    <col min="4871" max="4871" width="17.5546875" style="11" customWidth="1"/>
    <col min="4872" max="4872" width="0.5546875" style="11" customWidth="1"/>
    <col min="4873" max="4873" width="17.5546875" style="11" customWidth="1"/>
    <col min="4874" max="4874" width="0.5546875" style="11" customWidth="1"/>
    <col min="4875" max="4875" width="17.5546875" style="11" customWidth="1"/>
    <col min="4876" max="4876" width="0" style="11" hidden="1" customWidth="1"/>
    <col min="4877" max="4877" width="10.5546875" style="11" customWidth="1"/>
    <col min="4878" max="4878" width="14.44140625" style="11" bestFit="1" customWidth="1"/>
    <col min="4879" max="4879" width="10.5546875" style="11" customWidth="1"/>
    <col min="4880" max="4880" width="14.44140625" style="11" bestFit="1" customWidth="1"/>
    <col min="4881" max="5121" width="10.5546875" style="11"/>
    <col min="5122" max="5122" width="69.5546875" style="11" customWidth="1"/>
    <col min="5123" max="5123" width="8.5546875" style="11" customWidth="1"/>
    <col min="5124" max="5124" width="1.5546875" style="11" customWidth="1"/>
    <col min="5125" max="5125" width="17.5546875" style="11" customWidth="1"/>
    <col min="5126" max="5126" width="0.5546875" style="11" customWidth="1"/>
    <col min="5127" max="5127" width="17.5546875" style="11" customWidth="1"/>
    <col min="5128" max="5128" width="0.5546875" style="11" customWidth="1"/>
    <col min="5129" max="5129" width="17.5546875" style="11" customWidth="1"/>
    <col min="5130" max="5130" width="0.5546875" style="11" customWidth="1"/>
    <col min="5131" max="5131" width="17.5546875" style="11" customWidth="1"/>
    <col min="5132" max="5132" width="0" style="11" hidden="1" customWidth="1"/>
    <col min="5133" max="5133" width="10.5546875" style="11" customWidth="1"/>
    <col min="5134" max="5134" width="14.44140625" style="11" bestFit="1" customWidth="1"/>
    <col min="5135" max="5135" width="10.5546875" style="11" customWidth="1"/>
    <col min="5136" max="5136" width="14.44140625" style="11" bestFit="1" customWidth="1"/>
    <col min="5137" max="5377" width="10.5546875" style="11"/>
    <col min="5378" max="5378" width="69.5546875" style="11" customWidth="1"/>
    <col min="5379" max="5379" width="8.5546875" style="11" customWidth="1"/>
    <col min="5380" max="5380" width="1.5546875" style="11" customWidth="1"/>
    <col min="5381" max="5381" width="17.5546875" style="11" customWidth="1"/>
    <col min="5382" max="5382" width="0.5546875" style="11" customWidth="1"/>
    <col min="5383" max="5383" width="17.5546875" style="11" customWidth="1"/>
    <col min="5384" max="5384" width="0.5546875" style="11" customWidth="1"/>
    <col min="5385" max="5385" width="17.5546875" style="11" customWidth="1"/>
    <col min="5386" max="5386" width="0.5546875" style="11" customWidth="1"/>
    <col min="5387" max="5387" width="17.5546875" style="11" customWidth="1"/>
    <col min="5388" max="5388" width="0" style="11" hidden="1" customWidth="1"/>
    <col min="5389" max="5389" width="10.5546875" style="11" customWidth="1"/>
    <col min="5390" max="5390" width="14.44140625" style="11" bestFit="1" customWidth="1"/>
    <col min="5391" max="5391" width="10.5546875" style="11" customWidth="1"/>
    <col min="5392" max="5392" width="14.44140625" style="11" bestFit="1" customWidth="1"/>
    <col min="5393" max="5633" width="10.5546875" style="11"/>
    <col min="5634" max="5634" width="69.5546875" style="11" customWidth="1"/>
    <col min="5635" max="5635" width="8.5546875" style="11" customWidth="1"/>
    <col min="5636" max="5636" width="1.5546875" style="11" customWidth="1"/>
    <col min="5637" max="5637" width="17.5546875" style="11" customWidth="1"/>
    <col min="5638" max="5638" width="0.5546875" style="11" customWidth="1"/>
    <col min="5639" max="5639" width="17.5546875" style="11" customWidth="1"/>
    <col min="5640" max="5640" width="0.5546875" style="11" customWidth="1"/>
    <col min="5641" max="5641" width="17.5546875" style="11" customWidth="1"/>
    <col min="5642" max="5642" width="0.5546875" style="11" customWidth="1"/>
    <col min="5643" max="5643" width="17.5546875" style="11" customWidth="1"/>
    <col min="5644" max="5644" width="0" style="11" hidden="1" customWidth="1"/>
    <col min="5645" max="5645" width="10.5546875" style="11" customWidth="1"/>
    <col min="5646" max="5646" width="14.44140625" style="11" bestFit="1" customWidth="1"/>
    <col min="5647" max="5647" width="10.5546875" style="11" customWidth="1"/>
    <col min="5648" max="5648" width="14.44140625" style="11" bestFit="1" customWidth="1"/>
    <col min="5649" max="5889" width="10.5546875" style="11"/>
    <col min="5890" max="5890" width="69.5546875" style="11" customWidth="1"/>
    <col min="5891" max="5891" width="8.5546875" style="11" customWidth="1"/>
    <col min="5892" max="5892" width="1.5546875" style="11" customWidth="1"/>
    <col min="5893" max="5893" width="17.5546875" style="11" customWidth="1"/>
    <col min="5894" max="5894" width="0.5546875" style="11" customWidth="1"/>
    <col min="5895" max="5895" width="17.5546875" style="11" customWidth="1"/>
    <col min="5896" max="5896" width="0.5546875" style="11" customWidth="1"/>
    <col min="5897" max="5897" width="17.5546875" style="11" customWidth="1"/>
    <col min="5898" max="5898" width="0.5546875" style="11" customWidth="1"/>
    <col min="5899" max="5899" width="17.5546875" style="11" customWidth="1"/>
    <col min="5900" max="5900" width="0" style="11" hidden="1" customWidth="1"/>
    <col min="5901" max="5901" width="10.5546875" style="11" customWidth="1"/>
    <col min="5902" max="5902" width="14.44140625" style="11" bestFit="1" customWidth="1"/>
    <col min="5903" max="5903" width="10.5546875" style="11" customWidth="1"/>
    <col min="5904" max="5904" width="14.44140625" style="11" bestFit="1" customWidth="1"/>
    <col min="5905" max="6145" width="10.5546875" style="11"/>
    <col min="6146" max="6146" width="69.5546875" style="11" customWidth="1"/>
    <col min="6147" max="6147" width="8.5546875" style="11" customWidth="1"/>
    <col min="6148" max="6148" width="1.5546875" style="11" customWidth="1"/>
    <col min="6149" max="6149" width="17.5546875" style="11" customWidth="1"/>
    <col min="6150" max="6150" width="0.5546875" style="11" customWidth="1"/>
    <col min="6151" max="6151" width="17.5546875" style="11" customWidth="1"/>
    <col min="6152" max="6152" width="0.5546875" style="11" customWidth="1"/>
    <col min="6153" max="6153" width="17.5546875" style="11" customWidth="1"/>
    <col min="6154" max="6154" width="0.5546875" style="11" customWidth="1"/>
    <col min="6155" max="6155" width="17.5546875" style="11" customWidth="1"/>
    <col min="6156" max="6156" width="0" style="11" hidden="1" customWidth="1"/>
    <col min="6157" max="6157" width="10.5546875" style="11" customWidth="1"/>
    <col min="6158" max="6158" width="14.44140625" style="11" bestFit="1" customWidth="1"/>
    <col min="6159" max="6159" width="10.5546875" style="11" customWidth="1"/>
    <col min="6160" max="6160" width="14.44140625" style="11" bestFit="1" customWidth="1"/>
    <col min="6161" max="6401" width="10.5546875" style="11"/>
    <col min="6402" max="6402" width="69.5546875" style="11" customWidth="1"/>
    <col min="6403" max="6403" width="8.5546875" style="11" customWidth="1"/>
    <col min="6404" max="6404" width="1.5546875" style="11" customWidth="1"/>
    <col min="6405" max="6405" width="17.5546875" style="11" customWidth="1"/>
    <col min="6406" max="6406" width="0.5546875" style="11" customWidth="1"/>
    <col min="6407" max="6407" width="17.5546875" style="11" customWidth="1"/>
    <col min="6408" max="6408" width="0.5546875" style="11" customWidth="1"/>
    <col min="6409" max="6409" width="17.5546875" style="11" customWidth="1"/>
    <col min="6410" max="6410" width="0.5546875" style="11" customWidth="1"/>
    <col min="6411" max="6411" width="17.5546875" style="11" customWidth="1"/>
    <col min="6412" max="6412" width="0" style="11" hidden="1" customWidth="1"/>
    <col min="6413" max="6413" width="10.5546875" style="11" customWidth="1"/>
    <col min="6414" max="6414" width="14.44140625" style="11" bestFit="1" customWidth="1"/>
    <col min="6415" max="6415" width="10.5546875" style="11" customWidth="1"/>
    <col min="6416" max="6416" width="14.44140625" style="11" bestFit="1" customWidth="1"/>
    <col min="6417" max="6657" width="10.5546875" style="11"/>
    <col min="6658" max="6658" width="69.5546875" style="11" customWidth="1"/>
    <col min="6659" max="6659" width="8.5546875" style="11" customWidth="1"/>
    <col min="6660" max="6660" width="1.5546875" style="11" customWidth="1"/>
    <col min="6661" max="6661" width="17.5546875" style="11" customWidth="1"/>
    <col min="6662" max="6662" width="0.5546875" style="11" customWidth="1"/>
    <col min="6663" max="6663" width="17.5546875" style="11" customWidth="1"/>
    <col min="6664" max="6664" width="0.5546875" style="11" customWidth="1"/>
    <col min="6665" max="6665" width="17.5546875" style="11" customWidth="1"/>
    <col min="6666" max="6666" width="0.5546875" style="11" customWidth="1"/>
    <col min="6667" max="6667" width="17.5546875" style="11" customWidth="1"/>
    <col min="6668" max="6668" width="0" style="11" hidden="1" customWidth="1"/>
    <col min="6669" max="6669" width="10.5546875" style="11" customWidth="1"/>
    <col min="6670" max="6670" width="14.44140625" style="11" bestFit="1" customWidth="1"/>
    <col min="6671" max="6671" width="10.5546875" style="11" customWidth="1"/>
    <col min="6672" max="6672" width="14.44140625" style="11" bestFit="1" customWidth="1"/>
    <col min="6673" max="6913" width="10.5546875" style="11"/>
    <col min="6914" max="6914" width="69.5546875" style="11" customWidth="1"/>
    <col min="6915" max="6915" width="8.5546875" style="11" customWidth="1"/>
    <col min="6916" max="6916" width="1.5546875" style="11" customWidth="1"/>
    <col min="6917" max="6917" width="17.5546875" style="11" customWidth="1"/>
    <col min="6918" max="6918" width="0.5546875" style="11" customWidth="1"/>
    <col min="6919" max="6919" width="17.5546875" style="11" customWidth="1"/>
    <col min="6920" max="6920" width="0.5546875" style="11" customWidth="1"/>
    <col min="6921" max="6921" width="17.5546875" style="11" customWidth="1"/>
    <col min="6922" max="6922" width="0.5546875" style="11" customWidth="1"/>
    <col min="6923" max="6923" width="17.5546875" style="11" customWidth="1"/>
    <col min="6924" max="6924" width="0" style="11" hidden="1" customWidth="1"/>
    <col min="6925" max="6925" width="10.5546875" style="11" customWidth="1"/>
    <col min="6926" max="6926" width="14.44140625" style="11" bestFit="1" customWidth="1"/>
    <col min="6927" max="6927" width="10.5546875" style="11" customWidth="1"/>
    <col min="6928" max="6928" width="14.44140625" style="11" bestFit="1" customWidth="1"/>
    <col min="6929" max="7169" width="10.5546875" style="11"/>
    <col min="7170" max="7170" width="69.5546875" style="11" customWidth="1"/>
    <col min="7171" max="7171" width="8.5546875" style="11" customWidth="1"/>
    <col min="7172" max="7172" width="1.5546875" style="11" customWidth="1"/>
    <col min="7173" max="7173" width="17.5546875" style="11" customWidth="1"/>
    <col min="7174" max="7174" width="0.5546875" style="11" customWidth="1"/>
    <col min="7175" max="7175" width="17.5546875" style="11" customWidth="1"/>
    <col min="7176" max="7176" width="0.5546875" style="11" customWidth="1"/>
    <col min="7177" max="7177" width="17.5546875" style="11" customWidth="1"/>
    <col min="7178" max="7178" width="0.5546875" style="11" customWidth="1"/>
    <col min="7179" max="7179" width="17.5546875" style="11" customWidth="1"/>
    <col min="7180" max="7180" width="0" style="11" hidden="1" customWidth="1"/>
    <col min="7181" max="7181" width="10.5546875" style="11" customWidth="1"/>
    <col min="7182" max="7182" width="14.44140625" style="11" bestFit="1" customWidth="1"/>
    <col min="7183" max="7183" width="10.5546875" style="11" customWidth="1"/>
    <col min="7184" max="7184" width="14.44140625" style="11" bestFit="1" customWidth="1"/>
    <col min="7185" max="7425" width="10.5546875" style="11"/>
    <col min="7426" max="7426" width="69.5546875" style="11" customWidth="1"/>
    <col min="7427" max="7427" width="8.5546875" style="11" customWidth="1"/>
    <col min="7428" max="7428" width="1.5546875" style="11" customWidth="1"/>
    <col min="7429" max="7429" width="17.5546875" style="11" customWidth="1"/>
    <col min="7430" max="7430" width="0.5546875" style="11" customWidth="1"/>
    <col min="7431" max="7431" width="17.5546875" style="11" customWidth="1"/>
    <col min="7432" max="7432" width="0.5546875" style="11" customWidth="1"/>
    <col min="7433" max="7433" width="17.5546875" style="11" customWidth="1"/>
    <col min="7434" max="7434" width="0.5546875" style="11" customWidth="1"/>
    <col min="7435" max="7435" width="17.5546875" style="11" customWidth="1"/>
    <col min="7436" max="7436" width="0" style="11" hidden="1" customWidth="1"/>
    <col min="7437" max="7437" width="10.5546875" style="11" customWidth="1"/>
    <col min="7438" max="7438" width="14.44140625" style="11" bestFit="1" customWidth="1"/>
    <col min="7439" max="7439" width="10.5546875" style="11" customWidth="1"/>
    <col min="7440" max="7440" width="14.44140625" style="11" bestFit="1" customWidth="1"/>
    <col min="7441" max="7681" width="10.5546875" style="11"/>
    <col min="7682" max="7682" width="69.5546875" style="11" customWidth="1"/>
    <col min="7683" max="7683" width="8.5546875" style="11" customWidth="1"/>
    <col min="7684" max="7684" width="1.5546875" style="11" customWidth="1"/>
    <col min="7685" max="7685" width="17.5546875" style="11" customWidth="1"/>
    <col min="7686" max="7686" width="0.5546875" style="11" customWidth="1"/>
    <col min="7687" max="7687" width="17.5546875" style="11" customWidth="1"/>
    <col min="7688" max="7688" width="0.5546875" style="11" customWidth="1"/>
    <col min="7689" max="7689" width="17.5546875" style="11" customWidth="1"/>
    <col min="7690" max="7690" width="0.5546875" style="11" customWidth="1"/>
    <col min="7691" max="7691" width="17.5546875" style="11" customWidth="1"/>
    <col min="7692" max="7692" width="0" style="11" hidden="1" customWidth="1"/>
    <col min="7693" max="7693" width="10.5546875" style="11" customWidth="1"/>
    <col min="7694" max="7694" width="14.44140625" style="11" bestFit="1" customWidth="1"/>
    <col min="7695" max="7695" width="10.5546875" style="11" customWidth="1"/>
    <col min="7696" max="7696" width="14.44140625" style="11" bestFit="1" customWidth="1"/>
    <col min="7697" max="7937" width="10.5546875" style="11"/>
    <col min="7938" max="7938" width="69.5546875" style="11" customWidth="1"/>
    <col min="7939" max="7939" width="8.5546875" style="11" customWidth="1"/>
    <col min="7940" max="7940" width="1.5546875" style="11" customWidth="1"/>
    <col min="7941" max="7941" width="17.5546875" style="11" customWidth="1"/>
    <col min="7942" max="7942" width="0.5546875" style="11" customWidth="1"/>
    <col min="7943" max="7943" width="17.5546875" style="11" customWidth="1"/>
    <col min="7944" max="7944" width="0.5546875" style="11" customWidth="1"/>
    <col min="7945" max="7945" width="17.5546875" style="11" customWidth="1"/>
    <col min="7946" max="7946" width="0.5546875" style="11" customWidth="1"/>
    <col min="7947" max="7947" width="17.5546875" style="11" customWidth="1"/>
    <col min="7948" max="7948" width="0" style="11" hidden="1" customWidth="1"/>
    <col min="7949" max="7949" width="10.5546875" style="11" customWidth="1"/>
    <col min="7950" max="7950" width="14.44140625" style="11" bestFit="1" customWidth="1"/>
    <col min="7951" max="7951" width="10.5546875" style="11" customWidth="1"/>
    <col min="7952" max="7952" width="14.44140625" style="11" bestFit="1" customWidth="1"/>
    <col min="7953" max="8193" width="10.5546875" style="11"/>
    <col min="8194" max="8194" width="69.5546875" style="11" customWidth="1"/>
    <col min="8195" max="8195" width="8.5546875" style="11" customWidth="1"/>
    <col min="8196" max="8196" width="1.5546875" style="11" customWidth="1"/>
    <col min="8197" max="8197" width="17.5546875" style="11" customWidth="1"/>
    <col min="8198" max="8198" width="0.5546875" style="11" customWidth="1"/>
    <col min="8199" max="8199" width="17.5546875" style="11" customWidth="1"/>
    <col min="8200" max="8200" width="0.5546875" style="11" customWidth="1"/>
    <col min="8201" max="8201" width="17.5546875" style="11" customWidth="1"/>
    <col min="8202" max="8202" width="0.5546875" style="11" customWidth="1"/>
    <col min="8203" max="8203" width="17.5546875" style="11" customWidth="1"/>
    <col min="8204" max="8204" width="0" style="11" hidden="1" customWidth="1"/>
    <col min="8205" max="8205" width="10.5546875" style="11" customWidth="1"/>
    <col min="8206" max="8206" width="14.44140625" style="11" bestFit="1" customWidth="1"/>
    <col min="8207" max="8207" width="10.5546875" style="11" customWidth="1"/>
    <col min="8208" max="8208" width="14.44140625" style="11" bestFit="1" customWidth="1"/>
    <col min="8209" max="8449" width="10.5546875" style="11"/>
    <col min="8450" max="8450" width="69.5546875" style="11" customWidth="1"/>
    <col min="8451" max="8451" width="8.5546875" style="11" customWidth="1"/>
    <col min="8452" max="8452" width="1.5546875" style="11" customWidth="1"/>
    <col min="8453" max="8453" width="17.5546875" style="11" customWidth="1"/>
    <col min="8454" max="8454" width="0.5546875" style="11" customWidth="1"/>
    <col min="8455" max="8455" width="17.5546875" style="11" customWidth="1"/>
    <col min="8456" max="8456" width="0.5546875" style="11" customWidth="1"/>
    <col min="8457" max="8457" width="17.5546875" style="11" customWidth="1"/>
    <col min="8458" max="8458" width="0.5546875" style="11" customWidth="1"/>
    <col min="8459" max="8459" width="17.5546875" style="11" customWidth="1"/>
    <col min="8460" max="8460" width="0" style="11" hidden="1" customWidth="1"/>
    <col min="8461" max="8461" width="10.5546875" style="11" customWidth="1"/>
    <col min="8462" max="8462" width="14.44140625" style="11" bestFit="1" customWidth="1"/>
    <col min="8463" max="8463" width="10.5546875" style="11" customWidth="1"/>
    <col min="8464" max="8464" width="14.44140625" style="11" bestFit="1" customWidth="1"/>
    <col min="8465" max="8705" width="10.5546875" style="11"/>
    <col min="8706" max="8706" width="69.5546875" style="11" customWidth="1"/>
    <col min="8707" max="8707" width="8.5546875" style="11" customWidth="1"/>
    <col min="8708" max="8708" width="1.5546875" style="11" customWidth="1"/>
    <col min="8709" max="8709" width="17.5546875" style="11" customWidth="1"/>
    <col min="8710" max="8710" width="0.5546875" style="11" customWidth="1"/>
    <col min="8711" max="8711" width="17.5546875" style="11" customWidth="1"/>
    <col min="8712" max="8712" width="0.5546875" style="11" customWidth="1"/>
    <col min="8713" max="8713" width="17.5546875" style="11" customWidth="1"/>
    <col min="8714" max="8714" width="0.5546875" style="11" customWidth="1"/>
    <col min="8715" max="8715" width="17.5546875" style="11" customWidth="1"/>
    <col min="8716" max="8716" width="0" style="11" hidden="1" customWidth="1"/>
    <col min="8717" max="8717" width="10.5546875" style="11" customWidth="1"/>
    <col min="8718" max="8718" width="14.44140625" style="11" bestFit="1" customWidth="1"/>
    <col min="8719" max="8719" width="10.5546875" style="11" customWidth="1"/>
    <col min="8720" max="8720" width="14.44140625" style="11" bestFit="1" customWidth="1"/>
    <col min="8721" max="8961" width="10.5546875" style="11"/>
    <col min="8962" max="8962" width="69.5546875" style="11" customWidth="1"/>
    <col min="8963" max="8963" width="8.5546875" style="11" customWidth="1"/>
    <col min="8964" max="8964" width="1.5546875" style="11" customWidth="1"/>
    <col min="8965" max="8965" width="17.5546875" style="11" customWidth="1"/>
    <col min="8966" max="8966" width="0.5546875" style="11" customWidth="1"/>
    <col min="8967" max="8967" width="17.5546875" style="11" customWidth="1"/>
    <col min="8968" max="8968" width="0.5546875" style="11" customWidth="1"/>
    <col min="8969" max="8969" width="17.5546875" style="11" customWidth="1"/>
    <col min="8970" max="8970" width="0.5546875" style="11" customWidth="1"/>
    <col min="8971" max="8971" width="17.5546875" style="11" customWidth="1"/>
    <col min="8972" max="8972" width="0" style="11" hidden="1" customWidth="1"/>
    <col min="8973" max="8973" width="10.5546875" style="11" customWidth="1"/>
    <col min="8974" max="8974" width="14.44140625" style="11" bestFit="1" customWidth="1"/>
    <col min="8975" max="8975" width="10.5546875" style="11" customWidth="1"/>
    <col min="8976" max="8976" width="14.44140625" style="11" bestFit="1" customWidth="1"/>
    <col min="8977" max="9217" width="10.5546875" style="11"/>
    <col min="9218" max="9218" width="69.5546875" style="11" customWidth="1"/>
    <col min="9219" max="9219" width="8.5546875" style="11" customWidth="1"/>
    <col min="9220" max="9220" width="1.5546875" style="11" customWidth="1"/>
    <col min="9221" max="9221" width="17.5546875" style="11" customWidth="1"/>
    <col min="9222" max="9222" width="0.5546875" style="11" customWidth="1"/>
    <col min="9223" max="9223" width="17.5546875" style="11" customWidth="1"/>
    <col min="9224" max="9224" width="0.5546875" style="11" customWidth="1"/>
    <col min="9225" max="9225" width="17.5546875" style="11" customWidth="1"/>
    <col min="9226" max="9226" width="0.5546875" style="11" customWidth="1"/>
    <col min="9227" max="9227" width="17.5546875" style="11" customWidth="1"/>
    <col min="9228" max="9228" width="0" style="11" hidden="1" customWidth="1"/>
    <col min="9229" max="9229" width="10.5546875" style="11" customWidth="1"/>
    <col min="9230" max="9230" width="14.44140625" style="11" bestFit="1" customWidth="1"/>
    <col min="9231" max="9231" width="10.5546875" style="11" customWidth="1"/>
    <col min="9232" max="9232" width="14.44140625" style="11" bestFit="1" customWidth="1"/>
    <col min="9233" max="9473" width="10.5546875" style="11"/>
    <col min="9474" max="9474" width="69.5546875" style="11" customWidth="1"/>
    <col min="9475" max="9475" width="8.5546875" style="11" customWidth="1"/>
    <col min="9476" max="9476" width="1.5546875" style="11" customWidth="1"/>
    <col min="9477" max="9477" width="17.5546875" style="11" customWidth="1"/>
    <col min="9478" max="9478" width="0.5546875" style="11" customWidth="1"/>
    <col min="9479" max="9479" width="17.5546875" style="11" customWidth="1"/>
    <col min="9480" max="9480" width="0.5546875" style="11" customWidth="1"/>
    <col min="9481" max="9481" width="17.5546875" style="11" customWidth="1"/>
    <col min="9482" max="9482" width="0.5546875" style="11" customWidth="1"/>
    <col min="9483" max="9483" width="17.5546875" style="11" customWidth="1"/>
    <col min="9484" max="9484" width="0" style="11" hidden="1" customWidth="1"/>
    <col min="9485" max="9485" width="10.5546875" style="11" customWidth="1"/>
    <col min="9486" max="9486" width="14.44140625" style="11" bestFit="1" customWidth="1"/>
    <col min="9487" max="9487" width="10.5546875" style="11" customWidth="1"/>
    <col min="9488" max="9488" width="14.44140625" style="11" bestFit="1" customWidth="1"/>
    <col min="9489" max="9729" width="10.5546875" style="11"/>
    <col min="9730" max="9730" width="69.5546875" style="11" customWidth="1"/>
    <col min="9731" max="9731" width="8.5546875" style="11" customWidth="1"/>
    <col min="9732" max="9732" width="1.5546875" style="11" customWidth="1"/>
    <col min="9733" max="9733" width="17.5546875" style="11" customWidth="1"/>
    <col min="9734" max="9734" width="0.5546875" style="11" customWidth="1"/>
    <col min="9735" max="9735" width="17.5546875" style="11" customWidth="1"/>
    <col min="9736" max="9736" width="0.5546875" style="11" customWidth="1"/>
    <col min="9737" max="9737" width="17.5546875" style="11" customWidth="1"/>
    <col min="9738" max="9738" width="0.5546875" style="11" customWidth="1"/>
    <col min="9739" max="9739" width="17.5546875" style="11" customWidth="1"/>
    <col min="9740" max="9740" width="0" style="11" hidden="1" customWidth="1"/>
    <col min="9741" max="9741" width="10.5546875" style="11" customWidth="1"/>
    <col min="9742" max="9742" width="14.44140625" style="11" bestFit="1" customWidth="1"/>
    <col min="9743" max="9743" width="10.5546875" style="11" customWidth="1"/>
    <col min="9744" max="9744" width="14.44140625" style="11" bestFit="1" customWidth="1"/>
    <col min="9745" max="9985" width="10.5546875" style="11"/>
    <col min="9986" max="9986" width="69.5546875" style="11" customWidth="1"/>
    <col min="9987" max="9987" width="8.5546875" style="11" customWidth="1"/>
    <col min="9988" max="9988" width="1.5546875" style="11" customWidth="1"/>
    <col min="9989" max="9989" width="17.5546875" style="11" customWidth="1"/>
    <col min="9990" max="9990" width="0.5546875" style="11" customWidth="1"/>
    <col min="9991" max="9991" width="17.5546875" style="11" customWidth="1"/>
    <col min="9992" max="9992" width="0.5546875" style="11" customWidth="1"/>
    <col min="9993" max="9993" width="17.5546875" style="11" customWidth="1"/>
    <col min="9994" max="9994" width="0.5546875" style="11" customWidth="1"/>
    <col min="9995" max="9995" width="17.5546875" style="11" customWidth="1"/>
    <col min="9996" max="9996" width="0" style="11" hidden="1" customWidth="1"/>
    <col min="9997" max="9997" width="10.5546875" style="11" customWidth="1"/>
    <col min="9998" max="9998" width="14.44140625" style="11" bestFit="1" customWidth="1"/>
    <col min="9999" max="9999" width="10.5546875" style="11" customWidth="1"/>
    <col min="10000" max="10000" width="14.44140625" style="11" bestFit="1" customWidth="1"/>
    <col min="10001" max="10241" width="10.5546875" style="11"/>
    <col min="10242" max="10242" width="69.5546875" style="11" customWidth="1"/>
    <col min="10243" max="10243" width="8.5546875" style="11" customWidth="1"/>
    <col min="10244" max="10244" width="1.5546875" style="11" customWidth="1"/>
    <col min="10245" max="10245" width="17.5546875" style="11" customWidth="1"/>
    <col min="10246" max="10246" width="0.5546875" style="11" customWidth="1"/>
    <col min="10247" max="10247" width="17.5546875" style="11" customWidth="1"/>
    <col min="10248" max="10248" width="0.5546875" style="11" customWidth="1"/>
    <col min="10249" max="10249" width="17.5546875" style="11" customWidth="1"/>
    <col min="10250" max="10250" width="0.5546875" style="11" customWidth="1"/>
    <col min="10251" max="10251" width="17.5546875" style="11" customWidth="1"/>
    <col min="10252" max="10252" width="0" style="11" hidden="1" customWidth="1"/>
    <col min="10253" max="10253" width="10.5546875" style="11" customWidth="1"/>
    <col min="10254" max="10254" width="14.44140625" style="11" bestFit="1" customWidth="1"/>
    <col min="10255" max="10255" width="10.5546875" style="11" customWidth="1"/>
    <col min="10256" max="10256" width="14.44140625" style="11" bestFit="1" customWidth="1"/>
    <col min="10257" max="10497" width="10.5546875" style="11"/>
    <col min="10498" max="10498" width="69.5546875" style="11" customWidth="1"/>
    <col min="10499" max="10499" width="8.5546875" style="11" customWidth="1"/>
    <col min="10500" max="10500" width="1.5546875" style="11" customWidth="1"/>
    <col min="10501" max="10501" width="17.5546875" style="11" customWidth="1"/>
    <col min="10502" max="10502" width="0.5546875" style="11" customWidth="1"/>
    <col min="10503" max="10503" width="17.5546875" style="11" customWidth="1"/>
    <col min="10504" max="10504" width="0.5546875" style="11" customWidth="1"/>
    <col min="10505" max="10505" width="17.5546875" style="11" customWidth="1"/>
    <col min="10506" max="10506" width="0.5546875" style="11" customWidth="1"/>
    <col min="10507" max="10507" width="17.5546875" style="11" customWidth="1"/>
    <col min="10508" max="10508" width="0" style="11" hidden="1" customWidth="1"/>
    <col min="10509" max="10509" width="10.5546875" style="11" customWidth="1"/>
    <col min="10510" max="10510" width="14.44140625" style="11" bestFit="1" customWidth="1"/>
    <col min="10511" max="10511" width="10.5546875" style="11" customWidth="1"/>
    <col min="10512" max="10512" width="14.44140625" style="11" bestFit="1" customWidth="1"/>
    <col min="10513" max="10753" width="10.5546875" style="11"/>
    <col min="10754" max="10754" width="69.5546875" style="11" customWidth="1"/>
    <col min="10755" max="10755" width="8.5546875" style="11" customWidth="1"/>
    <col min="10756" max="10756" width="1.5546875" style="11" customWidth="1"/>
    <col min="10757" max="10757" width="17.5546875" style="11" customWidth="1"/>
    <col min="10758" max="10758" width="0.5546875" style="11" customWidth="1"/>
    <col min="10759" max="10759" width="17.5546875" style="11" customWidth="1"/>
    <col min="10760" max="10760" width="0.5546875" style="11" customWidth="1"/>
    <col min="10761" max="10761" width="17.5546875" style="11" customWidth="1"/>
    <col min="10762" max="10762" width="0.5546875" style="11" customWidth="1"/>
    <col min="10763" max="10763" width="17.5546875" style="11" customWidth="1"/>
    <col min="10764" max="10764" width="0" style="11" hidden="1" customWidth="1"/>
    <col min="10765" max="10765" width="10.5546875" style="11" customWidth="1"/>
    <col min="10766" max="10766" width="14.44140625" style="11" bestFit="1" customWidth="1"/>
    <col min="10767" max="10767" width="10.5546875" style="11" customWidth="1"/>
    <col min="10768" max="10768" width="14.44140625" style="11" bestFit="1" customWidth="1"/>
    <col min="10769" max="11009" width="10.5546875" style="11"/>
    <col min="11010" max="11010" width="69.5546875" style="11" customWidth="1"/>
    <col min="11011" max="11011" width="8.5546875" style="11" customWidth="1"/>
    <col min="11012" max="11012" width="1.5546875" style="11" customWidth="1"/>
    <col min="11013" max="11013" width="17.5546875" style="11" customWidth="1"/>
    <col min="11014" max="11014" width="0.5546875" style="11" customWidth="1"/>
    <col min="11015" max="11015" width="17.5546875" style="11" customWidth="1"/>
    <col min="11016" max="11016" width="0.5546875" style="11" customWidth="1"/>
    <col min="11017" max="11017" width="17.5546875" style="11" customWidth="1"/>
    <col min="11018" max="11018" width="0.5546875" style="11" customWidth="1"/>
    <col min="11019" max="11019" width="17.5546875" style="11" customWidth="1"/>
    <col min="11020" max="11020" width="0" style="11" hidden="1" customWidth="1"/>
    <col min="11021" max="11021" width="10.5546875" style="11" customWidth="1"/>
    <col min="11022" max="11022" width="14.44140625" style="11" bestFit="1" customWidth="1"/>
    <col min="11023" max="11023" width="10.5546875" style="11" customWidth="1"/>
    <col min="11024" max="11024" width="14.44140625" style="11" bestFit="1" customWidth="1"/>
    <col min="11025" max="11265" width="10.5546875" style="11"/>
    <col min="11266" max="11266" width="69.5546875" style="11" customWidth="1"/>
    <col min="11267" max="11267" width="8.5546875" style="11" customWidth="1"/>
    <col min="11268" max="11268" width="1.5546875" style="11" customWidth="1"/>
    <col min="11269" max="11269" width="17.5546875" style="11" customWidth="1"/>
    <col min="11270" max="11270" width="0.5546875" style="11" customWidth="1"/>
    <col min="11271" max="11271" width="17.5546875" style="11" customWidth="1"/>
    <col min="11272" max="11272" width="0.5546875" style="11" customWidth="1"/>
    <col min="11273" max="11273" width="17.5546875" style="11" customWidth="1"/>
    <col min="11274" max="11274" width="0.5546875" style="11" customWidth="1"/>
    <col min="11275" max="11275" width="17.5546875" style="11" customWidth="1"/>
    <col min="11276" max="11276" width="0" style="11" hidden="1" customWidth="1"/>
    <col min="11277" max="11277" width="10.5546875" style="11" customWidth="1"/>
    <col min="11278" max="11278" width="14.44140625" style="11" bestFit="1" customWidth="1"/>
    <col min="11279" max="11279" width="10.5546875" style="11" customWidth="1"/>
    <col min="11280" max="11280" width="14.44140625" style="11" bestFit="1" customWidth="1"/>
    <col min="11281" max="11521" width="10.5546875" style="11"/>
    <col min="11522" max="11522" width="69.5546875" style="11" customWidth="1"/>
    <col min="11523" max="11523" width="8.5546875" style="11" customWidth="1"/>
    <col min="11524" max="11524" width="1.5546875" style="11" customWidth="1"/>
    <col min="11525" max="11525" width="17.5546875" style="11" customWidth="1"/>
    <col min="11526" max="11526" width="0.5546875" style="11" customWidth="1"/>
    <col min="11527" max="11527" width="17.5546875" style="11" customWidth="1"/>
    <col min="11528" max="11528" width="0.5546875" style="11" customWidth="1"/>
    <col min="11529" max="11529" width="17.5546875" style="11" customWidth="1"/>
    <col min="11530" max="11530" width="0.5546875" style="11" customWidth="1"/>
    <col min="11531" max="11531" width="17.5546875" style="11" customWidth="1"/>
    <col min="11532" max="11532" width="0" style="11" hidden="1" customWidth="1"/>
    <col min="11533" max="11533" width="10.5546875" style="11" customWidth="1"/>
    <col min="11534" max="11534" width="14.44140625" style="11" bestFit="1" customWidth="1"/>
    <col min="11535" max="11535" width="10.5546875" style="11" customWidth="1"/>
    <col min="11536" max="11536" width="14.44140625" style="11" bestFit="1" customWidth="1"/>
    <col min="11537" max="11777" width="10.5546875" style="11"/>
    <col min="11778" max="11778" width="69.5546875" style="11" customWidth="1"/>
    <col min="11779" max="11779" width="8.5546875" style="11" customWidth="1"/>
    <col min="11780" max="11780" width="1.5546875" style="11" customWidth="1"/>
    <col min="11781" max="11781" width="17.5546875" style="11" customWidth="1"/>
    <col min="11782" max="11782" width="0.5546875" style="11" customWidth="1"/>
    <col min="11783" max="11783" width="17.5546875" style="11" customWidth="1"/>
    <col min="11784" max="11784" width="0.5546875" style="11" customWidth="1"/>
    <col min="11785" max="11785" width="17.5546875" style="11" customWidth="1"/>
    <col min="11786" max="11786" width="0.5546875" style="11" customWidth="1"/>
    <col min="11787" max="11787" width="17.5546875" style="11" customWidth="1"/>
    <col min="11788" max="11788" width="0" style="11" hidden="1" customWidth="1"/>
    <col min="11789" max="11789" width="10.5546875" style="11" customWidth="1"/>
    <col min="11790" max="11790" width="14.44140625" style="11" bestFit="1" customWidth="1"/>
    <col min="11791" max="11791" width="10.5546875" style="11" customWidth="1"/>
    <col min="11792" max="11792" width="14.44140625" style="11" bestFit="1" customWidth="1"/>
    <col min="11793" max="12033" width="10.5546875" style="11"/>
    <col min="12034" max="12034" width="69.5546875" style="11" customWidth="1"/>
    <col min="12035" max="12035" width="8.5546875" style="11" customWidth="1"/>
    <col min="12036" max="12036" width="1.5546875" style="11" customWidth="1"/>
    <col min="12037" max="12037" width="17.5546875" style="11" customWidth="1"/>
    <col min="12038" max="12038" width="0.5546875" style="11" customWidth="1"/>
    <col min="12039" max="12039" width="17.5546875" style="11" customWidth="1"/>
    <col min="12040" max="12040" width="0.5546875" style="11" customWidth="1"/>
    <col min="12041" max="12041" width="17.5546875" style="11" customWidth="1"/>
    <col min="12042" max="12042" width="0.5546875" style="11" customWidth="1"/>
    <col min="12043" max="12043" width="17.5546875" style="11" customWidth="1"/>
    <col min="12044" max="12044" width="0" style="11" hidden="1" customWidth="1"/>
    <col min="12045" max="12045" width="10.5546875" style="11" customWidth="1"/>
    <col min="12046" max="12046" width="14.44140625" style="11" bestFit="1" customWidth="1"/>
    <col min="12047" max="12047" width="10.5546875" style="11" customWidth="1"/>
    <col min="12048" max="12048" width="14.44140625" style="11" bestFit="1" customWidth="1"/>
    <col min="12049" max="12289" width="10.5546875" style="11"/>
    <col min="12290" max="12290" width="69.5546875" style="11" customWidth="1"/>
    <col min="12291" max="12291" width="8.5546875" style="11" customWidth="1"/>
    <col min="12292" max="12292" width="1.5546875" style="11" customWidth="1"/>
    <col min="12293" max="12293" width="17.5546875" style="11" customWidth="1"/>
    <col min="12294" max="12294" width="0.5546875" style="11" customWidth="1"/>
    <col min="12295" max="12295" width="17.5546875" style="11" customWidth="1"/>
    <col min="12296" max="12296" width="0.5546875" style="11" customWidth="1"/>
    <col min="12297" max="12297" width="17.5546875" style="11" customWidth="1"/>
    <col min="12298" max="12298" width="0.5546875" style="11" customWidth="1"/>
    <col min="12299" max="12299" width="17.5546875" style="11" customWidth="1"/>
    <col min="12300" max="12300" width="0" style="11" hidden="1" customWidth="1"/>
    <col min="12301" max="12301" width="10.5546875" style="11" customWidth="1"/>
    <col min="12302" max="12302" width="14.44140625" style="11" bestFit="1" customWidth="1"/>
    <col min="12303" max="12303" width="10.5546875" style="11" customWidth="1"/>
    <col min="12304" max="12304" width="14.44140625" style="11" bestFit="1" customWidth="1"/>
    <col min="12305" max="12545" width="10.5546875" style="11"/>
    <col min="12546" max="12546" width="69.5546875" style="11" customWidth="1"/>
    <col min="12547" max="12547" width="8.5546875" style="11" customWidth="1"/>
    <col min="12548" max="12548" width="1.5546875" style="11" customWidth="1"/>
    <col min="12549" max="12549" width="17.5546875" style="11" customWidth="1"/>
    <col min="12550" max="12550" width="0.5546875" style="11" customWidth="1"/>
    <col min="12551" max="12551" width="17.5546875" style="11" customWidth="1"/>
    <col min="12552" max="12552" width="0.5546875" style="11" customWidth="1"/>
    <col min="12553" max="12553" width="17.5546875" style="11" customWidth="1"/>
    <col min="12554" max="12554" width="0.5546875" style="11" customWidth="1"/>
    <col min="12555" max="12555" width="17.5546875" style="11" customWidth="1"/>
    <col min="12556" max="12556" width="0" style="11" hidden="1" customWidth="1"/>
    <col min="12557" max="12557" width="10.5546875" style="11" customWidth="1"/>
    <col min="12558" max="12558" width="14.44140625" style="11" bestFit="1" customWidth="1"/>
    <col min="12559" max="12559" width="10.5546875" style="11" customWidth="1"/>
    <col min="12560" max="12560" width="14.44140625" style="11" bestFit="1" customWidth="1"/>
    <col min="12561" max="12801" width="10.5546875" style="11"/>
    <col min="12802" max="12802" width="69.5546875" style="11" customWidth="1"/>
    <col min="12803" max="12803" width="8.5546875" style="11" customWidth="1"/>
    <col min="12804" max="12804" width="1.5546875" style="11" customWidth="1"/>
    <col min="12805" max="12805" width="17.5546875" style="11" customWidth="1"/>
    <col min="12806" max="12806" width="0.5546875" style="11" customWidth="1"/>
    <col min="12807" max="12807" width="17.5546875" style="11" customWidth="1"/>
    <col min="12808" max="12808" width="0.5546875" style="11" customWidth="1"/>
    <col min="12809" max="12809" width="17.5546875" style="11" customWidth="1"/>
    <col min="12810" max="12810" width="0.5546875" style="11" customWidth="1"/>
    <col min="12811" max="12811" width="17.5546875" style="11" customWidth="1"/>
    <col min="12812" max="12812" width="0" style="11" hidden="1" customWidth="1"/>
    <col min="12813" max="12813" width="10.5546875" style="11" customWidth="1"/>
    <col min="12814" max="12814" width="14.44140625" style="11" bestFit="1" customWidth="1"/>
    <col min="12815" max="12815" width="10.5546875" style="11" customWidth="1"/>
    <col min="12816" max="12816" width="14.44140625" style="11" bestFit="1" customWidth="1"/>
    <col min="12817" max="13057" width="10.5546875" style="11"/>
    <col min="13058" max="13058" width="69.5546875" style="11" customWidth="1"/>
    <col min="13059" max="13059" width="8.5546875" style="11" customWidth="1"/>
    <col min="13060" max="13060" width="1.5546875" style="11" customWidth="1"/>
    <col min="13061" max="13061" width="17.5546875" style="11" customWidth="1"/>
    <col min="13062" max="13062" width="0.5546875" style="11" customWidth="1"/>
    <col min="13063" max="13063" width="17.5546875" style="11" customWidth="1"/>
    <col min="13064" max="13064" width="0.5546875" style="11" customWidth="1"/>
    <col min="13065" max="13065" width="17.5546875" style="11" customWidth="1"/>
    <col min="13066" max="13066" width="0.5546875" style="11" customWidth="1"/>
    <col min="13067" max="13067" width="17.5546875" style="11" customWidth="1"/>
    <col min="13068" max="13068" width="0" style="11" hidden="1" customWidth="1"/>
    <col min="13069" max="13069" width="10.5546875" style="11" customWidth="1"/>
    <col min="13070" max="13070" width="14.44140625" style="11" bestFit="1" customWidth="1"/>
    <col min="13071" max="13071" width="10.5546875" style="11" customWidth="1"/>
    <col min="13072" max="13072" width="14.44140625" style="11" bestFit="1" customWidth="1"/>
    <col min="13073" max="13313" width="10.5546875" style="11"/>
    <col min="13314" max="13314" width="69.5546875" style="11" customWidth="1"/>
    <col min="13315" max="13315" width="8.5546875" style="11" customWidth="1"/>
    <col min="13316" max="13316" width="1.5546875" style="11" customWidth="1"/>
    <col min="13317" max="13317" width="17.5546875" style="11" customWidth="1"/>
    <col min="13318" max="13318" width="0.5546875" style="11" customWidth="1"/>
    <col min="13319" max="13319" width="17.5546875" style="11" customWidth="1"/>
    <col min="13320" max="13320" width="0.5546875" style="11" customWidth="1"/>
    <col min="13321" max="13321" width="17.5546875" style="11" customWidth="1"/>
    <col min="13322" max="13322" width="0.5546875" style="11" customWidth="1"/>
    <col min="13323" max="13323" width="17.5546875" style="11" customWidth="1"/>
    <col min="13324" max="13324" width="0" style="11" hidden="1" customWidth="1"/>
    <col min="13325" max="13325" width="10.5546875" style="11" customWidth="1"/>
    <col min="13326" max="13326" width="14.44140625" style="11" bestFit="1" customWidth="1"/>
    <col min="13327" max="13327" width="10.5546875" style="11" customWidth="1"/>
    <col min="13328" max="13328" width="14.44140625" style="11" bestFit="1" customWidth="1"/>
    <col min="13329" max="13569" width="10.5546875" style="11"/>
    <col min="13570" max="13570" width="69.5546875" style="11" customWidth="1"/>
    <col min="13571" max="13571" width="8.5546875" style="11" customWidth="1"/>
    <col min="13572" max="13572" width="1.5546875" style="11" customWidth="1"/>
    <col min="13573" max="13573" width="17.5546875" style="11" customWidth="1"/>
    <col min="13574" max="13574" width="0.5546875" style="11" customWidth="1"/>
    <col min="13575" max="13575" width="17.5546875" style="11" customWidth="1"/>
    <col min="13576" max="13576" width="0.5546875" style="11" customWidth="1"/>
    <col min="13577" max="13577" width="17.5546875" style="11" customWidth="1"/>
    <col min="13578" max="13578" width="0.5546875" style="11" customWidth="1"/>
    <col min="13579" max="13579" width="17.5546875" style="11" customWidth="1"/>
    <col min="13580" max="13580" width="0" style="11" hidden="1" customWidth="1"/>
    <col min="13581" max="13581" width="10.5546875" style="11" customWidth="1"/>
    <col min="13582" max="13582" width="14.44140625" style="11" bestFit="1" customWidth="1"/>
    <col min="13583" max="13583" width="10.5546875" style="11" customWidth="1"/>
    <col min="13584" max="13584" width="14.44140625" style="11" bestFit="1" customWidth="1"/>
    <col min="13585" max="13825" width="10.5546875" style="11"/>
    <col min="13826" max="13826" width="69.5546875" style="11" customWidth="1"/>
    <col min="13827" max="13827" width="8.5546875" style="11" customWidth="1"/>
    <col min="13828" max="13828" width="1.5546875" style="11" customWidth="1"/>
    <col min="13829" max="13829" width="17.5546875" style="11" customWidth="1"/>
    <col min="13830" max="13830" width="0.5546875" style="11" customWidth="1"/>
    <col min="13831" max="13831" width="17.5546875" style="11" customWidth="1"/>
    <col min="13832" max="13832" width="0.5546875" style="11" customWidth="1"/>
    <col min="13833" max="13833" width="17.5546875" style="11" customWidth="1"/>
    <col min="13834" max="13834" width="0.5546875" style="11" customWidth="1"/>
    <col min="13835" max="13835" width="17.5546875" style="11" customWidth="1"/>
    <col min="13836" max="13836" width="0" style="11" hidden="1" customWidth="1"/>
    <col min="13837" max="13837" width="10.5546875" style="11" customWidth="1"/>
    <col min="13838" max="13838" width="14.44140625" style="11" bestFit="1" customWidth="1"/>
    <col min="13839" max="13839" width="10.5546875" style="11" customWidth="1"/>
    <col min="13840" max="13840" width="14.44140625" style="11" bestFit="1" customWidth="1"/>
    <col min="13841" max="14081" width="10.5546875" style="11"/>
    <col min="14082" max="14082" width="69.5546875" style="11" customWidth="1"/>
    <col min="14083" max="14083" width="8.5546875" style="11" customWidth="1"/>
    <col min="14084" max="14084" width="1.5546875" style="11" customWidth="1"/>
    <col min="14085" max="14085" width="17.5546875" style="11" customWidth="1"/>
    <col min="14086" max="14086" width="0.5546875" style="11" customWidth="1"/>
    <col min="14087" max="14087" width="17.5546875" style="11" customWidth="1"/>
    <col min="14088" max="14088" width="0.5546875" style="11" customWidth="1"/>
    <col min="14089" max="14089" width="17.5546875" style="11" customWidth="1"/>
    <col min="14090" max="14090" width="0.5546875" style="11" customWidth="1"/>
    <col min="14091" max="14091" width="17.5546875" style="11" customWidth="1"/>
    <col min="14092" max="14092" width="0" style="11" hidden="1" customWidth="1"/>
    <col min="14093" max="14093" width="10.5546875" style="11" customWidth="1"/>
    <col min="14094" max="14094" width="14.44140625" style="11" bestFit="1" customWidth="1"/>
    <col min="14095" max="14095" width="10.5546875" style="11" customWidth="1"/>
    <col min="14096" max="14096" width="14.44140625" style="11" bestFit="1" customWidth="1"/>
    <col min="14097" max="14337" width="10.5546875" style="11"/>
    <col min="14338" max="14338" width="69.5546875" style="11" customWidth="1"/>
    <col min="14339" max="14339" width="8.5546875" style="11" customWidth="1"/>
    <col min="14340" max="14340" width="1.5546875" style="11" customWidth="1"/>
    <col min="14341" max="14341" width="17.5546875" style="11" customWidth="1"/>
    <col min="14342" max="14342" width="0.5546875" style="11" customWidth="1"/>
    <col min="14343" max="14343" width="17.5546875" style="11" customWidth="1"/>
    <col min="14344" max="14344" width="0.5546875" style="11" customWidth="1"/>
    <col min="14345" max="14345" width="17.5546875" style="11" customWidth="1"/>
    <col min="14346" max="14346" width="0.5546875" style="11" customWidth="1"/>
    <col min="14347" max="14347" width="17.5546875" style="11" customWidth="1"/>
    <col min="14348" max="14348" width="0" style="11" hidden="1" customWidth="1"/>
    <col min="14349" max="14349" width="10.5546875" style="11" customWidth="1"/>
    <col min="14350" max="14350" width="14.44140625" style="11" bestFit="1" customWidth="1"/>
    <col min="14351" max="14351" width="10.5546875" style="11" customWidth="1"/>
    <col min="14352" max="14352" width="14.44140625" style="11" bestFit="1" customWidth="1"/>
    <col min="14353" max="14593" width="10.5546875" style="11"/>
    <col min="14594" max="14594" width="69.5546875" style="11" customWidth="1"/>
    <col min="14595" max="14595" width="8.5546875" style="11" customWidth="1"/>
    <col min="14596" max="14596" width="1.5546875" style="11" customWidth="1"/>
    <col min="14597" max="14597" width="17.5546875" style="11" customWidth="1"/>
    <col min="14598" max="14598" width="0.5546875" style="11" customWidth="1"/>
    <col min="14599" max="14599" width="17.5546875" style="11" customWidth="1"/>
    <col min="14600" max="14600" width="0.5546875" style="11" customWidth="1"/>
    <col min="14601" max="14601" width="17.5546875" style="11" customWidth="1"/>
    <col min="14602" max="14602" width="0.5546875" style="11" customWidth="1"/>
    <col min="14603" max="14603" width="17.5546875" style="11" customWidth="1"/>
    <col min="14604" max="14604" width="0" style="11" hidden="1" customWidth="1"/>
    <col min="14605" max="14605" width="10.5546875" style="11" customWidth="1"/>
    <col min="14606" max="14606" width="14.44140625" style="11" bestFit="1" customWidth="1"/>
    <col min="14607" max="14607" width="10.5546875" style="11" customWidth="1"/>
    <col min="14608" max="14608" width="14.44140625" style="11" bestFit="1" customWidth="1"/>
    <col min="14609" max="14849" width="10.5546875" style="11"/>
    <col min="14850" max="14850" width="69.5546875" style="11" customWidth="1"/>
    <col min="14851" max="14851" width="8.5546875" style="11" customWidth="1"/>
    <col min="14852" max="14852" width="1.5546875" style="11" customWidth="1"/>
    <col min="14853" max="14853" width="17.5546875" style="11" customWidth="1"/>
    <col min="14854" max="14854" width="0.5546875" style="11" customWidth="1"/>
    <col min="14855" max="14855" width="17.5546875" style="11" customWidth="1"/>
    <col min="14856" max="14856" width="0.5546875" style="11" customWidth="1"/>
    <col min="14857" max="14857" width="17.5546875" style="11" customWidth="1"/>
    <col min="14858" max="14858" width="0.5546875" style="11" customWidth="1"/>
    <col min="14859" max="14859" width="17.5546875" style="11" customWidth="1"/>
    <col min="14860" max="14860" width="0" style="11" hidden="1" customWidth="1"/>
    <col min="14861" max="14861" width="10.5546875" style="11" customWidth="1"/>
    <col min="14862" max="14862" width="14.44140625" style="11" bestFit="1" customWidth="1"/>
    <col min="14863" max="14863" width="10.5546875" style="11" customWidth="1"/>
    <col min="14864" max="14864" width="14.44140625" style="11" bestFit="1" customWidth="1"/>
    <col min="14865" max="15105" width="10.5546875" style="11"/>
    <col min="15106" max="15106" width="69.5546875" style="11" customWidth="1"/>
    <col min="15107" max="15107" width="8.5546875" style="11" customWidth="1"/>
    <col min="15108" max="15108" width="1.5546875" style="11" customWidth="1"/>
    <col min="15109" max="15109" width="17.5546875" style="11" customWidth="1"/>
    <col min="15110" max="15110" width="0.5546875" style="11" customWidth="1"/>
    <col min="15111" max="15111" width="17.5546875" style="11" customWidth="1"/>
    <col min="15112" max="15112" width="0.5546875" style="11" customWidth="1"/>
    <col min="15113" max="15113" width="17.5546875" style="11" customWidth="1"/>
    <col min="15114" max="15114" width="0.5546875" style="11" customWidth="1"/>
    <col min="15115" max="15115" width="17.5546875" style="11" customWidth="1"/>
    <col min="15116" max="15116" width="0" style="11" hidden="1" customWidth="1"/>
    <col min="15117" max="15117" width="10.5546875" style="11" customWidth="1"/>
    <col min="15118" max="15118" width="14.44140625" style="11" bestFit="1" customWidth="1"/>
    <col min="15119" max="15119" width="10.5546875" style="11" customWidth="1"/>
    <col min="15120" max="15120" width="14.44140625" style="11" bestFit="1" customWidth="1"/>
    <col min="15121" max="15361" width="10.5546875" style="11"/>
    <col min="15362" max="15362" width="69.5546875" style="11" customWidth="1"/>
    <col min="15363" max="15363" width="8.5546875" style="11" customWidth="1"/>
    <col min="15364" max="15364" width="1.5546875" style="11" customWidth="1"/>
    <col min="15365" max="15365" width="17.5546875" style="11" customWidth="1"/>
    <col min="15366" max="15366" width="0.5546875" style="11" customWidth="1"/>
    <col min="15367" max="15367" width="17.5546875" style="11" customWidth="1"/>
    <col min="15368" max="15368" width="0.5546875" style="11" customWidth="1"/>
    <col min="15369" max="15369" width="17.5546875" style="11" customWidth="1"/>
    <col min="15370" max="15370" width="0.5546875" style="11" customWidth="1"/>
    <col min="15371" max="15371" width="17.5546875" style="11" customWidth="1"/>
    <col min="15372" max="15372" width="0" style="11" hidden="1" customWidth="1"/>
    <col min="15373" max="15373" width="10.5546875" style="11" customWidth="1"/>
    <col min="15374" max="15374" width="14.44140625" style="11" bestFit="1" customWidth="1"/>
    <col min="15375" max="15375" width="10.5546875" style="11" customWidth="1"/>
    <col min="15376" max="15376" width="14.44140625" style="11" bestFit="1" customWidth="1"/>
    <col min="15377" max="15617" width="10.5546875" style="11"/>
    <col min="15618" max="15618" width="69.5546875" style="11" customWidth="1"/>
    <col min="15619" max="15619" width="8.5546875" style="11" customWidth="1"/>
    <col min="15620" max="15620" width="1.5546875" style="11" customWidth="1"/>
    <col min="15621" max="15621" width="17.5546875" style="11" customWidth="1"/>
    <col min="15622" max="15622" width="0.5546875" style="11" customWidth="1"/>
    <col min="15623" max="15623" width="17.5546875" style="11" customWidth="1"/>
    <col min="15624" max="15624" width="0.5546875" style="11" customWidth="1"/>
    <col min="15625" max="15625" width="17.5546875" style="11" customWidth="1"/>
    <col min="15626" max="15626" width="0.5546875" style="11" customWidth="1"/>
    <col min="15627" max="15627" width="17.5546875" style="11" customWidth="1"/>
    <col min="15628" max="15628" width="0" style="11" hidden="1" customWidth="1"/>
    <col min="15629" max="15629" width="10.5546875" style="11" customWidth="1"/>
    <col min="15630" max="15630" width="14.44140625" style="11" bestFit="1" customWidth="1"/>
    <col min="15631" max="15631" width="10.5546875" style="11" customWidth="1"/>
    <col min="15632" max="15632" width="14.44140625" style="11" bestFit="1" customWidth="1"/>
    <col min="15633" max="15873" width="10.5546875" style="11"/>
    <col min="15874" max="15874" width="69.5546875" style="11" customWidth="1"/>
    <col min="15875" max="15875" width="8.5546875" style="11" customWidth="1"/>
    <col min="15876" max="15876" width="1.5546875" style="11" customWidth="1"/>
    <col min="15877" max="15877" width="17.5546875" style="11" customWidth="1"/>
    <col min="15878" max="15878" width="0.5546875" style="11" customWidth="1"/>
    <col min="15879" max="15879" width="17.5546875" style="11" customWidth="1"/>
    <col min="15880" max="15880" width="0.5546875" style="11" customWidth="1"/>
    <col min="15881" max="15881" width="17.5546875" style="11" customWidth="1"/>
    <col min="15882" max="15882" width="0.5546875" style="11" customWidth="1"/>
    <col min="15883" max="15883" width="17.5546875" style="11" customWidth="1"/>
    <col min="15884" max="15884" width="0" style="11" hidden="1" customWidth="1"/>
    <col min="15885" max="15885" width="10.5546875" style="11" customWidth="1"/>
    <col min="15886" max="15886" width="14.44140625" style="11" bestFit="1" customWidth="1"/>
    <col min="15887" max="15887" width="10.5546875" style="11" customWidth="1"/>
    <col min="15888" max="15888" width="14.44140625" style="11" bestFit="1" customWidth="1"/>
    <col min="15889" max="16129" width="10.5546875" style="11"/>
    <col min="16130" max="16130" width="69.5546875" style="11" customWidth="1"/>
    <col min="16131" max="16131" width="8.5546875" style="11" customWidth="1"/>
    <col min="16132" max="16132" width="1.5546875" style="11" customWidth="1"/>
    <col min="16133" max="16133" width="17.5546875" style="11" customWidth="1"/>
    <col min="16134" max="16134" width="0.5546875" style="11" customWidth="1"/>
    <col min="16135" max="16135" width="17.5546875" style="11" customWidth="1"/>
    <col min="16136" max="16136" width="0.5546875" style="11" customWidth="1"/>
    <col min="16137" max="16137" width="17.5546875" style="11" customWidth="1"/>
    <col min="16138" max="16138" width="0.5546875" style="11" customWidth="1"/>
    <col min="16139" max="16139" width="17.5546875" style="11" customWidth="1"/>
    <col min="16140" max="16140" width="0" style="11" hidden="1" customWidth="1"/>
    <col min="16141" max="16141" width="10.5546875" style="11" customWidth="1"/>
    <col min="16142" max="16142" width="14.44140625" style="11" bestFit="1" customWidth="1"/>
    <col min="16143" max="16143" width="10.5546875" style="11" customWidth="1"/>
    <col min="16144" max="16144" width="14.44140625" style="11" bestFit="1" customWidth="1"/>
    <col min="16145" max="16384" width="10.5546875" style="11"/>
  </cols>
  <sheetData>
    <row r="1" spans="1:25" ht="24" customHeight="1">
      <c r="A1" s="74"/>
      <c r="B1" s="74"/>
      <c r="D1" s="3"/>
      <c r="E1" s="3"/>
      <c r="F1" s="3"/>
      <c r="G1" s="3"/>
      <c r="H1" s="3"/>
      <c r="I1" s="3"/>
      <c r="J1" s="3"/>
      <c r="K1" s="5" t="s">
        <v>28</v>
      </c>
      <c r="L1" s="4"/>
    </row>
    <row r="2" spans="1:25" s="4" customFormat="1" ht="24" customHeight="1">
      <c r="A2" s="73" t="s">
        <v>223</v>
      </c>
      <c r="B2" s="73"/>
      <c r="C2" s="2"/>
      <c r="D2" s="3"/>
      <c r="E2" s="3"/>
      <c r="F2" s="3"/>
      <c r="G2" s="3"/>
      <c r="H2" s="3"/>
      <c r="I2" s="3"/>
      <c r="J2" s="3"/>
      <c r="K2" s="3"/>
    </row>
    <row r="3" spans="1:25" s="4" customFormat="1" ht="24" customHeight="1">
      <c r="A3" s="73" t="s">
        <v>57</v>
      </c>
      <c r="B3" s="73"/>
      <c r="C3" s="2"/>
      <c r="D3" s="3"/>
      <c r="E3" s="3"/>
      <c r="F3" s="3"/>
      <c r="G3" s="3"/>
      <c r="H3" s="3"/>
      <c r="I3" s="3"/>
      <c r="J3" s="3"/>
      <c r="K3" s="3"/>
    </row>
    <row r="4" spans="1:25" s="4" customFormat="1" ht="24" customHeight="1">
      <c r="A4" s="73" t="s">
        <v>243</v>
      </c>
      <c r="B4" s="73"/>
      <c r="C4" s="2"/>
      <c r="D4" s="3"/>
      <c r="E4" s="3"/>
      <c r="F4" s="3"/>
      <c r="G4" s="3"/>
      <c r="H4" s="3"/>
      <c r="I4" s="3"/>
      <c r="J4" s="3"/>
      <c r="K4" s="3"/>
    </row>
    <row r="5" spans="1:25" s="4" customFormat="1" ht="24" customHeight="1">
      <c r="A5" s="74"/>
      <c r="B5" s="74"/>
      <c r="C5" s="2"/>
      <c r="D5" s="3"/>
      <c r="E5" s="3"/>
      <c r="F5" s="3"/>
      <c r="G5" s="3"/>
      <c r="H5" s="3"/>
      <c r="I5" s="3"/>
      <c r="J5" s="3"/>
      <c r="K5" s="5" t="s">
        <v>29</v>
      </c>
      <c r="L5" s="6"/>
    </row>
    <row r="6" spans="1:25" s="6" customFormat="1" ht="24" customHeight="1">
      <c r="A6" s="79"/>
      <c r="B6" s="79"/>
      <c r="C6" s="7"/>
      <c r="E6" s="122"/>
      <c r="F6" s="122" t="s">
        <v>0</v>
      </c>
      <c r="G6" s="122"/>
      <c r="I6" s="122"/>
      <c r="J6" s="122" t="s">
        <v>1</v>
      </c>
      <c r="K6" s="122"/>
      <c r="L6" s="9"/>
    </row>
    <row r="7" spans="1:25" s="9" customFormat="1" ht="24" customHeight="1">
      <c r="A7" s="74"/>
      <c r="B7" s="74"/>
      <c r="C7" s="9" t="s">
        <v>2</v>
      </c>
      <c r="E7" s="21">
        <v>2023</v>
      </c>
      <c r="F7" s="22"/>
      <c r="G7" s="21">
        <v>2022</v>
      </c>
      <c r="H7" s="22"/>
      <c r="I7" s="21">
        <v>2023</v>
      </c>
      <c r="J7" s="22"/>
      <c r="K7" s="21">
        <v>2022</v>
      </c>
    </row>
    <row r="8" spans="1:25" s="9" customFormat="1" ht="24" customHeight="1">
      <c r="A8" s="51" t="s">
        <v>32</v>
      </c>
      <c r="B8" s="51"/>
      <c r="E8" s="21"/>
      <c r="F8" s="22"/>
      <c r="G8" s="21"/>
      <c r="H8" s="22"/>
      <c r="I8" s="21"/>
      <c r="J8" s="22"/>
      <c r="K8" s="21"/>
    </row>
    <row r="9" spans="1:25" s="9" customFormat="1" ht="24" customHeight="1">
      <c r="A9" s="73" t="s">
        <v>11</v>
      </c>
      <c r="B9" s="73"/>
      <c r="C9" s="10"/>
      <c r="D9" s="38"/>
      <c r="L9" s="11"/>
      <c r="M9" s="11"/>
    </row>
    <row r="10" spans="1:25" s="9" customFormat="1" ht="24" customHeight="1">
      <c r="A10" s="47" t="s">
        <v>113</v>
      </c>
      <c r="B10" s="47"/>
      <c r="C10" s="2"/>
      <c r="D10" s="38"/>
      <c r="E10" s="16">
        <v>610484</v>
      </c>
      <c r="F10" s="16"/>
      <c r="G10" s="16">
        <v>971655</v>
      </c>
      <c r="H10" s="16"/>
      <c r="I10" s="14">
        <v>0</v>
      </c>
      <c r="J10" s="16"/>
      <c r="K10" s="14">
        <v>0</v>
      </c>
      <c r="L10" s="11"/>
      <c r="M10" s="43"/>
      <c r="N10" s="43"/>
      <c r="O10" s="43"/>
      <c r="P10" s="43"/>
      <c r="Q10" s="43"/>
      <c r="R10" s="43"/>
      <c r="S10" s="43"/>
      <c r="T10" s="43"/>
      <c r="U10" s="15"/>
      <c r="V10" s="15"/>
      <c r="W10" s="15"/>
      <c r="X10" s="15"/>
      <c r="Y10" s="15"/>
    </row>
    <row r="11" spans="1:25" ht="24" customHeight="1">
      <c r="A11" s="47" t="s">
        <v>150</v>
      </c>
      <c r="D11" s="17"/>
      <c r="E11" s="16">
        <v>35756</v>
      </c>
      <c r="F11" s="16"/>
      <c r="G11" s="16">
        <v>70408</v>
      </c>
      <c r="H11" s="16"/>
      <c r="I11" s="16">
        <v>63050</v>
      </c>
      <c r="J11" s="16"/>
      <c r="K11" s="16">
        <v>104826</v>
      </c>
      <c r="M11" s="43"/>
      <c r="N11" s="43"/>
      <c r="O11" s="43"/>
      <c r="P11" s="43"/>
      <c r="Q11" s="43"/>
      <c r="R11" s="43"/>
      <c r="S11" s="43"/>
      <c r="T11" s="43"/>
      <c r="U11" s="15"/>
      <c r="V11" s="15"/>
      <c r="W11" s="15"/>
      <c r="X11" s="15"/>
      <c r="Y11" s="15"/>
    </row>
    <row r="12" spans="1:25" ht="24" customHeight="1">
      <c r="A12" s="47" t="s">
        <v>151</v>
      </c>
      <c r="D12" s="17"/>
      <c r="E12" s="16">
        <v>262513</v>
      </c>
      <c r="F12" s="16"/>
      <c r="G12" s="16">
        <v>112473</v>
      </c>
      <c r="H12" s="16"/>
      <c r="I12" s="16">
        <v>14001</v>
      </c>
      <c r="J12" s="16"/>
      <c r="K12" s="16">
        <v>14001</v>
      </c>
      <c r="M12" s="43"/>
      <c r="N12" s="43"/>
      <c r="O12" s="43"/>
      <c r="P12" s="43"/>
      <c r="Q12" s="43"/>
      <c r="R12" s="43"/>
      <c r="S12" s="43"/>
      <c r="T12" s="43"/>
      <c r="U12" s="15"/>
      <c r="V12" s="15"/>
      <c r="W12" s="15"/>
      <c r="X12" s="15"/>
      <c r="Y12" s="15"/>
    </row>
    <row r="13" spans="1:25" ht="24" customHeight="1">
      <c r="A13" s="47" t="s">
        <v>195</v>
      </c>
      <c r="D13" s="17"/>
      <c r="E13" s="16">
        <v>8288</v>
      </c>
      <c r="F13" s="16"/>
      <c r="G13" s="16">
        <v>77516</v>
      </c>
      <c r="H13" s="16"/>
      <c r="I13" s="16">
        <v>8288</v>
      </c>
      <c r="J13" s="16"/>
      <c r="K13" s="16">
        <v>77516</v>
      </c>
      <c r="M13" s="43"/>
      <c r="N13" s="43"/>
      <c r="O13" s="43"/>
      <c r="P13" s="43"/>
      <c r="Q13" s="43"/>
      <c r="R13" s="43"/>
      <c r="S13" s="43"/>
      <c r="T13" s="43"/>
      <c r="U13" s="15"/>
      <c r="V13" s="15"/>
      <c r="W13" s="15"/>
      <c r="X13" s="15"/>
      <c r="Y13" s="15"/>
    </row>
    <row r="14" spans="1:25" ht="24" customHeight="1">
      <c r="A14" s="47" t="s">
        <v>201</v>
      </c>
      <c r="C14" s="2">
        <v>25</v>
      </c>
      <c r="D14" s="17"/>
      <c r="E14" s="16">
        <v>188274</v>
      </c>
      <c r="F14" s="16"/>
      <c r="G14" s="16">
        <v>370031</v>
      </c>
      <c r="H14" s="16"/>
      <c r="I14" s="16">
        <v>0</v>
      </c>
      <c r="J14" s="16"/>
      <c r="K14" s="16">
        <v>0</v>
      </c>
      <c r="M14" s="43"/>
      <c r="N14" s="43"/>
      <c r="O14" s="43"/>
      <c r="P14" s="43"/>
      <c r="Q14" s="43"/>
      <c r="R14" s="43"/>
      <c r="S14" s="43"/>
      <c r="T14" s="43"/>
      <c r="U14" s="15"/>
      <c r="V14" s="15"/>
      <c r="W14" s="15"/>
      <c r="X14" s="15"/>
      <c r="Y14" s="15"/>
    </row>
    <row r="15" spans="1:25" ht="24" customHeight="1">
      <c r="A15" s="47" t="s">
        <v>152</v>
      </c>
      <c r="D15" s="17"/>
      <c r="E15" s="16">
        <v>113295</v>
      </c>
      <c r="F15" s="16"/>
      <c r="G15" s="16">
        <v>122037</v>
      </c>
      <c r="H15" s="16"/>
      <c r="I15" s="16">
        <v>248971</v>
      </c>
      <c r="J15" s="16"/>
      <c r="K15" s="16">
        <v>253125</v>
      </c>
      <c r="M15" s="43"/>
      <c r="N15" s="43"/>
      <c r="O15" s="43"/>
      <c r="P15" s="43"/>
      <c r="Q15" s="43"/>
      <c r="R15" s="43"/>
      <c r="S15" s="43"/>
      <c r="T15" s="43"/>
      <c r="U15" s="15"/>
      <c r="V15" s="15"/>
      <c r="W15" s="15"/>
      <c r="X15" s="15"/>
      <c r="Y15" s="15"/>
    </row>
    <row r="16" spans="1:25" ht="24" customHeight="1">
      <c r="A16" s="47" t="s">
        <v>153</v>
      </c>
      <c r="D16" s="17"/>
      <c r="E16" s="16">
        <v>2420</v>
      </c>
      <c r="F16" s="16"/>
      <c r="G16" s="16">
        <v>64855</v>
      </c>
      <c r="H16" s="16"/>
      <c r="I16" s="16">
        <v>17874</v>
      </c>
      <c r="J16" s="16"/>
      <c r="K16" s="16">
        <v>122051</v>
      </c>
      <c r="M16" s="43"/>
      <c r="N16" s="43"/>
      <c r="O16" s="43"/>
      <c r="P16" s="43"/>
      <c r="Q16" s="43"/>
      <c r="R16" s="43"/>
      <c r="S16" s="43"/>
      <c r="T16" s="43"/>
      <c r="U16" s="15"/>
      <c r="V16" s="15"/>
      <c r="W16" s="15"/>
      <c r="X16" s="15"/>
      <c r="Y16" s="15"/>
    </row>
    <row r="17" spans="1:25" ht="24" customHeight="1">
      <c r="A17" s="47" t="s">
        <v>12</v>
      </c>
      <c r="D17" s="17"/>
      <c r="F17" s="16"/>
      <c r="H17" s="16"/>
      <c r="I17" s="16"/>
      <c r="J17" s="16"/>
      <c r="K17" s="16"/>
      <c r="M17" s="43"/>
      <c r="N17" s="43"/>
      <c r="O17" s="43"/>
      <c r="P17" s="43"/>
      <c r="Q17" s="43"/>
      <c r="R17" s="43"/>
      <c r="S17" s="43"/>
      <c r="T17" s="43"/>
      <c r="U17" s="15"/>
      <c r="V17" s="15"/>
      <c r="W17" s="15"/>
      <c r="X17" s="15"/>
      <c r="Y17" s="15"/>
    </row>
    <row r="18" spans="1:25" ht="24" customHeight="1">
      <c r="A18" s="47" t="s">
        <v>133</v>
      </c>
      <c r="D18" s="17"/>
      <c r="E18" s="16">
        <v>0</v>
      </c>
      <c r="F18" s="16"/>
      <c r="G18" s="16">
        <v>24298</v>
      </c>
      <c r="H18" s="16"/>
      <c r="I18" s="16">
        <v>0</v>
      </c>
      <c r="J18" s="16"/>
      <c r="K18" s="16">
        <v>0</v>
      </c>
      <c r="M18" s="43"/>
      <c r="N18" s="43"/>
      <c r="O18" s="43"/>
      <c r="P18" s="43"/>
      <c r="Q18" s="43"/>
      <c r="R18" s="43"/>
      <c r="S18" s="43"/>
      <c r="T18" s="43"/>
      <c r="U18" s="15"/>
      <c r="V18" s="15"/>
      <c r="W18" s="15"/>
      <c r="X18" s="15"/>
      <c r="Y18" s="15"/>
    </row>
    <row r="19" spans="1:25" ht="24" customHeight="1">
      <c r="A19" s="47" t="s">
        <v>284</v>
      </c>
      <c r="D19" s="17"/>
      <c r="E19" s="16">
        <v>0</v>
      </c>
      <c r="F19" s="16"/>
      <c r="G19" s="16">
        <v>262764</v>
      </c>
      <c r="H19" s="16"/>
      <c r="I19" s="16">
        <v>0</v>
      </c>
      <c r="J19" s="16"/>
      <c r="K19" s="16">
        <v>4989</v>
      </c>
      <c r="M19" s="43"/>
      <c r="N19" s="43"/>
      <c r="O19" s="43"/>
      <c r="P19" s="43"/>
      <c r="Q19" s="43"/>
      <c r="R19" s="43"/>
      <c r="S19" s="43"/>
      <c r="T19" s="43"/>
      <c r="U19" s="15"/>
      <c r="V19" s="15"/>
      <c r="W19" s="15"/>
      <c r="X19" s="15"/>
      <c r="Y19" s="15"/>
    </row>
    <row r="20" spans="1:25" ht="24" customHeight="1">
      <c r="A20" s="47" t="s">
        <v>202</v>
      </c>
      <c r="D20" s="17"/>
      <c r="E20" s="16">
        <v>0</v>
      </c>
      <c r="F20" s="16"/>
      <c r="G20" s="16">
        <v>0</v>
      </c>
      <c r="H20" s="16"/>
      <c r="I20" s="16">
        <v>521</v>
      </c>
      <c r="J20" s="16"/>
      <c r="K20" s="16">
        <v>3913</v>
      </c>
      <c r="M20" s="43"/>
      <c r="N20" s="43"/>
      <c r="O20" s="43"/>
      <c r="P20" s="43"/>
      <c r="Q20" s="43"/>
      <c r="R20" s="43"/>
      <c r="S20" s="43"/>
      <c r="T20" s="43"/>
      <c r="U20" s="15"/>
      <c r="V20" s="15"/>
      <c r="W20" s="15"/>
      <c r="X20" s="15"/>
      <c r="Y20" s="15"/>
    </row>
    <row r="21" spans="1:25" s="9" customFormat="1" ht="24" customHeight="1">
      <c r="A21" s="47" t="s">
        <v>92</v>
      </c>
      <c r="B21" s="47"/>
      <c r="C21" s="2"/>
      <c r="D21" s="17"/>
      <c r="E21" s="16">
        <v>33752</v>
      </c>
      <c r="F21" s="75"/>
      <c r="G21" s="16">
        <v>60706</v>
      </c>
      <c r="H21" s="75"/>
      <c r="I21" s="16">
        <v>28</v>
      </c>
      <c r="J21" s="75"/>
      <c r="K21" s="16">
        <v>19750</v>
      </c>
      <c r="L21" s="11"/>
      <c r="M21" s="43"/>
      <c r="N21" s="43"/>
      <c r="O21" s="43"/>
      <c r="P21" s="43"/>
      <c r="Q21" s="43"/>
      <c r="R21" s="43"/>
      <c r="S21" s="43"/>
      <c r="T21" s="43"/>
      <c r="U21" s="15"/>
      <c r="V21" s="15"/>
      <c r="W21" s="15"/>
      <c r="X21" s="15"/>
      <c r="Y21" s="15"/>
    </row>
    <row r="22" spans="1:25" ht="24" customHeight="1">
      <c r="A22" s="73" t="s">
        <v>99</v>
      </c>
      <c r="B22" s="73"/>
      <c r="D22" s="12"/>
      <c r="E22" s="55">
        <f>SUM(E10:E21)</f>
        <v>1254782</v>
      </c>
      <c r="F22" s="75"/>
      <c r="G22" s="55">
        <f>SUM(G10:G21)</f>
        <v>2136743</v>
      </c>
      <c r="H22" s="75"/>
      <c r="I22" s="55">
        <f>SUM(I10:I21)</f>
        <v>352733</v>
      </c>
      <c r="J22" s="75"/>
      <c r="K22" s="55">
        <f>SUM(K10:K21)</f>
        <v>600171</v>
      </c>
      <c r="M22" s="43"/>
      <c r="N22" s="43"/>
      <c r="O22" s="43"/>
      <c r="P22" s="43"/>
      <c r="Q22" s="43"/>
      <c r="R22" s="43"/>
      <c r="S22" s="43"/>
      <c r="T22" s="43"/>
      <c r="U22" s="15"/>
      <c r="V22" s="15"/>
      <c r="W22" s="15"/>
      <c r="X22" s="15"/>
      <c r="Y22" s="15"/>
    </row>
    <row r="23" spans="1:25" ht="24" customHeight="1">
      <c r="A23" s="73" t="s">
        <v>93</v>
      </c>
      <c r="B23" s="73"/>
      <c r="D23" s="12"/>
      <c r="E23" s="34"/>
      <c r="F23" s="76"/>
      <c r="G23" s="34"/>
      <c r="H23" s="76"/>
      <c r="I23" s="34"/>
      <c r="J23" s="76"/>
      <c r="K23" s="34"/>
      <c r="M23" s="43"/>
      <c r="N23" s="43"/>
      <c r="O23" s="43"/>
      <c r="P23" s="43"/>
      <c r="Q23" s="43"/>
      <c r="R23" s="43"/>
      <c r="S23" s="43"/>
      <c r="T23" s="43"/>
      <c r="U23" s="15"/>
      <c r="V23" s="15"/>
      <c r="W23" s="15"/>
      <c r="X23" s="15"/>
      <c r="Y23" s="15"/>
    </row>
    <row r="24" spans="1:25" ht="24" customHeight="1">
      <c r="A24" s="47" t="s">
        <v>114</v>
      </c>
      <c r="D24" s="12"/>
      <c r="E24" s="14">
        <v>258705</v>
      </c>
      <c r="F24" s="75"/>
      <c r="G24" s="14">
        <v>395274</v>
      </c>
      <c r="H24" s="14"/>
      <c r="I24" s="14">
        <v>0</v>
      </c>
      <c r="J24" s="14"/>
      <c r="K24" s="14">
        <v>0</v>
      </c>
      <c r="M24" s="43"/>
      <c r="N24" s="43"/>
      <c r="O24" s="43"/>
      <c r="P24" s="43"/>
      <c r="Q24" s="43"/>
      <c r="R24" s="43"/>
      <c r="S24" s="43"/>
      <c r="T24" s="43"/>
      <c r="U24" s="15"/>
      <c r="V24" s="15"/>
      <c r="W24" s="15"/>
      <c r="X24" s="15"/>
      <c r="Y24" s="15"/>
    </row>
    <row r="25" spans="1:25" ht="24" customHeight="1">
      <c r="A25" s="47" t="s">
        <v>158</v>
      </c>
      <c r="D25" s="12"/>
      <c r="E25" s="14">
        <v>3477</v>
      </c>
      <c r="F25" s="75"/>
      <c r="G25" s="14">
        <v>37060</v>
      </c>
      <c r="H25" s="14"/>
      <c r="I25" s="14">
        <v>657</v>
      </c>
      <c r="J25" s="14"/>
      <c r="K25" s="14">
        <v>657</v>
      </c>
      <c r="M25" s="43"/>
      <c r="N25" s="43"/>
      <c r="O25" s="43"/>
      <c r="P25" s="43"/>
      <c r="Q25" s="43"/>
      <c r="R25" s="43"/>
      <c r="S25" s="43"/>
      <c r="T25" s="43"/>
      <c r="U25" s="15"/>
      <c r="V25" s="15"/>
      <c r="W25" s="15"/>
      <c r="X25" s="15"/>
      <c r="Y25" s="15"/>
    </row>
    <row r="26" spans="1:25" ht="24" customHeight="1">
      <c r="A26" s="47" t="s">
        <v>196</v>
      </c>
      <c r="D26" s="12"/>
      <c r="E26" s="14">
        <v>7031</v>
      </c>
      <c r="F26" s="75"/>
      <c r="G26" s="14">
        <v>55807</v>
      </c>
      <c r="H26" s="14"/>
      <c r="I26" s="14">
        <v>7031</v>
      </c>
      <c r="J26" s="14"/>
      <c r="K26" s="14">
        <v>55807</v>
      </c>
      <c r="M26" s="43"/>
      <c r="N26" s="43"/>
      <c r="O26" s="43"/>
      <c r="P26" s="43"/>
      <c r="Q26" s="43"/>
      <c r="R26" s="43"/>
      <c r="S26" s="43"/>
      <c r="T26" s="43"/>
      <c r="U26" s="15"/>
      <c r="V26" s="15"/>
      <c r="W26" s="15"/>
      <c r="X26" s="15"/>
      <c r="Y26" s="15"/>
    </row>
    <row r="27" spans="1:25" ht="24" customHeight="1">
      <c r="A27" s="47" t="s">
        <v>288</v>
      </c>
      <c r="C27" s="2">
        <v>26</v>
      </c>
      <c r="D27" s="12"/>
      <c r="E27" s="14">
        <v>-53119</v>
      </c>
      <c r="F27" s="75"/>
      <c r="G27" s="14">
        <v>192268</v>
      </c>
      <c r="H27" s="14"/>
      <c r="I27" s="14">
        <v>0</v>
      </c>
      <c r="J27" s="14"/>
      <c r="K27" s="14">
        <v>0</v>
      </c>
      <c r="M27" s="43"/>
      <c r="N27" s="43"/>
      <c r="O27" s="43"/>
      <c r="P27" s="43"/>
      <c r="Q27" s="43"/>
      <c r="R27" s="43"/>
      <c r="S27" s="43"/>
      <c r="T27" s="43"/>
      <c r="U27" s="15"/>
      <c r="V27" s="15"/>
      <c r="W27" s="15"/>
      <c r="X27" s="15"/>
      <c r="Y27" s="15"/>
    </row>
    <row r="28" spans="1:25" ht="24" customHeight="1">
      <c r="A28" s="47" t="s">
        <v>14</v>
      </c>
      <c r="D28" s="12"/>
      <c r="E28" s="14">
        <v>85229</v>
      </c>
      <c r="F28" s="75"/>
      <c r="G28" s="14">
        <v>61610</v>
      </c>
      <c r="H28" s="14"/>
      <c r="I28" s="11">
        <v>17262</v>
      </c>
      <c r="J28" s="14"/>
      <c r="K28" s="11">
        <v>8628</v>
      </c>
      <c r="M28" s="43"/>
      <c r="N28" s="43"/>
      <c r="O28" s="43"/>
      <c r="P28" s="43"/>
      <c r="Q28" s="43"/>
      <c r="R28" s="43"/>
      <c r="S28" s="43"/>
      <c r="T28" s="43"/>
      <c r="U28" s="15"/>
      <c r="V28" s="15"/>
      <c r="W28" s="15"/>
      <c r="X28" s="15"/>
      <c r="Y28" s="15"/>
    </row>
    <row r="29" spans="1:25" ht="24" customHeight="1">
      <c r="A29" s="47" t="s">
        <v>15</v>
      </c>
      <c r="D29" s="12"/>
      <c r="E29" s="14">
        <v>334670</v>
      </c>
      <c r="F29" s="75"/>
      <c r="G29" s="14">
        <v>770021</v>
      </c>
      <c r="H29" s="14"/>
      <c r="I29" s="14">
        <v>53172</v>
      </c>
      <c r="J29" s="14"/>
      <c r="K29" s="14">
        <v>158174</v>
      </c>
      <c r="M29" s="43"/>
      <c r="N29" s="43"/>
      <c r="O29" s="43"/>
      <c r="P29" s="43"/>
      <c r="Q29" s="43"/>
      <c r="R29" s="43"/>
      <c r="S29" s="43"/>
      <c r="T29" s="43"/>
      <c r="U29" s="15"/>
      <c r="V29" s="15"/>
      <c r="W29" s="15"/>
      <c r="X29" s="15"/>
      <c r="Y29" s="15"/>
    </row>
    <row r="30" spans="1:25" ht="24" customHeight="1">
      <c r="A30" s="47" t="s">
        <v>121</v>
      </c>
      <c r="D30" s="12"/>
      <c r="E30" s="14">
        <v>250506</v>
      </c>
      <c r="F30" s="75"/>
      <c r="G30" s="14">
        <v>386250</v>
      </c>
      <c r="H30" s="14"/>
      <c r="I30" s="14">
        <v>7152</v>
      </c>
      <c r="J30" s="14"/>
      <c r="K30" s="14">
        <v>13992</v>
      </c>
      <c r="M30" s="43"/>
      <c r="N30" s="43"/>
      <c r="O30" s="43"/>
      <c r="P30" s="43"/>
      <c r="Q30" s="43"/>
      <c r="R30" s="43"/>
      <c r="S30" s="43"/>
      <c r="T30" s="43"/>
      <c r="U30" s="15"/>
      <c r="V30" s="15"/>
      <c r="W30" s="15"/>
      <c r="X30" s="15"/>
      <c r="Y30" s="15"/>
    </row>
    <row r="31" spans="1:25" ht="24" customHeight="1">
      <c r="A31" s="47" t="s">
        <v>154</v>
      </c>
      <c r="D31" s="12"/>
      <c r="E31" s="14">
        <v>217538</v>
      </c>
      <c r="F31" s="75"/>
      <c r="G31" s="14">
        <v>55509</v>
      </c>
      <c r="H31" s="14"/>
      <c r="I31" s="14">
        <v>0</v>
      </c>
      <c r="J31" s="14"/>
      <c r="K31" s="14">
        <v>0</v>
      </c>
      <c r="M31" s="43"/>
      <c r="N31" s="43"/>
      <c r="O31" s="43"/>
      <c r="P31" s="43"/>
      <c r="Q31" s="43"/>
      <c r="R31" s="43"/>
      <c r="S31" s="43"/>
      <c r="T31" s="43"/>
      <c r="U31" s="15"/>
      <c r="V31" s="15"/>
      <c r="W31" s="15"/>
      <c r="X31" s="15"/>
      <c r="Y31" s="15"/>
    </row>
    <row r="32" spans="1:25" ht="24" customHeight="1">
      <c r="A32" s="47" t="s">
        <v>197</v>
      </c>
      <c r="D32" s="12"/>
      <c r="E32" s="14">
        <v>1259</v>
      </c>
      <c r="F32" s="75"/>
      <c r="G32" s="14">
        <v>57540</v>
      </c>
      <c r="H32" s="14"/>
      <c r="I32" s="14">
        <v>0</v>
      </c>
      <c r="J32" s="14"/>
      <c r="K32" s="14">
        <v>56885</v>
      </c>
      <c r="M32" s="43"/>
      <c r="N32" s="43"/>
      <c r="O32" s="43"/>
      <c r="P32" s="43"/>
      <c r="Q32" s="43"/>
      <c r="R32" s="43"/>
      <c r="S32" s="43"/>
      <c r="T32" s="43"/>
      <c r="U32" s="15"/>
      <c r="V32" s="15"/>
      <c r="W32" s="15"/>
      <c r="X32" s="15"/>
      <c r="Y32" s="15"/>
    </row>
    <row r="33" spans="1:25" ht="24" customHeight="1">
      <c r="A33" s="47" t="s">
        <v>198</v>
      </c>
      <c r="D33" s="12"/>
      <c r="E33" s="14">
        <v>0</v>
      </c>
      <c r="F33" s="75"/>
      <c r="G33" s="14">
        <v>0</v>
      </c>
      <c r="H33" s="14"/>
      <c r="I33" s="14">
        <v>0</v>
      </c>
      <c r="J33" s="14"/>
      <c r="K33" s="14">
        <v>4321</v>
      </c>
      <c r="M33" s="43"/>
      <c r="N33" s="43"/>
      <c r="O33" s="43"/>
      <c r="P33" s="43"/>
      <c r="Q33" s="43"/>
      <c r="R33" s="43"/>
      <c r="S33" s="43"/>
      <c r="T33" s="43"/>
      <c r="U33" s="15"/>
      <c r="V33" s="15"/>
      <c r="W33" s="15"/>
      <c r="X33" s="15"/>
      <c r="Y33" s="15"/>
    </row>
    <row r="34" spans="1:25" ht="24" customHeight="1">
      <c r="A34" s="47" t="s">
        <v>286</v>
      </c>
      <c r="D34" s="12"/>
      <c r="E34" s="14">
        <v>4621</v>
      </c>
      <c r="F34" s="75"/>
      <c r="G34" s="14">
        <v>0</v>
      </c>
      <c r="H34" s="14"/>
      <c r="I34" s="14">
        <v>65780</v>
      </c>
      <c r="J34" s="14"/>
      <c r="K34" s="14">
        <v>0</v>
      </c>
      <c r="M34" s="43"/>
      <c r="N34" s="43"/>
      <c r="O34" s="43"/>
      <c r="P34" s="43"/>
      <c r="Q34" s="43"/>
      <c r="R34" s="43"/>
      <c r="S34" s="43"/>
      <c r="T34" s="43"/>
      <c r="U34" s="15"/>
      <c r="V34" s="15"/>
      <c r="W34" s="15"/>
      <c r="X34" s="15"/>
      <c r="Y34" s="15"/>
    </row>
    <row r="35" spans="1:25" ht="24" customHeight="1">
      <c r="A35" s="47" t="s">
        <v>285</v>
      </c>
      <c r="D35" s="12"/>
      <c r="E35" s="14">
        <v>180840</v>
      </c>
      <c r="F35" s="75"/>
      <c r="G35" s="14">
        <v>0</v>
      </c>
      <c r="H35" s="14"/>
      <c r="I35" s="14">
        <v>0</v>
      </c>
      <c r="J35" s="14"/>
      <c r="K35" s="14">
        <v>0</v>
      </c>
      <c r="M35" s="43"/>
      <c r="N35" s="43"/>
      <c r="O35" s="43"/>
      <c r="P35" s="43"/>
      <c r="Q35" s="43"/>
      <c r="R35" s="43"/>
      <c r="S35" s="43"/>
      <c r="T35" s="43"/>
      <c r="U35" s="15"/>
      <c r="V35" s="15"/>
      <c r="W35" s="15"/>
      <c r="X35" s="15"/>
      <c r="Y35" s="15"/>
    </row>
    <row r="36" spans="1:25" ht="24" customHeight="1">
      <c r="A36" s="73" t="s">
        <v>100</v>
      </c>
      <c r="B36" s="73"/>
      <c r="D36" s="13"/>
      <c r="E36" s="44">
        <f>SUM(E24:E35)</f>
        <v>1290757</v>
      </c>
      <c r="F36" s="13"/>
      <c r="G36" s="44">
        <f>SUM(G24:G35)</f>
        <v>2011339</v>
      </c>
      <c r="H36" s="14"/>
      <c r="I36" s="44">
        <f>SUM(I24:I35)</f>
        <v>151054</v>
      </c>
      <c r="J36" s="14"/>
      <c r="K36" s="44">
        <f>SUM(K24:K35)</f>
        <v>298464</v>
      </c>
      <c r="M36" s="43"/>
      <c r="N36" s="43"/>
      <c r="O36" s="43"/>
      <c r="P36" s="43"/>
      <c r="Q36" s="43"/>
      <c r="R36" s="43"/>
      <c r="S36" s="43"/>
      <c r="T36" s="43"/>
      <c r="U36" s="15"/>
      <c r="V36" s="15"/>
      <c r="W36" s="15"/>
      <c r="X36" s="15"/>
      <c r="Y36" s="15"/>
    </row>
    <row r="37" spans="1:25" ht="24" customHeight="1">
      <c r="A37" s="73" t="s">
        <v>289</v>
      </c>
      <c r="B37" s="73"/>
      <c r="D37" s="17"/>
      <c r="E37" s="14">
        <f>SUM(E22-E36)</f>
        <v>-35975</v>
      </c>
      <c r="F37" s="76"/>
      <c r="G37" s="14">
        <f>SUM(G22-G36)</f>
        <v>125404</v>
      </c>
      <c r="H37" s="70"/>
      <c r="I37" s="14">
        <f>SUM(I22-I36)</f>
        <v>201679</v>
      </c>
      <c r="J37" s="70"/>
      <c r="K37" s="14">
        <f>SUM(K22-K36)</f>
        <v>301707</v>
      </c>
      <c r="M37" s="43"/>
      <c r="N37" s="43"/>
      <c r="O37" s="43"/>
      <c r="P37" s="43"/>
      <c r="Q37" s="43"/>
      <c r="R37" s="43"/>
      <c r="S37" s="43"/>
      <c r="T37" s="43"/>
      <c r="U37" s="15"/>
      <c r="V37" s="15"/>
      <c r="W37" s="15"/>
      <c r="X37" s="15"/>
      <c r="Y37" s="15"/>
    </row>
    <row r="38" spans="1:25" ht="24" customHeight="1">
      <c r="A38" s="47" t="s">
        <v>204</v>
      </c>
      <c r="D38" s="17"/>
      <c r="E38" s="14">
        <v>-524</v>
      </c>
      <c r="F38" s="76"/>
      <c r="G38" s="14">
        <v>56376</v>
      </c>
      <c r="H38" s="70"/>
      <c r="I38" s="14">
        <v>0</v>
      </c>
      <c r="J38" s="70"/>
      <c r="K38" s="14">
        <v>0</v>
      </c>
      <c r="M38" s="43"/>
      <c r="N38" s="43"/>
      <c r="O38" s="43"/>
      <c r="P38" s="43"/>
      <c r="Q38" s="43"/>
      <c r="R38" s="43"/>
      <c r="S38" s="43"/>
      <c r="T38" s="43"/>
      <c r="U38" s="15"/>
      <c r="V38" s="15"/>
      <c r="W38" s="15"/>
      <c r="X38" s="15"/>
      <c r="Y38" s="15"/>
    </row>
    <row r="39" spans="1:25" ht="24" customHeight="1">
      <c r="A39" s="47" t="s">
        <v>157</v>
      </c>
      <c r="D39" s="17"/>
      <c r="E39" s="14">
        <v>-57416</v>
      </c>
      <c r="F39" s="76"/>
      <c r="G39" s="14">
        <v>-113892</v>
      </c>
      <c r="H39" s="70"/>
      <c r="I39" s="14">
        <v>0</v>
      </c>
      <c r="J39" s="70"/>
      <c r="K39" s="14">
        <v>0</v>
      </c>
      <c r="M39" s="43"/>
      <c r="N39" s="43"/>
      <c r="O39" s="43"/>
      <c r="P39" s="43"/>
      <c r="Q39" s="43"/>
      <c r="R39" s="43"/>
      <c r="S39" s="43"/>
      <c r="T39" s="43"/>
      <c r="U39" s="15"/>
      <c r="V39" s="15"/>
      <c r="W39" s="15"/>
      <c r="X39" s="15"/>
      <c r="Y39" s="15"/>
    </row>
    <row r="40" spans="1:25" ht="24" customHeight="1">
      <c r="A40" s="47" t="s">
        <v>16</v>
      </c>
      <c r="D40" s="17"/>
      <c r="E40" s="19">
        <v>-238502</v>
      </c>
      <c r="F40" s="76"/>
      <c r="G40" s="19">
        <v>-228299</v>
      </c>
      <c r="H40" s="70"/>
      <c r="I40" s="19">
        <v>-130796</v>
      </c>
      <c r="J40" s="70"/>
      <c r="K40" s="19">
        <v>-145335</v>
      </c>
      <c r="M40" s="43"/>
      <c r="N40" s="43"/>
      <c r="O40" s="43"/>
      <c r="P40" s="43"/>
      <c r="Q40" s="43"/>
      <c r="R40" s="43"/>
      <c r="S40" s="43"/>
      <c r="T40" s="43"/>
    </row>
    <row r="41" spans="1:25" ht="24" customHeight="1">
      <c r="A41" s="73" t="s">
        <v>140</v>
      </c>
      <c r="B41" s="73"/>
      <c r="D41" s="12"/>
      <c r="E41" s="14">
        <f>SUM(E37:E40)</f>
        <v>-332417</v>
      </c>
      <c r="F41" s="76"/>
      <c r="G41" s="14">
        <f>SUM(G37:G40)</f>
        <v>-160411</v>
      </c>
      <c r="H41" s="70"/>
      <c r="I41" s="14">
        <f>SUM(I37:I40)</f>
        <v>70883</v>
      </c>
      <c r="J41" s="70"/>
      <c r="K41" s="14">
        <f>SUM(K37:K40)</f>
        <v>156372</v>
      </c>
      <c r="M41" s="43"/>
      <c r="N41" s="43"/>
      <c r="O41" s="43"/>
      <c r="P41" s="43"/>
      <c r="Q41" s="43"/>
      <c r="R41" s="43"/>
      <c r="S41" s="43"/>
      <c r="T41" s="43"/>
    </row>
    <row r="42" spans="1:25" ht="24" customHeight="1">
      <c r="A42" s="47" t="s">
        <v>132</v>
      </c>
      <c r="C42" s="2">
        <v>27</v>
      </c>
      <c r="D42" s="12"/>
      <c r="E42" s="19">
        <v>-78835</v>
      </c>
      <c r="F42" s="75"/>
      <c r="G42" s="19">
        <v>-105466</v>
      </c>
      <c r="H42" s="70"/>
      <c r="I42" s="19">
        <v>-4605</v>
      </c>
      <c r="J42" s="70"/>
      <c r="K42" s="19">
        <v>-73656</v>
      </c>
      <c r="M42" s="43"/>
      <c r="N42" s="43"/>
      <c r="O42" s="43"/>
      <c r="P42" s="43"/>
      <c r="Q42" s="43"/>
      <c r="R42" s="43"/>
      <c r="S42" s="43"/>
      <c r="T42" s="43"/>
    </row>
    <row r="43" spans="1:25" ht="24" customHeight="1" thickBot="1">
      <c r="A43" s="73" t="s">
        <v>141</v>
      </c>
      <c r="B43" s="73"/>
      <c r="D43" s="12"/>
      <c r="E43" s="20">
        <f>SUM(E41:E42)</f>
        <v>-411252</v>
      </c>
      <c r="F43" s="75"/>
      <c r="G43" s="20">
        <f>SUM(G41:G42)</f>
        <v>-265877</v>
      </c>
      <c r="H43" s="70"/>
      <c r="I43" s="20">
        <f>SUM(I41:I42)</f>
        <v>66278</v>
      </c>
      <c r="J43" s="70"/>
      <c r="K43" s="20">
        <f>SUM(K41:K42)</f>
        <v>82716</v>
      </c>
      <c r="M43" s="43"/>
      <c r="N43" s="43"/>
      <c r="O43" s="43"/>
      <c r="P43" s="43"/>
      <c r="Q43" s="43"/>
      <c r="R43" s="43"/>
      <c r="S43" s="43"/>
      <c r="T43" s="43"/>
    </row>
    <row r="44" spans="1:25" ht="24" customHeight="1" thickTop="1">
      <c r="D44" s="12"/>
      <c r="E44" s="14"/>
      <c r="F44" s="75"/>
      <c r="G44" s="14"/>
      <c r="H44" s="70"/>
      <c r="I44" s="14"/>
      <c r="J44" s="70"/>
      <c r="K44" s="14"/>
      <c r="M44" s="43"/>
      <c r="N44" s="43"/>
      <c r="O44" s="43"/>
      <c r="P44" s="43"/>
      <c r="Q44" s="43"/>
      <c r="R44" s="43"/>
      <c r="S44" s="43"/>
      <c r="T44" s="43"/>
    </row>
    <row r="45" spans="1:25" ht="24" customHeight="1">
      <c r="A45" s="47" t="s">
        <v>60</v>
      </c>
      <c r="D45" s="12"/>
      <c r="E45" s="13"/>
      <c r="F45" s="14"/>
      <c r="G45" s="13"/>
      <c r="H45" s="14"/>
      <c r="I45" s="13"/>
      <c r="J45" s="14"/>
      <c r="K45" s="13"/>
      <c r="M45" s="43"/>
      <c r="N45" s="43"/>
      <c r="O45" s="43"/>
      <c r="P45" s="43"/>
      <c r="Q45" s="43"/>
      <c r="R45" s="43"/>
      <c r="S45" s="43"/>
      <c r="T45" s="43"/>
    </row>
    <row r="46" spans="1:25" ht="24" customHeight="1">
      <c r="A46" s="74"/>
      <c r="B46" s="74"/>
      <c r="D46" s="12"/>
      <c r="E46" s="13"/>
      <c r="F46" s="14"/>
      <c r="G46" s="13"/>
      <c r="H46" s="14"/>
      <c r="I46" s="3"/>
      <c r="J46" s="14"/>
      <c r="K46" s="5" t="s">
        <v>28</v>
      </c>
      <c r="M46" s="43"/>
      <c r="N46" s="43"/>
      <c r="O46" s="43"/>
      <c r="P46" s="43"/>
      <c r="Q46" s="43"/>
      <c r="R46" s="43"/>
      <c r="S46" s="43"/>
      <c r="T46" s="43"/>
    </row>
    <row r="47" spans="1:25" ht="24" customHeight="1">
      <c r="A47" s="73" t="s">
        <v>223</v>
      </c>
      <c r="B47" s="73"/>
      <c r="D47" s="12"/>
      <c r="E47" s="23"/>
      <c r="F47" s="5"/>
      <c r="G47" s="23"/>
      <c r="H47" s="5"/>
      <c r="I47" s="23"/>
      <c r="J47" s="5"/>
      <c r="K47" s="23"/>
      <c r="M47" s="43"/>
      <c r="N47" s="43"/>
      <c r="O47" s="43"/>
      <c r="P47" s="43"/>
      <c r="Q47" s="43"/>
      <c r="R47" s="43"/>
      <c r="S47" s="43"/>
      <c r="T47" s="43"/>
    </row>
    <row r="48" spans="1:25" ht="24" customHeight="1">
      <c r="A48" s="73" t="s">
        <v>54</v>
      </c>
      <c r="B48" s="73"/>
      <c r="D48" s="3"/>
      <c r="E48" s="3"/>
      <c r="F48" s="3"/>
      <c r="G48" s="3"/>
      <c r="H48" s="3"/>
      <c r="J48" s="3"/>
      <c r="M48" s="43"/>
      <c r="N48" s="43"/>
      <c r="O48" s="43"/>
      <c r="P48" s="43"/>
      <c r="Q48" s="43"/>
      <c r="R48" s="43"/>
      <c r="S48" s="43"/>
      <c r="T48" s="43"/>
    </row>
    <row r="49" spans="1:20" ht="24" customHeight="1">
      <c r="A49" s="73" t="s">
        <v>243</v>
      </c>
      <c r="B49" s="73"/>
      <c r="D49" s="3"/>
      <c r="E49" s="3"/>
      <c r="F49" s="3"/>
      <c r="G49" s="3"/>
      <c r="H49" s="3"/>
      <c r="I49" s="3"/>
      <c r="J49" s="3"/>
      <c r="K49" s="3"/>
      <c r="M49" s="43"/>
      <c r="N49" s="43"/>
      <c r="O49" s="43"/>
      <c r="P49" s="43"/>
      <c r="Q49" s="43"/>
      <c r="R49" s="43"/>
      <c r="S49" s="43"/>
      <c r="T49" s="43"/>
    </row>
    <row r="50" spans="1:20" ht="24" customHeight="1">
      <c r="A50" s="74"/>
      <c r="B50" s="74"/>
      <c r="D50" s="3"/>
      <c r="E50" s="3"/>
      <c r="F50" s="3"/>
      <c r="G50" s="3"/>
      <c r="H50" s="3"/>
      <c r="I50" s="3"/>
      <c r="J50" s="3"/>
      <c r="K50" s="3"/>
      <c r="M50" s="43"/>
      <c r="N50" s="43"/>
      <c r="O50" s="43"/>
      <c r="P50" s="43"/>
      <c r="Q50" s="43"/>
      <c r="R50" s="43"/>
      <c r="S50" s="43"/>
      <c r="T50" s="43"/>
    </row>
    <row r="51" spans="1:20" ht="24" customHeight="1">
      <c r="A51" s="79"/>
      <c r="B51" s="79"/>
      <c r="D51" s="3"/>
      <c r="E51" s="3"/>
      <c r="F51" s="3"/>
      <c r="G51" s="3"/>
      <c r="H51" s="3"/>
      <c r="I51" s="3"/>
      <c r="J51" s="3"/>
      <c r="K51" s="5" t="s">
        <v>29</v>
      </c>
      <c r="L51" s="4"/>
      <c r="M51" s="43"/>
      <c r="N51" s="43"/>
      <c r="O51" s="43"/>
      <c r="P51" s="43"/>
      <c r="Q51" s="43"/>
      <c r="R51" s="43"/>
      <c r="S51" s="43"/>
      <c r="T51" s="43"/>
    </row>
    <row r="52" spans="1:20" ht="24" customHeight="1">
      <c r="A52" s="79"/>
      <c r="B52" s="79"/>
      <c r="C52" s="7"/>
      <c r="D52" s="6"/>
      <c r="E52" s="122"/>
      <c r="F52" s="122" t="s">
        <v>0</v>
      </c>
      <c r="G52" s="122"/>
      <c r="H52" s="6"/>
      <c r="I52" s="122"/>
      <c r="J52" s="122" t="s">
        <v>1</v>
      </c>
      <c r="K52" s="122"/>
      <c r="L52" s="4"/>
      <c r="M52" s="43"/>
      <c r="N52" s="43"/>
      <c r="O52" s="43"/>
      <c r="P52" s="43"/>
      <c r="Q52" s="43"/>
      <c r="R52" s="43"/>
      <c r="S52" s="43"/>
      <c r="T52" s="43"/>
    </row>
    <row r="53" spans="1:20" ht="24" customHeight="1">
      <c r="A53" s="79"/>
      <c r="B53" s="79"/>
      <c r="C53" s="9" t="s">
        <v>2</v>
      </c>
      <c r="D53" s="9"/>
      <c r="E53" s="21">
        <v>2023</v>
      </c>
      <c r="F53" s="22"/>
      <c r="G53" s="21">
        <v>2022</v>
      </c>
      <c r="H53" s="22"/>
      <c r="I53" s="21">
        <v>2023</v>
      </c>
      <c r="J53" s="22"/>
      <c r="K53" s="21">
        <v>2022</v>
      </c>
      <c r="L53" s="4"/>
      <c r="M53" s="43"/>
      <c r="N53" s="43"/>
      <c r="O53" s="43"/>
      <c r="P53" s="43"/>
      <c r="Q53" s="43"/>
      <c r="R53" s="43"/>
      <c r="S53" s="43"/>
      <c r="T53" s="43"/>
    </row>
    <row r="54" spans="1:20" ht="24" customHeight="1">
      <c r="A54" s="73" t="s">
        <v>33</v>
      </c>
      <c r="B54" s="73"/>
      <c r="D54" s="12"/>
      <c r="E54" s="14"/>
      <c r="F54" s="75"/>
      <c r="G54" s="14"/>
      <c r="H54" s="70"/>
      <c r="I54" s="14"/>
      <c r="J54" s="70"/>
      <c r="K54" s="14"/>
      <c r="M54" s="43"/>
      <c r="N54" s="43"/>
      <c r="O54" s="43"/>
      <c r="P54" s="43"/>
      <c r="Q54" s="43"/>
      <c r="R54" s="43"/>
      <c r="S54" s="43"/>
      <c r="T54" s="43"/>
    </row>
    <row r="55" spans="1:20" ht="24" customHeight="1">
      <c r="A55" s="81" t="s">
        <v>155</v>
      </c>
      <c r="B55" s="81"/>
      <c r="D55" s="12"/>
      <c r="E55" s="14"/>
      <c r="F55" s="75"/>
      <c r="G55" s="14"/>
      <c r="H55" s="70"/>
      <c r="I55" s="14"/>
      <c r="J55" s="70"/>
      <c r="K55" s="14"/>
      <c r="M55" s="43"/>
      <c r="N55" s="43"/>
      <c r="O55" s="43"/>
      <c r="P55" s="43"/>
      <c r="Q55" s="43"/>
      <c r="R55" s="43"/>
      <c r="S55" s="43"/>
      <c r="T55" s="43"/>
    </row>
    <row r="56" spans="1:20" ht="24" customHeight="1">
      <c r="A56" s="47" t="s">
        <v>131</v>
      </c>
      <c r="B56" s="81"/>
      <c r="D56" s="12"/>
      <c r="E56" s="97">
        <v>-5686</v>
      </c>
      <c r="F56" s="75"/>
      <c r="G56" s="14">
        <v>-90655</v>
      </c>
      <c r="H56" s="70"/>
      <c r="I56" s="14">
        <v>0</v>
      </c>
      <c r="J56" s="70"/>
      <c r="K56" s="14">
        <v>0</v>
      </c>
      <c r="M56" s="43"/>
      <c r="N56" s="43"/>
      <c r="O56" s="43"/>
      <c r="P56" s="43"/>
      <c r="Q56" s="43"/>
      <c r="R56" s="43"/>
      <c r="S56" s="43"/>
      <c r="T56" s="43"/>
    </row>
    <row r="57" spans="1:20" ht="24" customHeight="1">
      <c r="A57" s="47" t="s">
        <v>261</v>
      </c>
      <c r="B57" s="81"/>
      <c r="D57" s="12"/>
      <c r="E57" s="14"/>
      <c r="F57" s="75"/>
      <c r="G57" s="14"/>
      <c r="H57" s="70"/>
      <c r="I57" s="14"/>
      <c r="J57" s="70"/>
      <c r="K57" s="14"/>
      <c r="M57" s="43"/>
      <c r="N57" s="43"/>
      <c r="O57" s="43"/>
      <c r="P57" s="43"/>
      <c r="Q57" s="43"/>
      <c r="R57" s="43"/>
      <c r="S57" s="43"/>
      <c r="T57" s="43"/>
    </row>
    <row r="58" spans="1:20" ht="24" customHeight="1">
      <c r="A58" s="47" t="s">
        <v>163</v>
      </c>
      <c r="D58" s="12"/>
      <c r="E58" s="34">
        <v>-88596</v>
      </c>
      <c r="F58" s="75"/>
      <c r="G58" s="34">
        <v>-31268</v>
      </c>
      <c r="H58" s="70"/>
      <c r="I58" s="14">
        <v>0</v>
      </c>
      <c r="J58" s="70"/>
      <c r="K58" s="14">
        <v>0</v>
      </c>
      <c r="M58" s="43"/>
      <c r="N58" s="43"/>
      <c r="O58" s="43"/>
      <c r="P58" s="43"/>
      <c r="Q58" s="43"/>
      <c r="R58" s="43"/>
      <c r="S58" s="43"/>
      <c r="T58" s="43"/>
    </row>
    <row r="59" spans="1:20" ht="24" customHeight="1">
      <c r="A59" s="47" t="s">
        <v>155</v>
      </c>
      <c r="C59" s="17"/>
      <c r="D59" s="12"/>
      <c r="E59" s="44">
        <f>SUM(E56:E58)</f>
        <v>-94282</v>
      </c>
      <c r="F59" s="75"/>
      <c r="G59" s="44">
        <f>SUM(G56:G58)</f>
        <v>-121923</v>
      </c>
      <c r="H59" s="75"/>
      <c r="I59" s="44">
        <f>SUM(I56:I58)</f>
        <v>0</v>
      </c>
      <c r="J59" s="75"/>
      <c r="K59" s="44">
        <f>SUM(K56:K58)</f>
        <v>0</v>
      </c>
      <c r="M59" s="43"/>
      <c r="N59" s="43"/>
      <c r="O59" s="43"/>
      <c r="P59" s="43"/>
      <c r="Q59" s="43"/>
      <c r="R59" s="43"/>
      <c r="S59" s="43"/>
      <c r="T59" s="43"/>
    </row>
    <row r="60" spans="1:20" ht="24" customHeight="1">
      <c r="C60" s="17"/>
      <c r="D60" s="12"/>
      <c r="E60" s="14"/>
      <c r="F60" s="75"/>
      <c r="G60" s="14"/>
      <c r="H60" s="70"/>
      <c r="I60" s="14"/>
      <c r="J60" s="70"/>
      <c r="K60" s="14"/>
      <c r="M60" s="43"/>
      <c r="N60" s="43"/>
      <c r="O60" s="43"/>
      <c r="P60" s="43"/>
      <c r="Q60" s="43"/>
      <c r="R60" s="43"/>
      <c r="S60" s="43"/>
      <c r="T60" s="43"/>
    </row>
    <row r="61" spans="1:20" ht="24" customHeight="1">
      <c r="A61" s="87" t="s">
        <v>156</v>
      </c>
      <c r="B61" s="87"/>
      <c r="D61" s="12"/>
      <c r="E61" s="14"/>
      <c r="F61" s="14"/>
      <c r="G61" s="14"/>
      <c r="H61" s="14"/>
      <c r="I61" s="14"/>
      <c r="J61" s="14"/>
      <c r="K61" s="14"/>
      <c r="N61" s="9"/>
    </row>
    <row r="62" spans="1:20" ht="24" customHeight="1">
      <c r="A62" s="15" t="s">
        <v>171</v>
      </c>
      <c r="B62" s="87"/>
      <c r="D62" s="12"/>
      <c r="E62" s="14"/>
      <c r="F62" s="14"/>
      <c r="G62" s="14"/>
      <c r="H62" s="14"/>
      <c r="I62" s="14"/>
      <c r="J62" s="14"/>
      <c r="K62" s="14"/>
      <c r="N62" s="9"/>
    </row>
    <row r="63" spans="1:20" ht="24" customHeight="1">
      <c r="A63" s="15" t="s">
        <v>163</v>
      </c>
      <c r="B63" s="87"/>
      <c r="D63" s="12"/>
      <c r="E63" s="34">
        <v>1054264</v>
      </c>
      <c r="F63" s="101"/>
      <c r="G63" s="34">
        <v>-373420</v>
      </c>
      <c r="H63" s="14"/>
      <c r="I63" s="14">
        <v>0</v>
      </c>
      <c r="J63" s="14"/>
      <c r="K63" s="14">
        <v>-373419</v>
      </c>
      <c r="N63" s="9"/>
    </row>
    <row r="64" spans="1:20" ht="24" customHeight="1">
      <c r="A64" s="15" t="s">
        <v>262</v>
      </c>
      <c r="B64" s="15"/>
      <c r="D64" s="12"/>
      <c r="E64" s="35">
        <v>-1091</v>
      </c>
      <c r="F64" s="101"/>
      <c r="G64" s="35">
        <v>0</v>
      </c>
      <c r="H64" s="70"/>
      <c r="I64" s="19">
        <v>0</v>
      </c>
      <c r="J64" s="70"/>
      <c r="K64" s="19">
        <v>0</v>
      </c>
      <c r="N64" s="9"/>
    </row>
    <row r="65" spans="1:20" ht="24" customHeight="1">
      <c r="A65" s="15" t="s">
        <v>156</v>
      </c>
      <c r="B65" s="15"/>
      <c r="D65" s="12"/>
      <c r="E65" s="44">
        <f>SUM(E62:E64)</f>
        <v>1053173</v>
      </c>
      <c r="F65" s="14"/>
      <c r="G65" s="44">
        <f>SUM(G62:G64)</f>
        <v>-373420</v>
      </c>
      <c r="H65" s="14"/>
      <c r="I65" s="44">
        <f>SUM(I62:I64)</f>
        <v>0</v>
      </c>
      <c r="J65" s="14"/>
      <c r="K65" s="44">
        <f>SUM(K62:K64)</f>
        <v>-373419</v>
      </c>
      <c r="N65" s="9"/>
    </row>
    <row r="66" spans="1:20" ht="24" customHeight="1">
      <c r="A66" s="101"/>
      <c r="B66" s="101"/>
      <c r="D66" s="12"/>
      <c r="E66" s="13"/>
      <c r="F66" s="99"/>
      <c r="G66" s="13"/>
      <c r="H66" s="68"/>
      <c r="I66" s="13"/>
      <c r="J66" s="68"/>
      <c r="K66" s="13"/>
      <c r="N66" s="9"/>
    </row>
    <row r="67" spans="1:20" ht="24" customHeight="1">
      <c r="A67" s="119" t="s">
        <v>34</v>
      </c>
      <c r="B67" s="119"/>
      <c r="C67" s="17"/>
      <c r="D67" s="12"/>
      <c r="E67" s="19">
        <f>SUM(E59,E65)</f>
        <v>958891</v>
      </c>
      <c r="F67" s="13"/>
      <c r="G67" s="19">
        <f>SUM(G59,G65)</f>
        <v>-495343</v>
      </c>
      <c r="H67" s="13"/>
      <c r="I67" s="19">
        <f>SUM(I59,I65)</f>
        <v>0</v>
      </c>
      <c r="J67" s="13"/>
      <c r="K67" s="19">
        <f>SUM(K59,K65)</f>
        <v>-373419</v>
      </c>
      <c r="N67" s="9"/>
    </row>
    <row r="68" spans="1:20" ht="24" customHeight="1">
      <c r="A68" s="101"/>
      <c r="B68" s="101"/>
      <c r="D68" s="12"/>
      <c r="E68" s="14"/>
      <c r="F68" s="99"/>
      <c r="G68" s="14"/>
      <c r="H68" s="68"/>
      <c r="I68" s="14"/>
      <c r="J68" s="68"/>
      <c r="K68" s="14"/>
      <c r="N68" s="9"/>
    </row>
    <row r="69" spans="1:20" ht="24" customHeight="1" thickBot="1">
      <c r="A69" s="73" t="s">
        <v>35</v>
      </c>
      <c r="B69" s="73"/>
      <c r="C69" s="17"/>
      <c r="D69" s="12"/>
      <c r="E69" s="45">
        <f>E67+E43</f>
        <v>547639</v>
      </c>
      <c r="F69" s="75"/>
      <c r="G69" s="45">
        <f>G67+G43</f>
        <v>-761220</v>
      </c>
      <c r="H69" s="75"/>
      <c r="I69" s="45">
        <f>I67+I43</f>
        <v>66278</v>
      </c>
      <c r="J69" s="75"/>
      <c r="K69" s="45">
        <f>K67+K43</f>
        <v>-290703</v>
      </c>
      <c r="M69" s="43"/>
      <c r="N69" s="43"/>
      <c r="O69" s="43"/>
      <c r="P69" s="43"/>
      <c r="Q69" s="43"/>
      <c r="R69" s="43"/>
      <c r="S69" s="43"/>
      <c r="T69" s="43"/>
    </row>
    <row r="70" spans="1:20" ht="24" customHeight="1" thickTop="1">
      <c r="A70" s="73"/>
      <c r="B70" s="73"/>
      <c r="D70" s="12"/>
      <c r="E70" s="13"/>
      <c r="F70" s="75"/>
      <c r="G70" s="13"/>
      <c r="H70" s="75"/>
      <c r="I70" s="13"/>
      <c r="J70" s="75"/>
      <c r="K70" s="13"/>
      <c r="M70" s="43"/>
      <c r="N70" s="43"/>
      <c r="O70" s="43"/>
      <c r="P70" s="43"/>
      <c r="Q70" s="43"/>
      <c r="R70" s="43"/>
      <c r="S70" s="43"/>
      <c r="T70" s="43"/>
    </row>
    <row r="71" spans="1:20" ht="24" customHeight="1">
      <c r="A71" s="73" t="s">
        <v>287</v>
      </c>
      <c r="B71" s="73"/>
      <c r="C71" s="9"/>
      <c r="D71" s="9"/>
      <c r="E71" s="21"/>
      <c r="F71" s="22"/>
      <c r="G71" s="21"/>
      <c r="H71" s="22"/>
      <c r="I71" s="21"/>
      <c r="J71" s="22"/>
      <c r="K71" s="21"/>
      <c r="L71" s="4"/>
      <c r="M71" s="43"/>
      <c r="N71" s="43"/>
      <c r="O71" s="43"/>
      <c r="P71" s="43"/>
      <c r="Q71" s="43"/>
      <c r="R71" s="43"/>
      <c r="S71" s="43"/>
      <c r="T71" s="43"/>
    </row>
    <row r="72" spans="1:20" ht="24" customHeight="1" thickBot="1">
      <c r="A72" s="47" t="s">
        <v>36</v>
      </c>
      <c r="C72" s="9"/>
      <c r="D72" s="9"/>
      <c r="E72" s="13">
        <f>E74-E73</f>
        <v>-454131</v>
      </c>
      <c r="F72" s="16"/>
      <c r="G72" s="13">
        <f>G74-G73</f>
        <v>-290191</v>
      </c>
      <c r="H72" s="16"/>
      <c r="I72" s="45">
        <f>SUM(I43)</f>
        <v>66278</v>
      </c>
      <c r="J72" s="16"/>
      <c r="K72" s="45">
        <f>SUM(K43)</f>
        <v>82716</v>
      </c>
      <c r="L72" s="4"/>
      <c r="M72" s="43"/>
      <c r="N72" s="43"/>
      <c r="O72" s="43"/>
      <c r="P72" s="43"/>
      <c r="Q72" s="43"/>
      <c r="R72" s="43"/>
      <c r="S72" s="43"/>
      <c r="T72" s="43"/>
    </row>
    <row r="73" spans="1:20" s="4" customFormat="1" ht="24" customHeight="1" thickTop="1">
      <c r="A73" s="47" t="s">
        <v>31</v>
      </c>
      <c r="B73" s="47"/>
      <c r="C73" s="7"/>
      <c r="D73" s="8"/>
      <c r="E73" s="19">
        <v>42879</v>
      </c>
      <c r="F73" s="16"/>
      <c r="G73" s="92">
        <v>24314</v>
      </c>
      <c r="H73" s="16"/>
      <c r="I73" s="16"/>
      <c r="J73" s="16"/>
      <c r="K73" s="16"/>
      <c r="L73" s="9"/>
      <c r="M73" s="43"/>
      <c r="N73" s="43"/>
      <c r="O73" s="43"/>
      <c r="P73" s="43"/>
      <c r="Q73" s="43"/>
      <c r="R73" s="43"/>
      <c r="S73" s="43"/>
      <c r="T73" s="43"/>
    </row>
    <row r="74" spans="1:20" s="4" customFormat="1" ht="24" customHeight="1" thickBot="1">
      <c r="A74" s="47"/>
      <c r="B74" s="47"/>
      <c r="C74" s="7"/>
      <c r="D74" s="8"/>
      <c r="E74" s="62">
        <f>SUM(E43)</f>
        <v>-411252</v>
      </c>
      <c r="F74" s="63"/>
      <c r="G74" s="62">
        <f>SUM(G43)</f>
        <v>-265877</v>
      </c>
      <c r="H74" s="16"/>
      <c r="I74" s="16"/>
      <c r="J74" s="16"/>
      <c r="K74" s="16"/>
      <c r="L74" s="9"/>
      <c r="M74" s="43"/>
      <c r="N74" s="43"/>
      <c r="O74" s="43"/>
      <c r="P74" s="43"/>
      <c r="Q74" s="43"/>
      <c r="R74" s="43"/>
      <c r="S74" s="43"/>
      <c r="T74" s="43"/>
    </row>
    <row r="75" spans="1:20" s="4" customFormat="1" ht="24" customHeight="1" thickTop="1">
      <c r="A75" s="47"/>
      <c r="B75" s="47"/>
      <c r="C75" s="7"/>
      <c r="D75" s="8"/>
      <c r="H75" s="16"/>
      <c r="I75" s="16"/>
      <c r="J75" s="16"/>
      <c r="K75" s="16"/>
      <c r="L75" s="9"/>
      <c r="M75" s="43"/>
      <c r="N75" s="43"/>
      <c r="O75" s="43"/>
      <c r="P75" s="43"/>
      <c r="Q75" s="43"/>
      <c r="R75" s="43"/>
      <c r="S75" s="43"/>
      <c r="T75" s="43"/>
    </row>
    <row r="76" spans="1:20" s="4" customFormat="1" ht="24" customHeight="1">
      <c r="A76" s="73" t="s">
        <v>94</v>
      </c>
      <c r="B76" s="73"/>
      <c r="C76" s="7"/>
      <c r="D76" s="8"/>
      <c r="E76" s="63"/>
      <c r="F76" s="63"/>
      <c r="G76" s="63"/>
      <c r="H76" s="63"/>
      <c r="I76" s="63"/>
      <c r="J76" s="63"/>
      <c r="K76" s="63"/>
      <c r="L76" s="38"/>
      <c r="M76" s="72"/>
      <c r="N76" s="43"/>
      <c r="O76" s="43"/>
      <c r="P76" s="43"/>
      <c r="Q76" s="43"/>
      <c r="R76" s="43"/>
      <c r="S76" s="43"/>
      <c r="T76" s="43"/>
    </row>
    <row r="77" spans="1:20" s="4" customFormat="1" ht="24" customHeight="1" thickBot="1">
      <c r="A77" s="47" t="s">
        <v>36</v>
      </c>
      <c r="B77" s="47"/>
      <c r="C77" s="7"/>
      <c r="D77" s="8"/>
      <c r="E77" s="16">
        <f>E79-E78</f>
        <v>526909</v>
      </c>
      <c r="F77" s="63"/>
      <c r="G77" s="16">
        <f>G79-G78</f>
        <v>-777717</v>
      </c>
      <c r="H77" s="64"/>
      <c r="I77" s="62">
        <f>SUM(I69)</f>
        <v>66278</v>
      </c>
      <c r="J77" s="63"/>
      <c r="K77" s="62">
        <f>SUM(K69)</f>
        <v>-290703</v>
      </c>
      <c r="L77" s="9"/>
      <c r="M77" s="43"/>
      <c r="N77" s="43"/>
      <c r="O77" s="43"/>
      <c r="P77" s="43"/>
      <c r="Q77" s="43"/>
      <c r="R77" s="43"/>
      <c r="S77" s="43"/>
      <c r="T77" s="43"/>
    </row>
    <row r="78" spans="1:20" s="4" customFormat="1" ht="24" customHeight="1" thickTop="1">
      <c r="A78" s="47" t="s">
        <v>31</v>
      </c>
      <c r="B78" s="47"/>
      <c r="C78" s="7"/>
      <c r="D78" s="8"/>
      <c r="E78" s="19">
        <v>20730</v>
      </c>
      <c r="F78" s="63"/>
      <c r="G78" s="92">
        <v>16497</v>
      </c>
      <c r="H78" s="64"/>
      <c r="I78" s="63"/>
      <c r="J78" s="63"/>
      <c r="K78" s="63"/>
      <c r="L78" s="9"/>
      <c r="M78" s="43"/>
      <c r="N78" s="43"/>
      <c r="O78" s="43"/>
      <c r="P78" s="43"/>
      <c r="Q78" s="43"/>
      <c r="R78" s="43"/>
      <c r="S78" s="43"/>
      <c r="T78" s="43"/>
    </row>
    <row r="79" spans="1:20" s="4" customFormat="1" ht="24" customHeight="1" thickBot="1">
      <c r="A79" s="47"/>
      <c r="B79" s="47"/>
      <c r="C79" s="7"/>
      <c r="D79" s="8"/>
      <c r="E79" s="62">
        <f>SUM(E69)</f>
        <v>547639</v>
      </c>
      <c r="F79" s="63"/>
      <c r="G79" s="62">
        <f>SUM(G69)</f>
        <v>-761220</v>
      </c>
      <c r="H79" s="64"/>
      <c r="I79" s="63"/>
      <c r="J79" s="63"/>
      <c r="K79" s="63"/>
      <c r="L79" s="9"/>
      <c r="M79" s="43"/>
      <c r="N79" s="43"/>
      <c r="O79" s="43"/>
      <c r="P79" s="43"/>
      <c r="Q79" s="43"/>
      <c r="R79" s="43"/>
      <c r="S79" s="43"/>
      <c r="T79" s="43"/>
    </row>
    <row r="80" spans="1:20" s="4" customFormat="1" ht="24" customHeight="1" thickTop="1">
      <c r="A80" s="47"/>
      <c r="B80" s="47"/>
      <c r="C80" s="7"/>
      <c r="D80" s="8"/>
      <c r="E80" s="13"/>
      <c r="F80" s="16"/>
      <c r="G80" s="13"/>
      <c r="H80" s="16"/>
      <c r="I80" s="16"/>
      <c r="J80" s="16"/>
      <c r="K80" s="16"/>
      <c r="L80" s="9"/>
      <c r="M80" s="43"/>
      <c r="N80" s="43"/>
      <c r="O80" s="43"/>
      <c r="P80" s="43"/>
      <c r="Q80" s="43"/>
      <c r="R80" s="43"/>
      <c r="S80" s="43"/>
      <c r="T80" s="43"/>
    </row>
    <row r="81" spans="1:23" s="6" customFormat="1" ht="24" customHeight="1">
      <c r="A81" s="73" t="s">
        <v>37</v>
      </c>
      <c r="B81" s="73"/>
      <c r="C81" s="2">
        <v>28</v>
      </c>
      <c r="D81" s="8"/>
      <c r="E81" s="8"/>
      <c r="F81" s="8"/>
      <c r="G81" s="8"/>
      <c r="I81" s="8"/>
      <c r="J81" s="8"/>
      <c r="K81" s="8"/>
      <c r="L81" s="9"/>
      <c r="M81" s="43"/>
      <c r="N81" s="43"/>
      <c r="O81" s="43"/>
      <c r="P81" s="43"/>
      <c r="Q81" s="43"/>
      <c r="R81" s="43"/>
      <c r="S81" s="43"/>
      <c r="T81" s="43"/>
    </row>
    <row r="82" spans="1:23" s="9" customFormat="1" ht="24" customHeight="1">
      <c r="A82" s="47" t="s">
        <v>38</v>
      </c>
      <c r="B82" s="47"/>
      <c r="C82" s="7"/>
      <c r="D82" s="8"/>
      <c r="E82" s="8"/>
      <c r="F82" s="8"/>
      <c r="G82" s="8"/>
      <c r="H82" s="6"/>
      <c r="I82" s="8"/>
      <c r="J82" s="8"/>
      <c r="K82" s="8"/>
      <c r="M82" s="43"/>
      <c r="N82" s="43"/>
      <c r="O82" s="43"/>
      <c r="P82" s="43"/>
      <c r="Q82" s="43"/>
      <c r="R82" s="43"/>
      <c r="S82" s="43"/>
      <c r="T82" s="43"/>
    </row>
    <row r="83" spans="1:23" s="9" customFormat="1" ht="24" customHeight="1" thickBot="1">
      <c r="A83" s="47" t="s">
        <v>290</v>
      </c>
      <c r="B83" s="47"/>
      <c r="C83" s="2"/>
      <c r="D83" s="8"/>
      <c r="E83" s="98">
        <f>((E72*1000)/6834523557)</f>
        <v>-6.6446621511001114E-2</v>
      </c>
      <c r="F83" s="90"/>
      <c r="G83" s="89">
        <f>((G72*1000)-1453146176)/5613717565</f>
        <v>-0.31054949876161075</v>
      </c>
      <c r="H83" s="90"/>
      <c r="I83" s="98">
        <f>((I72*1000)/6834523557)</f>
        <v>9.6975304053370757E-3</v>
      </c>
      <c r="J83" s="90"/>
      <c r="K83" s="89">
        <f>((K72*1000)-1453146176)/5613717565</f>
        <v>-0.24412168231338513</v>
      </c>
      <c r="M83" s="43"/>
      <c r="N83" s="43"/>
      <c r="O83" s="43"/>
      <c r="P83" s="43"/>
      <c r="Q83" s="43"/>
      <c r="R83" s="43"/>
      <c r="S83" s="43"/>
      <c r="T83" s="43"/>
    </row>
    <row r="84" spans="1:23" s="9" customFormat="1" ht="24" customHeight="1" thickTop="1">
      <c r="A84" s="47"/>
      <c r="B84" s="47"/>
      <c r="C84" s="7"/>
      <c r="D84" s="8"/>
      <c r="E84" s="8"/>
      <c r="F84" s="8"/>
      <c r="G84" s="8"/>
      <c r="H84" s="8"/>
      <c r="I84" s="8"/>
      <c r="J84" s="8"/>
      <c r="K84" s="8"/>
      <c r="M84" s="43"/>
      <c r="N84" s="43"/>
      <c r="O84" s="43"/>
      <c r="P84" s="43"/>
      <c r="Q84" s="43"/>
      <c r="R84" s="43"/>
      <c r="S84" s="43"/>
      <c r="T84" s="43"/>
    </row>
    <row r="85" spans="1:23" s="9" customFormat="1" ht="24" customHeight="1">
      <c r="A85" s="47" t="s">
        <v>60</v>
      </c>
      <c r="B85" s="47"/>
      <c r="C85" s="2"/>
      <c r="D85" s="11"/>
      <c r="E85" s="23"/>
      <c r="F85" s="53"/>
      <c r="G85" s="23"/>
      <c r="H85" s="46"/>
      <c r="I85" s="23"/>
      <c r="J85" s="46"/>
      <c r="K85" s="23"/>
      <c r="M85" s="43"/>
      <c r="N85" s="43"/>
      <c r="O85" s="43"/>
      <c r="P85" s="43"/>
      <c r="Q85" s="43"/>
      <c r="R85" s="43"/>
      <c r="S85" s="43"/>
      <c r="T85" s="43"/>
    </row>
    <row r="86" spans="1:23" ht="24" customHeight="1">
      <c r="A86" s="74"/>
      <c r="B86" s="74"/>
      <c r="D86" s="3"/>
      <c r="E86" s="3"/>
      <c r="F86" s="3"/>
      <c r="G86" s="3"/>
      <c r="H86" s="3"/>
      <c r="I86" s="3"/>
      <c r="J86" s="3"/>
      <c r="K86" s="5" t="s">
        <v>28</v>
      </c>
      <c r="L86" s="4"/>
      <c r="M86" s="43"/>
      <c r="N86" s="43"/>
      <c r="O86" s="43"/>
      <c r="P86" s="43"/>
      <c r="Q86" s="43"/>
      <c r="R86" s="43"/>
      <c r="S86" s="43"/>
      <c r="T86" s="43"/>
    </row>
    <row r="87" spans="1:23" s="4" customFormat="1" ht="24" customHeight="1">
      <c r="A87" s="73" t="s">
        <v>223</v>
      </c>
      <c r="B87" s="73"/>
      <c r="C87" s="2"/>
      <c r="D87" s="3"/>
      <c r="E87" s="3"/>
      <c r="F87" s="3"/>
      <c r="G87" s="3"/>
      <c r="H87" s="3"/>
      <c r="I87" s="3"/>
      <c r="J87" s="3"/>
      <c r="K87" s="3"/>
      <c r="M87" s="43"/>
      <c r="N87" s="43"/>
      <c r="O87" s="43"/>
      <c r="P87" s="43"/>
      <c r="Q87" s="43"/>
      <c r="R87" s="43"/>
      <c r="S87" s="43"/>
      <c r="T87" s="43"/>
    </row>
    <row r="88" spans="1:23" s="4" customFormat="1" ht="24" customHeight="1">
      <c r="A88" s="73" t="s">
        <v>57</v>
      </c>
      <c r="B88" s="73"/>
      <c r="C88" s="2"/>
      <c r="D88" s="3"/>
      <c r="E88" s="3"/>
      <c r="F88" s="3"/>
      <c r="G88" s="3"/>
      <c r="H88" s="3"/>
      <c r="I88" s="3"/>
      <c r="J88" s="3"/>
      <c r="K88" s="3"/>
      <c r="M88" s="43"/>
      <c r="N88" s="43"/>
      <c r="O88" s="43"/>
      <c r="P88" s="43"/>
      <c r="Q88" s="43"/>
      <c r="R88" s="43"/>
      <c r="S88" s="43"/>
      <c r="T88" s="43"/>
    </row>
    <row r="89" spans="1:23" s="4" customFormat="1" ht="24" customHeight="1">
      <c r="A89" s="73" t="s">
        <v>244</v>
      </c>
      <c r="B89" s="73"/>
      <c r="C89" s="2"/>
      <c r="D89" s="3"/>
      <c r="E89" s="3"/>
      <c r="F89" s="3"/>
      <c r="G89" s="3"/>
      <c r="H89" s="3"/>
      <c r="I89" s="3"/>
      <c r="J89" s="3"/>
      <c r="K89" s="3"/>
      <c r="M89" s="43"/>
      <c r="N89" s="43"/>
      <c r="O89" s="43"/>
      <c r="P89" s="43"/>
      <c r="Q89" s="43"/>
      <c r="R89" s="43"/>
      <c r="S89" s="43"/>
      <c r="T89" s="43"/>
    </row>
    <row r="90" spans="1:23" s="4" customFormat="1" ht="24" customHeight="1">
      <c r="A90" s="74"/>
      <c r="B90" s="74"/>
      <c r="C90" s="2"/>
      <c r="D90" s="3"/>
      <c r="E90" s="3"/>
      <c r="F90" s="3"/>
      <c r="G90" s="3"/>
      <c r="H90" s="3"/>
      <c r="I90" s="3"/>
      <c r="J90" s="3"/>
      <c r="K90" s="5" t="s">
        <v>29</v>
      </c>
      <c r="L90" s="6"/>
      <c r="M90" s="43"/>
      <c r="N90" s="43"/>
      <c r="O90" s="43"/>
      <c r="P90" s="43"/>
      <c r="Q90" s="43"/>
      <c r="R90" s="43"/>
      <c r="S90" s="43"/>
      <c r="T90" s="43"/>
    </row>
    <row r="91" spans="1:23" s="6" customFormat="1" ht="24" customHeight="1">
      <c r="A91" s="79"/>
      <c r="B91" s="79"/>
      <c r="C91" s="7"/>
      <c r="E91" s="122"/>
      <c r="F91" s="122" t="s">
        <v>0</v>
      </c>
      <c r="G91" s="122"/>
      <c r="I91" s="122"/>
      <c r="J91" s="122" t="s">
        <v>1</v>
      </c>
      <c r="K91" s="122"/>
      <c r="L91" s="9"/>
      <c r="M91" s="43"/>
      <c r="N91" s="43"/>
      <c r="O91" s="43"/>
      <c r="P91" s="43"/>
      <c r="Q91" s="43"/>
      <c r="R91" s="43"/>
      <c r="S91" s="43"/>
      <c r="T91" s="43"/>
    </row>
    <row r="92" spans="1:23" s="9" customFormat="1" ht="24" customHeight="1">
      <c r="A92" s="74"/>
      <c r="B92" s="74"/>
      <c r="C92" s="9" t="s">
        <v>2</v>
      </c>
      <c r="E92" s="21">
        <v>2023</v>
      </c>
      <c r="F92" s="22"/>
      <c r="G92" s="21">
        <v>2022</v>
      </c>
      <c r="H92" s="22"/>
      <c r="I92" s="21">
        <v>2023</v>
      </c>
      <c r="J92" s="22"/>
      <c r="K92" s="21">
        <v>2022</v>
      </c>
      <c r="M92" s="43"/>
      <c r="N92" s="43"/>
      <c r="O92" s="43"/>
      <c r="P92" s="43"/>
      <c r="Q92" s="43"/>
      <c r="R92" s="43"/>
      <c r="S92" s="43"/>
      <c r="T92" s="43"/>
    </row>
    <row r="93" spans="1:23" s="9" customFormat="1" ht="24" customHeight="1">
      <c r="A93" s="80" t="s">
        <v>32</v>
      </c>
      <c r="B93" s="80"/>
      <c r="C93" s="10"/>
      <c r="D93" s="38"/>
      <c r="E93" s="21"/>
      <c r="F93" s="22"/>
      <c r="G93" s="21"/>
      <c r="H93" s="22"/>
      <c r="I93" s="21"/>
      <c r="J93" s="22"/>
      <c r="K93" s="21"/>
      <c r="M93" s="43"/>
      <c r="N93" s="43"/>
      <c r="O93" s="43"/>
      <c r="P93" s="43"/>
      <c r="Q93" s="43"/>
      <c r="R93" s="43"/>
      <c r="S93" s="43"/>
      <c r="T93" s="43"/>
    </row>
    <row r="94" spans="1:23" s="9" customFormat="1" ht="24" customHeight="1">
      <c r="A94" s="73" t="s">
        <v>11</v>
      </c>
      <c r="B94" s="73"/>
      <c r="C94" s="10"/>
      <c r="D94" s="38"/>
      <c r="L94" s="11"/>
      <c r="M94" s="43"/>
      <c r="N94" s="43"/>
      <c r="O94" s="43"/>
      <c r="P94" s="43"/>
      <c r="Q94" s="43"/>
      <c r="R94" s="43"/>
      <c r="S94" s="43"/>
      <c r="T94" s="43"/>
    </row>
    <row r="95" spans="1:23" s="9" customFormat="1" ht="24" customHeight="1">
      <c r="A95" s="47" t="s">
        <v>113</v>
      </c>
      <c r="B95" s="47"/>
      <c r="C95" s="2"/>
      <c r="D95" s="38"/>
      <c r="E95" s="16">
        <v>1315318</v>
      </c>
      <c r="F95" s="16"/>
      <c r="G95" s="16">
        <v>2552205</v>
      </c>
      <c r="H95" s="16"/>
      <c r="I95" s="16">
        <v>0</v>
      </c>
      <c r="J95" s="16"/>
      <c r="K95" s="16">
        <v>0</v>
      </c>
      <c r="L95" s="11"/>
      <c r="M95" s="43"/>
      <c r="N95" s="43"/>
      <c r="O95" s="43"/>
      <c r="P95" s="43"/>
      <c r="Q95" s="43"/>
      <c r="R95" s="43"/>
      <c r="S95" s="43"/>
      <c r="T95" s="43"/>
      <c r="U95" s="15"/>
      <c r="V95" s="15"/>
      <c r="W95" s="15"/>
    </row>
    <row r="96" spans="1:23" ht="24" customHeight="1">
      <c r="A96" s="47" t="s">
        <v>150</v>
      </c>
      <c r="D96" s="17"/>
      <c r="E96" s="16">
        <v>98074</v>
      </c>
      <c r="F96" s="16"/>
      <c r="G96" s="16">
        <v>191862</v>
      </c>
      <c r="H96" s="16"/>
      <c r="I96" s="16">
        <v>186890</v>
      </c>
      <c r="J96" s="16"/>
      <c r="K96" s="16">
        <v>293061</v>
      </c>
      <c r="M96" s="43"/>
      <c r="N96" s="43"/>
      <c r="O96" s="43"/>
      <c r="P96" s="43"/>
      <c r="Q96" s="43"/>
      <c r="R96" s="43"/>
      <c r="S96" s="43"/>
      <c r="T96" s="43"/>
      <c r="U96" s="15"/>
      <c r="V96" s="15"/>
      <c r="W96" s="15"/>
    </row>
    <row r="97" spans="1:23" ht="24" customHeight="1">
      <c r="A97" s="47" t="s">
        <v>151</v>
      </c>
      <c r="D97" s="17"/>
      <c r="E97" s="16">
        <v>786905</v>
      </c>
      <c r="F97" s="16"/>
      <c r="G97" s="16">
        <v>344435</v>
      </c>
      <c r="H97" s="16"/>
      <c r="I97" s="16">
        <v>42003</v>
      </c>
      <c r="J97" s="16"/>
      <c r="K97" s="16">
        <v>42003</v>
      </c>
      <c r="M97" s="43"/>
      <c r="N97" s="43"/>
      <c r="O97" s="43"/>
      <c r="P97" s="43"/>
      <c r="Q97" s="43"/>
      <c r="R97" s="43"/>
      <c r="S97" s="43"/>
      <c r="T97" s="43"/>
      <c r="U97" s="15"/>
      <c r="V97" s="15"/>
      <c r="W97" s="15"/>
    </row>
    <row r="98" spans="1:23" ht="24" customHeight="1">
      <c r="A98" s="47" t="s">
        <v>195</v>
      </c>
      <c r="D98" s="17"/>
      <c r="E98" s="16">
        <v>110148</v>
      </c>
      <c r="F98" s="16"/>
      <c r="G98" s="16">
        <v>169005</v>
      </c>
      <c r="H98" s="16"/>
      <c r="I98" s="16">
        <v>110148</v>
      </c>
      <c r="J98" s="16"/>
      <c r="K98" s="16">
        <v>169005</v>
      </c>
      <c r="M98" s="43"/>
      <c r="N98" s="43"/>
      <c r="O98" s="43"/>
      <c r="P98" s="43"/>
      <c r="Q98" s="43"/>
      <c r="R98" s="43"/>
      <c r="S98" s="43"/>
      <c r="T98" s="43"/>
      <c r="U98" s="15"/>
      <c r="V98" s="15"/>
      <c r="W98" s="15"/>
    </row>
    <row r="99" spans="1:23" ht="24" customHeight="1">
      <c r="A99" s="47" t="s">
        <v>201</v>
      </c>
      <c r="C99" s="2">
        <v>25</v>
      </c>
      <c r="D99" s="17"/>
      <c r="E99" s="16">
        <v>444658</v>
      </c>
      <c r="F99" s="16"/>
      <c r="G99" s="16">
        <v>906020</v>
      </c>
      <c r="H99" s="16"/>
      <c r="I99" s="16">
        <v>0</v>
      </c>
      <c r="J99" s="16"/>
      <c r="K99" s="16">
        <v>0</v>
      </c>
      <c r="M99" s="43"/>
      <c r="N99" s="43"/>
      <c r="O99" s="43"/>
      <c r="P99" s="43"/>
      <c r="Q99" s="43"/>
      <c r="R99" s="43"/>
      <c r="S99" s="43"/>
      <c r="T99" s="43"/>
      <c r="U99" s="15"/>
      <c r="V99" s="15"/>
      <c r="W99" s="15"/>
    </row>
    <row r="100" spans="1:23" ht="24" customHeight="1">
      <c r="A100" s="47" t="s">
        <v>152</v>
      </c>
      <c r="D100" s="17"/>
      <c r="E100" s="16">
        <v>343580</v>
      </c>
      <c r="F100" s="16"/>
      <c r="G100" s="16">
        <v>321703</v>
      </c>
      <c r="H100" s="16"/>
      <c r="I100" s="16">
        <v>733266</v>
      </c>
      <c r="J100" s="16"/>
      <c r="K100" s="16">
        <v>749266</v>
      </c>
      <c r="M100" s="43"/>
      <c r="N100" s="43"/>
      <c r="O100" s="43"/>
      <c r="P100" s="43"/>
      <c r="Q100" s="43"/>
      <c r="R100" s="43"/>
      <c r="S100" s="43"/>
      <c r="T100" s="43"/>
      <c r="U100" s="15"/>
      <c r="V100" s="15"/>
      <c r="W100" s="15"/>
    </row>
    <row r="101" spans="1:23" ht="24" customHeight="1">
      <c r="A101" s="47" t="s">
        <v>153</v>
      </c>
      <c r="D101" s="17"/>
      <c r="E101" s="16">
        <v>115265</v>
      </c>
      <c r="F101" s="16"/>
      <c r="G101" s="16">
        <v>212102</v>
      </c>
      <c r="H101" s="16"/>
      <c r="I101" s="16">
        <v>185330</v>
      </c>
      <c r="J101" s="16"/>
      <c r="K101" s="16">
        <v>409105</v>
      </c>
      <c r="M101" s="43"/>
      <c r="N101" s="43"/>
      <c r="O101" s="43"/>
      <c r="P101" s="43"/>
      <c r="Q101" s="43"/>
      <c r="R101" s="43"/>
      <c r="S101" s="43"/>
      <c r="T101" s="43"/>
      <c r="U101" s="15"/>
      <c r="V101" s="15"/>
      <c r="W101" s="15"/>
    </row>
    <row r="102" spans="1:23" ht="24" customHeight="1">
      <c r="A102" s="47" t="s">
        <v>12</v>
      </c>
      <c r="D102" s="17"/>
      <c r="E102" s="16"/>
      <c r="F102" s="16"/>
      <c r="G102" s="16"/>
      <c r="H102" s="16"/>
      <c r="I102" s="16"/>
      <c r="J102" s="16"/>
      <c r="K102" s="16"/>
      <c r="M102" s="43"/>
      <c r="N102" s="43"/>
      <c r="O102" s="43"/>
      <c r="P102" s="43"/>
      <c r="Q102" s="43"/>
      <c r="R102" s="43"/>
      <c r="S102" s="43"/>
      <c r="T102" s="43"/>
      <c r="U102" s="15"/>
      <c r="V102" s="15"/>
      <c r="W102" s="15"/>
    </row>
    <row r="103" spans="1:23" ht="24" customHeight="1">
      <c r="A103" s="47" t="s">
        <v>133</v>
      </c>
      <c r="D103" s="17"/>
      <c r="E103" s="16">
        <v>232</v>
      </c>
      <c r="F103" s="16"/>
      <c r="G103" s="16">
        <v>24463</v>
      </c>
      <c r="H103" s="16"/>
      <c r="I103" s="16">
        <v>1949</v>
      </c>
      <c r="J103" s="16"/>
      <c r="K103" s="16">
        <v>0</v>
      </c>
      <c r="M103" s="43"/>
      <c r="N103" s="43"/>
      <c r="O103" s="43"/>
      <c r="P103" s="43"/>
      <c r="Q103" s="43"/>
      <c r="R103" s="43"/>
      <c r="S103" s="43"/>
      <c r="T103" s="43"/>
      <c r="U103" s="15"/>
      <c r="V103" s="15"/>
      <c r="W103" s="15"/>
    </row>
    <row r="104" spans="1:23" ht="24" customHeight="1">
      <c r="A104" s="47" t="s">
        <v>284</v>
      </c>
      <c r="C104" s="2" t="s">
        <v>283</v>
      </c>
      <c r="D104" s="17"/>
      <c r="E104" s="16">
        <v>72106</v>
      </c>
      <c r="F104" s="16"/>
      <c r="G104" s="16">
        <v>522126</v>
      </c>
      <c r="H104" s="16"/>
      <c r="I104" s="16">
        <v>40</v>
      </c>
      <c r="J104" s="16"/>
      <c r="K104" s="16">
        <v>7409</v>
      </c>
      <c r="M104" s="43"/>
      <c r="N104" s="43"/>
      <c r="O104" s="43"/>
      <c r="P104" s="43"/>
      <c r="Q104" s="43"/>
      <c r="R104" s="43"/>
      <c r="S104" s="43"/>
      <c r="T104" s="43"/>
      <c r="U104" s="15"/>
      <c r="V104" s="15"/>
      <c r="W104" s="15"/>
    </row>
    <row r="105" spans="1:23" ht="24" customHeight="1">
      <c r="A105" s="47" t="s">
        <v>202</v>
      </c>
      <c r="B105" s="42"/>
      <c r="C105" s="11"/>
      <c r="D105" s="17"/>
      <c r="E105" s="16">
        <v>342491</v>
      </c>
      <c r="F105" s="16"/>
      <c r="G105" s="16">
        <v>0</v>
      </c>
      <c r="H105" s="16"/>
      <c r="I105" s="16">
        <v>15650</v>
      </c>
      <c r="J105" s="16"/>
      <c r="K105" s="16">
        <v>2289</v>
      </c>
      <c r="M105" s="43"/>
      <c r="N105" s="43"/>
      <c r="O105" s="43"/>
      <c r="P105" s="43"/>
      <c r="Q105" s="43"/>
      <c r="R105" s="43"/>
      <c r="S105" s="43"/>
      <c r="T105" s="43"/>
      <c r="U105" s="15"/>
      <c r="V105" s="15"/>
      <c r="W105" s="15"/>
    </row>
    <row r="106" spans="1:23" s="9" customFormat="1" ht="24" customHeight="1">
      <c r="A106" s="47" t="s">
        <v>92</v>
      </c>
      <c r="B106" s="47"/>
      <c r="C106" s="2"/>
      <c r="D106" s="17"/>
      <c r="E106" s="16">
        <v>87320</v>
      </c>
      <c r="F106" s="16"/>
      <c r="G106" s="16">
        <v>667444</v>
      </c>
      <c r="H106" s="16"/>
      <c r="I106" s="16">
        <v>5488</v>
      </c>
      <c r="J106" s="16"/>
      <c r="K106" s="16">
        <v>20188</v>
      </c>
      <c r="L106" s="11"/>
      <c r="M106" s="43"/>
      <c r="N106" s="43"/>
      <c r="O106" s="43"/>
      <c r="P106" s="43"/>
      <c r="Q106" s="43"/>
      <c r="R106" s="43"/>
      <c r="S106" s="43"/>
      <c r="T106" s="43"/>
      <c r="U106" s="15"/>
      <c r="V106" s="15"/>
      <c r="W106" s="15"/>
    </row>
    <row r="107" spans="1:23" ht="24" customHeight="1">
      <c r="A107" s="73" t="s">
        <v>99</v>
      </c>
      <c r="B107" s="73"/>
      <c r="D107" s="12"/>
      <c r="E107" s="55">
        <f>SUM(E95:E106)</f>
        <v>3716097</v>
      </c>
      <c r="F107" s="75"/>
      <c r="G107" s="55">
        <f>SUM(G95:G106)</f>
        <v>5911365</v>
      </c>
      <c r="H107" s="14"/>
      <c r="I107" s="55">
        <f>SUM(I95:I106)</f>
        <v>1280764</v>
      </c>
      <c r="J107" s="14"/>
      <c r="K107" s="55">
        <f>SUM(K95:K106)</f>
        <v>1692326</v>
      </c>
      <c r="M107" s="43"/>
      <c r="N107" s="43"/>
      <c r="O107" s="43"/>
      <c r="P107" s="43"/>
      <c r="Q107" s="43"/>
      <c r="R107" s="43"/>
      <c r="S107" s="43"/>
      <c r="T107" s="43"/>
      <c r="U107" s="15"/>
      <c r="V107" s="15"/>
      <c r="W107" s="15"/>
    </row>
    <row r="108" spans="1:23" ht="24" customHeight="1">
      <c r="A108" s="73" t="s">
        <v>93</v>
      </c>
      <c r="B108" s="73"/>
      <c r="D108" s="12"/>
      <c r="E108" s="34"/>
      <c r="F108" s="78"/>
      <c r="G108" s="34"/>
      <c r="H108" s="14"/>
      <c r="I108" s="34"/>
      <c r="J108" s="14"/>
      <c r="K108" s="34"/>
      <c r="M108" s="43"/>
      <c r="N108" s="43"/>
      <c r="O108" s="43"/>
      <c r="P108" s="43"/>
      <c r="Q108" s="43"/>
      <c r="R108" s="43"/>
      <c r="S108" s="43"/>
      <c r="T108" s="43"/>
      <c r="U108" s="15"/>
      <c r="V108" s="15"/>
      <c r="W108" s="15"/>
    </row>
    <row r="109" spans="1:23" ht="24" customHeight="1">
      <c r="A109" s="47" t="s">
        <v>114</v>
      </c>
      <c r="D109" s="12"/>
      <c r="E109" s="14">
        <v>542631</v>
      </c>
      <c r="F109" s="75"/>
      <c r="G109" s="14">
        <v>1075770</v>
      </c>
      <c r="H109" s="14"/>
      <c r="I109" s="14">
        <v>0</v>
      </c>
      <c r="J109" s="14"/>
      <c r="K109" s="14">
        <v>0</v>
      </c>
      <c r="M109" s="43"/>
      <c r="N109" s="43"/>
      <c r="O109" s="43"/>
      <c r="P109" s="43"/>
      <c r="Q109" s="43"/>
      <c r="R109" s="43"/>
      <c r="S109" s="43"/>
      <c r="T109" s="43"/>
      <c r="U109" s="15"/>
      <c r="V109" s="15"/>
      <c r="W109" s="15"/>
    </row>
    <row r="110" spans="1:23" ht="24" customHeight="1">
      <c r="A110" s="47" t="s">
        <v>158</v>
      </c>
      <c r="D110" s="12"/>
      <c r="E110" s="14">
        <v>149582</v>
      </c>
      <c r="F110" s="75"/>
      <c r="G110" s="14">
        <v>114285</v>
      </c>
      <c r="H110" s="14"/>
      <c r="I110" s="14">
        <v>1971</v>
      </c>
      <c r="J110" s="14"/>
      <c r="K110" s="14">
        <v>1971</v>
      </c>
      <c r="M110" s="43"/>
      <c r="N110" s="43"/>
      <c r="O110" s="43"/>
      <c r="P110" s="43"/>
      <c r="Q110" s="43"/>
      <c r="R110" s="43"/>
      <c r="S110" s="43"/>
      <c r="T110" s="43"/>
      <c r="U110" s="15"/>
      <c r="V110" s="15"/>
      <c r="W110" s="15"/>
    </row>
    <row r="111" spans="1:23" ht="24" customHeight="1">
      <c r="A111" s="47" t="s">
        <v>196</v>
      </c>
      <c r="D111" s="12"/>
      <c r="E111" s="14">
        <v>74395</v>
      </c>
      <c r="F111" s="75"/>
      <c r="G111" s="14">
        <v>122434</v>
      </c>
      <c r="H111" s="14"/>
      <c r="I111" s="14">
        <v>74395</v>
      </c>
      <c r="J111" s="14"/>
      <c r="K111" s="14">
        <v>122434</v>
      </c>
      <c r="M111" s="43"/>
      <c r="N111" s="43"/>
      <c r="O111" s="43"/>
      <c r="P111" s="43"/>
      <c r="Q111" s="43"/>
      <c r="R111" s="43"/>
      <c r="S111" s="43"/>
      <c r="T111" s="43"/>
      <c r="U111" s="15"/>
      <c r="V111" s="15"/>
      <c r="W111" s="15"/>
    </row>
    <row r="112" spans="1:23" ht="24" customHeight="1">
      <c r="A112" s="47" t="s">
        <v>203</v>
      </c>
      <c r="C112" s="2">
        <v>26</v>
      </c>
      <c r="D112" s="12"/>
      <c r="E112" s="14">
        <v>185453</v>
      </c>
      <c r="F112" s="75"/>
      <c r="G112" s="14">
        <v>410191</v>
      </c>
      <c r="H112" s="14"/>
      <c r="I112" s="14">
        <v>0</v>
      </c>
      <c r="J112" s="14"/>
      <c r="K112" s="14">
        <v>0</v>
      </c>
      <c r="M112" s="43"/>
      <c r="N112" s="43"/>
      <c r="O112" s="43"/>
      <c r="P112" s="43"/>
      <c r="Q112" s="43"/>
      <c r="R112" s="43"/>
      <c r="S112" s="43"/>
      <c r="T112" s="43"/>
      <c r="U112" s="15"/>
      <c r="V112" s="15"/>
      <c r="W112" s="15"/>
    </row>
    <row r="113" spans="1:23" ht="24" customHeight="1">
      <c r="A113" s="47" t="s">
        <v>14</v>
      </c>
      <c r="D113" s="12"/>
      <c r="E113" s="11">
        <v>158780</v>
      </c>
      <c r="F113" s="75"/>
      <c r="G113" s="11">
        <v>166159</v>
      </c>
      <c r="H113" s="14"/>
      <c r="I113" s="14">
        <v>28764</v>
      </c>
      <c r="J113" s="14"/>
      <c r="K113" s="14">
        <v>19773</v>
      </c>
      <c r="M113" s="43"/>
      <c r="N113" s="43"/>
      <c r="O113" s="43"/>
      <c r="P113" s="43"/>
      <c r="Q113" s="43"/>
      <c r="R113" s="43"/>
      <c r="S113" s="43"/>
      <c r="T113" s="43"/>
      <c r="U113" s="15"/>
      <c r="V113" s="15"/>
      <c r="W113" s="15"/>
    </row>
    <row r="114" spans="1:23" ht="24" customHeight="1">
      <c r="A114" s="47" t="s">
        <v>15</v>
      </c>
      <c r="D114" s="12"/>
      <c r="E114" s="14">
        <v>985409</v>
      </c>
      <c r="F114" s="75"/>
      <c r="G114" s="14">
        <v>1664754</v>
      </c>
      <c r="H114" s="14"/>
      <c r="I114" s="14">
        <v>178062</v>
      </c>
      <c r="J114" s="14"/>
      <c r="K114" s="14">
        <v>193777</v>
      </c>
      <c r="M114" s="43"/>
      <c r="N114" s="43"/>
      <c r="O114" s="43"/>
      <c r="P114" s="43"/>
      <c r="Q114" s="43"/>
      <c r="R114" s="43"/>
      <c r="S114" s="43"/>
      <c r="T114" s="43"/>
      <c r="U114" s="15"/>
      <c r="V114" s="15"/>
      <c r="W114" s="15"/>
    </row>
    <row r="115" spans="1:23" ht="24" customHeight="1">
      <c r="A115" s="47" t="s">
        <v>121</v>
      </c>
      <c r="D115" s="12"/>
      <c r="E115" s="14">
        <v>668825</v>
      </c>
      <c r="F115" s="75"/>
      <c r="G115" s="14">
        <v>660348</v>
      </c>
      <c r="H115" s="14"/>
      <c r="I115" s="14">
        <v>23015</v>
      </c>
      <c r="J115" s="14"/>
      <c r="K115" s="14">
        <v>42226</v>
      </c>
      <c r="M115" s="43"/>
      <c r="N115" s="43"/>
      <c r="O115" s="43"/>
      <c r="P115" s="43"/>
      <c r="Q115" s="43"/>
      <c r="R115" s="43"/>
      <c r="S115" s="43"/>
      <c r="T115" s="43"/>
      <c r="U115" s="15"/>
      <c r="V115" s="15"/>
      <c r="W115" s="15"/>
    </row>
    <row r="116" spans="1:23" ht="24" customHeight="1">
      <c r="A116" s="47" t="s">
        <v>154</v>
      </c>
      <c r="D116" s="12"/>
      <c r="E116" s="14">
        <v>0</v>
      </c>
      <c r="F116" s="75"/>
      <c r="G116" s="14">
        <v>207277</v>
      </c>
      <c r="H116" s="14"/>
      <c r="I116" s="14">
        <v>0</v>
      </c>
      <c r="J116" s="14"/>
      <c r="K116" s="14">
        <v>0</v>
      </c>
      <c r="M116" s="43"/>
      <c r="N116" s="43"/>
      <c r="O116" s="43"/>
      <c r="P116" s="43"/>
      <c r="Q116" s="43"/>
      <c r="R116" s="43"/>
      <c r="S116" s="43"/>
      <c r="T116" s="43"/>
      <c r="U116" s="15"/>
      <c r="V116" s="15"/>
      <c r="W116" s="15"/>
    </row>
    <row r="117" spans="1:23" ht="24" customHeight="1">
      <c r="A117" s="47" t="s">
        <v>210</v>
      </c>
      <c r="D117" s="12"/>
      <c r="E117" s="14">
        <v>15448</v>
      </c>
      <c r="F117" s="75"/>
      <c r="G117" s="14">
        <v>168137</v>
      </c>
      <c r="H117" s="14"/>
      <c r="I117" s="14">
        <v>0</v>
      </c>
      <c r="J117" s="14"/>
      <c r="K117" s="14">
        <v>154353</v>
      </c>
      <c r="M117" s="43"/>
      <c r="N117" s="43"/>
      <c r="O117" s="43"/>
      <c r="P117" s="43"/>
      <c r="Q117" s="43"/>
      <c r="R117" s="43"/>
      <c r="S117" s="43"/>
      <c r="T117" s="43"/>
      <c r="U117" s="15"/>
      <c r="V117" s="15"/>
      <c r="W117" s="15"/>
    </row>
    <row r="118" spans="1:23" ht="24" customHeight="1">
      <c r="A118" s="47" t="s">
        <v>198</v>
      </c>
      <c r="D118" s="12"/>
      <c r="E118" s="14">
        <v>0</v>
      </c>
      <c r="F118" s="75"/>
      <c r="G118" s="14">
        <v>0</v>
      </c>
      <c r="H118" s="14"/>
      <c r="I118" s="14">
        <v>0</v>
      </c>
      <c r="J118" s="14"/>
      <c r="K118" s="14">
        <v>4321</v>
      </c>
      <c r="M118" s="43"/>
      <c r="N118" s="43"/>
      <c r="O118" s="43"/>
      <c r="P118" s="43"/>
      <c r="Q118" s="43"/>
      <c r="R118" s="43"/>
      <c r="S118" s="43"/>
      <c r="T118" s="43"/>
      <c r="U118" s="15"/>
      <c r="V118" s="15"/>
      <c r="W118" s="15"/>
    </row>
    <row r="119" spans="1:23" ht="24" customHeight="1">
      <c r="A119" s="47" t="s">
        <v>286</v>
      </c>
      <c r="D119" s="12"/>
      <c r="E119" s="14">
        <v>4621</v>
      </c>
      <c r="F119" s="123"/>
      <c r="G119" s="34">
        <v>0</v>
      </c>
      <c r="H119" s="123"/>
      <c r="I119" s="33">
        <v>86155</v>
      </c>
      <c r="J119" s="123"/>
      <c r="K119" s="33">
        <v>254640</v>
      </c>
      <c r="M119" s="43"/>
      <c r="N119" s="43"/>
      <c r="O119" s="43"/>
      <c r="P119" s="43"/>
      <c r="Q119" s="43"/>
      <c r="R119" s="43"/>
      <c r="S119" s="43"/>
      <c r="T119" s="43"/>
      <c r="U119" s="15"/>
      <c r="V119" s="15"/>
      <c r="W119" s="15"/>
    </row>
    <row r="120" spans="1:23" ht="24" customHeight="1">
      <c r="A120" s="47" t="s">
        <v>285</v>
      </c>
      <c r="D120" s="12"/>
      <c r="E120" s="34">
        <v>180840</v>
      </c>
      <c r="F120" s="123"/>
      <c r="G120" s="34">
        <v>0</v>
      </c>
      <c r="H120" s="123"/>
      <c r="I120" s="33">
        <v>0</v>
      </c>
      <c r="J120" s="123"/>
      <c r="K120" s="33">
        <v>0</v>
      </c>
      <c r="M120" s="43"/>
      <c r="N120" s="43"/>
      <c r="O120" s="43"/>
      <c r="P120" s="43"/>
      <c r="Q120" s="43"/>
      <c r="R120" s="43"/>
      <c r="S120" s="43"/>
      <c r="T120" s="43"/>
      <c r="U120" s="15"/>
      <c r="V120" s="15"/>
      <c r="W120" s="15"/>
    </row>
    <row r="121" spans="1:23" ht="24" customHeight="1">
      <c r="A121" s="47" t="s">
        <v>296</v>
      </c>
      <c r="D121" s="12"/>
      <c r="E121" s="34">
        <v>1554337</v>
      </c>
      <c r="F121" s="123"/>
      <c r="G121" s="34">
        <v>0</v>
      </c>
      <c r="H121" s="123"/>
      <c r="I121" s="33">
        <v>2376678</v>
      </c>
      <c r="J121" s="123"/>
      <c r="K121" s="33">
        <v>0</v>
      </c>
      <c r="M121" s="43"/>
      <c r="N121" s="43"/>
      <c r="O121" s="43"/>
      <c r="P121" s="43"/>
      <c r="Q121" s="43"/>
      <c r="R121" s="43"/>
      <c r="S121" s="43"/>
      <c r="T121" s="43"/>
      <c r="U121" s="15"/>
      <c r="V121" s="15"/>
      <c r="W121" s="15"/>
    </row>
    <row r="122" spans="1:23" ht="24" customHeight="1">
      <c r="A122" s="73" t="s">
        <v>100</v>
      </c>
      <c r="B122" s="73"/>
      <c r="D122" s="12"/>
      <c r="E122" s="44">
        <f>SUM(E109:E121)</f>
        <v>4520321</v>
      </c>
      <c r="F122" s="75"/>
      <c r="G122" s="44">
        <f>SUM(G109:G121)</f>
        <v>4589355</v>
      </c>
      <c r="H122" s="14"/>
      <c r="I122" s="44">
        <f>SUM(I109:I121)</f>
        <v>2769040</v>
      </c>
      <c r="J122" s="14"/>
      <c r="K122" s="44">
        <f>SUM(K109:K121)</f>
        <v>793495</v>
      </c>
      <c r="M122" s="43"/>
      <c r="N122" s="43"/>
      <c r="O122" s="43"/>
      <c r="P122" s="43"/>
      <c r="Q122" s="43"/>
      <c r="R122" s="43"/>
      <c r="S122" s="43"/>
      <c r="T122" s="43"/>
      <c r="U122" s="15"/>
      <c r="V122" s="15"/>
      <c r="W122" s="15"/>
    </row>
    <row r="123" spans="1:23" ht="24" customHeight="1">
      <c r="A123" s="73" t="s">
        <v>289</v>
      </c>
      <c r="B123" s="73"/>
      <c r="D123" s="17"/>
      <c r="E123" s="14">
        <f>SUM(E107-E122)</f>
        <v>-804224</v>
      </c>
      <c r="F123" s="76"/>
      <c r="G123" s="14">
        <f>SUM(G107-G122)</f>
        <v>1322010</v>
      </c>
      <c r="H123" s="70"/>
      <c r="I123" s="14">
        <f>SUM(I107-I122)</f>
        <v>-1488276</v>
      </c>
      <c r="J123" s="70"/>
      <c r="K123" s="14">
        <f>SUM(K107-K122)</f>
        <v>898831</v>
      </c>
      <c r="M123" s="43"/>
      <c r="N123" s="43"/>
      <c r="O123" s="43"/>
      <c r="P123" s="43"/>
      <c r="Q123" s="43"/>
      <c r="R123" s="43"/>
      <c r="S123" s="43"/>
      <c r="T123" s="43"/>
      <c r="U123" s="15"/>
      <c r="V123" s="15"/>
      <c r="W123" s="15"/>
    </row>
    <row r="124" spans="1:23" ht="24" customHeight="1">
      <c r="A124" s="47" t="s">
        <v>204</v>
      </c>
      <c r="D124" s="17"/>
      <c r="E124" s="14">
        <v>-795485</v>
      </c>
      <c r="F124" s="76"/>
      <c r="G124" s="14">
        <v>161553</v>
      </c>
      <c r="H124" s="70"/>
      <c r="I124" s="14">
        <v>0</v>
      </c>
      <c r="J124" s="70"/>
      <c r="K124" s="14">
        <v>0</v>
      </c>
      <c r="M124" s="43"/>
      <c r="N124" s="43"/>
      <c r="O124" s="43"/>
      <c r="P124" s="43"/>
      <c r="Q124" s="43"/>
      <c r="R124" s="43"/>
      <c r="S124" s="43"/>
      <c r="T124" s="43"/>
      <c r="U124" s="15"/>
      <c r="V124" s="15"/>
      <c r="W124" s="15"/>
    </row>
    <row r="125" spans="1:23" ht="24" customHeight="1">
      <c r="A125" s="47" t="s">
        <v>164</v>
      </c>
      <c r="D125" s="17"/>
      <c r="E125" s="14">
        <v>-207790</v>
      </c>
      <c r="F125" s="76"/>
      <c r="G125" s="14">
        <v>-271505</v>
      </c>
      <c r="H125" s="70"/>
      <c r="I125" s="14">
        <v>0</v>
      </c>
      <c r="J125" s="70"/>
      <c r="K125" s="14">
        <v>0</v>
      </c>
      <c r="M125" s="43"/>
      <c r="N125" s="43"/>
      <c r="O125" s="43"/>
      <c r="P125" s="43"/>
      <c r="Q125" s="43"/>
      <c r="R125" s="43"/>
      <c r="S125" s="43"/>
      <c r="T125" s="43"/>
      <c r="U125" s="15"/>
      <c r="V125" s="15"/>
      <c r="W125" s="15"/>
    </row>
    <row r="126" spans="1:23" ht="24" customHeight="1">
      <c r="A126" s="47" t="s">
        <v>16</v>
      </c>
      <c r="D126" s="17"/>
      <c r="E126" s="19">
        <v>-648421</v>
      </c>
      <c r="F126" s="76"/>
      <c r="G126" s="19">
        <v>-734750</v>
      </c>
      <c r="H126" s="70"/>
      <c r="I126" s="19">
        <v>-396176</v>
      </c>
      <c r="J126" s="70"/>
      <c r="K126" s="19">
        <v>-436912</v>
      </c>
      <c r="M126" s="43"/>
      <c r="N126" s="43"/>
      <c r="O126" s="43"/>
      <c r="P126" s="43"/>
      <c r="Q126" s="43"/>
      <c r="R126" s="43"/>
      <c r="S126" s="43"/>
      <c r="T126" s="43"/>
      <c r="U126" s="15"/>
      <c r="V126" s="15"/>
      <c r="W126" s="15"/>
    </row>
    <row r="127" spans="1:23" ht="24" customHeight="1">
      <c r="A127" s="73" t="s">
        <v>140</v>
      </c>
      <c r="B127" s="73"/>
      <c r="D127" s="17"/>
      <c r="E127" s="13">
        <f>SUM(E123:E126)</f>
        <v>-2455920</v>
      </c>
      <c r="F127" s="77"/>
      <c r="G127" s="13">
        <f>SUM(G123:G126)</f>
        <v>477308</v>
      </c>
      <c r="H127" s="68"/>
      <c r="I127" s="13">
        <f>SUM(I123:I126)</f>
        <v>-1884452</v>
      </c>
      <c r="J127" s="68"/>
      <c r="K127" s="13">
        <f>SUM(K123:K126)</f>
        <v>461919</v>
      </c>
      <c r="M127" s="43"/>
      <c r="N127" s="43"/>
      <c r="O127" s="43"/>
      <c r="P127" s="43"/>
      <c r="Q127" s="43"/>
      <c r="R127" s="43"/>
      <c r="S127" s="43"/>
      <c r="T127" s="43"/>
      <c r="U127" s="15"/>
      <c r="V127" s="15"/>
      <c r="W127" s="15"/>
    </row>
    <row r="128" spans="1:23" ht="24" customHeight="1">
      <c r="A128" s="47" t="s">
        <v>132</v>
      </c>
      <c r="C128" s="2">
        <v>27</v>
      </c>
      <c r="D128" s="12"/>
      <c r="E128" s="19">
        <v>-149298</v>
      </c>
      <c r="F128" s="75"/>
      <c r="G128" s="19">
        <v>-231860</v>
      </c>
      <c r="H128" s="70"/>
      <c r="I128" s="19">
        <v>5865</v>
      </c>
      <c r="J128" s="70"/>
      <c r="K128" s="19">
        <v>-130582</v>
      </c>
      <c r="M128" s="43"/>
      <c r="N128" s="43"/>
      <c r="O128" s="43"/>
      <c r="P128" s="43"/>
      <c r="Q128" s="43"/>
      <c r="R128" s="43"/>
      <c r="S128" s="43"/>
      <c r="T128" s="43"/>
      <c r="U128" s="15"/>
      <c r="V128" s="15"/>
      <c r="W128" s="15"/>
    </row>
    <row r="129" spans="1:23" ht="24" customHeight="1" thickBot="1">
      <c r="A129" s="73" t="s">
        <v>141</v>
      </c>
      <c r="B129" s="73"/>
      <c r="D129" s="12"/>
      <c r="E129" s="20">
        <f>SUM(E127:E128)</f>
        <v>-2605218</v>
      </c>
      <c r="F129" s="75"/>
      <c r="G129" s="20">
        <f>SUM(G127:G128)</f>
        <v>245448</v>
      </c>
      <c r="H129" s="70"/>
      <c r="I129" s="20">
        <f>SUM(I127:I128)</f>
        <v>-1878587</v>
      </c>
      <c r="J129" s="70"/>
      <c r="K129" s="20">
        <f>SUM(K127:K128)</f>
        <v>331337</v>
      </c>
      <c r="M129" s="43"/>
      <c r="N129" s="43"/>
      <c r="O129" s="43"/>
      <c r="P129" s="43"/>
      <c r="Q129" s="43"/>
      <c r="R129" s="43"/>
      <c r="S129" s="43"/>
      <c r="T129" s="43"/>
      <c r="U129" s="43"/>
      <c r="V129" s="15"/>
      <c r="W129" s="15"/>
    </row>
    <row r="130" spans="1:23" ht="24" customHeight="1" thickTop="1">
      <c r="D130" s="12"/>
      <c r="E130" s="14"/>
      <c r="F130" s="75"/>
      <c r="G130" s="14"/>
      <c r="H130" s="70"/>
      <c r="I130" s="14"/>
      <c r="J130" s="70"/>
      <c r="K130" s="14"/>
      <c r="M130" s="43"/>
      <c r="N130" s="43"/>
      <c r="O130" s="43"/>
      <c r="P130" s="43"/>
      <c r="Q130" s="43"/>
      <c r="R130" s="43"/>
      <c r="S130" s="43"/>
      <c r="T130" s="43"/>
      <c r="U130" s="15"/>
      <c r="V130" s="15"/>
      <c r="W130" s="15"/>
    </row>
    <row r="131" spans="1:23" ht="24" customHeight="1">
      <c r="A131" s="47" t="s">
        <v>60</v>
      </c>
      <c r="D131" s="12"/>
      <c r="E131" s="13"/>
      <c r="F131" s="14"/>
      <c r="G131" s="13"/>
      <c r="H131" s="14"/>
      <c r="I131" s="13"/>
      <c r="J131" s="14"/>
      <c r="K131" s="13"/>
      <c r="M131" s="43"/>
      <c r="N131" s="43"/>
      <c r="O131" s="43"/>
      <c r="P131" s="43"/>
      <c r="Q131" s="43"/>
      <c r="R131" s="43"/>
      <c r="S131" s="43"/>
      <c r="T131" s="43"/>
    </row>
    <row r="132" spans="1:23" ht="24" customHeight="1">
      <c r="A132" s="74"/>
      <c r="B132" s="74"/>
      <c r="D132" s="12"/>
      <c r="E132" s="13"/>
      <c r="F132" s="14"/>
      <c r="G132" s="13"/>
      <c r="H132" s="14"/>
      <c r="I132" s="3"/>
      <c r="J132" s="14"/>
      <c r="K132" s="5" t="s">
        <v>28</v>
      </c>
      <c r="M132" s="43"/>
      <c r="N132" s="43"/>
      <c r="O132" s="43"/>
      <c r="P132" s="43"/>
      <c r="Q132" s="43"/>
      <c r="R132" s="43"/>
      <c r="S132" s="43"/>
      <c r="T132" s="43"/>
    </row>
    <row r="133" spans="1:23" ht="24" customHeight="1">
      <c r="A133" s="73" t="s">
        <v>223</v>
      </c>
      <c r="B133" s="73"/>
      <c r="D133" s="12"/>
      <c r="E133" s="23"/>
      <c r="F133" s="5"/>
      <c r="G133" s="23"/>
      <c r="H133" s="5"/>
      <c r="I133" s="23"/>
      <c r="J133" s="5"/>
      <c r="K133" s="23"/>
      <c r="M133" s="43"/>
      <c r="N133" s="43"/>
      <c r="O133" s="43"/>
      <c r="P133" s="43"/>
      <c r="Q133" s="43"/>
      <c r="R133" s="43"/>
      <c r="S133" s="43"/>
      <c r="T133" s="43"/>
    </row>
    <row r="134" spans="1:23" ht="24" customHeight="1">
      <c r="A134" s="73" t="s">
        <v>54</v>
      </c>
      <c r="B134" s="73"/>
      <c r="D134" s="3"/>
      <c r="E134" s="3"/>
      <c r="F134" s="3"/>
      <c r="G134" s="3"/>
      <c r="H134" s="3"/>
      <c r="J134" s="3"/>
      <c r="M134" s="43"/>
      <c r="N134" s="43"/>
      <c r="O134" s="43"/>
      <c r="P134" s="43"/>
      <c r="Q134" s="43"/>
      <c r="R134" s="43"/>
      <c r="S134" s="43"/>
      <c r="T134" s="43"/>
    </row>
    <row r="135" spans="1:23" ht="24" customHeight="1">
      <c r="A135" s="73" t="s">
        <v>244</v>
      </c>
      <c r="B135" s="73"/>
      <c r="D135" s="3"/>
      <c r="E135" s="3"/>
      <c r="F135" s="3"/>
      <c r="G135" s="3"/>
      <c r="H135" s="3"/>
      <c r="I135" s="3"/>
      <c r="J135" s="3"/>
      <c r="K135" s="3"/>
      <c r="M135" s="43"/>
      <c r="N135" s="43"/>
      <c r="O135" s="43"/>
      <c r="P135" s="43"/>
      <c r="Q135" s="43"/>
      <c r="R135" s="43"/>
      <c r="S135" s="43"/>
      <c r="T135" s="43"/>
    </row>
    <row r="136" spans="1:23" ht="24" customHeight="1">
      <c r="A136" s="74"/>
      <c r="B136" s="74"/>
      <c r="D136" s="3"/>
      <c r="E136" s="3"/>
      <c r="F136" s="3"/>
      <c r="G136" s="3"/>
      <c r="H136" s="3"/>
      <c r="I136" s="3"/>
      <c r="J136" s="3"/>
      <c r="K136" s="3"/>
      <c r="M136" s="43"/>
      <c r="N136" s="43"/>
      <c r="O136" s="43"/>
      <c r="P136" s="43"/>
      <c r="Q136" s="43"/>
      <c r="R136" s="43"/>
      <c r="S136" s="43"/>
      <c r="T136" s="43"/>
    </row>
    <row r="137" spans="1:23" ht="24" customHeight="1">
      <c r="A137" s="79"/>
      <c r="B137" s="79"/>
      <c r="D137" s="3"/>
      <c r="E137" s="3"/>
      <c r="F137" s="3"/>
      <c r="G137" s="3"/>
      <c r="H137" s="3"/>
      <c r="I137" s="3"/>
      <c r="J137" s="3"/>
      <c r="K137" s="5" t="s">
        <v>29</v>
      </c>
      <c r="L137" s="4"/>
      <c r="M137" s="43"/>
      <c r="N137" s="43"/>
      <c r="O137" s="43"/>
      <c r="P137" s="43"/>
      <c r="Q137" s="43"/>
      <c r="R137" s="43"/>
      <c r="S137" s="43"/>
      <c r="T137" s="43"/>
    </row>
    <row r="138" spans="1:23" ht="24" customHeight="1">
      <c r="A138" s="79"/>
      <c r="B138" s="79"/>
      <c r="C138" s="7"/>
      <c r="D138" s="6"/>
      <c r="E138" s="122"/>
      <c r="F138" s="122" t="s">
        <v>0</v>
      </c>
      <c r="G138" s="122"/>
      <c r="H138" s="6"/>
      <c r="I138" s="122"/>
      <c r="J138" s="122" t="s">
        <v>1</v>
      </c>
      <c r="K138" s="122"/>
      <c r="L138" s="4"/>
      <c r="M138" s="43"/>
      <c r="N138" s="43"/>
      <c r="O138" s="43"/>
      <c r="P138" s="43"/>
      <c r="Q138" s="43"/>
      <c r="R138" s="43"/>
      <c r="S138" s="43"/>
      <c r="T138" s="43"/>
    </row>
    <row r="139" spans="1:23" ht="24" customHeight="1">
      <c r="A139" s="79"/>
      <c r="B139" s="79"/>
      <c r="C139" s="9" t="s">
        <v>2</v>
      </c>
      <c r="D139" s="9"/>
      <c r="E139" s="21">
        <v>2023</v>
      </c>
      <c r="F139" s="22"/>
      <c r="G139" s="21">
        <v>2022</v>
      </c>
      <c r="H139" s="22"/>
      <c r="I139" s="21">
        <v>2023</v>
      </c>
      <c r="J139" s="22"/>
      <c r="K139" s="21">
        <v>2022</v>
      </c>
      <c r="L139" s="4"/>
      <c r="M139" s="43"/>
      <c r="N139" s="43"/>
      <c r="O139" s="43"/>
      <c r="P139" s="43"/>
      <c r="Q139" s="43"/>
      <c r="R139" s="43"/>
      <c r="S139" s="43"/>
      <c r="T139" s="43"/>
    </row>
    <row r="140" spans="1:23" ht="24" customHeight="1">
      <c r="A140" s="73" t="s">
        <v>33</v>
      </c>
      <c r="B140" s="73"/>
      <c r="D140" s="12"/>
      <c r="E140" s="14"/>
      <c r="F140" s="75"/>
      <c r="G140" s="14"/>
      <c r="H140" s="70"/>
      <c r="I140" s="14"/>
      <c r="J140" s="70"/>
      <c r="K140" s="14"/>
      <c r="M140" s="43"/>
      <c r="N140" s="43"/>
      <c r="O140" s="43"/>
      <c r="P140" s="43"/>
      <c r="Q140" s="43"/>
      <c r="R140" s="43"/>
      <c r="S140" s="43"/>
      <c r="T140" s="43"/>
    </row>
    <row r="141" spans="1:23" ht="24" customHeight="1">
      <c r="A141" s="81" t="s">
        <v>155</v>
      </c>
      <c r="B141" s="81"/>
      <c r="D141" s="12"/>
      <c r="E141" s="14"/>
      <c r="F141" s="75"/>
      <c r="G141" s="14"/>
      <c r="H141" s="70"/>
      <c r="I141" s="14"/>
      <c r="J141" s="70"/>
      <c r="K141" s="14"/>
      <c r="M141" s="43"/>
      <c r="N141" s="43"/>
      <c r="O141" s="43"/>
      <c r="P141" s="43"/>
      <c r="Q141" s="43"/>
      <c r="R141" s="43"/>
      <c r="S141" s="43"/>
      <c r="T141" s="43"/>
    </row>
    <row r="142" spans="1:23" ht="24" customHeight="1">
      <c r="A142" s="101" t="s">
        <v>131</v>
      </c>
      <c r="B142" s="81"/>
      <c r="D142" s="12"/>
      <c r="E142" s="14">
        <v>167502</v>
      </c>
      <c r="F142" s="75"/>
      <c r="G142" s="14">
        <v>-165841</v>
      </c>
      <c r="H142" s="70"/>
      <c r="I142" s="14">
        <v>0</v>
      </c>
      <c r="J142" s="70"/>
      <c r="K142" s="14">
        <v>0</v>
      </c>
      <c r="M142" s="43"/>
      <c r="N142" s="43"/>
      <c r="O142" s="43"/>
      <c r="P142" s="43"/>
      <c r="Q142" s="43"/>
      <c r="R142" s="43"/>
      <c r="S142" s="43"/>
      <c r="T142" s="43"/>
    </row>
    <row r="143" spans="1:23" ht="24" customHeight="1">
      <c r="A143" s="101" t="s">
        <v>261</v>
      </c>
      <c r="B143" s="81"/>
      <c r="D143" s="12"/>
      <c r="E143" s="14"/>
      <c r="F143" s="75"/>
      <c r="G143" s="14"/>
      <c r="H143" s="70"/>
      <c r="I143" s="14"/>
      <c r="J143" s="70"/>
      <c r="K143" s="14"/>
      <c r="M143" s="43"/>
      <c r="N143" s="43"/>
      <c r="O143" s="43"/>
      <c r="P143" s="43"/>
      <c r="Q143" s="43"/>
      <c r="R143" s="43"/>
      <c r="S143" s="43"/>
      <c r="T143" s="43"/>
    </row>
    <row r="144" spans="1:23" ht="24" customHeight="1">
      <c r="A144" s="101" t="s">
        <v>163</v>
      </c>
      <c r="B144" s="101"/>
      <c r="C144" s="41"/>
      <c r="D144" s="12"/>
      <c r="E144" s="19">
        <v>-83498</v>
      </c>
      <c r="F144" s="75"/>
      <c r="G144" s="19">
        <v>-173581</v>
      </c>
      <c r="H144" s="70"/>
      <c r="I144" s="19">
        <v>0</v>
      </c>
      <c r="J144" s="70"/>
      <c r="K144" s="19">
        <v>0</v>
      </c>
      <c r="M144" s="43"/>
      <c r="N144" s="43"/>
      <c r="O144" s="43"/>
      <c r="P144" s="43"/>
      <c r="Q144" s="43"/>
      <c r="R144" s="43"/>
      <c r="S144" s="43"/>
      <c r="T144" s="43"/>
    </row>
    <row r="145" spans="1:20" ht="24" customHeight="1">
      <c r="A145" s="47" t="s">
        <v>155</v>
      </c>
      <c r="D145" s="12"/>
      <c r="E145" s="19">
        <f>SUM(E142:E144)</f>
        <v>84004</v>
      </c>
      <c r="F145" s="14"/>
      <c r="G145" s="19">
        <f>SUM(G142:G144)</f>
        <v>-339422</v>
      </c>
      <c r="H145" s="14"/>
      <c r="I145" s="19">
        <f>SUM(I142:I144)</f>
        <v>0</v>
      </c>
      <c r="J145" s="14"/>
      <c r="K145" s="19">
        <f>SUM(K142:K144)</f>
        <v>0</v>
      </c>
      <c r="M145" s="43"/>
      <c r="N145" s="43"/>
      <c r="O145" s="43"/>
      <c r="P145" s="43"/>
      <c r="Q145" s="43"/>
      <c r="R145" s="43"/>
      <c r="S145" s="43"/>
      <c r="T145" s="43"/>
    </row>
    <row r="146" spans="1:20" ht="24" customHeight="1">
      <c r="A146" s="15"/>
      <c r="B146" s="15"/>
      <c r="D146" s="12"/>
      <c r="E146" s="14"/>
      <c r="F146" s="14"/>
      <c r="G146" s="14"/>
      <c r="H146" s="14"/>
      <c r="I146" s="14"/>
      <c r="J146" s="14"/>
      <c r="K146" s="14"/>
      <c r="M146" s="43"/>
      <c r="N146" s="43"/>
      <c r="O146" s="43"/>
      <c r="P146" s="43"/>
      <c r="Q146" s="43"/>
      <c r="R146" s="43"/>
      <c r="S146" s="43"/>
      <c r="T146" s="43"/>
    </row>
    <row r="147" spans="1:20" ht="24" customHeight="1">
      <c r="A147" s="87" t="s">
        <v>156</v>
      </c>
      <c r="B147" s="87"/>
      <c r="D147" s="12"/>
      <c r="E147" s="14"/>
      <c r="F147" s="14"/>
      <c r="G147" s="14"/>
      <c r="H147" s="14"/>
      <c r="I147" s="14"/>
      <c r="J147" s="14"/>
      <c r="K147" s="14"/>
      <c r="M147" s="43"/>
      <c r="N147" s="43"/>
      <c r="O147" s="43"/>
      <c r="P147" s="43"/>
      <c r="Q147" s="43"/>
      <c r="R147" s="43"/>
      <c r="S147" s="43"/>
      <c r="T147" s="43"/>
    </row>
    <row r="148" spans="1:20" ht="24" customHeight="1">
      <c r="A148" s="15" t="s">
        <v>292</v>
      </c>
      <c r="B148" s="87"/>
      <c r="D148" s="12"/>
      <c r="E148" s="14"/>
      <c r="F148" s="14"/>
      <c r="G148" s="14"/>
      <c r="H148" s="14"/>
      <c r="I148" s="14"/>
      <c r="J148" s="14"/>
      <c r="K148" s="14"/>
      <c r="M148" s="43"/>
      <c r="N148" s="43"/>
      <c r="O148" s="43"/>
      <c r="P148" s="43"/>
      <c r="Q148" s="43"/>
      <c r="R148" s="43"/>
      <c r="S148" s="43"/>
      <c r="T148" s="43"/>
    </row>
    <row r="149" spans="1:20" ht="24" customHeight="1">
      <c r="A149" s="15" t="s">
        <v>163</v>
      </c>
      <c r="B149" s="87"/>
      <c r="D149" s="12"/>
      <c r="E149" s="14">
        <v>-2539596</v>
      </c>
      <c r="F149" s="14"/>
      <c r="G149" s="14">
        <v>-796292</v>
      </c>
      <c r="H149" s="14"/>
      <c r="I149" s="14">
        <v>-2539596</v>
      </c>
      <c r="J149" s="14"/>
      <c r="K149" s="14">
        <v>-796292</v>
      </c>
      <c r="M149" s="43"/>
      <c r="N149" s="43"/>
      <c r="O149" s="43"/>
      <c r="P149" s="43"/>
      <c r="Q149" s="43"/>
      <c r="R149" s="43"/>
      <c r="S149" s="43"/>
      <c r="T149" s="43"/>
    </row>
    <row r="150" spans="1:20" ht="24" customHeight="1">
      <c r="A150" s="15" t="s">
        <v>262</v>
      </c>
      <c r="B150" s="15"/>
      <c r="D150" s="12"/>
      <c r="E150" s="19">
        <v>-15087</v>
      </c>
      <c r="F150" s="14"/>
      <c r="G150" s="19">
        <v>0</v>
      </c>
      <c r="H150" s="14"/>
      <c r="I150" s="19">
        <v>0</v>
      </c>
      <c r="J150" s="14"/>
      <c r="K150" s="19">
        <v>0</v>
      </c>
      <c r="M150" s="43"/>
      <c r="N150" s="43"/>
      <c r="O150" s="43"/>
      <c r="P150" s="43"/>
      <c r="Q150" s="43"/>
      <c r="R150" s="43"/>
      <c r="S150" s="43"/>
      <c r="T150" s="43"/>
    </row>
    <row r="151" spans="1:20" ht="24" customHeight="1">
      <c r="A151" s="15" t="s">
        <v>156</v>
      </c>
      <c r="B151" s="15"/>
      <c r="D151" s="12"/>
      <c r="E151" s="19">
        <f>SUM(E148:E150)</f>
        <v>-2554683</v>
      </c>
      <c r="F151" s="14"/>
      <c r="G151" s="19">
        <f>SUM(G148:G150)</f>
        <v>-796292</v>
      </c>
      <c r="H151" s="14"/>
      <c r="I151" s="19">
        <f>SUM(I148:I150)</f>
        <v>-2539596</v>
      </c>
      <c r="J151" s="14"/>
      <c r="K151" s="19">
        <f>SUM(K148:K150)</f>
        <v>-796292</v>
      </c>
      <c r="M151" s="43"/>
      <c r="N151" s="43"/>
      <c r="O151" s="43"/>
      <c r="P151" s="43"/>
      <c r="Q151" s="43"/>
      <c r="R151" s="43"/>
      <c r="S151" s="43"/>
      <c r="T151" s="43"/>
    </row>
    <row r="152" spans="1:20" ht="24" customHeight="1">
      <c r="A152" s="101"/>
      <c r="B152" s="101"/>
      <c r="D152" s="12"/>
      <c r="E152" s="13"/>
      <c r="F152" s="13"/>
      <c r="G152" s="13"/>
      <c r="H152" s="13"/>
      <c r="I152" s="13"/>
      <c r="J152" s="13"/>
      <c r="K152" s="13"/>
      <c r="M152" s="43"/>
      <c r="N152" s="43"/>
      <c r="O152" s="43"/>
      <c r="P152" s="43"/>
      <c r="Q152" s="43"/>
      <c r="R152" s="43"/>
      <c r="S152" s="43"/>
      <c r="T152" s="43"/>
    </row>
    <row r="153" spans="1:20" ht="24" customHeight="1">
      <c r="A153" s="73" t="s">
        <v>34</v>
      </c>
      <c r="B153" s="73"/>
      <c r="C153" s="17"/>
      <c r="D153" s="12"/>
      <c r="E153" s="19">
        <f>SUM(E145,E151)</f>
        <v>-2470679</v>
      </c>
      <c r="F153" s="13"/>
      <c r="G153" s="19">
        <f>SUM(G145,G151)</f>
        <v>-1135714</v>
      </c>
      <c r="H153" s="13"/>
      <c r="I153" s="19">
        <f>SUM(I145,I151)</f>
        <v>-2539596</v>
      </c>
      <c r="J153" s="13"/>
      <c r="K153" s="19">
        <f>SUM(K145,K151)</f>
        <v>-796292</v>
      </c>
      <c r="M153" s="43"/>
      <c r="N153" s="43"/>
      <c r="O153" s="43"/>
      <c r="P153" s="43"/>
      <c r="Q153" s="43"/>
      <c r="R153" s="43"/>
      <c r="S153" s="43"/>
      <c r="T153" s="43"/>
    </row>
    <row r="154" spans="1:20" ht="24" customHeight="1">
      <c r="C154" s="17"/>
      <c r="D154" s="12"/>
      <c r="E154" s="14"/>
      <c r="F154" s="75"/>
      <c r="G154" s="14"/>
      <c r="H154" s="68"/>
      <c r="I154" s="14"/>
      <c r="J154" s="68"/>
      <c r="K154" s="14"/>
      <c r="M154" s="43"/>
      <c r="N154" s="43"/>
      <c r="O154" s="43"/>
      <c r="P154" s="43"/>
      <c r="Q154" s="43"/>
      <c r="R154" s="43"/>
      <c r="S154" s="43"/>
      <c r="T154" s="43"/>
    </row>
    <row r="155" spans="1:20" ht="24" customHeight="1" thickBot="1">
      <c r="A155" s="73" t="s">
        <v>35</v>
      </c>
      <c r="B155" s="73"/>
      <c r="C155" s="17"/>
      <c r="D155" s="12"/>
      <c r="E155" s="45">
        <f>E153+E129</f>
        <v>-5075897</v>
      </c>
      <c r="F155" s="13"/>
      <c r="G155" s="45">
        <f>G153+G129</f>
        <v>-890266</v>
      </c>
      <c r="H155" s="13"/>
      <c r="I155" s="45">
        <f>I153+I129</f>
        <v>-4418183</v>
      </c>
      <c r="J155" s="13"/>
      <c r="K155" s="45">
        <f>K153+K129</f>
        <v>-464955</v>
      </c>
      <c r="M155" s="43"/>
      <c r="N155" s="43"/>
      <c r="O155" s="43"/>
      <c r="P155" s="43"/>
      <c r="Q155" s="43"/>
      <c r="R155" s="43"/>
      <c r="S155" s="43"/>
      <c r="T155" s="43"/>
    </row>
    <row r="156" spans="1:20" ht="24" customHeight="1" thickTop="1">
      <c r="A156" s="73"/>
      <c r="B156" s="73"/>
      <c r="D156" s="12"/>
      <c r="E156" s="13"/>
      <c r="F156" s="13"/>
      <c r="G156" s="13"/>
      <c r="H156" s="13"/>
      <c r="I156" s="13"/>
      <c r="J156" s="13"/>
      <c r="K156" s="13"/>
      <c r="M156" s="43"/>
      <c r="N156" s="43"/>
      <c r="O156" s="43"/>
      <c r="P156" s="43"/>
      <c r="Q156" s="43"/>
      <c r="R156" s="43"/>
      <c r="S156" s="43"/>
      <c r="T156" s="43"/>
    </row>
    <row r="157" spans="1:20" ht="24" customHeight="1">
      <c r="A157" s="73" t="s">
        <v>287</v>
      </c>
      <c r="B157" s="73"/>
      <c r="C157" s="9"/>
      <c r="D157" s="9"/>
      <c r="E157" s="21"/>
      <c r="F157" s="22"/>
      <c r="G157" s="21"/>
      <c r="H157" s="22"/>
      <c r="I157" s="21"/>
      <c r="J157" s="22"/>
      <c r="K157" s="21"/>
      <c r="L157" s="4"/>
      <c r="M157" s="43"/>
      <c r="N157" s="43"/>
      <c r="O157" s="43"/>
      <c r="P157" s="43"/>
      <c r="Q157" s="43"/>
      <c r="R157" s="43"/>
      <c r="S157" s="43"/>
      <c r="T157" s="43"/>
    </row>
    <row r="158" spans="1:20" ht="24" customHeight="1" thickBot="1">
      <c r="A158" s="47" t="s">
        <v>36</v>
      </c>
      <c r="C158" s="9"/>
      <c r="D158" s="9"/>
      <c r="E158" s="13">
        <f>E160-E159</f>
        <v>-2623025</v>
      </c>
      <c r="F158" s="16"/>
      <c r="G158" s="13">
        <f>G160-G159</f>
        <v>145552</v>
      </c>
      <c r="H158" s="16"/>
      <c r="I158" s="45">
        <f>I129</f>
        <v>-1878587</v>
      </c>
      <c r="J158" s="16"/>
      <c r="K158" s="45">
        <f>K129</f>
        <v>331337</v>
      </c>
      <c r="L158" s="4"/>
      <c r="M158" s="43"/>
      <c r="N158" s="43"/>
      <c r="O158" s="43"/>
      <c r="P158" s="43"/>
      <c r="Q158" s="43"/>
      <c r="R158" s="43"/>
      <c r="S158" s="43"/>
      <c r="T158" s="43"/>
    </row>
    <row r="159" spans="1:20" s="4" customFormat="1" ht="24" customHeight="1" thickTop="1">
      <c r="A159" s="47" t="s">
        <v>31</v>
      </c>
      <c r="B159" s="47"/>
      <c r="C159" s="7"/>
      <c r="D159" s="8"/>
      <c r="E159" s="19">
        <v>17807</v>
      </c>
      <c r="F159" s="16"/>
      <c r="G159" s="92">
        <v>99896</v>
      </c>
      <c r="H159" s="16"/>
      <c r="I159" s="16"/>
      <c r="J159" s="16"/>
      <c r="K159" s="16"/>
      <c r="L159" s="9"/>
      <c r="M159" s="43"/>
      <c r="N159" s="43"/>
      <c r="O159" s="43"/>
      <c r="P159" s="43"/>
      <c r="Q159" s="43"/>
      <c r="R159" s="43"/>
      <c r="S159" s="43"/>
      <c r="T159" s="43"/>
    </row>
    <row r="160" spans="1:20" s="4" customFormat="1" ht="24" customHeight="1" thickBot="1">
      <c r="A160" s="47"/>
      <c r="B160" s="47"/>
      <c r="C160" s="7"/>
      <c r="D160" s="8"/>
      <c r="E160" s="62">
        <f>SUM(E129)</f>
        <v>-2605218</v>
      </c>
      <c r="F160" s="63"/>
      <c r="G160" s="62">
        <f>SUM(G129)</f>
        <v>245448</v>
      </c>
      <c r="H160" s="16"/>
      <c r="I160" s="16"/>
      <c r="J160" s="16"/>
      <c r="K160" s="16"/>
      <c r="L160" s="9"/>
      <c r="M160" s="43"/>
      <c r="N160" s="43"/>
      <c r="O160" s="43"/>
      <c r="P160" s="43"/>
      <c r="Q160" s="43"/>
      <c r="R160" s="43"/>
      <c r="S160" s="43"/>
      <c r="T160" s="43"/>
    </row>
    <row r="161" spans="1:20" s="4" customFormat="1" ht="24" customHeight="1" thickTop="1">
      <c r="A161" s="47"/>
      <c r="B161" s="47"/>
      <c r="C161" s="7"/>
      <c r="D161" s="8"/>
      <c r="H161" s="16"/>
      <c r="I161" s="16"/>
      <c r="J161" s="16"/>
      <c r="K161" s="16"/>
      <c r="L161" s="9"/>
      <c r="M161" s="43"/>
      <c r="N161" s="43"/>
      <c r="O161" s="43"/>
      <c r="P161" s="43"/>
      <c r="Q161" s="43"/>
      <c r="R161" s="43"/>
      <c r="S161" s="43"/>
      <c r="T161" s="43"/>
    </row>
    <row r="162" spans="1:20" s="4" customFormat="1" ht="24" customHeight="1">
      <c r="A162" s="73" t="s">
        <v>94</v>
      </c>
      <c r="B162" s="73"/>
      <c r="C162" s="7"/>
      <c r="D162" s="8"/>
      <c r="E162" s="63"/>
      <c r="F162" s="63"/>
      <c r="G162" s="63"/>
      <c r="H162" s="63"/>
      <c r="I162" s="63"/>
      <c r="J162" s="63"/>
      <c r="K162" s="63"/>
      <c r="L162" s="9"/>
      <c r="M162" s="43"/>
      <c r="N162" s="43"/>
      <c r="O162" s="43"/>
      <c r="P162" s="43"/>
      <c r="Q162" s="43"/>
      <c r="R162" s="43"/>
      <c r="S162" s="43"/>
      <c r="T162" s="43"/>
    </row>
    <row r="163" spans="1:20" s="4" customFormat="1" ht="24" customHeight="1" thickBot="1">
      <c r="A163" s="47" t="s">
        <v>36</v>
      </c>
      <c r="B163" s="47"/>
      <c r="C163" s="7"/>
      <c r="D163" s="8"/>
      <c r="E163" s="16">
        <f>E165-E164</f>
        <v>-5072830</v>
      </c>
      <c r="F163" s="63"/>
      <c r="G163" s="16">
        <f>G165-G164</f>
        <v>-946767</v>
      </c>
      <c r="H163" s="64"/>
      <c r="I163" s="62">
        <f>I155</f>
        <v>-4418183</v>
      </c>
      <c r="J163" s="63"/>
      <c r="K163" s="62">
        <f>K155</f>
        <v>-464955</v>
      </c>
      <c r="L163" s="9"/>
      <c r="M163" s="43"/>
      <c r="N163" s="43"/>
      <c r="O163" s="43"/>
      <c r="P163" s="43"/>
      <c r="Q163" s="43"/>
      <c r="R163" s="43"/>
      <c r="S163" s="43"/>
      <c r="T163" s="43"/>
    </row>
    <row r="164" spans="1:20" s="4" customFormat="1" ht="24" customHeight="1" thickTop="1">
      <c r="A164" s="47" t="s">
        <v>31</v>
      </c>
      <c r="B164" s="47"/>
      <c r="C164" s="7"/>
      <c r="D164" s="8"/>
      <c r="E164" s="19">
        <v>-3067</v>
      </c>
      <c r="F164" s="63"/>
      <c r="G164" s="92">
        <v>56501</v>
      </c>
      <c r="H164" s="64"/>
      <c r="I164" s="63"/>
      <c r="J164" s="63"/>
      <c r="K164" s="63"/>
      <c r="L164" s="9"/>
      <c r="M164" s="43"/>
      <c r="N164" s="43"/>
      <c r="O164" s="43"/>
      <c r="P164" s="43"/>
      <c r="Q164" s="43"/>
      <c r="R164" s="43"/>
      <c r="S164" s="43"/>
      <c r="T164" s="43"/>
    </row>
    <row r="165" spans="1:20" s="4" customFormat="1" ht="24" customHeight="1" thickBot="1">
      <c r="A165" s="47"/>
      <c r="B165" s="47"/>
      <c r="C165" s="7"/>
      <c r="D165" s="8"/>
      <c r="E165" s="62">
        <f>SUM(E155)</f>
        <v>-5075897</v>
      </c>
      <c r="F165" s="63"/>
      <c r="G165" s="62">
        <f>SUM(G155)</f>
        <v>-890266</v>
      </c>
      <c r="H165" s="64"/>
      <c r="I165" s="63"/>
      <c r="J165" s="63"/>
      <c r="K165" s="63"/>
      <c r="L165" s="9"/>
      <c r="M165" s="43"/>
      <c r="N165" s="43"/>
      <c r="O165" s="43"/>
      <c r="P165" s="43"/>
      <c r="Q165" s="43"/>
      <c r="R165" s="43"/>
      <c r="S165" s="43"/>
      <c r="T165" s="43"/>
    </row>
    <row r="166" spans="1:20" s="4" customFormat="1" ht="24" customHeight="1" thickTop="1">
      <c r="A166" s="47"/>
      <c r="B166" s="47"/>
      <c r="C166" s="7"/>
      <c r="D166" s="8"/>
      <c r="H166" s="64"/>
      <c r="I166" s="63"/>
      <c r="J166" s="63"/>
      <c r="K166" s="63"/>
      <c r="L166" s="9"/>
      <c r="M166" s="43"/>
      <c r="N166" s="43"/>
      <c r="O166" s="43"/>
      <c r="P166" s="43"/>
      <c r="Q166" s="43"/>
      <c r="R166" s="43"/>
      <c r="S166" s="43"/>
      <c r="T166" s="43"/>
    </row>
    <row r="167" spans="1:20" s="6" customFormat="1" ht="24" customHeight="1">
      <c r="A167" s="73" t="s">
        <v>37</v>
      </c>
      <c r="B167" s="73"/>
      <c r="C167" s="2">
        <v>28</v>
      </c>
      <c r="D167" s="8"/>
      <c r="E167" s="8"/>
      <c r="F167" s="8"/>
      <c r="G167" s="8"/>
      <c r="I167" s="8"/>
      <c r="J167" s="8"/>
      <c r="K167" s="8"/>
      <c r="L167" s="9"/>
      <c r="M167" s="43"/>
      <c r="N167" s="43"/>
      <c r="O167" s="43"/>
      <c r="P167" s="43"/>
      <c r="Q167" s="43"/>
      <c r="R167" s="43"/>
      <c r="S167" s="43"/>
      <c r="T167" s="43"/>
    </row>
    <row r="168" spans="1:20" s="9" customFormat="1" ht="24" customHeight="1">
      <c r="A168" s="47" t="s">
        <v>38</v>
      </c>
      <c r="B168" s="47"/>
      <c r="C168" s="7"/>
      <c r="D168" s="8"/>
      <c r="E168" s="8"/>
      <c r="F168" s="8"/>
      <c r="G168" s="8"/>
      <c r="H168" s="6"/>
      <c r="I168" s="8"/>
      <c r="J168" s="8"/>
      <c r="K168" s="8"/>
      <c r="M168" s="43"/>
      <c r="N168" s="43"/>
      <c r="O168" s="43"/>
      <c r="P168" s="43"/>
      <c r="Q168" s="43"/>
      <c r="R168" s="43"/>
      <c r="S168" s="43"/>
      <c r="T168" s="43"/>
    </row>
    <row r="169" spans="1:20" s="9" customFormat="1" ht="24" customHeight="1" thickBot="1">
      <c r="A169" s="47" t="s">
        <v>122</v>
      </c>
      <c r="B169" s="47"/>
      <c r="C169" s="2"/>
      <c r="D169" s="8"/>
      <c r="E169" s="98">
        <f>(E158*1000)/6445967632.14</f>
        <v>-0.40692494124876338</v>
      </c>
      <c r="F169" s="90"/>
      <c r="G169" s="89">
        <f>((G158*1000)-4312053327)/5613717565</f>
        <v>-0.74220002676604202</v>
      </c>
      <c r="H169" s="90"/>
      <c r="I169" s="98">
        <f>(I158*1000)/6445967632.14</f>
        <v>-0.29143599645664475</v>
      </c>
      <c r="J169" s="90"/>
      <c r="K169" s="89">
        <f>((K158*1000)-4312053327)/5613717565</f>
        <v>-0.70910520183962977</v>
      </c>
      <c r="M169" s="43"/>
      <c r="N169" s="43"/>
      <c r="O169" s="43"/>
      <c r="P169" s="43"/>
      <c r="Q169" s="43"/>
      <c r="R169" s="43"/>
      <c r="S169" s="43"/>
      <c r="T169" s="43"/>
    </row>
    <row r="170" spans="1:20" s="9" customFormat="1" ht="24" customHeight="1" thickTop="1">
      <c r="A170" s="47"/>
      <c r="B170" s="47"/>
      <c r="C170" s="7"/>
      <c r="D170" s="8"/>
      <c r="E170" s="65"/>
      <c r="F170" s="66"/>
      <c r="G170" s="65"/>
      <c r="H170" s="66"/>
      <c r="I170" s="65"/>
      <c r="J170" s="66"/>
      <c r="K170" s="65"/>
      <c r="M170" s="43"/>
      <c r="N170" s="43"/>
      <c r="O170" s="43"/>
      <c r="P170" s="43"/>
      <c r="Q170" s="43"/>
      <c r="R170" s="43"/>
      <c r="S170" s="43"/>
      <c r="T170" s="43"/>
    </row>
    <row r="171" spans="1:20" s="9" customFormat="1" ht="24" customHeight="1">
      <c r="A171" s="47" t="s">
        <v>60</v>
      </c>
      <c r="B171" s="47"/>
      <c r="C171" s="2"/>
      <c r="D171" s="11"/>
      <c r="E171" s="23"/>
      <c r="F171" s="53"/>
      <c r="G171" s="23"/>
      <c r="H171" s="46"/>
      <c r="I171" s="23"/>
      <c r="J171" s="46"/>
      <c r="K171" s="23"/>
      <c r="M171" s="43"/>
      <c r="N171" s="43"/>
      <c r="O171" s="43"/>
      <c r="P171" s="43"/>
      <c r="Q171" s="43"/>
      <c r="R171" s="43"/>
      <c r="S171" s="43"/>
      <c r="T171" s="43"/>
    </row>
  </sheetData>
  <printOptions horizontalCentered="1"/>
  <pageMargins left="0.78740157480314965" right="0.31496062992125984" top="0.78740157480314965" bottom="0.11811023622047245" header="0.31496062992125984" footer="0.31496062992125984"/>
  <pageSetup paperSize="9" scale="60" fitToHeight="8" orientation="portrait" r:id="rId1"/>
  <rowBreaks count="3" manualBreakCount="3">
    <brk id="45" max="9" man="1"/>
    <brk id="85" max="16383" man="1"/>
    <brk id="1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9"/>
  <sheetViews>
    <sheetView showGridLines="0" view="pageBreakPreview" topLeftCell="A19" zoomScale="70" zoomScaleNormal="70" zoomScaleSheetLayoutView="70" workbookViewId="0"/>
  </sheetViews>
  <sheetFormatPr defaultColWidth="9.44140625" defaultRowHeight="24" customHeight="1"/>
  <cols>
    <col min="1" max="1" width="48.109375" style="47" customWidth="1"/>
    <col min="2" max="2" width="5.21875" style="47" customWidth="1"/>
    <col min="3" max="3" width="17.5546875" style="47" customWidth="1"/>
    <col min="4" max="4" width="1" style="47" customWidth="1"/>
    <col min="5" max="5" width="17" style="15" customWidth="1"/>
    <col min="6" max="6" width="0.5546875" style="30" customWidth="1"/>
    <col min="7" max="7" width="20" style="30" customWidth="1"/>
    <col min="8" max="8" width="0.5546875" style="30" customWidth="1"/>
    <col min="9" max="9" width="17.44140625" style="30" customWidth="1"/>
    <col min="10" max="10" width="0.5546875" style="30" customWidth="1"/>
    <col min="11" max="11" width="15.44140625" style="30" customWidth="1"/>
    <col min="12" max="12" width="0.5546875" style="30" customWidth="1"/>
    <col min="13" max="13" width="23.44140625" style="30" customWidth="1"/>
    <col min="14" max="14" width="0.5546875" style="30" customWidth="1"/>
    <col min="15" max="15" width="19.5546875" style="30" customWidth="1"/>
    <col min="16" max="16" width="0.5546875" style="30" customWidth="1"/>
    <col min="17" max="17" width="19.33203125" style="30" customWidth="1"/>
    <col min="18" max="18" width="0.5546875" style="30" customWidth="1"/>
    <col min="19" max="19" width="19.6640625" style="30" customWidth="1"/>
    <col min="20" max="20" width="0.5546875" style="30" customWidth="1"/>
    <col min="21" max="21" width="21.5546875" style="30" customWidth="1"/>
    <col min="22" max="22" width="0.5546875" style="28" customWidth="1"/>
    <col min="23" max="23" width="15.44140625" style="30" customWidth="1"/>
    <col min="24" max="24" width="0.5546875" style="30" customWidth="1"/>
    <col min="25" max="25" width="17.6640625" style="30" customWidth="1"/>
    <col min="26" max="26" width="0.5546875" style="30" customWidth="1"/>
    <col min="27" max="27" width="15.44140625" style="30" customWidth="1"/>
    <col min="28" max="28" width="0.5546875" style="30" customWidth="1"/>
    <col min="29" max="29" width="0.5546875" style="15" customWidth="1"/>
    <col min="30" max="16384" width="9.44140625" style="15"/>
  </cols>
  <sheetData>
    <row r="1" spans="1:29" ht="24" customHeight="1"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36"/>
      <c r="W1" s="123"/>
      <c r="X1" s="123"/>
      <c r="Y1" s="123"/>
      <c r="Z1" s="123"/>
      <c r="AA1" s="26" t="s">
        <v>28</v>
      </c>
      <c r="AB1" s="123"/>
      <c r="AC1" s="123"/>
    </row>
    <row r="2" spans="1:29" ht="24" customHeight="1">
      <c r="A2" s="73" t="s">
        <v>223</v>
      </c>
      <c r="B2" s="73"/>
      <c r="C2" s="73"/>
      <c r="D2" s="7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36"/>
      <c r="W2" s="123"/>
      <c r="X2" s="123"/>
      <c r="Y2" s="123"/>
      <c r="Z2" s="123"/>
      <c r="AA2" s="123"/>
      <c r="AB2" s="123"/>
      <c r="AC2" s="123"/>
    </row>
    <row r="3" spans="1:29" ht="24" customHeight="1">
      <c r="A3" s="73" t="s">
        <v>53</v>
      </c>
      <c r="B3" s="73"/>
      <c r="C3" s="73"/>
      <c r="D3" s="7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36"/>
      <c r="W3" s="123"/>
      <c r="X3" s="123"/>
      <c r="Y3" s="123"/>
      <c r="Z3" s="123"/>
      <c r="AA3" s="123"/>
      <c r="AB3" s="123"/>
      <c r="AC3" s="123"/>
    </row>
    <row r="4" spans="1:29" ht="24" customHeight="1">
      <c r="A4" s="73" t="s">
        <v>244</v>
      </c>
      <c r="B4" s="73"/>
      <c r="C4" s="73"/>
      <c r="D4" s="7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36"/>
      <c r="W4" s="123"/>
      <c r="X4" s="123"/>
      <c r="Y4" s="123"/>
      <c r="Z4" s="123"/>
      <c r="AA4" s="123"/>
      <c r="AB4" s="123"/>
      <c r="AC4" s="123"/>
    </row>
    <row r="5" spans="1:29" ht="24" customHeight="1"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36"/>
      <c r="W5" s="123"/>
      <c r="X5" s="123"/>
      <c r="Y5" s="123"/>
      <c r="Z5" s="123"/>
      <c r="AA5" s="26" t="s">
        <v>27</v>
      </c>
      <c r="AB5" s="123"/>
      <c r="AC5" s="123"/>
    </row>
    <row r="6" spans="1:29" ht="24" customHeight="1">
      <c r="C6" s="127" t="s">
        <v>0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</row>
    <row r="7" spans="1:29" ht="24" customHeight="1">
      <c r="C7" s="85"/>
      <c r="D7" s="85"/>
      <c r="E7" s="129" t="s">
        <v>30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25"/>
      <c r="Y7" s="25"/>
      <c r="Z7" s="25"/>
      <c r="AA7" s="25"/>
      <c r="AB7" s="25"/>
      <c r="AC7" s="25"/>
    </row>
    <row r="8" spans="1:29" ht="24" customHeight="1">
      <c r="E8" s="61"/>
      <c r="F8" s="25"/>
      <c r="G8" s="25"/>
      <c r="H8" s="25"/>
      <c r="I8" s="25"/>
      <c r="J8" s="25"/>
      <c r="K8" s="25"/>
      <c r="L8" s="25"/>
      <c r="M8" s="25"/>
      <c r="N8" s="25"/>
      <c r="O8" s="130" t="s">
        <v>41</v>
      </c>
      <c r="P8" s="130"/>
      <c r="Q8" s="130"/>
      <c r="R8" s="130"/>
      <c r="S8" s="130"/>
      <c r="T8" s="130"/>
      <c r="U8" s="130"/>
      <c r="V8" s="25"/>
      <c r="W8" s="25"/>
      <c r="X8" s="25"/>
      <c r="Y8" s="25"/>
      <c r="Z8" s="25"/>
      <c r="AA8" s="61"/>
      <c r="AB8" s="61"/>
    </row>
    <row r="9" spans="1:29" s="18" customFormat="1" ht="24" customHeight="1">
      <c r="A9" s="74"/>
      <c r="B9" s="74"/>
      <c r="C9" s="74"/>
      <c r="D9" s="74"/>
      <c r="F9" s="30"/>
      <c r="G9" s="30"/>
      <c r="H9" s="30"/>
      <c r="I9" s="30"/>
      <c r="J9" s="30"/>
      <c r="K9" s="30"/>
      <c r="L9" s="30"/>
      <c r="M9" s="30"/>
      <c r="N9" s="30"/>
      <c r="O9" s="133" t="s">
        <v>39</v>
      </c>
      <c r="P9" s="133"/>
      <c r="Q9" s="133"/>
      <c r="R9" s="133"/>
      <c r="S9" s="133"/>
      <c r="U9" s="29"/>
      <c r="V9" s="28"/>
      <c r="W9" s="31"/>
      <c r="X9" s="30"/>
      <c r="Y9" s="31"/>
      <c r="Z9" s="58"/>
      <c r="AA9" s="58"/>
      <c r="AB9" s="58"/>
    </row>
    <row r="10" spans="1:29" s="18" customFormat="1" ht="24" customHeight="1">
      <c r="A10" s="74"/>
      <c r="B10" s="74"/>
      <c r="C10" s="74"/>
      <c r="D10" s="74"/>
      <c r="F10" s="30"/>
      <c r="G10" s="30"/>
      <c r="H10" s="30"/>
      <c r="I10" s="30"/>
      <c r="J10" s="30"/>
      <c r="K10" s="29"/>
      <c r="L10" s="30"/>
      <c r="M10" s="29"/>
      <c r="N10" s="30"/>
      <c r="O10" s="18" t="s">
        <v>263</v>
      </c>
      <c r="P10" s="30"/>
      <c r="S10" s="18" t="s">
        <v>251</v>
      </c>
      <c r="V10" s="28"/>
      <c r="W10" s="31" t="s">
        <v>44</v>
      </c>
      <c r="X10" s="30"/>
      <c r="Y10" s="31" t="s">
        <v>47</v>
      </c>
      <c r="Z10" s="58"/>
      <c r="AA10" s="58"/>
      <c r="AB10" s="39"/>
    </row>
    <row r="11" spans="1:29" s="18" customFormat="1" ht="24" customHeight="1">
      <c r="A11" s="74"/>
      <c r="B11" s="74"/>
      <c r="C11" s="74"/>
      <c r="D11" s="74"/>
      <c r="F11" s="30"/>
      <c r="G11" s="30"/>
      <c r="H11" s="30"/>
      <c r="I11" s="30"/>
      <c r="J11" s="30"/>
      <c r="K11" s="29"/>
      <c r="L11" s="30"/>
      <c r="M11" s="29"/>
      <c r="N11" s="30"/>
      <c r="O11" s="18" t="s">
        <v>264</v>
      </c>
      <c r="P11" s="30"/>
      <c r="S11" s="18" t="s">
        <v>252</v>
      </c>
      <c r="U11" s="18" t="s">
        <v>26</v>
      </c>
      <c r="V11" s="28"/>
      <c r="W11" s="31" t="s">
        <v>45</v>
      </c>
      <c r="X11" s="30"/>
      <c r="Y11" s="31" t="s">
        <v>48</v>
      </c>
      <c r="Z11" s="58"/>
      <c r="AA11" s="31" t="s">
        <v>26</v>
      </c>
      <c r="AB11" s="39"/>
    </row>
    <row r="12" spans="1:29" s="18" customFormat="1" ht="24" customHeight="1">
      <c r="A12" s="74"/>
      <c r="B12" s="74"/>
      <c r="C12" s="131" t="s">
        <v>125</v>
      </c>
      <c r="D12" s="131"/>
      <c r="E12" s="131"/>
      <c r="F12" s="30"/>
      <c r="G12" s="132" t="s">
        <v>174</v>
      </c>
      <c r="H12" s="132"/>
      <c r="I12" s="132"/>
      <c r="J12" s="30"/>
      <c r="K12" s="130" t="s">
        <v>298</v>
      </c>
      <c r="L12" s="130"/>
      <c r="M12" s="130"/>
      <c r="N12" s="30"/>
      <c r="O12" s="18" t="s">
        <v>265</v>
      </c>
      <c r="P12" s="30"/>
      <c r="Q12" s="18" t="s">
        <v>299</v>
      </c>
      <c r="S12" s="18" t="s">
        <v>253</v>
      </c>
      <c r="U12" s="18" t="s">
        <v>65</v>
      </c>
      <c r="V12" s="28"/>
      <c r="W12" s="31" t="s">
        <v>51</v>
      </c>
      <c r="X12" s="30"/>
      <c r="Y12" s="31" t="s">
        <v>49</v>
      </c>
      <c r="Z12" s="29"/>
      <c r="AA12" s="31" t="s">
        <v>42</v>
      </c>
      <c r="AB12" s="37"/>
    </row>
    <row r="13" spans="1:29" ht="24" customHeight="1">
      <c r="A13" s="74"/>
      <c r="B13" s="74"/>
      <c r="C13" s="86" t="s">
        <v>126</v>
      </c>
      <c r="D13" s="74"/>
      <c r="E13" s="125" t="s">
        <v>127</v>
      </c>
      <c r="F13" s="32"/>
      <c r="G13" s="86" t="s">
        <v>126</v>
      </c>
      <c r="H13" s="32"/>
      <c r="I13" s="125" t="s">
        <v>127</v>
      </c>
      <c r="J13" s="32"/>
      <c r="K13" s="124" t="s">
        <v>146</v>
      </c>
      <c r="L13" s="31"/>
      <c r="M13" s="124" t="s">
        <v>297</v>
      </c>
      <c r="N13" s="32"/>
      <c r="O13" s="125" t="s">
        <v>266</v>
      </c>
      <c r="P13" s="32"/>
      <c r="Q13" s="125" t="s">
        <v>300</v>
      </c>
      <c r="R13" s="29"/>
      <c r="S13" s="125" t="s">
        <v>254</v>
      </c>
      <c r="T13" s="29"/>
      <c r="U13" s="125" t="s">
        <v>101</v>
      </c>
      <c r="V13" s="32"/>
      <c r="W13" s="124" t="s">
        <v>46</v>
      </c>
      <c r="X13" s="32"/>
      <c r="Y13" s="124" t="s">
        <v>50</v>
      </c>
      <c r="Z13" s="29"/>
      <c r="AA13" s="124" t="s">
        <v>43</v>
      </c>
      <c r="AB13" s="29"/>
    </row>
    <row r="14" spans="1:29" ht="24" customHeight="1">
      <c r="A14" s="1" t="s">
        <v>183</v>
      </c>
      <c r="B14" s="15"/>
      <c r="C14" s="14">
        <v>83857447</v>
      </c>
      <c r="D14" s="43"/>
      <c r="E14" s="14">
        <v>17963896</v>
      </c>
      <c r="F14" s="14"/>
      <c r="G14" s="14">
        <v>-56162193</v>
      </c>
      <c r="H14" s="14"/>
      <c r="I14" s="14">
        <v>2</v>
      </c>
      <c r="J14" s="14"/>
      <c r="K14" s="14">
        <v>125021</v>
      </c>
      <c r="L14" s="14"/>
      <c r="M14" s="14">
        <v>-5694819</v>
      </c>
      <c r="N14" s="14"/>
      <c r="O14" s="14">
        <v>-192261</v>
      </c>
      <c r="P14" s="14"/>
      <c r="Q14" s="14">
        <v>893638</v>
      </c>
      <c r="R14" s="14"/>
      <c r="S14" s="14">
        <v>0</v>
      </c>
      <c r="T14" s="14"/>
      <c r="U14" s="14">
        <f>SUM(O14:S14)</f>
        <v>701377</v>
      </c>
      <c r="V14" s="14"/>
      <c r="W14" s="14">
        <f>SUM(C14:M14,U14)</f>
        <v>40790731</v>
      </c>
      <c r="X14" s="14"/>
      <c r="Y14" s="14">
        <v>428470</v>
      </c>
      <c r="Z14" s="14"/>
      <c r="AA14" s="14">
        <f>SUM(W14:Y14)</f>
        <v>41219201</v>
      </c>
      <c r="AC14" s="16"/>
    </row>
    <row r="15" spans="1:29" ht="24" customHeight="1">
      <c r="A15" s="15" t="s">
        <v>139</v>
      </c>
      <c r="B15" s="15"/>
      <c r="C15" s="14">
        <v>0</v>
      </c>
      <c r="D15" s="43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145552</v>
      </c>
      <c r="N15" s="14"/>
      <c r="O15" s="14">
        <v>0</v>
      </c>
      <c r="P15" s="14"/>
      <c r="Q15" s="14">
        <v>0</v>
      </c>
      <c r="R15" s="14"/>
      <c r="S15" s="14">
        <v>0</v>
      </c>
      <c r="T15" s="14"/>
      <c r="U15" s="14">
        <f>SUM(O15:S15)</f>
        <v>0</v>
      </c>
      <c r="V15" s="14"/>
      <c r="W15" s="14">
        <f>SUM(C15:M15,U15)</f>
        <v>145552</v>
      </c>
      <c r="X15" s="14"/>
      <c r="Y15" s="14">
        <v>99896</v>
      </c>
      <c r="Z15" s="14"/>
      <c r="AA15" s="14">
        <f t="shared" ref="AA15:AA16" si="0">SUM(W15:Y15)</f>
        <v>245448</v>
      </c>
      <c r="AC15" s="16"/>
    </row>
    <row r="16" spans="1:29" ht="24" customHeight="1">
      <c r="A16" s="15" t="s">
        <v>34</v>
      </c>
      <c r="B16" s="15"/>
      <c r="C16" s="19">
        <v>0</v>
      </c>
      <c r="D16" s="43"/>
      <c r="E16" s="19">
        <v>0</v>
      </c>
      <c r="F16" s="14"/>
      <c r="G16" s="19">
        <v>0</v>
      </c>
      <c r="H16" s="14"/>
      <c r="I16" s="19">
        <v>0</v>
      </c>
      <c r="J16" s="14"/>
      <c r="K16" s="19">
        <v>0</v>
      </c>
      <c r="L16" s="14"/>
      <c r="M16" s="19">
        <v>0</v>
      </c>
      <c r="N16" s="14"/>
      <c r="O16" s="19">
        <v>-165841</v>
      </c>
      <c r="P16" s="14"/>
      <c r="Q16" s="19">
        <v>-926478</v>
      </c>
      <c r="R16" s="14"/>
      <c r="S16" s="19">
        <v>0</v>
      </c>
      <c r="T16" s="14"/>
      <c r="U16" s="19">
        <f>SUM(O16:S16)</f>
        <v>-1092319</v>
      </c>
      <c r="V16" s="14"/>
      <c r="W16" s="19">
        <f>SUM(U16,E16:M16)</f>
        <v>-1092319</v>
      </c>
      <c r="X16" s="14"/>
      <c r="Y16" s="19">
        <v>-43395</v>
      </c>
      <c r="Z16" s="14"/>
      <c r="AA16" s="19">
        <f t="shared" si="0"/>
        <v>-1135714</v>
      </c>
      <c r="AC16" s="16"/>
    </row>
    <row r="17" spans="1:29" ht="24" customHeight="1">
      <c r="A17" s="15" t="s">
        <v>35</v>
      </c>
      <c r="B17" s="15"/>
      <c r="C17" s="14">
        <f>SUM(C15:C16)</f>
        <v>0</v>
      </c>
      <c r="D17" s="43"/>
      <c r="E17" s="14">
        <f>SUM(E15:E16)</f>
        <v>0</v>
      </c>
      <c r="F17" s="14"/>
      <c r="G17" s="14">
        <f>SUM(G15:G16)</f>
        <v>0</v>
      </c>
      <c r="H17" s="14"/>
      <c r="I17" s="14">
        <f>SUM(I15:I16)</f>
        <v>0</v>
      </c>
      <c r="J17" s="14"/>
      <c r="K17" s="14">
        <f>SUM(K15:K16)</f>
        <v>0</v>
      </c>
      <c r="L17" s="14"/>
      <c r="M17" s="14">
        <f>SUM(M15:M16)</f>
        <v>145552</v>
      </c>
      <c r="N17" s="14"/>
      <c r="O17" s="14">
        <f>SUM(O15:O16)</f>
        <v>-165841</v>
      </c>
      <c r="P17" s="14"/>
      <c r="Q17" s="14">
        <f>SUM(Q15:Q16)</f>
        <v>-926478</v>
      </c>
      <c r="R17" s="14"/>
      <c r="S17" s="14">
        <f>SUM(S15:S16)</f>
        <v>0</v>
      </c>
      <c r="T17" s="14"/>
      <c r="U17" s="14">
        <f>SUM(U15:U16)</f>
        <v>-1092319</v>
      </c>
      <c r="V17" s="14"/>
      <c r="W17" s="14">
        <f>SUM(W15:W16)</f>
        <v>-946767</v>
      </c>
      <c r="X17" s="14"/>
      <c r="Y17" s="14">
        <f>SUM(Y15:Y16)</f>
        <v>56501</v>
      </c>
      <c r="Z17" s="14"/>
      <c r="AA17" s="14">
        <f>SUM(AA15:AA16)</f>
        <v>-890266</v>
      </c>
      <c r="AC17" s="16"/>
    </row>
    <row r="18" spans="1:29" ht="24" customHeight="1">
      <c r="A18" s="15" t="s">
        <v>185</v>
      </c>
      <c r="B18" s="15"/>
      <c r="C18" s="14"/>
      <c r="D18" s="4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C18" s="16"/>
    </row>
    <row r="19" spans="1:29" ht="24" customHeight="1">
      <c r="A19" s="15" t="s">
        <v>186</v>
      </c>
      <c r="B19" s="15"/>
      <c r="C19" s="19">
        <v>0</v>
      </c>
      <c r="D19" s="43"/>
      <c r="E19" s="19">
        <v>0</v>
      </c>
      <c r="F19" s="14"/>
      <c r="G19" s="19">
        <v>0</v>
      </c>
      <c r="H19" s="14"/>
      <c r="I19" s="19">
        <v>0</v>
      </c>
      <c r="J19" s="14"/>
      <c r="K19" s="19">
        <v>0</v>
      </c>
      <c r="L19" s="14"/>
      <c r="M19" s="19">
        <v>4392</v>
      </c>
      <c r="N19" s="14"/>
      <c r="O19" s="19">
        <v>0</v>
      </c>
      <c r="P19" s="14"/>
      <c r="Q19" s="19">
        <v>-4392</v>
      </c>
      <c r="R19" s="14"/>
      <c r="S19" s="19">
        <v>0</v>
      </c>
      <c r="T19" s="14"/>
      <c r="U19" s="19">
        <f>SUM(O19:S19)</f>
        <v>-4392</v>
      </c>
      <c r="V19" s="14"/>
      <c r="W19" s="19">
        <f>SUM(U19,C19:M19)</f>
        <v>0</v>
      </c>
      <c r="X19" s="14"/>
      <c r="Y19" s="19">
        <v>0</v>
      </c>
      <c r="Z19" s="14"/>
      <c r="AA19" s="19">
        <f t="shared" ref="AA19" si="1">SUM(W19:Y19)</f>
        <v>0</v>
      </c>
      <c r="AC19" s="16"/>
    </row>
    <row r="20" spans="1:29" ht="24" customHeight="1" thickBot="1">
      <c r="A20" s="73" t="s">
        <v>184</v>
      </c>
      <c r="B20" s="73"/>
      <c r="C20" s="45">
        <f>SUM(C14,SUM(C17:C19))</f>
        <v>83857447</v>
      </c>
      <c r="D20" s="93"/>
      <c r="E20" s="45">
        <f>SUM(E14,SUM(E17:E19))</f>
        <v>17963896</v>
      </c>
      <c r="F20" s="14"/>
      <c r="G20" s="45">
        <f>SUM(G14,SUM(G17:G19))</f>
        <v>-56162193</v>
      </c>
      <c r="H20" s="14"/>
      <c r="I20" s="45">
        <f>SUM(I14,SUM(I17:I19))</f>
        <v>2</v>
      </c>
      <c r="J20" s="14"/>
      <c r="K20" s="45">
        <f>SUM(K14,SUM(K17:K19))</f>
        <v>125021</v>
      </c>
      <c r="L20" s="14"/>
      <c r="M20" s="45">
        <f>SUM(M14,SUM(M17:M19))</f>
        <v>-5544875</v>
      </c>
      <c r="N20" s="14"/>
      <c r="O20" s="45">
        <f>SUM(O14,SUM(O17:O19))</f>
        <v>-358102</v>
      </c>
      <c r="P20" s="14"/>
      <c r="Q20" s="45">
        <f>SUM(Q14,SUM(Q17:Q19))</f>
        <v>-37232</v>
      </c>
      <c r="R20" s="14"/>
      <c r="S20" s="45">
        <f>SUM(S14,SUM(S17:S19))</f>
        <v>0</v>
      </c>
      <c r="T20" s="14"/>
      <c r="U20" s="45">
        <f>SUM(U14,SUM(U17:U19))</f>
        <v>-395334</v>
      </c>
      <c r="V20" s="14"/>
      <c r="W20" s="45">
        <f>SUM(W14,SUM(W17:W19))</f>
        <v>39843964</v>
      </c>
      <c r="X20" s="14"/>
      <c r="Y20" s="45">
        <f>SUM(Y14,SUM(Y17:Y19))</f>
        <v>484971</v>
      </c>
      <c r="Z20" s="14"/>
      <c r="AA20" s="45">
        <f>SUM(AA14,SUM(AA17:AA19))</f>
        <v>40328935</v>
      </c>
      <c r="AC20" s="16"/>
    </row>
    <row r="21" spans="1:29" ht="24" customHeight="1" thickTop="1">
      <c r="C21" s="43"/>
      <c r="D21" s="43"/>
      <c r="E21" s="43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94"/>
      <c r="W21" s="71"/>
      <c r="X21" s="71"/>
      <c r="Y21" s="71"/>
      <c r="Z21" s="71"/>
      <c r="AA21" s="71"/>
      <c r="AC21" s="13"/>
    </row>
    <row r="22" spans="1:29" ht="24" customHeight="1">
      <c r="A22" s="1" t="s">
        <v>245</v>
      </c>
      <c r="B22" s="15"/>
      <c r="C22" s="14">
        <v>83857447</v>
      </c>
      <c r="D22" s="43"/>
      <c r="E22" s="14">
        <v>17963896</v>
      </c>
      <c r="F22" s="14"/>
      <c r="G22" s="14">
        <v>-56162193</v>
      </c>
      <c r="H22" s="14"/>
      <c r="I22" s="14">
        <v>2</v>
      </c>
      <c r="J22" s="14"/>
      <c r="K22" s="14">
        <v>136023</v>
      </c>
      <c r="L22" s="14"/>
      <c r="M22" s="14">
        <v>-4487911</v>
      </c>
      <c r="N22" s="14"/>
      <c r="O22" s="14">
        <v>-404430</v>
      </c>
      <c r="P22" s="14"/>
      <c r="Q22" s="14">
        <v>-423722</v>
      </c>
      <c r="R22" s="14"/>
      <c r="S22" s="14">
        <v>4767</v>
      </c>
      <c r="T22" s="14"/>
      <c r="U22" s="14">
        <f>SUM(O22:S22)</f>
        <v>-823385</v>
      </c>
      <c r="V22" s="14"/>
      <c r="W22" s="14">
        <f>SUM(C22:M22,U22)</f>
        <v>40483879</v>
      </c>
      <c r="X22" s="14"/>
      <c r="Y22" s="14">
        <v>529687</v>
      </c>
      <c r="Z22" s="14"/>
      <c r="AA22" s="14">
        <f>SUM(W22:Y22)</f>
        <v>41013566</v>
      </c>
      <c r="AC22" s="16"/>
    </row>
    <row r="23" spans="1:29" ht="24" customHeight="1">
      <c r="A23" s="15" t="s">
        <v>141</v>
      </c>
      <c r="B23" s="15"/>
      <c r="C23" s="14">
        <v>0</v>
      </c>
      <c r="D23" s="43"/>
      <c r="E23" s="14">
        <v>0</v>
      </c>
      <c r="F23" s="14"/>
      <c r="G23" s="14">
        <v>0</v>
      </c>
      <c r="H23" s="14"/>
      <c r="I23" s="14">
        <v>0</v>
      </c>
      <c r="J23" s="14"/>
      <c r="K23" s="14">
        <v>0</v>
      </c>
      <c r="L23" s="14"/>
      <c r="M23" s="14">
        <f>SUM(PL!E158)</f>
        <v>-2623025</v>
      </c>
      <c r="N23" s="14"/>
      <c r="O23" s="14">
        <v>0</v>
      </c>
      <c r="P23" s="14"/>
      <c r="Q23" s="14">
        <v>0</v>
      </c>
      <c r="R23" s="14"/>
      <c r="S23" s="14">
        <v>0</v>
      </c>
      <c r="T23" s="14"/>
      <c r="U23" s="14">
        <f t="shared" ref="U23:U30" si="2">SUM(O23:S23)</f>
        <v>0</v>
      </c>
      <c r="V23" s="14"/>
      <c r="W23" s="14">
        <f>SUM(C23:M23,U23)</f>
        <v>-2623025</v>
      </c>
      <c r="X23" s="14"/>
      <c r="Y23" s="14">
        <f>SUM(PL!E159)</f>
        <v>17807</v>
      </c>
      <c r="Z23" s="14"/>
      <c r="AA23" s="14">
        <f>SUM(W23:Y23)</f>
        <v>-2605218</v>
      </c>
      <c r="AC23" s="16"/>
    </row>
    <row r="24" spans="1:29" ht="24" customHeight="1">
      <c r="A24" s="15" t="s">
        <v>34</v>
      </c>
      <c r="B24" s="15"/>
      <c r="C24" s="19">
        <v>0</v>
      </c>
      <c r="D24" s="43"/>
      <c r="E24" s="19">
        <v>0</v>
      </c>
      <c r="F24" s="14"/>
      <c r="G24" s="19">
        <v>0</v>
      </c>
      <c r="H24" s="14"/>
      <c r="I24" s="19">
        <v>0</v>
      </c>
      <c r="J24" s="14"/>
      <c r="K24" s="19">
        <v>0</v>
      </c>
      <c r="L24" s="14"/>
      <c r="M24" s="19">
        <v>0</v>
      </c>
      <c r="N24" s="14"/>
      <c r="O24" s="19">
        <f>SUM(PL!E142)</f>
        <v>167502</v>
      </c>
      <c r="P24" s="14"/>
      <c r="Q24" s="19">
        <v>-2602220</v>
      </c>
      <c r="R24" s="14"/>
      <c r="S24" s="19">
        <f>SUM(PL!E150)</f>
        <v>-15087</v>
      </c>
      <c r="T24" s="14"/>
      <c r="U24" s="19">
        <f>SUM(O24:S24)</f>
        <v>-2449805</v>
      </c>
      <c r="V24" s="14"/>
      <c r="W24" s="19">
        <f>SUM(U24,E24:M24)</f>
        <v>-2449805</v>
      </c>
      <c r="X24" s="14"/>
      <c r="Y24" s="19">
        <v>-20874</v>
      </c>
      <c r="Z24" s="14"/>
      <c r="AA24" s="19">
        <f>SUM(W24:Y24)</f>
        <v>-2470679</v>
      </c>
      <c r="AC24" s="16"/>
    </row>
    <row r="25" spans="1:29" ht="24" customHeight="1">
      <c r="A25" s="15" t="s">
        <v>35</v>
      </c>
      <c r="B25" s="15"/>
      <c r="C25" s="14">
        <f>SUM(C23:C24)</f>
        <v>0</v>
      </c>
      <c r="D25" s="43"/>
      <c r="E25" s="14">
        <f>SUM(E23:E24)</f>
        <v>0</v>
      </c>
      <c r="F25" s="14"/>
      <c r="G25" s="14">
        <f>SUM(G23:G24)</f>
        <v>0</v>
      </c>
      <c r="H25" s="14"/>
      <c r="I25" s="14">
        <f>SUM(I23:I24)</f>
        <v>0</v>
      </c>
      <c r="J25" s="14"/>
      <c r="K25" s="14">
        <f>SUM(K23:K24)</f>
        <v>0</v>
      </c>
      <c r="L25" s="14"/>
      <c r="M25" s="14">
        <f>SUM(M23:M24)</f>
        <v>-2623025</v>
      </c>
      <c r="N25" s="14"/>
      <c r="O25" s="14">
        <f>SUM(O23:O24)</f>
        <v>167502</v>
      </c>
      <c r="P25" s="14"/>
      <c r="Q25" s="14">
        <f>SUM(Q23:Q24)</f>
        <v>-2602220</v>
      </c>
      <c r="R25" s="14"/>
      <c r="S25" s="14">
        <f>SUM(S23:S24)</f>
        <v>-15087</v>
      </c>
      <c r="T25" s="14"/>
      <c r="U25" s="14">
        <f>SUM(U23:U24)</f>
        <v>-2449805</v>
      </c>
      <c r="V25" s="14"/>
      <c r="W25" s="14">
        <f>SUM(W23:W24)</f>
        <v>-5072830</v>
      </c>
      <c r="X25" s="14"/>
      <c r="Y25" s="14">
        <f>SUM(Y23:Y24)</f>
        <v>-3067</v>
      </c>
      <c r="Z25" s="14"/>
      <c r="AA25" s="14">
        <f>SUM(AA23:AA24)</f>
        <v>-5075897</v>
      </c>
      <c r="AC25" s="16"/>
    </row>
    <row r="26" spans="1:29" ht="24" customHeight="1">
      <c r="A26" s="15" t="s">
        <v>248</v>
      </c>
      <c r="B26" s="15"/>
      <c r="C26" s="14">
        <v>-47169814</v>
      </c>
      <c r="D26" s="43"/>
      <c r="E26" s="14">
        <v>-10104692</v>
      </c>
      <c r="F26" s="14"/>
      <c r="G26" s="14">
        <v>56162193</v>
      </c>
      <c r="H26" s="100"/>
      <c r="I26" s="14">
        <v>1112313</v>
      </c>
      <c r="J26" s="100"/>
      <c r="K26" s="14">
        <v>0</v>
      </c>
      <c r="L26" s="100"/>
      <c r="M26" s="14">
        <v>0</v>
      </c>
      <c r="N26" s="100"/>
      <c r="O26" s="14">
        <v>0</v>
      </c>
      <c r="P26" s="14"/>
      <c r="Q26" s="14">
        <v>0</v>
      </c>
      <c r="R26" s="14"/>
      <c r="S26" s="14">
        <v>0</v>
      </c>
      <c r="T26" s="14"/>
      <c r="U26" s="14">
        <f t="shared" si="2"/>
        <v>0</v>
      </c>
      <c r="V26" s="14"/>
      <c r="W26" s="14">
        <f>SUM(C26:M26,U26)</f>
        <v>0</v>
      </c>
      <c r="X26" s="14"/>
      <c r="Y26" s="14">
        <v>0</v>
      </c>
      <c r="Z26" s="14"/>
      <c r="AA26" s="14">
        <f t="shared" ref="AA26:AA30" si="3">SUM(W26:Y26)</f>
        <v>0</v>
      </c>
      <c r="AC26" s="16"/>
    </row>
    <row r="27" spans="1:29" ht="24" customHeight="1">
      <c r="A27" s="15" t="s">
        <v>247</v>
      </c>
      <c r="B27" s="15"/>
      <c r="C27" s="14"/>
      <c r="D27" s="4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C27" s="16"/>
    </row>
    <row r="28" spans="1:29" ht="24" customHeight="1">
      <c r="A28" s="15" t="s">
        <v>249</v>
      </c>
      <c r="B28" s="15"/>
      <c r="C28" s="14">
        <v>-1767579.02</v>
      </c>
      <c r="D28" s="14"/>
      <c r="E28" s="14">
        <f>-C28</f>
        <v>1767579.02</v>
      </c>
      <c r="F28" s="100"/>
      <c r="G28" s="14">
        <v>0</v>
      </c>
      <c r="H28" s="100"/>
      <c r="I28" s="14">
        <v>0</v>
      </c>
      <c r="J28" s="100"/>
      <c r="K28" s="14">
        <v>0</v>
      </c>
      <c r="L28" s="100"/>
      <c r="M28" s="14">
        <v>0</v>
      </c>
      <c r="N28" s="100"/>
      <c r="O28" s="14">
        <v>0</v>
      </c>
      <c r="P28" s="14"/>
      <c r="Q28" s="14">
        <v>0</v>
      </c>
      <c r="R28" s="14"/>
      <c r="S28" s="14">
        <v>0</v>
      </c>
      <c r="T28" s="14"/>
      <c r="U28" s="14">
        <f t="shared" si="2"/>
        <v>0</v>
      </c>
      <c r="V28" s="14"/>
      <c r="W28" s="14">
        <f>SUM(C28:M28,U28)</f>
        <v>0</v>
      </c>
      <c r="X28" s="14"/>
      <c r="Y28" s="14">
        <v>0</v>
      </c>
      <c r="Z28" s="14"/>
      <c r="AA28" s="14">
        <f t="shared" si="3"/>
        <v>0</v>
      </c>
      <c r="AC28" s="16"/>
    </row>
    <row r="29" spans="1:29" ht="24" customHeight="1">
      <c r="A29" s="15" t="s">
        <v>250</v>
      </c>
      <c r="B29" s="15"/>
      <c r="C29" s="14">
        <v>0</v>
      </c>
      <c r="D29" s="43"/>
      <c r="E29" s="14">
        <v>2</v>
      </c>
      <c r="F29" s="14"/>
      <c r="G29" s="14">
        <v>0</v>
      </c>
      <c r="H29" s="100"/>
      <c r="I29" s="14">
        <v>4</v>
      </c>
      <c r="J29" s="100"/>
      <c r="K29" s="14">
        <v>0</v>
      </c>
      <c r="L29" s="100"/>
      <c r="M29" s="14">
        <v>0</v>
      </c>
      <c r="N29" s="100"/>
      <c r="O29" s="14">
        <v>0</v>
      </c>
      <c r="P29" s="14"/>
      <c r="Q29" s="14">
        <v>0</v>
      </c>
      <c r="R29" s="14"/>
      <c r="S29" s="14">
        <v>0</v>
      </c>
      <c r="T29" s="14"/>
      <c r="U29" s="14">
        <f t="shared" si="2"/>
        <v>0</v>
      </c>
      <c r="V29" s="14"/>
      <c r="W29" s="14">
        <f>SUM(C29:M29,U29)</f>
        <v>6</v>
      </c>
      <c r="X29" s="14"/>
      <c r="Y29" s="14">
        <v>0</v>
      </c>
      <c r="Z29" s="14"/>
      <c r="AA29" s="14">
        <f t="shared" si="3"/>
        <v>6</v>
      </c>
      <c r="AC29" s="16"/>
    </row>
    <row r="30" spans="1:29" ht="24" customHeight="1">
      <c r="A30" s="15" t="s">
        <v>255</v>
      </c>
      <c r="B30" s="15"/>
      <c r="C30" s="14">
        <v>0</v>
      </c>
      <c r="D30" s="43"/>
      <c r="E30" s="14">
        <v>0</v>
      </c>
      <c r="F30" s="14"/>
      <c r="G30" s="14">
        <v>0</v>
      </c>
      <c r="H30" s="100"/>
      <c r="I30" s="14">
        <v>0</v>
      </c>
      <c r="J30" s="100"/>
      <c r="K30" s="14">
        <v>0</v>
      </c>
      <c r="L30" s="100"/>
      <c r="M30" s="14">
        <v>0</v>
      </c>
      <c r="N30" s="100"/>
      <c r="O30" s="14">
        <v>0</v>
      </c>
      <c r="P30" s="14"/>
      <c r="Q30" s="14">
        <v>0</v>
      </c>
      <c r="R30" s="14"/>
      <c r="S30" s="14">
        <v>0</v>
      </c>
      <c r="T30" s="14"/>
      <c r="U30" s="14">
        <f t="shared" si="2"/>
        <v>0</v>
      </c>
      <c r="V30" s="14"/>
      <c r="W30" s="14">
        <f>SUM(C30:M30,U30)</f>
        <v>0</v>
      </c>
      <c r="X30" s="14"/>
      <c r="Y30" s="14">
        <v>174346</v>
      </c>
      <c r="Z30" s="14"/>
      <c r="AA30" s="14">
        <f t="shared" si="3"/>
        <v>174346</v>
      </c>
      <c r="AC30" s="16"/>
    </row>
    <row r="31" spans="1:29" ht="24" customHeight="1">
      <c r="A31" s="15" t="s">
        <v>185</v>
      </c>
      <c r="B31" s="15"/>
      <c r="C31" s="14"/>
      <c r="D31" s="4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C31" s="16"/>
    </row>
    <row r="32" spans="1:29" ht="24" customHeight="1">
      <c r="A32" s="15" t="s">
        <v>186</v>
      </c>
      <c r="B32" s="15"/>
      <c r="C32" s="92">
        <v>0</v>
      </c>
      <c r="D32" s="43"/>
      <c r="E32" s="92">
        <v>0</v>
      </c>
      <c r="F32" s="14"/>
      <c r="G32" s="92">
        <v>0</v>
      </c>
      <c r="H32" s="100"/>
      <c r="I32" s="92">
        <v>0</v>
      </c>
      <c r="J32" s="100"/>
      <c r="K32" s="92">
        <v>0</v>
      </c>
      <c r="L32" s="100"/>
      <c r="M32" s="19">
        <v>41882</v>
      </c>
      <c r="N32" s="100"/>
      <c r="O32" s="92">
        <v>0</v>
      </c>
      <c r="P32" s="14"/>
      <c r="Q32" s="19">
        <v>-41882</v>
      </c>
      <c r="R32" s="14"/>
      <c r="S32" s="19">
        <f>SUM(M32:Q32)</f>
        <v>0</v>
      </c>
      <c r="T32" s="14"/>
      <c r="U32" s="19">
        <f>SUM(O32:Q32)</f>
        <v>-41882</v>
      </c>
      <c r="V32" s="14"/>
      <c r="W32" s="19">
        <f>SUM(U32,C32:M32)</f>
        <v>0</v>
      </c>
      <c r="X32" s="14"/>
      <c r="Y32" s="19">
        <v>0</v>
      </c>
      <c r="Z32" s="14"/>
      <c r="AA32" s="19">
        <f t="shared" ref="AA32" si="4">SUM(W32:Y32)</f>
        <v>0</v>
      </c>
      <c r="AC32" s="16"/>
    </row>
    <row r="33" spans="1:31" ht="24" customHeight="1" thickBot="1">
      <c r="A33" s="73" t="s">
        <v>246</v>
      </c>
      <c r="B33" s="73"/>
      <c r="C33" s="45">
        <f>SUM(C22,SUM(C25:C32))</f>
        <v>34920053.979999997</v>
      </c>
      <c r="D33" s="93"/>
      <c r="E33" s="45">
        <f>SUM(E22,SUM(E25:E32))</f>
        <v>9626785.0199999996</v>
      </c>
      <c r="F33" s="14"/>
      <c r="G33" s="45">
        <f>SUM(G22,SUM(G25:G32))</f>
        <v>0</v>
      </c>
      <c r="H33" s="14"/>
      <c r="I33" s="45">
        <f>SUM(I22,SUM(I25:I32))</f>
        <v>1112319</v>
      </c>
      <c r="J33" s="14"/>
      <c r="K33" s="45">
        <f>SUM(K22,SUM(K25:K32))</f>
        <v>136023</v>
      </c>
      <c r="L33" s="14"/>
      <c r="M33" s="45">
        <f>SUM(M22,SUM(M25:M32))</f>
        <v>-7069054</v>
      </c>
      <c r="N33" s="14"/>
      <c r="O33" s="45">
        <f>SUM(O22,SUM(O25:O32))</f>
        <v>-236928</v>
      </c>
      <c r="P33" s="14"/>
      <c r="Q33" s="45">
        <f>SUM(Q22,SUM(Q25:Q32))</f>
        <v>-3067824</v>
      </c>
      <c r="R33" s="14"/>
      <c r="S33" s="45">
        <f>SUM(S22,SUM(S25:S32))</f>
        <v>-10320</v>
      </c>
      <c r="T33" s="14"/>
      <c r="U33" s="45">
        <f>SUM(U22,SUM(U25:U32))</f>
        <v>-3315072</v>
      </c>
      <c r="V33" s="14"/>
      <c r="W33" s="45">
        <f>SUM(W22,SUM(W25:W32))</f>
        <v>35411055</v>
      </c>
      <c r="X33" s="14"/>
      <c r="Y33" s="45">
        <f>SUM(Y22,SUM(Y25:Y32))</f>
        <v>700966</v>
      </c>
      <c r="Z33" s="14"/>
      <c r="AA33" s="45">
        <f>SUM(AA22,SUM(AA25:AA32))</f>
        <v>36112021</v>
      </c>
      <c r="AC33" s="16"/>
    </row>
    <row r="34" spans="1:31" ht="24" customHeight="1" thickTop="1">
      <c r="C34" s="43"/>
      <c r="D34" s="43"/>
      <c r="E34" s="43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94"/>
      <c r="W34" s="71"/>
      <c r="X34" s="71"/>
      <c r="Y34" s="71"/>
      <c r="Z34" s="71"/>
      <c r="AA34" s="71">
        <f>AA33-BS!D122</f>
        <v>0</v>
      </c>
      <c r="AC34" s="13"/>
    </row>
    <row r="35" spans="1:31" ht="24" customHeight="1">
      <c r="A35" s="128" t="s">
        <v>60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</row>
    <row r="36" spans="1:31" ht="24" customHeight="1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31" ht="24" customHeight="1"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37"/>
      <c r="W37" s="15"/>
      <c r="X37" s="15"/>
      <c r="Y37" s="15"/>
      <c r="Z37" s="15"/>
      <c r="AA37" s="15"/>
      <c r="AB37" s="15"/>
    </row>
    <row r="38" spans="1:31" ht="24" customHeight="1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31" ht="24" customHeight="1"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3"/>
      <c r="AC39" s="16"/>
    </row>
    <row r="40" spans="1:31" ht="24" customHeight="1">
      <c r="A40" s="73"/>
      <c r="B40" s="73"/>
      <c r="C40" s="73"/>
      <c r="D40" s="73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1" spans="1:31" ht="24" customHeight="1">
      <c r="A41" s="73"/>
      <c r="B41" s="73"/>
      <c r="C41" s="73"/>
      <c r="D41" s="7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31" ht="24" customHeight="1">
      <c r="A42" s="73"/>
      <c r="B42" s="73"/>
      <c r="C42" s="73"/>
      <c r="D42" s="73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3"/>
      <c r="V42" s="16"/>
      <c r="W42" s="13"/>
      <c r="X42" s="16"/>
      <c r="Y42" s="13"/>
      <c r="Z42" s="16"/>
      <c r="AA42" s="16"/>
      <c r="AB42" s="13"/>
      <c r="AC42" s="16"/>
      <c r="AE42" s="43"/>
    </row>
    <row r="43" spans="1:31" ht="24" customHeight="1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31" ht="24" customHeight="1"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31" ht="24" customHeight="1">
      <c r="AE45" s="43"/>
    </row>
    <row r="46" spans="1:31" ht="24" customHeight="1">
      <c r="A46" s="73"/>
      <c r="B46" s="73"/>
      <c r="C46" s="73"/>
      <c r="D46" s="73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E46" s="43"/>
    </row>
    <row r="47" spans="1:31" ht="24" customHeight="1"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E47" s="43"/>
    </row>
    <row r="48" spans="1:31" ht="24" customHeight="1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E48" s="43"/>
    </row>
    <row r="49" spans="1:31" ht="24" customHeight="1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E49" s="43"/>
    </row>
    <row r="50" spans="1:31" ht="24" customHeight="1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E50" s="43"/>
    </row>
    <row r="51" spans="1:31" ht="24" customHeight="1"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E51" s="43"/>
    </row>
    <row r="52" spans="1:31" ht="24" customHeight="1"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E52" s="43"/>
    </row>
    <row r="53" spans="1:31" ht="24" customHeight="1"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E53" s="43"/>
    </row>
    <row r="54" spans="1:31" ht="24" customHeight="1"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E54" s="43"/>
    </row>
    <row r="55" spans="1:31" ht="24" customHeight="1"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E55" s="43"/>
    </row>
    <row r="56" spans="1:31" ht="24" customHeight="1"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E56" s="43"/>
    </row>
    <row r="57" spans="1:31" ht="24" customHeight="1"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37"/>
      <c r="W57" s="15"/>
      <c r="X57" s="15"/>
      <c r="Y57" s="15"/>
      <c r="Z57" s="15"/>
      <c r="AA57" s="15"/>
      <c r="AB57" s="15"/>
      <c r="AE57" s="43"/>
    </row>
    <row r="58" spans="1:31" ht="24" customHeight="1"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E58" s="43"/>
    </row>
    <row r="59" spans="1:31" ht="24" customHeight="1"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E59" s="43"/>
    </row>
    <row r="60" spans="1:31" ht="24" customHeight="1"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3"/>
      <c r="AC60" s="16"/>
      <c r="AE60" s="43"/>
    </row>
    <row r="61" spans="1:31" ht="24" customHeight="1"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3"/>
      <c r="AC61" s="16"/>
      <c r="AE61" s="43"/>
    </row>
    <row r="62" spans="1:31" ht="24" customHeight="1"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3"/>
      <c r="AC62" s="16"/>
      <c r="AE62" s="43"/>
    </row>
    <row r="63" spans="1:31" ht="24" customHeight="1">
      <c r="A63" s="73"/>
      <c r="B63" s="73"/>
      <c r="C63" s="73"/>
      <c r="D63" s="73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E63" s="43"/>
    </row>
    <row r="64" spans="1:31" ht="24" customHeight="1">
      <c r="A64" s="73"/>
      <c r="B64" s="73"/>
      <c r="C64" s="73"/>
      <c r="D64" s="7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E64" s="43"/>
    </row>
    <row r="66" spans="5:29" ht="24" customHeight="1"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9"/>
      <c r="W66" s="52"/>
      <c r="X66" s="52"/>
      <c r="Y66" s="52"/>
      <c r="Z66" s="52"/>
      <c r="AA66" s="52"/>
      <c r="AB66" s="52"/>
      <c r="AC66" s="52"/>
    </row>
    <row r="93" spans="6:28" ht="24" customHeight="1"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37"/>
      <c r="W93" s="15"/>
      <c r="X93" s="15"/>
      <c r="Y93" s="15"/>
      <c r="Z93" s="15"/>
      <c r="AA93" s="15"/>
      <c r="AB93" s="15"/>
    </row>
    <row r="131" spans="1:30" s="30" customFormat="1" ht="24" customHeight="1">
      <c r="A131" s="47"/>
      <c r="B131" s="47"/>
      <c r="C131" s="47"/>
      <c r="D131" s="47"/>
      <c r="E131" s="15"/>
      <c r="V131" s="28"/>
      <c r="AC131" s="15"/>
      <c r="AD131" s="15"/>
    </row>
    <row r="141" spans="1:30" s="30" customFormat="1" ht="24" customHeight="1">
      <c r="A141" s="47"/>
      <c r="B141" s="47"/>
      <c r="C141" s="47"/>
      <c r="D141" s="47"/>
      <c r="E141" s="15"/>
      <c r="V141" s="28"/>
      <c r="AC141" s="15"/>
      <c r="AD141" s="15"/>
    </row>
    <row r="159" spans="1:30" s="30" customFormat="1" ht="24" customHeight="1">
      <c r="A159" s="47"/>
      <c r="B159" s="47"/>
      <c r="C159" s="47"/>
      <c r="D159" s="47"/>
      <c r="E159" s="15"/>
      <c r="V159" s="28"/>
      <c r="AC159" s="15"/>
      <c r="AD159" s="15"/>
    </row>
    <row r="160" spans="1:30" s="30" customFormat="1" ht="24" customHeight="1">
      <c r="A160" s="47"/>
      <c r="B160" s="47"/>
      <c r="C160" s="47"/>
      <c r="D160" s="47"/>
      <c r="E160" s="15"/>
      <c r="V160" s="28"/>
      <c r="AC160" s="15"/>
      <c r="AD160" s="15"/>
    </row>
    <row r="181" spans="1:30" s="30" customFormat="1" ht="24" customHeight="1">
      <c r="A181" s="47"/>
      <c r="B181" s="47"/>
      <c r="C181" s="47"/>
      <c r="D181" s="47"/>
      <c r="E181" s="15"/>
      <c r="V181" s="28"/>
      <c r="AC181" s="15"/>
      <c r="AD181" s="15"/>
    </row>
    <row r="188" spans="1:30" s="30" customFormat="1" ht="24" customHeight="1">
      <c r="A188" s="47"/>
      <c r="B188" s="47"/>
      <c r="C188" s="47"/>
      <c r="D188" s="47"/>
      <c r="E188" s="15"/>
      <c r="V188" s="28"/>
      <c r="AC188" s="15"/>
      <c r="AD188" s="15"/>
    </row>
    <row r="189" spans="1:30" s="30" customFormat="1" ht="24" customHeight="1">
      <c r="A189" s="47"/>
      <c r="B189" s="47"/>
      <c r="C189" s="47"/>
      <c r="D189" s="47"/>
      <c r="E189" s="15"/>
      <c r="V189" s="28"/>
      <c r="AC189" s="15"/>
      <c r="AD189" s="15"/>
    </row>
    <row r="241" spans="1:30" s="30" customFormat="1" ht="24" customHeight="1">
      <c r="A241" s="47"/>
      <c r="B241" s="47"/>
      <c r="C241" s="47"/>
      <c r="D241" s="47"/>
      <c r="E241" s="15"/>
      <c r="V241" s="28"/>
      <c r="AC241" s="15"/>
      <c r="AD241" s="15"/>
    </row>
    <row r="250" spans="1:30" s="30" customFormat="1" ht="24" customHeight="1">
      <c r="A250" s="47"/>
      <c r="B250" s="47"/>
      <c r="C250" s="47"/>
      <c r="D250" s="47"/>
      <c r="E250" s="15"/>
      <c r="V250" s="28"/>
      <c r="AC250" s="15"/>
      <c r="AD250" s="15"/>
    </row>
    <row r="257" spans="1:30" s="30" customFormat="1" ht="24" customHeight="1">
      <c r="A257" s="47"/>
      <c r="B257" s="47"/>
      <c r="C257" s="47"/>
      <c r="D257" s="47"/>
      <c r="E257" s="15"/>
      <c r="V257" s="28"/>
      <c r="AC257" s="15"/>
      <c r="AD257" s="15"/>
    </row>
    <row r="369" spans="6:28" ht="24" customHeight="1"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37"/>
      <c r="W369" s="15"/>
      <c r="X369" s="15"/>
      <c r="Y369" s="15"/>
      <c r="Z369" s="15"/>
      <c r="AA369" s="15"/>
      <c r="AB369" s="15"/>
    </row>
  </sheetData>
  <mergeCells count="8">
    <mergeCell ref="C6:AC6"/>
    <mergeCell ref="A35:AC35"/>
    <mergeCell ref="E7:W7"/>
    <mergeCell ref="O8:U8"/>
    <mergeCell ref="C12:E12"/>
    <mergeCell ref="G12:I12"/>
    <mergeCell ref="K12:M12"/>
    <mergeCell ref="O9:S9"/>
  </mergeCells>
  <printOptions horizontalCentered="1"/>
  <pageMargins left="0.3" right="0.17" top="0.78740157480314998" bottom="0.31496062992126" header="0.31496062992126" footer="0.31496062992126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2"/>
  <sheetViews>
    <sheetView showGridLines="0" view="pageBreakPreview" topLeftCell="A19" zoomScaleNormal="70" zoomScaleSheetLayoutView="100" workbookViewId="0"/>
  </sheetViews>
  <sheetFormatPr defaultColWidth="9.44140625" defaultRowHeight="24" customHeight="1"/>
  <cols>
    <col min="1" max="1" width="48.6640625" style="15" customWidth="1"/>
    <col min="2" max="2" width="3.5546875" style="15" customWidth="1"/>
    <col min="3" max="3" width="18" style="15" customWidth="1"/>
    <col min="4" max="4" width="1.5546875" style="15" customWidth="1"/>
    <col min="5" max="5" width="18" style="15" customWidth="1"/>
    <col min="6" max="6" width="1.5546875" style="15" customWidth="1"/>
    <col min="7" max="7" width="18" style="15" customWidth="1"/>
    <col min="8" max="8" width="1.5546875" style="28" customWidth="1"/>
    <col min="9" max="9" width="18" style="15" customWidth="1"/>
    <col min="10" max="10" width="2" style="37" customWidth="1"/>
    <col min="11" max="11" width="17.5546875" style="15" customWidth="1"/>
    <col min="12" max="12" width="2" style="37" customWidth="1"/>
    <col min="13" max="13" width="17.5546875" style="15" customWidth="1"/>
    <col min="14" max="14" width="2" style="37" customWidth="1"/>
    <col min="15" max="15" width="23.5546875" style="15" customWidth="1"/>
    <col min="16" max="16" width="1.5546875" style="37" customWidth="1"/>
    <col min="17" max="17" width="26.5546875" style="37" customWidth="1"/>
    <col min="18" max="18" width="1.5546875" style="37" customWidth="1"/>
    <col min="19" max="19" width="21" style="37" customWidth="1"/>
    <col min="20" max="20" width="1.5546875" style="37" customWidth="1"/>
    <col min="21" max="21" width="18.44140625" style="37" customWidth="1"/>
    <col min="22" max="22" width="1" style="37" customWidth="1"/>
    <col min="23" max="16384" width="9.44140625" style="15"/>
  </cols>
  <sheetData>
    <row r="1" spans="1:23" ht="24" customHeight="1">
      <c r="E1" s="123"/>
      <c r="F1" s="123"/>
      <c r="G1" s="123"/>
      <c r="H1" s="36"/>
      <c r="I1" s="123"/>
      <c r="J1" s="36"/>
      <c r="K1" s="123"/>
      <c r="L1" s="36"/>
      <c r="M1" s="123"/>
      <c r="N1" s="36"/>
      <c r="O1" s="123"/>
      <c r="P1" s="36"/>
      <c r="Q1" s="36"/>
      <c r="R1" s="36"/>
      <c r="S1" s="36"/>
      <c r="T1" s="36"/>
      <c r="U1" s="26" t="s">
        <v>28</v>
      </c>
      <c r="V1" s="36"/>
    </row>
    <row r="2" spans="1:23" ht="24" customHeight="1">
      <c r="A2" s="73" t="s">
        <v>223</v>
      </c>
      <c r="B2" s="1"/>
      <c r="C2" s="1"/>
      <c r="D2" s="1"/>
      <c r="E2" s="123"/>
      <c r="F2" s="123"/>
      <c r="G2" s="123"/>
      <c r="H2" s="36"/>
      <c r="I2" s="123"/>
      <c r="J2" s="36"/>
      <c r="K2" s="123"/>
      <c r="L2" s="36"/>
      <c r="M2" s="123"/>
      <c r="N2" s="36"/>
      <c r="O2" s="123"/>
      <c r="P2" s="36"/>
      <c r="Q2" s="36"/>
      <c r="R2" s="36"/>
      <c r="S2" s="36"/>
      <c r="T2" s="36"/>
      <c r="U2" s="123"/>
      <c r="V2" s="36"/>
    </row>
    <row r="3" spans="1:23" ht="24" customHeight="1">
      <c r="A3" s="1" t="s">
        <v>52</v>
      </c>
      <c r="B3" s="1"/>
      <c r="C3" s="1"/>
      <c r="D3" s="1"/>
      <c r="E3" s="123"/>
      <c r="F3" s="123"/>
      <c r="G3" s="123"/>
      <c r="H3" s="36"/>
      <c r="I3" s="123"/>
      <c r="J3" s="36"/>
      <c r="K3" s="123"/>
      <c r="L3" s="36"/>
      <c r="M3" s="123"/>
      <c r="N3" s="36"/>
      <c r="O3" s="123"/>
      <c r="P3" s="36"/>
      <c r="Q3" s="36"/>
      <c r="R3" s="36"/>
      <c r="S3" s="36"/>
      <c r="T3" s="36"/>
      <c r="U3" s="123"/>
      <c r="V3" s="36"/>
    </row>
    <row r="4" spans="1:23" ht="24" customHeight="1">
      <c r="A4" s="1" t="s">
        <v>244</v>
      </c>
      <c r="B4" s="1"/>
      <c r="C4" s="1"/>
      <c r="D4" s="1"/>
      <c r="E4" s="123"/>
      <c r="F4" s="123"/>
      <c r="G4" s="123"/>
      <c r="H4" s="36"/>
      <c r="I4" s="123"/>
      <c r="J4" s="36"/>
      <c r="K4" s="123"/>
      <c r="L4" s="36"/>
      <c r="M4" s="123"/>
      <c r="N4" s="36"/>
      <c r="O4" s="123"/>
      <c r="P4" s="36"/>
      <c r="Q4" s="36"/>
      <c r="R4" s="36"/>
      <c r="S4" s="36"/>
      <c r="T4" s="36"/>
      <c r="U4" s="123"/>
      <c r="V4" s="36"/>
    </row>
    <row r="5" spans="1:23" ht="24" customHeight="1">
      <c r="E5" s="123"/>
      <c r="F5" s="123"/>
      <c r="G5" s="123"/>
      <c r="H5" s="36"/>
      <c r="I5" s="123"/>
      <c r="J5" s="36"/>
      <c r="K5" s="123"/>
      <c r="L5" s="36"/>
      <c r="M5" s="123"/>
      <c r="N5" s="36"/>
      <c r="O5" s="123"/>
      <c r="P5" s="36"/>
      <c r="Q5" s="36"/>
      <c r="R5" s="36"/>
      <c r="S5" s="36"/>
      <c r="T5" s="36"/>
      <c r="U5" s="26" t="s">
        <v>27</v>
      </c>
      <c r="V5" s="36"/>
    </row>
    <row r="6" spans="1:23" ht="24" customHeight="1">
      <c r="C6" s="127" t="s">
        <v>1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60"/>
    </row>
    <row r="7" spans="1:23" ht="24" customHeight="1"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132" t="s">
        <v>41</v>
      </c>
      <c r="R7" s="132"/>
      <c r="S7" s="132"/>
    </row>
    <row r="8" spans="1:23" s="18" customFormat="1" ht="24" customHeight="1">
      <c r="H8" s="28"/>
      <c r="J8" s="29"/>
      <c r="K8" s="18" t="s">
        <v>211</v>
      </c>
      <c r="L8" s="29"/>
      <c r="N8" s="29"/>
      <c r="P8" s="29"/>
      <c r="Q8" s="125" t="s">
        <v>39</v>
      </c>
      <c r="R8" s="29"/>
      <c r="S8" s="18" t="s">
        <v>26</v>
      </c>
      <c r="T8" s="29"/>
      <c r="U8" s="31" t="s">
        <v>26</v>
      </c>
      <c r="V8" s="29"/>
      <c r="W8" s="26"/>
    </row>
    <row r="9" spans="1:23" s="18" customFormat="1" ht="24" customHeight="1">
      <c r="C9" s="132" t="s">
        <v>125</v>
      </c>
      <c r="D9" s="132"/>
      <c r="E9" s="132"/>
      <c r="F9" s="29"/>
      <c r="G9" s="132" t="s">
        <v>174</v>
      </c>
      <c r="H9" s="132"/>
      <c r="I9" s="132"/>
      <c r="J9" s="29"/>
      <c r="K9" s="18" t="s">
        <v>137</v>
      </c>
      <c r="L9" s="29"/>
      <c r="M9" s="130" t="s">
        <v>298</v>
      </c>
      <c r="N9" s="130"/>
      <c r="O9" s="130"/>
      <c r="P9" s="29"/>
      <c r="Q9" s="18" t="s">
        <v>299</v>
      </c>
      <c r="R9" s="29"/>
      <c r="S9" s="18" t="s">
        <v>65</v>
      </c>
      <c r="T9" s="29"/>
      <c r="U9" s="31" t="s">
        <v>42</v>
      </c>
      <c r="V9" s="29"/>
    </row>
    <row r="10" spans="1:23" ht="24" customHeight="1">
      <c r="A10" s="18"/>
      <c r="B10" s="18"/>
      <c r="C10" s="125" t="s">
        <v>126</v>
      </c>
      <c r="D10" s="18"/>
      <c r="E10" s="125" t="s">
        <v>127</v>
      </c>
      <c r="F10" s="29"/>
      <c r="G10" s="84" t="s">
        <v>126</v>
      </c>
      <c r="H10" s="32"/>
      <c r="I10" s="125" t="s">
        <v>127</v>
      </c>
      <c r="J10" s="29"/>
      <c r="K10" s="125" t="s">
        <v>138</v>
      </c>
      <c r="L10" s="29"/>
      <c r="M10" s="124" t="s">
        <v>146</v>
      </c>
      <c r="N10" s="31"/>
      <c r="O10" s="124" t="s">
        <v>297</v>
      </c>
      <c r="P10" s="29"/>
      <c r="Q10" s="125" t="s">
        <v>300</v>
      </c>
      <c r="R10" s="29"/>
      <c r="S10" s="125" t="s">
        <v>101</v>
      </c>
      <c r="T10" s="29"/>
      <c r="U10" s="124" t="s">
        <v>43</v>
      </c>
      <c r="V10" s="29"/>
    </row>
    <row r="11" spans="1:23" ht="24" customHeight="1">
      <c r="A11" s="1" t="s">
        <v>183</v>
      </c>
      <c r="C11" s="14">
        <v>83857447</v>
      </c>
      <c r="D11" s="93"/>
      <c r="E11" s="14">
        <v>17963896</v>
      </c>
      <c r="F11" s="14"/>
      <c r="G11" s="14">
        <v>-56162193</v>
      </c>
      <c r="H11" s="14"/>
      <c r="I11" s="14">
        <v>2</v>
      </c>
      <c r="J11" s="14"/>
      <c r="K11" s="14">
        <v>-741162</v>
      </c>
      <c r="L11" s="14"/>
      <c r="M11" s="14">
        <v>125021</v>
      </c>
      <c r="N11" s="14"/>
      <c r="O11" s="14">
        <v>-337473</v>
      </c>
      <c r="P11" s="14"/>
      <c r="Q11" s="14">
        <v>898678</v>
      </c>
      <c r="R11" s="14"/>
      <c r="S11" s="14">
        <f>Q11</f>
        <v>898678</v>
      </c>
      <c r="T11" s="13"/>
      <c r="U11" s="13">
        <f>SUM(C11:O11,S11)</f>
        <v>45604216</v>
      </c>
      <c r="V11" s="13"/>
      <c r="W11" s="37"/>
    </row>
    <row r="12" spans="1:23" ht="24" customHeight="1">
      <c r="A12" s="15" t="s">
        <v>139</v>
      </c>
      <c r="C12" s="100">
        <v>0</v>
      </c>
      <c r="D12" s="93"/>
      <c r="E12" s="14">
        <v>0</v>
      </c>
      <c r="F12" s="14"/>
      <c r="G12" s="100">
        <v>0</v>
      </c>
      <c r="H12" s="14"/>
      <c r="I12" s="14">
        <v>0</v>
      </c>
      <c r="J12" s="14"/>
      <c r="K12" s="14">
        <v>0</v>
      </c>
      <c r="L12" s="14"/>
      <c r="M12" s="14">
        <v>0</v>
      </c>
      <c r="N12" s="14"/>
      <c r="O12" s="14">
        <v>331337</v>
      </c>
      <c r="P12" s="14"/>
      <c r="Q12" s="14">
        <v>0</v>
      </c>
      <c r="R12" s="14"/>
      <c r="S12" s="14">
        <f>Q12</f>
        <v>0</v>
      </c>
      <c r="T12" s="14"/>
      <c r="U12" s="14">
        <f>SUM(C12:O12,S12)</f>
        <v>331337</v>
      </c>
      <c r="V12" s="14"/>
    </row>
    <row r="13" spans="1:23" ht="24" customHeight="1">
      <c r="A13" s="15" t="s">
        <v>34</v>
      </c>
      <c r="C13" s="19">
        <v>0</v>
      </c>
      <c r="D13" s="43"/>
      <c r="E13" s="19">
        <v>0</v>
      </c>
      <c r="F13" s="14"/>
      <c r="G13" s="19">
        <v>0</v>
      </c>
      <c r="H13" s="14"/>
      <c r="I13" s="19">
        <v>0</v>
      </c>
      <c r="J13" s="14"/>
      <c r="K13" s="19">
        <v>0</v>
      </c>
      <c r="L13" s="14"/>
      <c r="M13" s="19">
        <v>0</v>
      </c>
      <c r="N13" s="14"/>
      <c r="O13" s="19">
        <v>0</v>
      </c>
      <c r="P13" s="14"/>
      <c r="Q13" s="19">
        <v>-796292</v>
      </c>
      <c r="R13" s="14"/>
      <c r="S13" s="19">
        <f>Q13</f>
        <v>-796292</v>
      </c>
      <c r="T13" s="14"/>
      <c r="U13" s="14">
        <f>SUM(C13:O13,S13)</f>
        <v>-796292</v>
      </c>
      <c r="V13" s="13"/>
      <c r="W13" s="37"/>
    </row>
    <row r="14" spans="1:23" ht="24" customHeight="1">
      <c r="A14" s="15" t="s">
        <v>35</v>
      </c>
      <c r="C14" s="14">
        <v>0</v>
      </c>
      <c r="D14" s="43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4">
        <v>331337</v>
      </c>
      <c r="P14" s="14"/>
      <c r="Q14" s="14">
        <v>-796292</v>
      </c>
      <c r="R14" s="14"/>
      <c r="S14" s="14">
        <f>SUM(S12:S13)</f>
        <v>-796292</v>
      </c>
      <c r="T14" s="14"/>
      <c r="U14" s="95">
        <f>SUM(U12:U13)</f>
        <v>-464955</v>
      </c>
      <c r="V14" s="13"/>
      <c r="W14" s="37"/>
    </row>
    <row r="15" spans="1:23" ht="24" customHeight="1">
      <c r="A15" s="15" t="s">
        <v>185</v>
      </c>
      <c r="C15" s="14"/>
      <c r="D15" s="4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3"/>
      <c r="V15" s="13"/>
      <c r="W15" s="37"/>
    </row>
    <row r="16" spans="1:23" ht="24" customHeight="1">
      <c r="A16" s="15" t="s">
        <v>186</v>
      </c>
      <c r="C16" s="19">
        <v>0</v>
      </c>
      <c r="D16" s="43"/>
      <c r="E16" s="19">
        <v>0</v>
      </c>
      <c r="F16" s="14"/>
      <c r="G16" s="19">
        <v>0</v>
      </c>
      <c r="H16" s="14"/>
      <c r="I16" s="19">
        <v>0</v>
      </c>
      <c r="J16" s="14"/>
      <c r="K16" s="19">
        <v>0</v>
      </c>
      <c r="L16" s="14"/>
      <c r="M16" s="19">
        <v>0</v>
      </c>
      <c r="N16" s="14"/>
      <c r="O16" s="19">
        <v>4392</v>
      </c>
      <c r="P16" s="14"/>
      <c r="Q16" s="19">
        <v>-4392</v>
      </c>
      <c r="R16" s="14"/>
      <c r="S16" s="19">
        <f>Q16</f>
        <v>-4392</v>
      </c>
      <c r="T16" s="14"/>
      <c r="U16" s="19">
        <f>SUM(C16:O16,S16)</f>
        <v>0</v>
      </c>
      <c r="V16" s="13"/>
      <c r="W16" s="37"/>
    </row>
    <row r="17" spans="1:23" ht="24" customHeight="1" thickBot="1">
      <c r="A17" s="1" t="s">
        <v>184</v>
      </c>
      <c r="B17" s="1"/>
      <c r="C17" s="45">
        <f>C11+SUM(C14:C16)</f>
        <v>83857447</v>
      </c>
      <c r="D17" s="93"/>
      <c r="E17" s="45">
        <f>E11+SUM(E14:E16)</f>
        <v>17963896</v>
      </c>
      <c r="F17" s="14"/>
      <c r="G17" s="45">
        <f>G11+SUM(G14:G16)</f>
        <v>-56162193</v>
      </c>
      <c r="H17" s="14"/>
      <c r="I17" s="45">
        <f>I11+SUM(I14:I16)</f>
        <v>2</v>
      </c>
      <c r="J17" s="14"/>
      <c r="K17" s="45">
        <f>K11+SUM(K14:K16)</f>
        <v>-741162</v>
      </c>
      <c r="L17" s="14"/>
      <c r="M17" s="45">
        <f>M11+SUM(M14:M16)</f>
        <v>125021</v>
      </c>
      <c r="N17" s="14"/>
      <c r="O17" s="45">
        <f>O11+SUM(O14:O16)</f>
        <v>-1744</v>
      </c>
      <c r="P17" s="14"/>
      <c r="Q17" s="45">
        <f>Q11+SUM(Q14:Q16)</f>
        <v>97994</v>
      </c>
      <c r="R17" s="14"/>
      <c r="S17" s="45">
        <f>S11+SUM(S14:S16)</f>
        <v>97994</v>
      </c>
      <c r="T17" s="14"/>
      <c r="U17" s="45">
        <f>U11+SUM(U14:U16)</f>
        <v>45139261</v>
      </c>
      <c r="V17" s="13"/>
      <c r="W17" s="37"/>
    </row>
    <row r="18" spans="1:23" ht="24" customHeight="1" thickTop="1">
      <c r="A18" s="1"/>
      <c r="B18" s="1"/>
      <c r="C18" s="93"/>
      <c r="D18" s="9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37"/>
    </row>
    <row r="19" spans="1:23" ht="24" customHeight="1">
      <c r="A19" s="1" t="s">
        <v>245</v>
      </c>
      <c r="C19" s="14">
        <v>83857447</v>
      </c>
      <c r="D19" s="93"/>
      <c r="E19" s="14">
        <v>17963896</v>
      </c>
      <c r="F19" s="14"/>
      <c r="G19" s="14">
        <v>-56162193</v>
      </c>
      <c r="H19" s="14"/>
      <c r="I19" s="14">
        <v>2</v>
      </c>
      <c r="J19" s="14"/>
      <c r="K19" s="14">
        <v>-741162</v>
      </c>
      <c r="L19" s="14"/>
      <c r="M19" s="14">
        <v>136023</v>
      </c>
      <c r="N19" s="14"/>
      <c r="O19" s="14">
        <v>215553</v>
      </c>
      <c r="P19" s="14"/>
      <c r="Q19" s="14">
        <v>-359495</v>
      </c>
      <c r="R19" s="14"/>
      <c r="S19" s="14">
        <f>Q19</f>
        <v>-359495</v>
      </c>
      <c r="T19" s="14"/>
      <c r="U19" s="14">
        <f>SUM(C19:O19,S19)</f>
        <v>44910071</v>
      </c>
      <c r="V19" s="14"/>
    </row>
    <row r="20" spans="1:23" ht="24" customHeight="1">
      <c r="A20" s="15" t="s">
        <v>275</v>
      </c>
      <c r="C20" s="100">
        <v>0</v>
      </c>
      <c r="D20" s="93"/>
      <c r="E20" s="100">
        <v>0</v>
      </c>
      <c r="F20" s="14"/>
      <c r="G20" s="100">
        <v>0</v>
      </c>
      <c r="H20" s="14"/>
      <c r="I20" s="100">
        <v>0</v>
      </c>
      <c r="J20" s="14"/>
      <c r="K20" s="100">
        <v>0</v>
      </c>
      <c r="L20" s="14"/>
      <c r="M20" s="100">
        <v>0</v>
      </c>
      <c r="N20" s="14"/>
      <c r="O20" s="14">
        <f>SUM(PL!I129)</f>
        <v>-1878587</v>
      </c>
      <c r="P20" s="14"/>
      <c r="Q20" s="14">
        <v>0</v>
      </c>
      <c r="R20" s="14"/>
      <c r="S20" s="14">
        <f>Q20</f>
        <v>0</v>
      </c>
      <c r="T20" s="14"/>
      <c r="U20" s="14">
        <f>SUM(C20:O20,S20)</f>
        <v>-1878587</v>
      </c>
      <c r="V20" s="14"/>
    </row>
    <row r="21" spans="1:23" ht="24" customHeight="1">
      <c r="A21" s="15" t="s">
        <v>34</v>
      </c>
      <c r="C21" s="19">
        <v>0</v>
      </c>
      <c r="D21" s="43"/>
      <c r="E21" s="19">
        <v>0</v>
      </c>
      <c r="F21" s="14"/>
      <c r="G21" s="19">
        <v>0</v>
      </c>
      <c r="H21" s="14"/>
      <c r="I21" s="19">
        <v>0</v>
      </c>
      <c r="J21" s="14"/>
      <c r="K21" s="19">
        <v>0</v>
      </c>
      <c r="L21" s="14"/>
      <c r="M21" s="19">
        <v>0</v>
      </c>
      <c r="N21" s="14"/>
      <c r="O21" s="19">
        <v>0</v>
      </c>
      <c r="P21" s="14"/>
      <c r="Q21" s="19">
        <f>SUM(PL!I153)</f>
        <v>-2539596</v>
      </c>
      <c r="R21" s="14"/>
      <c r="S21" s="19">
        <f>Q21</f>
        <v>-2539596</v>
      </c>
      <c r="T21" s="14"/>
      <c r="U21" s="14">
        <f>SUM(C21:O21,S21)</f>
        <v>-2539596</v>
      </c>
      <c r="V21" s="13"/>
      <c r="W21" s="37"/>
    </row>
    <row r="22" spans="1:23" ht="24" customHeight="1">
      <c r="A22" s="15" t="s">
        <v>35</v>
      </c>
      <c r="C22" s="14">
        <f>SUM(C20:C21)</f>
        <v>0</v>
      </c>
      <c r="D22" s="43"/>
      <c r="E22" s="14">
        <f>SUM(E20:E21)</f>
        <v>0</v>
      </c>
      <c r="F22" s="14">
        <f>SUM(F20:F21)</f>
        <v>0</v>
      </c>
      <c r="G22" s="14">
        <f>SUM(G20:G21)</f>
        <v>0</v>
      </c>
      <c r="H22" s="14"/>
      <c r="I22" s="14">
        <f>SUM(I20:I21)</f>
        <v>0</v>
      </c>
      <c r="J22" s="14"/>
      <c r="K22" s="14">
        <f>SUM(K20:K21)</f>
        <v>0</v>
      </c>
      <c r="L22" s="14"/>
      <c r="M22" s="14">
        <f>SUM(M20:M21)</f>
        <v>0</v>
      </c>
      <c r="N22" s="14"/>
      <c r="O22" s="14">
        <f>SUM(O20:O21)</f>
        <v>-1878587</v>
      </c>
      <c r="P22" s="14"/>
      <c r="Q22" s="14">
        <f>SUM(Q20:Q21)</f>
        <v>-2539596</v>
      </c>
      <c r="R22" s="14"/>
      <c r="S22" s="14">
        <f>SUM(S20:S21)</f>
        <v>-2539596</v>
      </c>
      <c r="T22" s="14"/>
      <c r="U22" s="95">
        <f>SUM(U20:U21)</f>
        <v>-4418183</v>
      </c>
      <c r="V22" s="13"/>
      <c r="W22" s="37"/>
    </row>
    <row r="23" spans="1:23" ht="24" customHeight="1">
      <c r="A23" s="15" t="s">
        <v>248</v>
      </c>
      <c r="C23" s="14">
        <v>-47169814</v>
      </c>
      <c r="D23" s="24"/>
      <c r="E23" s="14">
        <v>-10104692</v>
      </c>
      <c r="F23" s="100"/>
      <c r="G23" s="14">
        <v>56162193</v>
      </c>
      <c r="H23" s="100"/>
      <c r="I23" s="14">
        <v>1112313</v>
      </c>
      <c r="J23" s="100"/>
      <c r="K23" s="14">
        <v>0</v>
      </c>
      <c r="L23" s="100"/>
      <c r="M23" s="14">
        <v>0</v>
      </c>
      <c r="N23" s="100"/>
      <c r="O23" s="14">
        <v>0</v>
      </c>
      <c r="P23" s="14"/>
      <c r="Q23" s="14">
        <v>0</v>
      </c>
      <c r="R23" s="14"/>
      <c r="S23" s="14">
        <f>Q23</f>
        <v>0</v>
      </c>
      <c r="T23" s="14"/>
      <c r="U23" s="14">
        <f>SUM(C23:O23,S23)</f>
        <v>0</v>
      </c>
      <c r="V23" s="13"/>
      <c r="W23" s="37"/>
    </row>
    <row r="24" spans="1:23" ht="24" customHeight="1">
      <c r="A24" s="15" t="s">
        <v>247</v>
      </c>
      <c r="H24" s="15"/>
      <c r="J24" s="15"/>
      <c r="L24" s="15"/>
      <c r="N24" s="15"/>
      <c r="P24" s="15"/>
      <c r="Q24" s="15"/>
      <c r="R24" s="14"/>
      <c r="S24" s="14"/>
      <c r="T24" s="14"/>
      <c r="U24" s="13"/>
      <c r="V24" s="13"/>
      <c r="W24" s="37"/>
    </row>
    <row r="25" spans="1:23" ht="24" customHeight="1">
      <c r="A25" s="15" t="s">
        <v>249</v>
      </c>
      <c r="C25" s="14">
        <v>-1767579</v>
      </c>
      <c r="D25" s="24"/>
      <c r="E25" s="14">
        <f>-C25</f>
        <v>1767579</v>
      </c>
      <c r="F25" s="100"/>
      <c r="G25" s="14">
        <v>0</v>
      </c>
      <c r="H25" s="100"/>
      <c r="I25" s="14">
        <v>0</v>
      </c>
      <c r="J25" s="100"/>
      <c r="K25" s="14">
        <v>0</v>
      </c>
      <c r="L25" s="100"/>
      <c r="M25" s="14">
        <v>0</v>
      </c>
      <c r="N25" s="100"/>
      <c r="O25" s="14">
        <v>0</v>
      </c>
      <c r="P25" s="14"/>
      <c r="Q25" s="14">
        <v>0</v>
      </c>
      <c r="R25" s="14"/>
      <c r="S25" s="14">
        <f>Q25</f>
        <v>0</v>
      </c>
      <c r="T25" s="14"/>
      <c r="U25" s="14">
        <f>SUM(C25:O25,S25)</f>
        <v>0</v>
      </c>
      <c r="V25" s="13"/>
      <c r="W25" s="37"/>
    </row>
    <row r="26" spans="1:23" ht="24" customHeight="1">
      <c r="A26" s="15" t="s">
        <v>250</v>
      </c>
      <c r="C26" s="14">
        <v>0</v>
      </c>
      <c r="D26" s="24"/>
      <c r="E26" s="14">
        <v>2</v>
      </c>
      <c r="F26" s="100"/>
      <c r="G26" s="14">
        <v>0</v>
      </c>
      <c r="H26" s="100"/>
      <c r="I26" s="14">
        <v>4</v>
      </c>
      <c r="J26" s="100"/>
      <c r="K26" s="14">
        <v>0</v>
      </c>
      <c r="L26" s="100"/>
      <c r="M26" s="14">
        <v>0</v>
      </c>
      <c r="N26" s="100"/>
      <c r="O26" s="14">
        <v>0</v>
      </c>
      <c r="P26" s="14"/>
      <c r="Q26" s="14">
        <v>0</v>
      </c>
      <c r="R26" s="14"/>
      <c r="S26" s="14">
        <f>Q26</f>
        <v>0</v>
      </c>
      <c r="T26" s="14"/>
      <c r="U26" s="14">
        <f>SUM(C26:O26,S26)</f>
        <v>6</v>
      </c>
      <c r="V26" s="13"/>
      <c r="W26" s="37"/>
    </row>
    <row r="27" spans="1:23" ht="24" customHeight="1">
      <c r="A27" s="15" t="s">
        <v>185</v>
      </c>
      <c r="C27" s="14"/>
      <c r="D27" s="4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3"/>
      <c r="V27" s="13"/>
      <c r="W27" s="37"/>
    </row>
    <row r="28" spans="1:23" ht="24" customHeight="1">
      <c r="A28" s="15" t="s">
        <v>186</v>
      </c>
      <c r="C28" s="19">
        <v>0</v>
      </c>
      <c r="D28" s="43"/>
      <c r="E28" s="19">
        <v>0</v>
      </c>
      <c r="F28" s="14"/>
      <c r="G28" s="19">
        <v>0</v>
      </c>
      <c r="H28" s="14"/>
      <c r="I28" s="19">
        <v>0</v>
      </c>
      <c r="J28" s="14"/>
      <c r="K28" s="19">
        <v>0</v>
      </c>
      <c r="L28" s="14"/>
      <c r="M28" s="19">
        <v>0</v>
      </c>
      <c r="N28" s="14"/>
      <c r="O28" s="19">
        <v>41882</v>
      </c>
      <c r="P28" s="14"/>
      <c r="Q28" s="19">
        <v>-41882</v>
      </c>
      <c r="R28" s="14"/>
      <c r="S28" s="19">
        <f>Q28</f>
        <v>-41882</v>
      </c>
      <c r="T28" s="14"/>
      <c r="U28" s="19">
        <f>SUM(C28:O28,S28)</f>
        <v>0</v>
      </c>
      <c r="V28" s="13"/>
      <c r="W28" s="37"/>
    </row>
    <row r="29" spans="1:23" ht="24" customHeight="1" thickBot="1">
      <c r="A29" s="1" t="s">
        <v>246</v>
      </c>
      <c r="B29" s="1"/>
      <c r="C29" s="45">
        <f>C19+SUM(C22:C28)</f>
        <v>34920054</v>
      </c>
      <c r="D29" s="93"/>
      <c r="E29" s="45">
        <f>E19+SUM(E22:E28)</f>
        <v>9626785</v>
      </c>
      <c r="F29" s="14"/>
      <c r="G29" s="45">
        <f>G19+SUM(G22:G28)</f>
        <v>0</v>
      </c>
      <c r="H29" s="14"/>
      <c r="I29" s="45">
        <f>I19+SUM(I22:I28)</f>
        <v>1112319</v>
      </c>
      <c r="J29" s="14"/>
      <c r="K29" s="45">
        <f>K19+SUM(K22:K28)</f>
        <v>-741162</v>
      </c>
      <c r="L29" s="14"/>
      <c r="M29" s="45">
        <f>M19+SUM(M22:M28)</f>
        <v>136023</v>
      </c>
      <c r="N29" s="14"/>
      <c r="O29" s="45">
        <f>O19+SUM(O22:O28)</f>
        <v>-1621152</v>
      </c>
      <c r="P29" s="14"/>
      <c r="Q29" s="45">
        <f>Q19+SUM(Q22:Q28)</f>
        <v>-2940973</v>
      </c>
      <c r="R29" s="14"/>
      <c r="S29" s="45">
        <f>S19+SUM(S22:S28)</f>
        <v>-2940973</v>
      </c>
      <c r="T29" s="14"/>
      <c r="U29" s="45">
        <f>U19+SUM(U22:U28)</f>
        <v>40491894</v>
      </c>
      <c r="V29" s="13"/>
      <c r="W29" s="37"/>
    </row>
    <row r="30" spans="1:23" ht="24" customHeight="1" thickTop="1">
      <c r="A30" s="1"/>
      <c r="B30" s="1"/>
      <c r="C30" s="93"/>
      <c r="D30" s="9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>
        <f>U29-BS!H122</f>
        <v>0</v>
      </c>
      <c r="V30" s="13"/>
      <c r="W30" s="37"/>
    </row>
    <row r="31" spans="1:23" ht="24" customHeight="1">
      <c r="A31" s="15" t="s">
        <v>60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3" ht="24" customHeight="1"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</row>
  </sheetData>
  <mergeCells count="5">
    <mergeCell ref="Q7:S7"/>
    <mergeCell ref="C9:E9"/>
    <mergeCell ref="G9:I9"/>
    <mergeCell ref="C6:U6"/>
    <mergeCell ref="M9:O9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showGridLines="0" tabSelected="1" view="pageBreakPreview" topLeftCell="A100" zoomScale="85" zoomScaleNormal="60" zoomScaleSheetLayoutView="85" workbookViewId="0">
      <selection activeCell="A130" sqref="A130"/>
    </sheetView>
  </sheetViews>
  <sheetFormatPr defaultColWidth="10.5546875" defaultRowHeight="22.95" customHeight="1"/>
  <cols>
    <col min="1" max="1" width="84.33203125" style="47" customWidth="1"/>
    <col min="2" max="2" width="9.109375" style="2" customWidth="1"/>
    <col min="3" max="3" width="1.5546875" style="11" customWidth="1"/>
    <col min="4" max="4" width="16.44140625" style="11" customWidth="1"/>
    <col min="5" max="5" width="1.44140625" style="11" customWidth="1"/>
    <col min="6" max="6" width="16.44140625" style="11" customWidth="1"/>
    <col min="7" max="7" width="1.44140625" style="11" customWidth="1"/>
    <col min="8" max="8" width="16.44140625" style="11" customWidth="1"/>
    <col min="9" max="9" width="1.44140625" style="11" customWidth="1"/>
    <col min="10" max="10" width="16.44140625" style="11" customWidth="1"/>
    <col min="11" max="11" width="0.5546875" style="11" hidden="1" customWidth="1"/>
    <col min="12" max="12" width="12" style="11" bestFit="1" customWidth="1"/>
    <col min="13" max="13" width="14.44140625" style="11" bestFit="1" customWidth="1"/>
    <col min="14" max="14" width="10.5546875" style="11" customWidth="1"/>
    <col min="15" max="15" width="14.44140625" style="11" bestFit="1" customWidth="1"/>
    <col min="16" max="17" width="10.5546875" style="11"/>
    <col min="18" max="18" width="12" style="11" bestFit="1" customWidth="1"/>
    <col min="19" max="256" width="10.5546875" style="11"/>
    <col min="257" max="257" width="69.5546875" style="11" customWidth="1"/>
    <col min="258" max="258" width="8.5546875" style="11" customWidth="1"/>
    <col min="259" max="259" width="1.5546875" style="11" customWidth="1"/>
    <col min="260" max="260" width="17.5546875" style="11" customWidth="1"/>
    <col min="261" max="261" width="0.5546875" style="11" customWidth="1"/>
    <col min="262" max="262" width="17.5546875" style="11" customWidth="1"/>
    <col min="263" max="263" width="0.5546875" style="11" customWidth="1"/>
    <col min="264" max="264" width="17.5546875" style="11" customWidth="1"/>
    <col min="265" max="265" width="0.5546875" style="11" customWidth="1"/>
    <col min="266" max="266" width="17.5546875" style="11" customWidth="1"/>
    <col min="267" max="267" width="0" style="11" hidden="1" customWidth="1"/>
    <col min="268" max="268" width="10.5546875" style="11" customWidth="1"/>
    <col min="269" max="269" width="14.44140625" style="11" bestFit="1" customWidth="1"/>
    <col min="270" max="270" width="10.5546875" style="11" customWidth="1"/>
    <col min="271" max="271" width="14.44140625" style="11" bestFit="1" customWidth="1"/>
    <col min="272" max="512" width="10.5546875" style="11"/>
    <col min="513" max="513" width="69.5546875" style="11" customWidth="1"/>
    <col min="514" max="514" width="8.5546875" style="11" customWidth="1"/>
    <col min="515" max="515" width="1.5546875" style="11" customWidth="1"/>
    <col min="516" max="516" width="17.5546875" style="11" customWidth="1"/>
    <col min="517" max="517" width="0.5546875" style="11" customWidth="1"/>
    <col min="518" max="518" width="17.5546875" style="11" customWidth="1"/>
    <col min="519" max="519" width="0.5546875" style="11" customWidth="1"/>
    <col min="520" max="520" width="17.5546875" style="11" customWidth="1"/>
    <col min="521" max="521" width="0.5546875" style="11" customWidth="1"/>
    <col min="522" max="522" width="17.5546875" style="11" customWidth="1"/>
    <col min="523" max="523" width="0" style="11" hidden="1" customWidth="1"/>
    <col min="524" max="524" width="10.5546875" style="11" customWidth="1"/>
    <col min="525" max="525" width="14.44140625" style="11" bestFit="1" customWidth="1"/>
    <col min="526" max="526" width="10.5546875" style="11" customWidth="1"/>
    <col min="527" max="527" width="14.44140625" style="11" bestFit="1" customWidth="1"/>
    <col min="528" max="768" width="10.5546875" style="11"/>
    <col min="769" max="769" width="69.5546875" style="11" customWidth="1"/>
    <col min="770" max="770" width="8.5546875" style="11" customWidth="1"/>
    <col min="771" max="771" width="1.5546875" style="11" customWidth="1"/>
    <col min="772" max="772" width="17.5546875" style="11" customWidth="1"/>
    <col min="773" max="773" width="0.5546875" style="11" customWidth="1"/>
    <col min="774" max="774" width="17.5546875" style="11" customWidth="1"/>
    <col min="775" max="775" width="0.5546875" style="11" customWidth="1"/>
    <col min="776" max="776" width="17.5546875" style="11" customWidth="1"/>
    <col min="777" max="777" width="0.5546875" style="11" customWidth="1"/>
    <col min="778" max="778" width="17.5546875" style="11" customWidth="1"/>
    <col min="779" max="779" width="0" style="11" hidden="1" customWidth="1"/>
    <col min="780" max="780" width="10.5546875" style="11" customWidth="1"/>
    <col min="781" max="781" width="14.44140625" style="11" bestFit="1" customWidth="1"/>
    <col min="782" max="782" width="10.5546875" style="11" customWidth="1"/>
    <col min="783" max="783" width="14.44140625" style="11" bestFit="1" customWidth="1"/>
    <col min="784" max="1024" width="10.5546875" style="11"/>
    <col min="1025" max="1025" width="69.5546875" style="11" customWidth="1"/>
    <col min="1026" max="1026" width="8.5546875" style="11" customWidth="1"/>
    <col min="1027" max="1027" width="1.5546875" style="11" customWidth="1"/>
    <col min="1028" max="1028" width="17.5546875" style="11" customWidth="1"/>
    <col min="1029" max="1029" width="0.5546875" style="11" customWidth="1"/>
    <col min="1030" max="1030" width="17.5546875" style="11" customWidth="1"/>
    <col min="1031" max="1031" width="0.5546875" style="11" customWidth="1"/>
    <col min="1032" max="1032" width="17.5546875" style="11" customWidth="1"/>
    <col min="1033" max="1033" width="0.5546875" style="11" customWidth="1"/>
    <col min="1034" max="1034" width="17.5546875" style="11" customWidth="1"/>
    <col min="1035" max="1035" width="0" style="11" hidden="1" customWidth="1"/>
    <col min="1036" max="1036" width="10.5546875" style="11" customWidth="1"/>
    <col min="1037" max="1037" width="14.44140625" style="11" bestFit="1" customWidth="1"/>
    <col min="1038" max="1038" width="10.5546875" style="11" customWidth="1"/>
    <col min="1039" max="1039" width="14.44140625" style="11" bestFit="1" customWidth="1"/>
    <col min="1040" max="1280" width="10.5546875" style="11"/>
    <col min="1281" max="1281" width="69.5546875" style="11" customWidth="1"/>
    <col min="1282" max="1282" width="8.5546875" style="11" customWidth="1"/>
    <col min="1283" max="1283" width="1.5546875" style="11" customWidth="1"/>
    <col min="1284" max="1284" width="17.5546875" style="11" customWidth="1"/>
    <col min="1285" max="1285" width="0.5546875" style="11" customWidth="1"/>
    <col min="1286" max="1286" width="17.5546875" style="11" customWidth="1"/>
    <col min="1287" max="1287" width="0.5546875" style="11" customWidth="1"/>
    <col min="1288" max="1288" width="17.5546875" style="11" customWidth="1"/>
    <col min="1289" max="1289" width="0.5546875" style="11" customWidth="1"/>
    <col min="1290" max="1290" width="17.5546875" style="11" customWidth="1"/>
    <col min="1291" max="1291" width="0" style="11" hidden="1" customWidth="1"/>
    <col min="1292" max="1292" width="10.5546875" style="11" customWidth="1"/>
    <col min="1293" max="1293" width="14.44140625" style="11" bestFit="1" customWidth="1"/>
    <col min="1294" max="1294" width="10.5546875" style="11" customWidth="1"/>
    <col min="1295" max="1295" width="14.44140625" style="11" bestFit="1" customWidth="1"/>
    <col min="1296" max="1536" width="10.5546875" style="11"/>
    <col min="1537" max="1537" width="69.5546875" style="11" customWidth="1"/>
    <col min="1538" max="1538" width="8.5546875" style="11" customWidth="1"/>
    <col min="1539" max="1539" width="1.5546875" style="11" customWidth="1"/>
    <col min="1540" max="1540" width="17.5546875" style="11" customWidth="1"/>
    <col min="1541" max="1541" width="0.5546875" style="11" customWidth="1"/>
    <col min="1542" max="1542" width="17.5546875" style="11" customWidth="1"/>
    <col min="1543" max="1543" width="0.5546875" style="11" customWidth="1"/>
    <col min="1544" max="1544" width="17.5546875" style="11" customWidth="1"/>
    <col min="1545" max="1545" width="0.5546875" style="11" customWidth="1"/>
    <col min="1546" max="1546" width="17.5546875" style="11" customWidth="1"/>
    <col min="1547" max="1547" width="0" style="11" hidden="1" customWidth="1"/>
    <col min="1548" max="1548" width="10.5546875" style="11" customWidth="1"/>
    <col min="1549" max="1549" width="14.44140625" style="11" bestFit="1" customWidth="1"/>
    <col min="1550" max="1550" width="10.5546875" style="11" customWidth="1"/>
    <col min="1551" max="1551" width="14.44140625" style="11" bestFit="1" customWidth="1"/>
    <col min="1552" max="1792" width="10.5546875" style="11"/>
    <col min="1793" max="1793" width="69.5546875" style="11" customWidth="1"/>
    <col min="1794" max="1794" width="8.5546875" style="11" customWidth="1"/>
    <col min="1795" max="1795" width="1.5546875" style="11" customWidth="1"/>
    <col min="1796" max="1796" width="17.5546875" style="11" customWidth="1"/>
    <col min="1797" max="1797" width="0.5546875" style="11" customWidth="1"/>
    <col min="1798" max="1798" width="17.5546875" style="11" customWidth="1"/>
    <col min="1799" max="1799" width="0.5546875" style="11" customWidth="1"/>
    <col min="1800" max="1800" width="17.5546875" style="11" customWidth="1"/>
    <col min="1801" max="1801" width="0.5546875" style="11" customWidth="1"/>
    <col min="1802" max="1802" width="17.5546875" style="11" customWidth="1"/>
    <col min="1803" max="1803" width="0" style="11" hidden="1" customWidth="1"/>
    <col min="1804" max="1804" width="10.5546875" style="11" customWidth="1"/>
    <col min="1805" max="1805" width="14.44140625" style="11" bestFit="1" customWidth="1"/>
    <col min="1806" max="1806" width="10.5546875" style="11" customWidth="1"/>
    <col min="1807" max="1807" width="14.44140625" style="11" bestFit="1" customWidth="1"/>
    <col min="1808" max="2048" width="10.5546875" style="11"/>
    <col min="2049" max="2049" width="69.5546875" style="11" customWidth="1"/>
    <col min="2050" max="2050" width="8.5546875" style="11" customWidth="1"/>
    <col min="2051" max="2051" width="1.5546875" style="11" customWidth="1"/>
    <col min="2052" max="2052" width="17.5546875" style="11" customWidth="1"/>
    <col min="2053" max="2053" width="0.5546875" style="11" customWidth="1"/>
    <col min="2054" max="2054" width="17.5546875" style="11" customWidth="1"/>
    <col min="2055" max="2055" width="0.5546875" style="11" customWidth="1"/>
    <col min="2056" max="2056" width="17.5546875" style="11" customWidth="1"/>
    <col min="2057" max="2057" width="0.5546875" style="11" customWidth="1"/>
    <col min="2058" max="2058" width="17.5546875" style="11" customWidth="1"/>
    <col min="2059" max="2059" width="0" style="11" hidden="1" customWidth="1"/>
    <col min="2060" max="2060" width="10.5546875" style="11" customWidth="1"/>
    <col min="2061" max="2061" width="14.44140625" style="11" bestFit="1" customWidth="1"/>
    <col min="2062" max="2062" width="10.5546875" style="11" customWidth="1"/>
    <col min="2063" max="2063" width="14.44140625" style="11" bestFit="1" customWidth="1"/>
    <col min="2064" max="2304" width="10.5546875" style="11"/>
    <col min="2305" max="2305" width="69.5546875" style="11" customWidth="1"/>
    <col min="2306" max="2306" width="8.5546875" style="11" customWidth="1"/>
    <col min="2307" max="2307" width="1.5546875" style="11" customWidth="1"/>
    <col min="2308" max="2308" width="17.5546875" style="11" customWidth="1"/>
    <col min="2309" max="2309" width="0.5546875" style="11" customWidth="1"/>
    <col min="2310" max="2310" width="17.5546875" style="11" customWidth="1"/>
    <col min="2311" max="2311" width="0.5546875" style="11" customWidth="1"/>
    <col min="2312" max="2312" width="17.5546875" style="11" customWidth="1"/>
    <col min="2313" max="2313" width="0.5546875" style="11" customWidth="1"/>
    <col min="2314" max="2314" width="17.5546875" style="11" customWidth="1"/>
    <col min="2315" max="2315" width="0" style="11" hidden="1" customWidth="1"/>
    <col min="2316" max="2316" width="10.5546875" style="11" customWidth="1"/>
    <col min="2317" max="2317" width="14.44140625" style="11" bestFit="1" customWidth="1"/>
    <col min="2318" max="2318" width="10.5546875" style="11" customWidth="1"/>
    <col min="2319" max="2319" width="14.44140625" style="11" bestFit="1" customWidth="1"/>
    <col min="2320" max="2560" width="10.5546875" style="11"/>
    <col min="2561" max="2561" width="69.5546875" style="11" customWidth="1"/>
    <col min="2562" max="2562" width="8.5546875" style="11" customWidth="1"/>
    <col min="2563" max="2563" width="1.5546875" style="11" customWidth="1"/>
    <col min="2564" max="2564" width="17.5546875" style="11" customWidth="1"/>
    <col min="2565" max="2565" width="0.5546875" style="11" customWidth="1"/>
    <col min="2566" max="2566" width="17.5546875" style="11" customWidth="1"/>
    <col min="2567" max="2567" width="0.5546875" style="11" customWidth="1"/>
    <col min="2568" max="2568" width="17.5546875" style="11" customWidth="1"/>
    <col min="2569" max="2569" width="0.5546875" style="11" customWidth="1"/>
    <col min="2570" max="2570" width="17.5546875" style="11" customWidth="1"/>
    <col min="2571" max="2571" width="0" style="11" hidden="1" customWidth="1"/>
    <col min="2572" max="2572" width="10.5546875" style="11" customWidth="1"/>
    <col min="2573" max="2573" width="14.44140625" style="11" bestFit="1" customWidth="1"/>
    <col min="2574" max="2574" width="10.5546875" style="11" customWidth="1"/>
    <col min="2575" max="2575" width="14.44140625" style="11" bestFit="1" customWidth="1"/>
    <col min="2576" max="2816" width="10.5546875" style="11"/>
    <col min="2817" max="2817" width="69.5546875" style="11" customWidth="1"/>
    <col min="2818" max="2818" width="8.5546875" style="11" customWidth="1"/>
    <col min="2819" max="2819" width="1.5546875" style="11" customWidth="1"/>
    <col min="2820" max="2820" width="17.5546875" style="11" customWidth="1"/>
    <col min="2821" max="2821" width="0.5546875" style="11" customWidth="1"/>
    <col min="2822" max="2822" width="17.5546875" style="11" customWidth="1"/>
    <col min="2823" max="2823" width="0.5546875" style="11" customWidth="1"/>
    <col min="2824" max="2824" width="17.5546875" style="11" customWidth="1"/>
    <col min="2825" max="2825" width="0.5546875" style="11" customWidth="1"/>
    <col min="2826" max="2826" width="17.5546875" style="11" customWidth="1"/>
    <col min="2827" max="2827" width="0" style="11" hidden="1" customWidth="1"/>
    <col min="2828" max="2828" width="10.5546875" style="11" customWidth="1"/>
    <col min="2829" max="2829" width="14.44140625" style="11" bestFit="1" customWidth="1"/>
    <col min="2830" max="2830" width="10.5546875" style="11" customWidth="1"/>
    <col min="2831" max="2831" width="14.44140625" style="11" bestFit="1" customWidth="1"/>
    <col min="2832" max="3072" width="10.5546875" style="11"/>
    <col min="3073" max="3073" width="69.5546875" style="11" customWidth="1"/>
    <col min="3074" max="3074" width="8.5546875" style="11" customWidth="1"/>
    <col min="3075" max="3075" width="1.5546875" style="11" customWidth="1"/>
    <col min="3076" max="3076" width="17.5546875" style="11" customWidth="1"/>
    <col min="3077" max="3077" width="0.5546875" style="11" customWidth="1"/>
    <col min="3078" max="3078" width="17.5546875" style="11" customWidth="1"/>
    <col min="3079" max="3079" width="0.5546875" style="11" customWidth="1"/>
    <col min="3080" max="3080" width="17.5546875" style="11" customWidth="1"/>
    <col min="3081" max="3081" width="0.5546875" style="11" customWidth="1"/>
    <col min="3082" max="3082" width="17.5546875" style="11" customWidth="1"/>
    <col min="3083" max="3083" width="0" style="11" hidden="1" customWidth="1"/>
    <col min="3084" max="3084" width="10.5546875" style="11" customWidth="1"/>
    <col min="3085" max="3085" width="14.44140625" style="11" bestFit="1" customWidth="1"/>
    <col min="3086" max="3086" width="10.5546875" style="11" customWidth="1"/>
    <col min="3087" max="3087" width="14.44140625" style="11" bestFit="1" customWidth="1"/>
    <col min="3088" max="3328" width="10.5546875" style="11"/>
    <col min="3329" max="3329" width="69.5546875" style="11" customWidth="1"/>
    <col min="3330" max="3330" width="8.5546875" style="11" customWidth="1"/>
    <col min="3331" max="3331" width="1.5546875" style="11" customWidth="1"/>
    <col min="3332" max="3332" width="17.5546875" style="11" customWidth="1"/>
    <col min="3333" max="3333" width="0.5546875" style="11" customWidth="1"/>
    <col min="3334" max="3334" width="17.5546875" style="11" customWidth="1"/>
    <col min="3335" max="3335" width="0.5546875" style="11" customWidth="1"/>
    <col min="3336" max="3336" width="17.5546875" style="11" customWidth="1"/>
    <col min="3337" max="3337" width="0.5546875" style="11" customWidth="1"/>
    <col min="3338" max="3338" width="17.5546875" style="11" customWidth="1"/>
    <col min="3339" max="3339" width="0" style="11" hidden="1" customWidth="1"/>
    <col min="3340" max="3340" width="10.5546875" style="11" customWidth="1"/>
    <col min="3341" max="3341" width="14.44140625" style="11" bestFit="1" customWidth="1"/>
    <col min="3342" max="3342" width="10.5546875" style="11" customWidth="1"/>
    <col min="3343" max="3343" width="14.44140625" style="11" bestFit="1" customWidth="1"/>
    <col min="3344" max="3584" width="10.5546875" style="11"/>
    <col min="3585" max="3585" width="69.5546875" style="11" customWidth="1"/>
    <col min="3586" max="3586" width="8.5546875" style="11" customWidth="1"/>
    <col min="3587" max="3587" width="1.5546875" style="11" customWidth="1"/>
    <col min="3588" max="3588" width="17.5546875" style="11" customWidth="1"/>
    <col min="3589" max="3589" width="0.5546875" style="11" customWidth="1"/>
    <col min="3590" max="3590" width="17.5546875" style="11" customWidth="1"/>
    <col min="3591" max="3591" width="0.5546875" style="11" customWidth="1"/>
    <col min="3592" max="3592" width="17.5546875" style="11" customWidth="1"/>
    <col min="3593" max="3593" width="0.5546875" style="11" customWidth="1"/>
    <col min="3594" max="3594" width="17.5546875" style="11" customWidth="1"/>
    <col min="3595" max="3595" width="0" style="11" hidden="1" customWidth="1"/>
    <col min="3596" max="3596" width="10.5546875" style="11" customWidth="1"/>
    <col min="3597" max="3597" width="14.44140625" style="11" bestFit="1" customWidth="1"/>
    <col min="3598" max="3598" width="10.5546875" style="11" customWidth="1"/>
    <col min="3599" max="3599" width="14.44140625" style="11" bestFit="1" customWidth="1"/>
    <col min="3600" max="3840" width="10.5546875" style="11"/>
    <col min="3841" max="3841" width="69.5546875" style="11" customWidth="1"/>
    <col min="3842" max="3842" width="8.5546875" style="11" customWidth="1"/>
    <col min="3843" max="3843" width="1.5546875" style="11" customWidth="1"/>
    <col min="3844" max="3844" width="17.5546875" style="11" customWidth="1"/>
    <col min="3845" max="3845" width="0.5546875" style="11" customWidth="1"/>
    <col min="3846" max="3846" width="17.5546875" style="11" customWidth="1"/>
    <col min="3847" max="3847" width="0.5546875" style="11" customWidth="1"/>
    <col min="3848" max="3848" width="17.5546875" style="11" customWidth="1"/>
    <col min="3849" max="3849" width="0.5546875" style="11" customWidth="1"/>
    <col min="3850" max="3850" width="17.5546875" style="11" customWidth="1"/>
    <col min="3851" max="3851" width="0" style="11" hidden="1" customWidth="1"/>
    <col min="3852" max="3852" width="10.5546875" style="11" customWidth="1"/>
    <col min="3853" max="3853" width="14.44140625" style="11" bestFit="1" customWidth="1"/>
    <col min="3854" max="3854" width="10.5546875" style="11" customWidth="1"/>
    <col min="3855" max="3855" width="14.44140625" style="11" bestFit="1" customWidth="1"/>
    <col min="3856" max="4096" width="10.5546875" style="11"/>
    <col min="4097" max="4097" width="69.5546875" style="11" customWidth="1"/>
    <col min="4098" max="4098" width="8.5546875" style="11" customWidth="1"/>
    <col min="4099" max="4099" width="1.5546875" style="11" customWidth="1"/>
    <col min="4100" max="4100" width="17.5546875" style="11" customWidth="1"/>
    <col min="4101" max="4101" width="0.5546875" style="11" customWidth="1"/>
    <col min="4102" max="4102" width="17.5546875" style="11" customWidth="1"/>
    <col min="4103" max="4103" width="0.5546875" style="11" customWidth="1"/>
    <col min="4104" max="4104" width="17.5546875" style="11" customWidth="1"/>
    <col min="4105" max="4105" width="0.5546875" style="11" customWidth="1"/>
    <col min="4106" max="4106" width="17.5546875" style="11" customWidth="1"/>
    <col min="4107" max="4107" width="0" style="11" hidden="1" customWidth="1"/>
    <col min="4108" max="4108" width="10.5546875" style="11" customWidth="1"/>
    <col min="4109" max="4109" width="14.44140625" style="11" bestFit="1" customWidth="1"/>
    <col min="4110" max="4110" width="10.5546875" style="11" customWidth="1"/>
    <col min="4111" max="4111" width="14.44140625" style="11" bestFit="1" customWidth="1"/>
    <col min="4112" max="4352" width="10.5546875" style="11"/>
    <col min="4353" max="4353" width="69.5546875" style="11" customWidth="1"/>
    <col min="4354" max="4354" width="8.5546875" style="11" customWidth="1"/>
    <col min="4355" max="4355" width="1.5546875" style="11" customWidth="1"/>
    <col min="4356" max="4356" width="17.5546875" style="11" customWidth="1"/>
    <col min="4357" max="4357" width="0.5546875" style="11" customWidth="1"/>
    <col min="4358" max="4358" width="17.5546875" style="11" customWidth="1"/>
    <col min="4359" max="4359" width="0.5546875" style="11" customWidth="1"/>
    <col min="4360" max="4360" width="17.5546875" style="11" customWidth="1"/>
    <col min="4361" max="4361" width="0.5546875" style="11" customWidth="1"/>
    <col min="4362" max="4362" width="17.5546875" style="11" customWidth="1"/>
    <col min="4363" max="4363" width="0" style="11" hidden="1" customWidth="1"/>
    <col min="4364" max="4364" width="10.5546875" style="11" customWidth="1"/>
    <col min="4365" max="4365" width="14.44140625" style="11" bestFit="1" customWidth="1"/>
    <col min="4366" max="4366" width="10.5546875" style="11" customWidth="1"/>
    <col min="4367" max="4367" width="14.44140625" style="11" bestFit="1" customWidth="1"/>
    <col min="4368" max="4608" width="10.5546875" style="11"/>
    <col min="4609" max="4609" width="69.5546875" style="11" customWidth="1"/>
    <col min="4610" max="4610" width="8.5546875" style="11" customWidth="1"/>
    <col min="4611" max="4611" width="1.5546875" style="11" customWidth="1"/>
    <col min="4612" max="4612" width="17.5546875" style="11" customWidth="1"/>
    <col min="4613" max="4613" width="0.5546875" style="11" customWidth="1"/>
    <col min="4614" max="4614" width="17.5546875" style="11" customWidth="1"/>
    <col min="4615" max="4615" width="0.5546875" style="11" customWidth="1"/>
    <col min="4616" max="4616" width="17.5546875" style="11" customWidth="1"/>
    <col min="4617" max="4617" width="0.5546875" style="11" customWidth="1"/>
    <col min="4618" max="4618" width="17.5546875" style="11" customWidth="1"/>
    <col min="4619" max="4619" width="0" style="11" hidden="1" customWidth="1"/>
    <col min="4620" max="4620" width="10.5546875" style="11" customWidth="1"/>
    <col min="4621" max="4621" width="14.44140625" style="11" bestFit="1" customWidth="1"/>
    <col min="4622" max="4622" width="10.5546875" style="11" customWidth="1"/>
    <col min="4623" max="4623" width="14.44140625" style="11" bestFit="1" customWidth="1"/>
    <col min="4624" max="4864" width="10.5546875" style="11"/>
    <col min="4865" max="4865" width="69.5546875" style="11" customWidth="1"/>
    <col min="4866" max="4866" width="8.5546875" style="11" customWidth="1"/>
    <col min="4867" max="4867" width="1.5546875" style="11" customWidth="1"/>
    <col min="4868" max="4868" width="17.5546875" style="11" customWidth="1"/>
    <col min="4869" max="4869" width="0.5546875" style="11" customWidth="1"/>
    <col min="4870" max="4870" width="17.5546875" style="11" customWidth="1"/>
    <col min="4871" max="4871" width="0.5546875" style="11" customWidth="1"/>
    <col min="4872" max="4872" width="17.5546875" style="11" customWidth="1"/>
    <col min="4873" max="4873" width="0.5546875" style="11" customWidth="1"/>
    <col min="4874" max="4874" width="17.5546875" style="11" customWidth="1"/>
    <col min="4875" max="4875" width="0" style="11" hidden="1" customWidth="1"/>
    <col min="4876" max="4876" width="10.5546875" style="11" customWidth="1"/>
    <col min="4877" max="4877" width="14.44140625" style="11" bestFit="1" customWidth="1"/>
    <col min="4878" max="4878" width="10.5546875" style="11" customWidth="1"/>
    <col min="4879" max="4879" width="14.44140625" style="11" bestFit="1" customWidth="1"/>
    <col min="4880" max="5120" width="10.5546875" style="11"/>
    <col min="5121" max="5121" width="69.5546875" style="11" customWidth="1"/>
    <col min="5122" max="5122" width="8.5546875" style="11" customWidth="1"/>
    <col min="5123" max="5123" width="1.5546875" style="11" customWidth="1"/>
    <col min="5124" max="5124" width="17.5546875" style="11" customWidth="1"/>
    <col min="5125" max="5125" width="0.5546875" style="11" customWidth="1"/>
    <col min="5126" max="5126" width="17.5546875" style="11" customWidth="1"/>
    <col min="5127" max="5127" width="0.5546875" style="11" customWidth="1"/>
    <col min="5128" max="5128" width="17.5546875" style="11" customWidth="1"/>
    <col min="5129" max="5129" width="0.5546875" style="11" customWidth="1"/>
    <col min="5130" max="5130" width="17.5546875" style="11" customWidth="1"/>
    <col min="5131" max="5131" width="0" style="11" hidden="1" customWidth="1"/>
    <col min="5132" max="5132" width="10.5546875" style="11" customWidth="1"/>
    <col min="5133" max="5133" width="14.44140625" style="11" bestFit="1" customWidth="1"/>
    <col min="5134" max="5134" width="10.5546875" style="11" customWidth="1"/>
    <col min="5135" max="5135" width="14.44140625" style="11" bestFit="1" customWidth="1"/>
    <col min="5136" max="5376" width="10.5546875" style="11"/>
    <col min="5377" max="5377" width="69.5546875" style="11" customWidth="1"/>
    <col min="5378" max="5378" width="8.5546875" style="11" customWidth="1"/>
    <col min="5379" max="5379" width="1.5546875" style="11" customWidth="1"/>
    <col min="5380" max="5380" width="17.5546875" style="11" customWidth="1"/>
    <col min="5381" max="5381" width="0.5546875" style="11" customWidth="1"/>
    <col min="5382" max="5382" width="17.5546875" style="11" customWidth="1"/>
    <col min="5383" max="5383" width="0.5546875" style="11" customWidth="1"/>
    <col min="5384" max="5384" width="17.5546875" style="11" customWidth="1"/>
    <col min="5385" max="5385" width="0.5546875" style="11" customWidth="1"/>
    <col min="5386" max="5386" width="17.5546875" style="11" customWidth="1"/>
    <col min="5387" max="5387" width="0" style="11" hidden="1" customWidth="1"/>
    <col min="5388" max="5388" width="10.5546875" style="11" customWidth="1"/>
    <col min="5389" max="5389" width="14.44140625" style="11" bestFit="1" customWidth="1"/>
    <col min="5390" max="5390" width="10.5546875" style="11" customWidth="1"/>
    <col min="5391" max="5391" width="14.44140625" style="11" bestFit="1" customWidth="1"/>
    <col min="5392" max="5632" width="10.5546875" style="11"/>
    <col min="5633" max="5633" width="69.5546875" style="11" customWidth="1"/>
    <col min="5634" max="5634" width="8.5546875" style="11" customWidth="1"/>
    <col min="5635" max="5635" width="1.5546875" style="11" customWidth="1"/>
    <col min="5636" max="5636" width="17.5546875" style="11" customWidth="1"/>
    <col min="5637" max="5637" width="0.5546875" style="11" customWidth="1"/>
    <col min="5638" max="5638" width="17.5546875" style="11" customWidth="1"/>
    <col min="5639" max="5639" width="0.5546875" style="11" customWidth="1"/>
    <col min="5640" max="5640" width="17.5546875" style="11" customWidth="1"/>
    <col min="5641" max="5641" width="0.5546875" style="11" customWidth="1"/>
    <col min="5642" max="5642" width="17.5546875" style="11" customWidth="1"/>
    <col min="5643" max="5643" width="0" style="11" hidden="1" customWidth="1"/>
    <col min="5644" max="5644" width="10.5546875" style="11" customWidth="1"/>
    <col min="5645" max="5645" width="14.44140625" style="11" bestFit="1" customWidth="1"/>
    <col min="5646" max="5646" width="10.5546875" style="11" customWidth="1"/>
    <col min="5647" max="5647" width="14.44140625" style="11" bestFit="1" customWidth="1"/>
    <col min="5648" max="5888" width="10.5546875" style="11"/>
    <col min="5889" max="5889" width="69.5546875" style="11" customWidth="1"/>
    <col min="5890" max="5890" width="8.5546875" style="11" customWidth="1"/>
    <col min="5891" max="5891" width="1.5546875" style="11" customWidth="1"/>
    <col min="5892" max="5892" width="17.5546875" style="11" customWidth="1"/>
    <col min="5893" max="5893" width="0.5546875" style="11" customWidth="1"/>
    <col min="5894" max="5894" width="17.5546875" style="11" customWidth="1"/>
    <col min="5895" max="5895" width="0.5546875" style="11" customWidth="1"/>
    <col min="5896" max="5896" width="17.5546875" style="11" customWidth="1"/>
    <col min="5897" max="5897" width="0.5546875" style="11" customWidth="1"/>
    <col min="5898" max="5898" width="17.5546875" style="11" customWidth="1"/>
    <col min="5899" max="5899" width="0" style="11" hidden="1" customWidth="1"/>
    <col min="5900" max="5900" width="10.5546875" style="11" customWidth="1"/>
    <col min="5901" max="5901" width="14.44140625" style="11" bestFit="1" customWidth="1"/>
    <col min="5902" max="5902" width="10.5546875" style="11" customWidth="1"/>
    <col min="5903" max="5903" width="14.44140625" style="11" bestFit="1" customWidth="1"/>
    <col min="5904" max="6144" width="10.5546875" style="11"/>
    <col min="6145" max="6145" width="69.5546875" style="11" customWidth="1"/>
    <col min="6146" max="6146" width="8.5546875" style="11" customWidth="1"/>
    <col min="6147" max="6147" width="1.5546875" style="11" customWidth="1"/>
    <col min="6148" max="6148" width="17.5546875" style="11" customWidth="1"/>
    <col min="6149" max="6149" width="0.5546875" style="11" customWidth="1"/>
    <col min="6150" max="6150" width="17.5546875" style="11" customWidth="1"/>
    <col min="6151" max="6151" width="0.5546875" style="11" customWidth="1"/>
    <col min="6152" max="6152" width="17.5546875" style="11" customWidth="1"/>
    <col min="6153" max="6153" width="0.5546875" style="11" customWidth="1"/>
    <col min="6154" max="6154" width="17.5546875" style="11" customWidth="1"/>
    <col min="6155" max="6155" width="0" style="11" hidden="1" customWidth="1"/>
    <col min="6156" max="6156" width="10.5546875" style="11" customWidth="1"/>
    <col min="6157" max="6157" width="14.44140625" style="11" bestFit="1" customWidth="1"/>
    <col min="6158" max="6158" width="10.5546875" style="11" customWidth="1"/>
    <col min="6159" max="6159" width="14.44140625" style="11" bestFit="1" customWidth="1"/>
    <col min="6160" max="6400" width="10.5546875" style="11"/>
    <col min="6401" max="6401" width="69.5546875" style="11" customWidth="1"/>
    <col min="6402" max="6402" width="8.5546875" style="11" customWidth="1"/>
    <col min="6403" max="6403" width="1.5546875" style="11" customWidth="1"/>
    <col min="6404" max="6404" width="17.5546875" style="11" customWidth="1"/>
    <col min="6405" max="6405" width="0.5546875" style="11" customWidth="1"/>
    <col min="6406" max="6406" width="17.5546875" style="11" customWidth="1"/>
    <col min="6407" max="6407" width="0.5546875" style="11" customWidth="1"/>
    <col min="6408" max="6408" width="17.5546875" style="11" customWidth="1"/>
    <col min="6409" max="6409" width="0.5546875" style="11" customWidth="1"/>
    <col min="6410" max="6410" width="17.5546875" style="11" customWidth="1"/>
    <col min="6411" max="6411" width="0" style="11" hidden="1" customWidth="1"/>
    <col min="6412" max="6412" width="10.5546875" style="11" customWidth="1"/>
    <col min="6413" max="6413" width="14.44140625" style="11" bestFit="1" customWidth="1"/>
    <col min="6414" max="6414" width="10.5546875" style="11" customWidth="1"/>
    <col min="6415" max="6415" width="14.44140625" style="11" bestFit="1" customWidth="1"/>
    <col min="6416" max="6656" width="10.5546875" style="11"/>
    <col min="6657" max="6657" width="69.5546875" style="11" customWidth="1"/>
    <col min="6658" max="6658" width="8.5546875" style="11" customWidth="1"/>
    <col min="6659" max="6659" width="1.5546875" style="11" customWidth="1"/>
    <col min="6660" max="6660" width="17.5546875" style="11" customWidth="1"/>
    <col min="6661" max="6661" width="0.5546875" style="11" customWidth="1"/>
    <col min="6662" max="6662" width="17.5546875" style="11" customWidth="1"/>
    <col min="6663" max="6663" width="0.5546875" style="11" customWidth="1"/>
    <col min="6664" max="6664" width="17.5546875" style="11" customWidth="1"/>
    <col min="6665" max="6665" width="0.5546875" style="11" customWidth="1"/>
    <col min="6666" max="6666" width="17.5546875" style="11" customWidth="1"/>
    <col min="6667" max="6667" width="0" style="11" hidden="1" customWidth="1"/>
    <col min="6668" max="6668" width="10.5546875" style="11" customWidth="1"/>
    <col min="6669" max="6669" width="14.44140625" style="11" bestFit="1" customWidth="1"/>
    <col min="6670" max="6670" width="10.5546875" style="11" customWidth="1"/>
    <col min="6671" max="6671" width="14.44140625" style="11" bestFit="1" customWidth="1"/>
    <col min="6672" max="6912" width="10.5546875" style="11"/>
    <col min="6913" max="6913" width="69.5546875" style="11" customWidth="1"/>
    <col min="6914" max="6914" width="8.5546875" style="11" customWidth="1"/>
    <col min="6915" max="6915" width="1.5546875" style="11" customWidth="1"/>
    <col min="6916" max="6916" width="17.5546875" style="11" customWidth="1"/>
    <col min="6917" max="6917" width="0.5546875" style="11" customWidth="1"/>
    <col min="6918" max="6918" width="17.5546875" style="11" customWidth="1"/>
    <col min="6919" max="6919" width="0.5546875" style="11" customWidth="1"/>
    <col min="6920" max="6920" width="17.5546875" style="11" customWidth="1"/>
    <col min="6921" max="6921" width="0.5546875" style="11" customWidth="1"/>
    <col min="6922" max="6922" width="17.5546875" style="11" customWidth="1"/>
    <col min="6923" max="6923" width="0" style="11" hidden="1" customWidth="1"/>
    <col min="6924" max="6924" width="10.5546875" style="11" customWidth="1"/>
    <col min="6925" max="6925" width="14.44140625" style="11" bestFit="1" customWidth="1"/>
    <col min="6926" max="6926" width="10.5546875" style="11" customWidth="1"/>
    <col min="6927" max="6927" width="14.44140625" style="11" bestFit="1" customWidth="1"/>
    <col min="6928" max="7168" width="10.5546875" style="11"/>
    <col min="7169" max="7169" width="69.5546875" style="11" customWidth="1"/>
    <col min="7170" max="7170" width="8.5546875" style="11" customWidth="1"/>
    <col min="7171" max="7171" width="1.5546875" style="11" customWidth="1"/>
    <col min="7172" max="7172" width="17.5546875" style="11" customWidth="1"/>
    <col min="7173" max="7173" width="0.5546875" style="11" customWidth="1"/>
    <col min="7174" max="7174" width="17.5546875" style="11" customWidth="1"/>
    <col min="7175" max="7175" width="0.5546875" style="11" customWidth="1"/>
    <col min="7176" max="7176" width="17.5546875" style="11" customWidth="1"/>
    <col min="7177" max="7177" width="0.5546875" style="11" customWidth="1"/>
    <col min="7178" max="7178" width="17.5546875" style="11" customWidth="1"/>
    <col min="7179" max="7179" width="0" style="11" hidden="1" customWidth="1"/>
    <col min="7180" max="7180" width="10.5546875" style="11" customWidth="1"/>
    <col min="7181" max="7181" width="14.44140625" style="11" bestFit="1" customWidth="1"/>
    <col min="7182" max="7182" width="10.5546875" style="11" customWidth="1"/>
    <col min="7183" max="7183" width="14.44140625" style="11" bestFit="1" customWidth="1"/>
    <col min="7184" max="7424" width="10.5546875" style="11"/>
    <col min="7425" max="7425" width="69.5546875" style="11" customWidth="1"/>
    <col min="7426" max="7426" width="8.5546875" style="11" customWidth="1"/>
    <col min="7427" max="7427" width="1.5546875" style="11" customWidth="1"/>
    <col min="7428" max="7428" width="17.5546875" style="11" customWidth="1"/>
    <col min="7429" max="7429" width="0.5546875" style="11" customWidth="1"/>
    <col min="7430" max="7430" width="17.5546875" style="11" customWidth="1"/>
    <col min="7431" max="7431" width="0.5546875" style="11" customWidth="1"/>
    <col min="7432" max="7432" width="17.5546875" style="11" customWidth="1"/>
    <col min="7433" max="7433" width="0.5546875" style="11" customWidth="1"/>
    <col min="7434" max="7434" width="17.5546875" style="11" customWidth="1"/>
    <col min="7435" max="7435" width="0" style="11" hidden="1" customWidth="1"/>
    <col min="7436" max="7436" width="10.5546875" style="11" customWidth="1"/>
    <col min="7437" max="7437" width="14.44140625" style="11" bestFit="1" customWidth="1"/>
    <col min="7438" max="7438" width="10.5546875" style="11" customWidth="1"/>
    <col min="7439" max="7439" width="14.44140625" style="11" bestFit="1" customWidth="1"/>
    <col min="7440" max="7680" width="10.5546875" style="11"/>
    <col min="7681" max="7681" width="69.5546875" style="11" customWidth="1"/>
    <col min="7682" max="7682" width="8.5546875" style="11" customWidth="1"/>
    <col min="7683" max="7683" width="1.5546875" style="11" customWidth="1"/>
    <col min="7684" max="7684" width="17.5546875" style="11" customWidth="1"/>
    <col min="7685" max="7685" width="0.5546875" style="11" customWidth="1"/>
    <col min="7686" max="7686" width="17.5546875" style="11" customWidth="1"/>
    <col min="7687" max="7687" width="0.5546875" style="11" customWidth="1"/>
    <col min="7688" max="7688" width="17.5546875" style="11" customWidth="1"/>
    <col min="7689" max="7689" width="0.5546875" style="11" customWidth="1"/>
    <col min="7690" max="7690" width="17.5546875" style="11" customWidth="1"/>
    <col min="7691" max="7691" width="0" style="11" hidden="1" customWidth="1"/>
    <col min="7692" max="7692" width="10.5546875" style="11" customWidth="1"/>
    <col min="7693" max="7693" width="14.44140625" style="11" bestFit="1" customWidth="1"/>
    <col min="7694" max="7694" width="10.5546875" style="11" customWidth="1"/>
    <col min="7695" max="7695" width="14.44140625" style="11" bestFit="1" customWidth="1"/>
    <col min="7696" max="7936" width="10.5546875" style="11"/>
    <col min="7937" max="7937" width="69.5546875" style="11" customWidth="1"/>
    <col min="7938" max="7938" width="8.5546875" style="11" customWidth="1"/>
    <col min="7939" max="7939" width="1.5546875" style="11" customWidth="1"/>
    <col min="7940" max="7940" width="17.5546875" style="11" customWidth="1"/>
    <col min="7941" max="7941" width="0.5546875" style="11" customWidth="1"/>
    <col min="7942" max="7942" width="17.5546875" style="11" customWidth="1"/>
    <col min="7943" max="7943" width="0.5546875" style="11" customWidth="1"/>
    <col min="7944" max="7944" width="17.5546875" style="11" customWidth="1"/>
    <col min="7945" max="7945" width="0.5546875" style="11" customWidth="1"/>
    <col min="7946" max="7946" width="17.5546875" style="11" customWidth="1"/>
    <col min="7947" max="7947" width="0" style="11" hidden="1" customWidth="1"/>
    <col min="7948" max="7948" width="10.5546875" style="11" customWidth="1"/>
    <col min="7949" max="7949" width="14.44140625" style="11" bestFit="1" customWidth="1"/>
    <col min="7950" max="7950" width="10.5546875" style="11" customWidth="1"/>
    <col min="7951" max="7951" width="14.44140625" style="11" bestFit="1" customWidth="1"/>
    <col min="7952" max="8192" width="10.5546875" style="11"/>
    <col min="8193" max="8193" width="69.5546875" style="11" customWidth="1"/>
    <col min="8194" max="8194" width="8.5546875" style="11" customWidth="1"/>
    <col min="8195" max="8195" width="1.5546875" style="11" customWidth="1"/>
    <col min="8196" max="8196" width="17.5546875" style="11" customWidth="1"/>
    <col min="8197" max="8197" width="0.5546875" style="11" customWidth="1"/>
    <col min="8198" max="8198" width="17.5546875" style="11" customWidth="1"/>
    <col min="8199" max="8199" width="0.5546875" style="11" customWidth="1"/>
    <col min="8200" max="8200" width="17.5546875" style="11" customWidth="1"/>
    <col min="8201" max="8201" width="0.5546875" style="11" customWidth="1"/>
    <col min="8202" max="8202" width="17.5546875" style="11" customWidth="1"/>
    <col min="8203" max="8203" width="0" style="11" hidden="1" customWidth="1"/>
    <col min="8204" max="8204" width="10.5546875" style="11" customWidth="1"/>
    <col min="8205" max="8205" width="14.44140625" style="11" bestFit="1" customWidth="1"/>
    <col min="8206" max="8206" width="10.5546875" style="11" customWidth="1"/>
    <col min="8207" max="8207" width="14.44140625" style="11" bestFit="1" customWidth="1"/>
    <col min="8208" max="8448" width="10.5546875" style="11"/>
    <col min="8449" max="8449" width="69.5546875" style="11" customWidth="1"/>
    <col min="8450" max="8450" width="8.5546875" style="11" customWidth="1"/>
    <col min="8451" max="8451" width="1.5546875" style="11" customWidth="1"/>
    <col min="8452" max="8452" width="17.5546875" style="11" customWidth="1"/>
    <col min="8453" max="8453" width="0.5546875" style="11" customWidth="1"/>
    <col min="8454" max="8454" width="17.5546875" style="11" customWidth="1"/>
    <col min="8455" max="8455" width="0.5546875" style="11" customWidth="1"/>
    <col min="8456" max="8456" width="17.5546875" style="11" customWidth="1"/>
    <col min="8457" max="8457" width="0.5546875" style="11" customWidth="1"/>
    <col min="8458" max="8458" width="17.5546875" style="11" customWidth="1"/>
    <col min="8459" max="8459" width="0" style="11" hidden="1" customWidth="1"/>
    <col min="8460" max="8460" width="10.5546875" style="11" customWidth="1"/>
    <col min="8461" max="8461" width="14.44140625" style="11" bestFit="1" customWidth="1"/>
    <col min="8462" max="8462" width="10.5546875" style="11" customWidth="1"/>
    <col min="8463" max="8463" width="14.44140625" style="11" bestFit="1" customWidth="1"/>
    <col min="8464" max="8704" width="10.5546875" style="11"/>
    <col min="8705" max="8705" width="69.5546875" style="11" customWidth="1"/>
    <col min="8706" max="8706" width="8.5546875" style="11" customWidth="1"/>
    <col min="8707" max="8707" width="1.5546875" style="11" customWidth="1"/>
    <col min="8708" max="8708" width="17.5546875" style="11" customWidth="1"/>
    <col min="8709" max="8709" width="0.5546875" style="11" customWidth="1"/>
    <col min="8710" max="8710" width="17.5546875" style="11" customWidth="1"/>
    <col min="8711" max="8711" width="0.5546875" style="11" customWidth="1"/>
    <col min="8712" max="8712" width="17.5546875" style="11" customWidth="1"/>
    <col min="8713" max="8713" width="0.5546875" style="11" customWidth="1"/>
    <col min="8714" max="8714" width="17.5546875" style="11" customWidth="1"/>
    <col min="8715" max="8715" width="0" style="11" hidden="1" customWidth="1"/>
    <col min="8716" max="8716" width="10.5546875" style="11" customWidth="1"/>
    <col min="8717" max="8717" width="14.44140625" style="11" bestFit="1" customWidth="1"/>
    <col min="8718" max="8718" width="10.5546875" style="11" customWidth="1"/>
    <col min="8719" max="8719" width="14.44140625" style="11" bestFit="1" customWidth="1"/>
    <col min="8720" max="8960" width="10.5546875" style="11"/>
    <col min="8961" max="8961" width="69.5546875" style="11" customWidth="1"/>
    <col min="8962" max="8962" width="8.5546875" style="11" customWidth="1"/>
    <col min="8963" max="8963" width="1.5546875" style="11" customWidth="1"/>
    <col min="8964" max="8964" width="17.5546875" style="11" customWidth="1"/>
    <col min="8965" max="8965" width="0.5546875" style="11" customWidth="1"/>
    <col min="8966" max="8966" width="17.5546875" style="11" customWidth="1"/>
    <col min="8967" max="8967" width="0.5546875" style="11" customWidth="1"/>
    <col min="8968" max="8968" width="17.5546875" style="11" customWidth="1"/>
    <col min="8969" max="8969" width="0.5546875" style="11" customWidth="1"/>
    <col min="8970" max="8970" width="17.5546875" style="11" customWidth="1"/>
    <col min="8971" max="8971" width="0" style="11" hidden="1" customWidth="1"/>
    <col min="8972" max="8972" width="10.5546875" style="11" customWidth="1"/>
    <col min="8973" max="8973" width="14.44140625" style="11" bestFit="1" customWidth="1"/>
    <col min="8974" max="8974" width="10.5546875" style="11" customWidth="1"/>
    <col min="8975" max="8975" width="14.44140625" style="11" bestFit="1" customWidth="1"/>
    <col min="8976" max="9216" width="10.5546875" style="11"/>
    <col min="9217" max="9217" width="69.5546875" style="11" customWidth="1"/>
    <col min="9218" max="9218" width="8.5546875" style="11" customWidth="1"/>
    <col min="9219" max="9219" width="1.5546875" style="11" customWidth="1"/>
    <col min="9220" max="9220" width="17.5546875" style="11" customWidth="1"/>
    <col min="9221" max="9221" width="0.5546875" style="11" customWidth="1"/>
    <col min="9222" max="9222" width="17.5546875" style="11" customWidth="1"/>
    <col min="9223" max="9223" width="0.5546875" style="11" customWidth="1"/>
    <col min="9224" max="9224" width="17.5546875" style="11" customWidth="1"/>
    <col min="9225" max="9225" width="0.5546875" style="11" customWidth="1"/>
    <col min="9226" max="9226" width="17.5546875" style="11" customWidth="1"/>
    <col min="9227" max="9227" width="0" style="11" hidden="1" customWidth="1"/>
    <col min="9228" max="9228" width="10.5546875" style="11" customWidth="1"/>
    <col min="9229" max="9229" width="14.44140625" style="11" bestFit="1" customWidth="1"/>
    <col min="9230" max="9230" width="10.5546875" style="11" customWidth="1"/>
    <col min="9231" max="9231" width="14.44140625" style="11" bestFit="1" customWidth="1"/>
    <col min="9232" max="9472" width="10.5546875" style="11"/>
    <col min="9473" max="9473" width="69.5546875" style="11" customWidth="1"/>
    <col min="9474" max="9474" width="8.5546875" style="11" customWidth="1"/>
    <col min="9475" max="9475" width="1.5546875" style="11" customWidth="1"/>
    <col min="9476" max="9476" width="17.5546875" style="11" customWidth="1"/>
    <col min="9477" max="9477" width="0.5546875" style="11" customWidth="1"/>
    <col min="9478" max="9478" width="17.5546875" style="11" customWidth="1"/>
    <col min="9479" max="9479" width="0.5546875" style="11" customWidth="1"/>
    <col min="9480" max="9480" width="17.5546875" style="11" customWidth="1"/>
    <col min="9481" max="9481" width="0.5546875" style="11" customWidth="1"/>
    <col min="9482" max="9482" width="17.5546875" style="11" customWidth="1"/>
    <col min="9483" max="9483" width="0" style="11" hidden="1" customWidth="1"/>
    <col min="9484" max="9484" width="10.5546875" style="11" customWidth="1"/>
    <col min="9485" max="9485" width="14.44140625" style="11" bestFit="1" customWidth="1"/>
    <col min="9486" max="9486" width="10.5546875" style="11" customWidth="1"/>
    <col min="9487" max="9487" width="14.44140625" style="11" bestFit="1" customWidth="1"/>
    <col min="9488" max="9728" width="10.5546875" style="11"/>
    <col min="9729" max="9729" width="69.5546875" style="11" customWidth="1"/>
    <col min="9730" max="9730" width="8.5546875" style="11" customWidth="1"/>
    <col min="9731" max="9731" width="1.5546875" style="11" customWidth="1"/>
    <col min="9732" max="9732" width="17.5546875" style="11" customWidth="1"/>
    <col min="9733" max="9733" width="0.5546875" style="11" customWidth="1"/>
    <col min="9734" max="9734" width="17.5546875" style="11" customWidth="1"/>
    <col min="9735" max="9735" width="0.5546875" style="11" customWidth="1"/>
    <col min="9736" max="9736" width="17.5546875" style="11" customWidth="1"/>
    <col min="9737" max="9737" width="0.5546875" style="11" customWidth="1"/>
    <col min="9738" max="9738" width="17.5546875" style="11" customWidth="1"/>
    <col min="9739" max="9739" width="0" style="11" hidden="1" customWidth="1"/>
    <col min="9740" max="9740" width="10.5546875" style="11" customWidth="1"/>
    <col min="9741" max="9741" width="14.44140625" style="11" bestFit="1" customWidth="1"/>
    <col min="9742" max="9742" width="10.5546875" style="11" customWidth="1"/>
    <col min="9743" max="9743" width="14.44140625" style="11" bestFit="1" customWidth="1"/>
    <col min="9744" max="9984" width="10.5546875" style="11"/>
    <col min="9985" max="9985" width="69.5546875" style="11" customWidth="1"/>
    <col min="9986" max="9986" width="8.5546875" style="11" customWidth="1"/>
    <col min="9987" max="9987" width="1.5546875" style="11" customWidth="1"/>
    <col min="9988" max="9988" width="17.5546875" style="11" customWidth="1"/>
    <col min="9989" max="9989" width="0.5546875" style="11" customWidth="1"/>
    <col min="9990" max="9990" width="17.5546875" style="11" customWidth="1"/>
    <col min="9991" max="9991" width="0.5546875" style="11" customWidth="1"/>
    <col min="9992" max="9992" width="17.5546875" style="11" customWidth="1"/>
    <col min="9993" max="9993" width="0.5546875" style="11" customWidth="1"/>
    <col min="9994" max="9994" width="17.5546875" style="11" customWidth="1"/>
    <col min="9995" max="9995" width="0" style="11" hidden="1" customWidth="1"/>
    <col min="9996" max="9996" width="10.5546875" style="11" customWidth="1"/>
    <col min="9997" max="9997" width="14.44140625" style="11" bestFit="1" customWidth="1"/>
    <col min="9998" max="9998" width="10.5546875" style="11" customWidth="1"/>
    <col min="9999" max="9999" width="14.44140625" style="11" bestFit="1" customWidth="1"/>
    <col min="10000" max="10240" width="10.5546875" style="11"/>
    <col min="10241" max="10241" width="69.5546875" style="11" customWidth="1"/>
    <col min="10242" max="10242" width="8.5546875" style="11" customWidth="1"/>
    <col min="10243" max="10243" width="1.5546875" style="11" customWidth="1"/>
    <col min="10244" max="10244" width="17.5546875" style="11" customWidth="1"/>
    <col min="10245" max="10245" width="0.5546875" style="11" customWidth="1"/>
    <col min="10246" max="10246" width="17.5546875" style="11" customWidth="1"/>
    <col min="10247" max="10247" width="0.5546875" style="11" customWidth="1"/>
    <col min="10248" max="10248" width="17.5546875" style="11" customWidth="1"/>
    <col min="10249" max="10249" width="0.5546875" style="11" customWidth="1"/>
    <col min="10250" max="10250" width="17.5546875" style="11" customWidth="1"/>
    <col min="10251" max="10251" width="0" style="11" hidden="1" customWidth="1"/>
    <col min="10252" max="10252" width="10.5546875" style="11" customWidth="1"/>
    <col min="10253" max="10253" width="14.44140625" style="11" bestFit="1" customWidth="1"/>
    <col min="10254" max="10254" width="10.5546875" style="11" customWidth="1"/>
    <col min="10255" max="10255" width="14.44140625" style="11" bestFit="1" customWidth="1"/>
    <col min="10256" max="10496" width="10.5546875" style="11"/>
    <col min="10497" max="10497" width="69.5546875" style="11" customWidth="1"/>
    <col min="10498" max="10498" width="8.5546875" style="11" customWidth="1"/>
    <col min="10499" max="10499" width="1.5546875" style="11" customWidth="1"/>
    <col min="10500" max="10500" width="17.5546875" style="11" customWidth="1"/>
    <col min="10501" max="10501" width="0.5546875" style="11" customWidth="1"/>
    <col min="10502" max="10502" width="17.5546875" style="11" customWidth="1"/>
    <col min="10503" max="10503" width="0.5546875" style="11" customWidth="1"/>
    <col min="10504" max="10504" width="17.5546875" style="11" customWidth="1"/>
    <col min="10505" max="10505" width="0.5546875" style="11" customWidth="1"/>
    <col min="10506" max="10506" width="17.5546875" style="11" customWidth="1"/>
    <col min="10507" max="10507" width="0" style="11" hidden="1" customWidth="1"/>
    <col min="10508" max="10508" width="10.5546875" style="11" customWidth="1"/>
    <col min="10509" max="10509" width="14.44140625" style="11" bestFit="1" customWidth="1"/>
    <col min="10510" max="10510" width="10.5546875" style="11" customWidth="1"/>
    <col min="10511" max="10511" width="14.44140625" style="11" bestFit="1" customWidth="1"/>
    <col min="10512" max="10752" width="10.5546875" style="11"/>
    <col min="10753" max="10753" width="69.5546875" style="11" customWidth="1"/>
    <col min="10754" max="10754" width="8.5546875" style="11" customWidth="1"/>
    <col min="10755" max="10755" width="1.5546875" style="11" customWidth="1"/>
    <col min="10756" max="10756" width="17.5546875" style="11" customWidth="1"/>
    <col min="10757" max="10757" width="0.5546875" style="11" customWidth="1"/>
    <col min="10758" max="10758" width="17.5546875" style="11" customWidth="1"/>
    <col min="10759" max="10759" width="0.5546875" style="11" customWidth="1"/>
    <col min="10760" max="10760" width="17.5546875" style="11" customWidth="1"/>
    <col min="10761" max="10761" width="0.5546875" style="11" customWidth="1"/>
    <col min="10762" max="10762" width="17.5546875" style="11" customWidth="1"/>
    <col min="10763" max="10763" width="0" style="11" hidden="1" customWidth="1"/>
    <col min="10764" max="10764" width="10.5546875" style="11" customWidth="1"/>
    <col min="10765" max="10765" width="14.44140625" style="11" bestFit="1" customWidth="1"/>
    <col min="10766" max="10766" width="10.5546875" style="11" customWidth="1"/>
    <col min="10767" max="10767" width="14.44140625" style="11" bestFit="1" customWidth="1"/>
    <col min="10768" max="11008" width="10.5546875" style="11"/>
    <col min="11009" max="11009" width="69.5546875" style="11" customWidth="1"/>
    <col min="11010" max="11010" width="8.5546875" style="11" customWidth="1"/>
    <col min="11011" max="11011" width="1.5546875" style="11" customWidth="1"/>
    <col min="11012" max="11012" width="17.5546875" style="11" customWidth="1"/>
    <col min="11013" max="11013" width="0.5546875" style="11" customWidth="1"/>
    <col min="11014" max="11014" width="17.5546875" style="11" customWidth="1"/>
    <col min="11015" max="11015" width="0.5546875" style="11" customWidth="1"/>
    <col min="11016" max="11016" width="17.5546875" style="11" customWidth="1"/>
    <col min="11017" max="11017" width="0.5546875" style="11" customWidth="1"/>
    <col min="11018" max="11018" width="17.5546875" style="11" customWidth="1"/>
    <col min="11019" max="11019" width="0" style="11" hidden="1" customWidth="1"/>
    <col min="11020" max="11020" width="10.5546875" style="11" customWidth="1"/>
    <col min="11021" max="11021" width="14.44140625" style="11" bestFit="1" customWidth="1"/>
    <col min="11022" max="11022" width="10.5546875" style="11" customWidth="1"/>
    <col min="11023" max="11023" width="14.44140625" style="11" bestFit="1" customWidth="1"/>
    <col min="11024" max="11264" width="10.5546875" style="11"/>
    <col min="11265" max="11265" width="69.5546875" style="11" customWidth="1"/>
    <col min="11266" max="11266" width="8.5546875" style="11" customWidth="1"/>
    <col min="11267" max="11267" width="1.5546875" style="11" customWidth="1"/>
    <col min="11268" max="11268" width="17.5546875" style="11" customWidth="1"/>
    <col min="11269" max="11269" width="0.5546875" style="11" customWidth="1"/>
    <col min="11270" max="11270" width="17.5546875" style="11" customWidth="1"/>
    <col min="11271" max="11271" width="0.5546875" style="11" customWidth="1"/>
    <col min="11272" max="11272" width="17.5546875" style="11" customWidth="1"/>
    <col min="11273" max="11273" width="0.5546875" style="11" customWidth="1"/>
    <col min="11274" max="11274" width="17.5546875" style="11" customWidth="1"/>
    <col min="11275" max="11275" width="0" style="11" hidden="1" customWidth="1"/>
    <col min="11276" max="11276" width="10.5546875" style="11" customWidth="1"/>
    <col min="11277" max="11277" width="14.44140625" style="11" bestFit="1" customWidth="1"/>
    <col min="11278" max="11278" width="10.5546875" style="11" customWidth="1"/>
    <col min="11279" max="11279" width="14.44140625" style="11" bestFit="1" customWidth="1"/>
    <col min="11280" max="11520" width="10.5546875" style="11"/>
    <col min="11521" max="11521" width="69.5546875" style="11" customWidth="1"/>
    <col min="11522" max="11522" width="8.5546875" style="11" customWidth="1"/>
    <col min="11523" max="11523" width="1.5546875" style="11" customWidth="1"/>
    <col min="11524" max="11524" width="17.5546875" style="11" customWidth="1"/>
    <col min="11525" max="11525" width="0.5546875" style="11" customWidth="1"/>
    <col min="11526" max="11526" width="17.5546875" style="11" customWidth="1"/>
    <col min="11527" max="11527" width="0.5546875" style="11" customWidth="1"/>
    <col min="11528" max="11528" width="17.5546875" style="11" customWidth="1"/>
    <col min="11529" max="11529" width="0.5546875" style="11" customWidth="1"/>
    <col min="11530" max="11530" width="17.5546875" style="11" customWidth="1"/>
    <col min="11531" max="11531" width="0" style="11" hidden="1" customWidth="1"/>
    <col min="11532" max="11532" width="10.5546875" style="11" customWidth="1"/>
    <col min="11533" max="11533" width="14.44140625" style="11" bestFit="1" customWidth="1"/>
    <col min="11534" max="11534" width="10.5546875" style="11" customWidth="1"/>
    <col min="11535" max="11535" width="14.44140625" style="11" bestFit="1" customWidth="1"/>
    <col min="11536" max="11776" width="10.5546875" style="11"/>
    <col min="11777" max="11777" width="69.5546875" style="11" customWidth="1"/>
    <col min="11778" max="11778" width="8.5546875" style="11" customWidth="1"/>
    <col min="11779" max="11779" width="1.5546875" style="11" customWidth="1"/>
    <col min="11780" max="11780" width="17.5546875" style="11" customWidth="1"/>
    <col min="11781" max="11781" width="0.5546875" style="11" customWidth="1"/>
    <col min="11782" max="11782" width="17.5546875" style="11" customWidth="1"/>
    <col min="11783" max="11783" width="0.5546875" style="11" customWidth="1"/>
    <col min="11784" max="11784" width="17.5546875" style="11" customWidth="1"/>
    <col min="11785" max="11785" width="0.5546875" style="11" customWidth="1"/>
    <col min="11786" max="11786" width="17.5546875" style="11" customWidth="1"/>
    <col min="11787" max="11787" width="0" style="11" hidden="1" customWidth="1"/>
    <col min="11788" max="11788" width="10.5546875" style="11" customWidth="1"/>
    <col min="11789" max="11789" width="14.44140625" style="11" bestFit="1" customWidth="1"/>
    <col min="11790" max="11790" width="10.5546875" style="11" customWidth="1"/>
    <col min="11791" max="11791" width="14.44140625" style="11" bestFit="1" customWidth="1"/>
    <col min="11792" max="12032" width="10.5546875" style="11"/>
    <col min="12033" max="12033" width="69.5546875" style="11" customWidth="1"/>
    <col min="12034" max="12034" width="8.5546875" style="11" customWidth="1"/>
    <col min="12035" max="12035" width="1.5546875" style="11" customWidth="1"/>
    <col min="12036" max="12036" width="17.5546875" style="11" customWidth="1"/>
    <col min="12037" max="12037" width="0.5546875" style="11" customWidth="1"/>
    <col min="12038" max="12038" width="17.5546875" style="11" customWidth="1"/>
    <col min="12039" max="12039" width="0.5546875" style="11" customWidth="1"/>
    <col min="12040" max="12040" width="17.5546875" style="11" customWidth="1"/>
    <col min="12041" max="12041" width="0.5546875" style="11" customWidth="1"/>
    <col min="12042" max="12042" width="17.5546875" style="11" customWidth="1"/>
    <col min="12043" max="12043" width="0" style="11" hidden="1" customWidth="1"/>
    <col min="12044" max="12044" width="10.5546875" style="11" customWidth="1"/>
    <col min="12045" max="12045" width="14.44140625" style="11" bestFit="1" customWidth="1"/>
    <col min="12046" max="12046" width="10.5546875" style="11" customWidth="1"/>
    <col min="12047" max="12047" width="14.44140625" style="11" bestFit="1" customWidth="1"/>
    <col min="12048" max="12288" width="10.5546875" style="11"/>
    <col min="12289" max="12289" width="69.5546875" style="11" customWidth="1"/>
    <col min="12290" max="12290" width="8.5546875" style="11" customWidth="1"/>
    <col min="12291" max="12291" width="1.5546875" style="11" customWidth="1"/>
    <col min="12292" max="12292" width="17.5546875" style="11" customWidth="1"/>
    <col min="12293" max="12293" width="0.5546875" style="11" customWidth="1"/>
    <col min="12294" max="12294" width="17.5546875" style="11" customWidth="1"/>
    <col min="12295" max="12295" width="0.5546875" style="11" customWidth="1"/>
    <col min="12296" max="12296" width="17.5546875" style="11" customWidth="1"/>
    <col min="12297" max="12297" width="0.5546875" style="11" customWidth="1"/>
    <col min="12298" max="12298" width="17.5546875" style="11" customWidth="1"/>
    <col min="12299" max="12299" width="0" style="11" hidden="1" customWidth="1"/>
    <col min="12300" max="12300" width="10.5546875" style="11" customWidth="1"/>
    <col min="12301" max="12301" width="14.44140625" style="11" bestFit="1" customWidth="1"/>
    <col min="12302" max="12302" width="10.5546875" style="11" customWidth="1"/>
    <col min="12303" max="12303" width="14.44140625" style="11" bestFit="1" customWidth="1"/>
    <col min="12304" max="12544" width="10.5546875" style="11"/>
    <col min="12545" max="12545" width="69.5546875" style="11" customWidth="1"/>
    <col min="12546" max="12546" width="8.5546875" style="11" customWidth="1"/>
    <col min="12547" max="12547" width="1.5546875" style="11" customWidth="1"/>
    <col min="12548" max="12548" width="17.5546875" style="11" customWidth="1"/>
    <col min="12549" max="12549" width="0.5546875" style="11" customWidth="1"/>
    <col min="12550" max="12550" width="17.5546875" style="11" customWidth="1"/>
    <col min="12551" max="12551" width="0.5546875" style="11" customWidth="1"/>
    <col min="12552" max="12552" width="17.5546875" style="11" customWidth="1"/>
    <col min="12553" max="12553" width="0.5546875" style="11" customWidth="1"/>
    <col min="12554" max="12554" width="17.5546875" style="11" customWidth="1"/>
    <col min="12555" max="12555" width="0" style="11" hidden="1" customWidth="1"/>
    <col min="12556" max="12556" width="10.5546875" style="11" customWidth="1"/>
    <col min="12557" max="12557" width="14.44140625" style="11" bestFit="1" customWidth="1"/>
    <col min="12558" max="12558" width="10.5546875" style="11" customWidth="1"/>
    <col min="12559" max="12559" width="14.44140625" style="11" bestFit="1" customWidth="1"/>
    <col min="12560" max="12800" width="10.5546875" style="11"/>
    <col min="12801" max="12801" width="69.5546875" style="11" customWidth="1"/>
    <col min="12802" max="12802" width="8.5546875" style="11" customWidth="1"/>
    <col min="12803" max="12803" width="1.5546875" style="11" customWidth="1"/>
    <col min="12804" max="12804" width="17.5546875" style="11" customWidth="1"/>
    <col min="12805" max="12805" width="0.5546875" style="11" customWidth="1"/>
    <col min="12806" max="12806" width="17.5546875" style="11" customWidth="1"/>
    <col min="12807" max="12807" width="0.5546875" style="11" customWidth="1"/>
    <col min="12808" max="12808" width="17.5546875" style="11" customWidth="1"/>
    <col min="12809" max="12809" width="0.5546875" style="11" customWidth="1"/>
    <col min="12810" max="12810" width="17.5546875" style="11" customWidth="1"/>
    <col min="12811" max="12811" width="0" style="11" hidden="1" customWidth="1"/>
    <col min="12812" max="12812" width="10.5546875" style="11" customWidth="1"/>
    <col min="12813" max="12813" width="14.44140625" style="11" bestFit="1" customWidth="1"/>
    <col min="12814" max="12814" width="10.5546875" style="11" customWidth="1"/>
    <col min="12815" max="12815" width="14.44140625" style="11" bestFit="1" customWidth="1"/>
    <col min="12816" max="13056" width="10.5546875" style="11"/>
    <col min="13057" max="13057" width="69.5546875" style="11" customWidth="1"/>
    <col min="13058" max="13058" width="8.5546875" style="11" customWidth="1"/>
    <col min="13059" max="13059" width="1.5546875" style="11" customWidth="1"/>
    <col min="13060" max="13060" width="17.5546875" style="11" customWidth="1"/>
    <col min="13061" max="13061" width="0.5546875" style="11" customWidth="1"/>
    <col min="13062" max="13062" width="17.5546875" style="11" customWidth="1"/>
    <col min="13063" max="13063" width="0.5546875" style="11" customWidth="1"/>
    <col min="13064" max="13064" width="17.5546875" style="11" customWidth="1"/>
    <col min="13065" max="13065" width="0.5546875" style="11" customWidth="1"/>
    <col min="13066" max="13066" width="17.5546875" style="11" customWidth="1"/>
    <col min="13067" max="13067" width="0" style="11" hidden="1" customWidth="1"/>
    <col min="13068" max="13068" width="10.5546875" style="11" customWidth="1"/>
    <col min="13069" max="13069" width="14.44140625" style="11" bestFit="1" customWidth="1"/>
    <col min="13070" max="13070" width="10.5546875" style="11" customWidth="1"/>
    <col min="13071" max="13071" width="14.44140625" style="11" bestFit="1" customWidth="1"/>
    <col min="13072" max="13312" width="10.5546875" style="11"/>
    <col min="13313" max="13313" width="69.5546875" style="11" customWidth="1"/>
    <col min="13314" max="13314" width="8.5546875" style="11" customWidth="1"/>
    <col min="13315" max="13315" width="1.5546875" style="11" customWidth="1"/>
    <col min="13316" max="13316" width="17.5546875" style="11" customWidth="1"/>
    <col min="13317" max="13317" width="0.5546875" style="11" customWidth="1"/>
    <col min="13318" max="13318" width="17.5546875" style="11" customWidth="1"/>
    <col min="13319" max="13319" width="0.5546875" style="11" customWidth="1"/>
    <col min="13320" max="13320" width="17.5546875" style="11" customWidth="1"/>
    <col min="13321" max="13321" width="0.5546875" style="11" customWidth="1"/>
    <col min="13322" max="13322" width="17.5546875" style="11" customWidth="1"/>
    <col min="13323" max="13323" width="0" style="11" hidden="1" customWidth="1"/>
    <col min="13324" max="13324" width="10.5546875" style="11" customWidth="1"/>
    <col min="13325" max="13325" width="14.44140625" style="11" bestFit="1" customWidth="1"/>
    <col min="13326" max="13326" width="10.5546875" style="11" customWidth="1"/>
    <col min="13327" max="13327" width="14.44140625" style="11" bestFit="1" customWidth="1"/>
    <col min="13328" max="13568" width="10.5546875" style="11"/>
    <col min="13569" max="13569" width="69.5546875" style="11" customWidth="1"/>
    <col min="13570" max="13570" width="8.5546875" style="11" customWidth="1"/>
    <col min="13571" max="13571" width="1.5546875" style="11" customWidth="1"/>
    <col min="13572" max="13572" width="17.5546875" style="11" customWidth="1"/>
    <col min="13573" max="13573" width="0.5546875" style="11" customWidth="1"/>
    <col min="13574" max="13574" width="17.5546875" style="11" customWidth="1"/>
    <col min="13575" max="13575" width="0.5546875" style="11" customWidth="1"/>
    <col min="13576" max="13576" width="17.5546875" style="11" customWidth="1"/>
    <col min="13577" max="13577" width="0.5546875" style="11" customWidth="1"/>
    <col min="13578" max="13578" width="17.5546875" style="11" customWidth="1"/>
    <col min="13579" max="13579" width="0" style="11" hidden="1" customWidth="1"/>
    <col min="13580" max="13580" width="10.5546875" style="11" customWidth="1"/>
    <col min="13581" max="13581" width="14.44140625" style="11" bestFit="1" customWidth="1"/>
    <col min="13582" max="13582" width="10.5546875" style="11" customWidth="1"/>
    <col min="13583" max="13583" width="14.44140625" style="11" bestFit="1" customWidth="1"/>
    <col min="13584" max="13824" width="10.5546875" style="11"/>
    <col min="13825" max="13825" width="69.5546875" style="11" customWidth="1"/>
    <col min="13826" max="13826" width="8.5546875" style="11" customWidth="1"/>
    <col min="13827" max="13827" width="1.5546875" style="11" customWidth="1"/>
    <col min="13828" max="13828" width="17.5546875" style="11" customWidth="1"/>
    <col min="13829" max="13829" width="0.5546875" style="11" customWidth="1"/>
    <col min="13830" max="13830" width="17.5546875" style="11" customWidth="1"/>
    <col min="13831" max="13831" width="0.5546875" style="11" customWidth="1"/>
    <col min="13832" max="13832" width="17.5546875" style="11" customWidth="1"/>
    <col min="13833" max="13833" width="0.5546875" style="11" customWidth="1"/>
    <col min="13834" max="13834" width="17.5546875" style="11" customWidth="1"/>
    <col min="13835" max="13835" width="0" style="11" hidden="1" customWidth="1"/>
    <col min="13836" max="13836" width="10.5546875" style="11" customWidth="1"/>
    <col min="13837" max="13837" width="14.44140625" style="11" bestFit="1" customWidth="1"/>
    <col min="13838" max="13838" width="10.5546875" style="11" customWidth="1"/>
    <col min="13839" max="13839" width="14.44140625" style="11" bestFit="1" customWidth="1"/>
    <col min="13840" max="14080" width="10.5546875" style="11"/>
    <col min="14081" max="14081" width="69.5546875" style="11" customWidth="1"/>
    <col min="14082" max="14082" width="8.5546875" style="11" customWidth="1"/>
    <col min="14083" max="14083" width="1.5546875" style="11" customWidth="1"/>
    <col min="14084" max="14084" width="17.5546875" style="11" customWidth="1"/>
    <col min="14085" max="14085" width="0.5546875" style="11" customWidth="1"/>
    <col min="14086" max="14086" width="17.5546875" style="11" customWidth="1"/>
    <col min="14087" max="14087" width="0.5546875" style="11" customWidth="1"/>
    <col min="14088" max="14088" width="17.5546875" style="11" customWidth="1"/>
    <col min="14089" max="14089" width="0.5546875" style="11" customWidth="1"/>
    <col min="14090" max="14090" width="17.5546875" style="11" customWidth="1"/>
    <col min="14091" max="14091" width="0" style="11" hidden="1" customWidth="1"/>
    <col min="14092" max="14092" width="10.5546875" style="11" customWidth="1"/>
    <col min="14093" max="14093" width="14.44140625" style="11" bestFit="1" customWidth="1"/>
    <col min="14094" max="14094" width="10.5546875" style="11" customWidth="1"/>
    <col min="14095" max="14095" width="14.44140625" style="11" bestFit="1" customWidth="1"/>
    <col min="14096" max="14336" width="10.5546875" style="11"/>
    <col min="14337" max="14337" width="69.5546875" style="11" customWidth="1"/>
    <col min="14338" max="14338" width="8.5546875" style="11" customWidth="1"/>
    <col min="14339" max="14339" width="1.5546875" style="11" customWidth="1"/>
    <col min="14340" max="14340" width="17.5546875" style="11" customWidth="1"/>
    <col min="14341" max="14341" width="0.5546875" style="11" customWidth="1"/>
    <col min="14342" max="14342" width="17.5546875" style="11" customWidth="1"/>
    <col min="14343" max="14343" width="0.5546875" style="11" customWidth="1"/>
    <col min="14344" max="14344" width="17.5546875" style="11" customWidth="1"/>
    <col min="14345" max="14345" width="0.5546875" style="11" customWidth="1"/>
    <col min="14346" max="14346" width="17.5546875" style="11" customWidth="1"/>
    <col min="14347" max="14347" width="0" style="11" hidden="1" customWidth="1"/>
    <col min="14348" max="14348" width="10.5546875" style="11" customWidth="1"/>
    <col min="14349" max="14349" width="14.44140625" style="11" bestFit="1" customWidth="1"/>
    <col min="14350" max="14350" width="10.5546875" style="11" customWidth="1"/>
    <col min="14351" max="14351" width="14.44140625" style="11" bestFit="1" customWidth="1"/>
    <col min="14352" max="14592" width="10.5546875" style="11"/>
    <col min="14593" max="14593" width="69.5546875" style="11" customWidth="1"/>
    <col min="14594" max="14594" width="8.5546875" style="11" customWidth="1"/>
    <col min="14595" max="14595" width="1.5546875" style="11" customWidth="1"/>
    <col min="14596" max="14596" width="17.5546875" style="11" customWidth="1"/>
    <col min="14597" max="14597" width="0.5546875" style="11" customWidth="1"/>
    <col min="14598" max="14598" width="17.5546875" style="11" customWidth="1"/>
    <col min="14599" max="14599" width="0.5546875" style="11" customWidth="1"/>
    <col min="14600" max="14600" width="17.5546875" style="11" customWidth="1"/>
    <col min="14601" max="14601" width="0.5546875" style="11" customWidth="1"/>
    <col min="14602" max="14602" width="17.5546875" style="11" customWidth="1"/>
    <col min="14603" max="14603" width="0" style="11" hidden="1" customWidth="1"/>
    <col min="14604" max="14604" width="10.5546875" style="11" customWidth="1"/>
    <col min="14605" max="14605" width="14.44140625" style="11" bestFit="1" customWidth="1"/>
    <col min="14606" max="14606" width="10.5546875" style="11" customWidth="1"/>
    <col min="14607" max="14607" width="14.44140625" style="11" bestFit="1" customWidth="1"/>
    <col min="14608" max="14848" width="10.5546875" style="11"/>
    <col min="14849" max="14849" width="69.5546875" style="11" customWidth="1"/>
    <col min="14850" max="14850" width="8.5546875" style="11" customWidth="1"/>
    <col min="14851" max="14851" width="1.5546875" style="11" customWidth="1"/>
    <col min="14852" max="14852" width="17.5546875" style="11" customWidth="1"/>
    <col min="14853" max="14853" width="0.5546875" style="11" customWidth="1"/>
    <col min="14854" max="14854" width="17.5546875" style="11" customWidth="1"/>
    <col min="14855" max="14855" width="0.5546875" style="11" customWidth="1"/>
    <col min="14856" max="14856" width="17.5546875" style="11" customWidth="1"/>
    <col min="14857" max="14857" width="0.5546875" style="11" customWidth="1"/>
    <col min="14858" max="14858" width="17.5546875" style="11" customWidth="1"/>
    <col min="14859" max="14859" width="0" style="11" hidden="1" customWidth="1"/>
    <col min="14860" max="14860" width="10.5546875" style="11" customWidth="1"/>
    <col min="14861" max="14861" width="14.44140625" style="11" bestFit="1" customWidth="1"/>
    <col min="14862" max="14862" width="10.5546875" style="11" customWidth="1"/>
    <col min="14863" max="14863" width="14.44140625" style="11" bestFit="1" customWidth="1"/>
    <col min="14864" max="15104" width="10.5546875" style="11"/>
    <col min="15105" max="15105" width="69.5546875" style="11" customWidth="1"/>
    <col min="15106" max="15106" width="8.5546875" style="11" customWidth="1"/>
    <col min="15107" max="15107" width="1.5546875" style="11" customWidth="1"/>
    <col min="15108" max="15108" width="17.5546875" style="11" customWidth="1"/>
    <col min="15109" max="15109" width="0.5546875" style="11" customWidth="1"/>
    <col min="15110" max="15110" width="17.5546875" style="11" customWidth="1"/>
    <col min="15111" max="15111" width="0.5546875" style="11" customWidth="1"/>
    <col min="15112" max="15112" width="17.5546875" style="11" customWidth="1"/>
    <col min="15113" max="15113" width="0.5546875" style="11" customWidth="1"/>
    <col min="15114" max="15114" width="17.5546875" style="11" customWidth="1"/>
    <col min="15115" max="15115" width="0" style="11" hidden="1" customWidth="1"/>
    <col min="15116" max="15116" width="10.5546875" style="11" customWidth="1"/>
    <col min="15117" max="15117" width="14.44140625" style="11" bestFit="1" customWidth="1"/>
    <col min="15118" max="15118" width="10.5546875" style="11" customWidth="1"/>
    <col min="15119" max="15119" width="14.44140625" style="11" bestFit="1" customWidth="1"/>
    <col min="15120" max="15360" width="10.5546875" style="11"/>
    <col min="15361" max="15361" width="69.5546875" style="11" customWidth="1"/>
    <col min="15362" max="15362" width="8.5546875" style="11" customWidth="1"/>
    <col min="15363" max="15363" width="1.5546875" style="11" customWidth="1"/>
    <col min="15364" max="15364" width="17.5546875" style="11" customWidth="1"/>
    <col min="15365" max="15365" width="0.5546875" style="11" customWidth="1"/>
    <col min="15366" max="15366" width="17.5546875" style="11" customWidth="1"/>
    <col min="15367" max="15367" width="0.5546875" style="11" customWidth="1"/>
    <col min="15368" max="15368" width="17.5546875" style="11" customWidth="1"/>
    <col min="15369" max="15369" width="0.5546875" style="11" customWidth="1"/>
    <col min="15370" max="15370" width="17.5546875" style="11" customWidth="1"/>
    <col min="15371" max="15371" width="0" style="11" hidden="1" customWidth="1"/>
    <col min="15372" max="15372" width="10.5546875" style="11" customWidth="1"/>
    <col min="15373" max="15373" width="14.44140625" style="11" bestFit="1" customWidth="1"/>
    <col min="15374" max="15374" width="10.5546875" style="11" customWidth="1"/>
    <col min="15375" max="15375" width="14.44140625" style="11" bestFit="1" customWidth="1"/>
    <col min="15376" max="15616" width="10.5546875" style="11"/>
    <col min="15617" max="15617" width="69.5546875" style="11" customWidth="1"/>
    <col min="15618" max="15618" width="8.5546875" style="11" customWidth="1"/>
    <col min="15619" max="15619" width="1.5546875" style="11" customWidth="1"/>
    <col min="15620" max="15620" width="17.5546875" style="11" customWidth="1"/>
    <col min="15621" max="15621" width="0.5546875" style="11" customWidth="1"/>
    <col min="15622" max="15622" width="17.5546875" style="11" customWidth="1"/>
    <col min="15623" max="15623" width="0.5546875" style="11" customWidth="1"/>
    <col min="15624" max="15624" width="17.5546875" style="11" customWidth="1"/>
    <col min="15625" max="15625" width="0.5546875" style="11" customWidth="1"/>
    <col min="15626" max="15626" width="17.5546875" style="11" customWidth="1"/>
    <col min="15627" max="15627" width="0" style="11" hidden="1" customWidth="1"/>
    <col min="15628" max="15628" width="10.5546875" style="11" customWidth="1"/>
    <col min="15629" max="15629" width="14.44140625" style="11" bestFit="1" customWidth="1"/>
    <col min="15630" max="15630" width="10.5546875" style="11" customWidth="1"/>
    <col min="15631" max="15631" width="14.44140625" style="11" bestFit="1" customWidth="1"/>
    <col min="15632" max="15872" width="10.5546875" style="11"/>
    <col min="15873" max="15873" width="69.5546875" style="11" customWidth="1"/>
    <col min="15874" max="15874" width="8.5546875" style="11" customWidth="1"/>
    <col min="15875" max="15875" width="1.5546875" style="11" customWidth="1"/>
    <col min="15876" max="15876" width="17.5546875" style="11" customWidth="1"/>
    <col min="15877" max="15877" width="0.5546875" style="11" customWidth="1"/>
    <col min="15878" max="15878" width="17.5546875" style="11" customWidth="1"/>
    <col min="15879" max="15879" width="0.5546875" style="11" customWidth="1"/>
    <col min="15880" max="15880" width="17.5546875" style="11" customWidth="1"/>
    <col min="15881" max="15881" width="0.5546875" style="11" customWidth="1"/>
    <col min="15882" max="15882" width="17.5546875" style="11" customWidth="1"/>
    <col min="15883" max="15883" width="0" style="11" hidden="1" customWidth="1"/>
    <col min="15884" max="15884" width="10.5546875" style="11" customWidth="1"/>
    <col min="15885" max="15885" width="14.44140625" style="11" bestFit="1" customWidth="1"/>
    <col min="15886" max="15886" width="10.5546875" style="11" customWidth="1"/>
    <col min="15887" max="15887" width="14.44140625" style="11" bestFit="1" customWidth="1"/>
    <col min="15888" max="16128" width="10.5546875" style="11"/>
    <col min="16129" max="16129" width="69.5546875" style="11" customWidth="1"/>
    <col min="16130" max="16130" width="8.5546875" style="11" customWidth="1"/>
    <col min="16131" max="16131" width="1.5546875" style="11" customWidth="1"/>
    <col min="16132" max="16132" width="17.5546875" style="11" customWidth="1"/>
    <col min="16133" max="16133" width="0.5546875" style="11" customWidth="1"/>
    <col min="16134" max="16134" width="17.5546875" style="11" customWidth="1"/>
    <col min="16135" max="16135" width="0.5546875" style="11" customWidth="1"/>
    <col min="16136" max="16136" width="17.5546875" style="11" customWidth="1"/>
    <col min="16137" max="16137" width="0.5546875" style="11" customWidth="1"/>
    <col min="16138" max="16138" width="17.5546875" style="11" customWidth="1"/>
    <col min="16139" max="16139" width="0" style="11" hidden="1" customWidth="1"/>
    <col min="16140" max="16140" width="10.5546875" style="11" customWidth="1"/>
    <col min="16141" max="16141" width="14.44140625" style="11" bestFit="1" customWidth="1"/>
    <col min="16142" max="16142" width="10.5546875" style="11" customWidth="1"/>
    <col min="16143" max="16143" width="14.44140625" style="11" bestFit="1" customWidth="1"/>
    <col min="16144" max="16384" width="10.5546875" style="11"/>
  </cols>
  <sheetData>
    <row r="1" spans="1:19" s="6" customFormat="1" ht="22.95" customHeight="1">
      <c r="A1" s="74"/>
      <c r="B1" s="2"/>
      <c r="C1" s="3"/>
      <c r="D1" s="3"/>
      <c r="E1" s="3"/>
      <c r="F1" s="3"/>
      <c r="G1" s="3"/>
      <c r="H1" s="3"/>
      <c r="I1" s="3"/>
      <c r="J1" s="5" t="s">
        <v>28</v>
      </c>
      <c r="K1" s="11"/>
      <c r="L1" s="43"/>
      <c r="M1" s="43"/>
      <c r="N1" s="43"/>
      <c r="O1" s="43"/>
      <c r="P1" s="43"/>
      <c r="Q1" s="43"/>
      <c r="R1" s="43"/>
      <c r="S1" s="43"/>
    </row>
    <row r="2" spans="1:19" s="6" customFormat="1" ht="22.95" customHeight="1">
      <c r="A2" s="73" t="s">
        <v>223</v>
      </c>
      <c r="B2" s="2"/>
      <c r="C2" s="3"/>
      <c r="D2" s="3"/>
      <c r="E2" s="3"/>
      <c r="F2" s="3"/>
      <c r="G2" s="3"/>
      <c r="H2" s="3"/>
      <c r="I2" s="3"/>
      <c r="J2" s="3"/>
      <c r="K2" s="11"/>
      <c r="L2" s="43"/>
      <c r="M2" s="43"/>
      <c r="N2" s="43"/>
      <c r="O2" s="43"/>
      <c r="P2" s="43"/>
      <c r="Q2" s="43"/>
      <c r="R2" s="43"/>
      <c r="S2" s="43"/>
    </row>
    <row r="3" spans="1:19" ht="22.95" customHeight="1">
      <c r="A3" s="73" t="s">
        <v>55</v>
      </c>
      <c r="C3" s="3"/>
      <c r="D3" s="3"/>
      <c r="E3" s="3"/>
      <c r="F3" s="3"/>
      <c r="G3" s="3"/>
      <c r="H3" s="3"/>
      <c r="I3" s="3"/>
      <c r="J3" s="3"/>
      <c r="L3" s="43"/>
      <c r="M3" s="43"/>
      <c r="N3" s="43"/>
      <c r="O3" s="43"/>
      <c r="P3" s="43"/>
      <c r="Q3" s="43"/>
      <c r="R3" s="43"/>
      <c r="S3" s="43"/>
    </row>
    <row r="4" spans="1:19" ht="22.95" customHeight="1">
      <c r="A4" s="73" t="s">
        <v>244</v>
      </c>
      <c r="C4" s="3"/>
      <c r="D4" s="3"/>
      <c r="E4" s="3"/>
      <c r="F4" s="3"/>
      <c r="G4" s="3"/>
      <c r="H4" s="3"/>
      <c r="I4" s="3"/>
      <c r="J4" s="3"/>
      <c r="L4" s="43"/>
      <c r="M4" s="43"/>
      <c r="N4" s="43"/>
      <c r="O4" s="43"/>
      <c r="P4" s="43"/>
      <c r="Q4" s="43"/>
      <c r="R4" s="43"/>
      <c r="S4" s="43"/>
    </row>
    <row r="5" spans="1:19" ht="22.95" customHeight="1">
      <c r="A5" s="74"/>
      <c r="C5" s="3"/>
      <c r="D5" s="3"/>
      <c r="E5" s="3"/>
      <c r="F5" s="3"/>
      <c r="G5" s="3"/>
      <c r="H5" s="3"/>
      <c r="I5" s="3"/>
      <c r="J5" s="5" t="s">
        <v>27</v>
      </c>
      <c r="L5" s="43"/>
      <c r="M5" s="43"/>
      <c r="N5" s="43"/>
      <c r="O5" s="43"/>
      <c r="P5" s="43"/>
      <c r="Q5" s="43"/>
      <c r="R5" s="43"/>
      <c r="S5" s="43"/>
    </row>
    <row r="6" spans="1:19" ht="22.95" customHeight="1">
      <c r="A6" s="79"/>
      <c r="B6" s="7"/>
      <c r="C6" s="3"/>
      <c r="D6" s="122"/>
      <c r="E6" s="122" t="s">
        <v>0</v>
      </c>
      <c r="F6" s="122"/>
      <c r="G6" s="6"/>
      <c r="H6" s="122"/>
      <c r="I6" s="122" t="s">
        <v>1</v>
      </c>
      <c r="J6" s="122"/>
      <c r="L6" s="43"/>
      <c r="M6" s="43"/>
      <c r="N6" s="43"/>
      <c r="O6" s="43"/>
      <c r="P6" s="43"/>
      <c r="Q6" s="43"/>
      <c r="R6" s="43"/>
      <c r="S6" s="43"/>
    </row>
    <row r="7" spans="1:19" ht="22.95" customHeight="1">
      <c r="A7" s="82"/>
      <c r="B7" s="10"/>
      <c r="C7" s="3"/>
      <c r="D7" s="21">
        <v>2023</v>
      </c>
      <c r="E7" s="22"/>
      <c r="F7" s="21">
        <v>2022</v>
      </c>
      <c r="G7" s="22"/>
      <c r="H7" s="21">
        <v>2023</v>
      </c>
      <c r="I7" s="22"/>
      <c r="J7" s="21">
        <v>2022</v>
      </c>
      <c r="L7" s="43"/>
      <c r="M7" s="43"/>
      <c r="N7" s="43"/>
      <c r="O7" s="43"/>
      <c r="P7" s="43"/>
      <c r="Q7" s="43"/>
      <c r="R7" s="43"/>
      <c r="S7" s="43"/>
    </row>
    <row r="8" spans="1:19" ht="22.95" customHeight="1">
      <c r="A8" s="73" t="s">
        <v>17</v>
      </c>
      <c r="B8" s="7"/>
      <c r="C8" s="38"/>
      <c r="D8" s="4"/>
      <c r="F8" s="4"/>
      <c r="H8" s="4"/>
      <c r="J8" s="4"/>
      <c r="L8" s="43"/>
      <c r="M8" s="43"/>
      <c r="N8" s="43"/>
      <c r="O8" s="43"/>
      <c r="P8" s="43"/>
      <c r="Q8" s="43"/>
      <c r="R8" s="43"/>
      <c r="S8" s="43"/>
    </row>
    <row r="9" spans="1:19" ht="22.95" customHeight="1">
      <c r="A9" s="47" t="s">
        <v>142</v>
      </c>
      <c r="B9" s="10"/>
      <c r="C9" s="12"/>
      <c r="D9" s="33">
        <f>PL!E127</f>
        <v>-2455920</v>
      </c>
      <c r="E9" s="14"/>
      <c r="F9" s="33">
        <f>PL!G127</f>
        <v>477308</v>
      </c>
      <c r="G9" s="14"/>
      <c r="H9" s="33">
        <f>PL!I127</f>
        <v>-1884452</v>
      </c>
      <c r="I9" s="14" t="e">
        <f>#REF!</f>
        <v>#REF!</v>
      </c>
      <c r="J9" s="33">
        <f>PL!K127</f>
        <v>461919</v>
      </c>
      <c r="L9" s="43"/>
      <c r="M9" s="43"/>
      <c r="N9" s="43"/>
      <c r="O9" s="43"/>
      <c r="P9" s="43"/>
      <c r="Q9" s="43"/>
      <c r="R9" s="43"/>
      <c r="S9" s="43"/>
    </row>
    <row r="10" spans="1:19" ht="22.95" customHeight="1">
      <c r="A10" s="47" t="s">
        <v>165</v>
      </c>
      <c r="C10" s="12"/>
      <c r="D10" s="33"/>
      <c r="E10" s="14"/>
      <c r="F10" s="33"/>
      <c r="G10" s="14"/>
      <c r="H10" s="33"/>
      <c r="I10" s="14"/>
      <c r="J10" s="33"/>
      <c r="L10" s="43"/>
      <c r="M10" s="43"/>
      <c r="N10" s="43"/>
      <c r="O10" s="43"/>
      <c r="P10" s="43"/>
      <c r="Q10" s="43"/>
      <c r="R10" s="43"/>
      <c r="S10" s="43"/>
    </row>
    <row r="11" spans="1:19" ht="22.95" customHeight="1">
      <c r="A11" s="42" t="s">
        <v>301</v>
      </c>
      <c r="C11" s="12"/>
      <c r="E11" s="14"/>
      <c r="F11" s="33"/>
      <c r="G11" s="14"/>
      <c r="H11" s="33"/>
      <c r="I11" s="14"/>
      <c r="J11" s="33"/>
      <c r="L11" s="43"/>
      <c r="M11" s="43"/>
      <c r="N11" s="43"/>
      <c r="O11" s="43"/>
      <c r="P11" s="43"/>
      <c r="Q11" s="43"/>
      <c r="R11" s="43"/>
      <c r="S11" s="43"/>
    </row>
    <row r="12" spans="1:19" ht="22.95" customHeight="1">
      <c r="A12" s="47" t="s">
        <v>209</v>
      </c>
      <c r="C12" s="12"/>
      <c r="D12" s="33">
        <v>795485</v>
      </c>
      <c r="E12" s="14"/>
      <c r="F12" s="14">
        <v>-161553</v>
      </c>
      <c r="G12" s="14"/>
      <c r="H12" s="14">
        <v>0</v>
      </c>
      <c r="I12" s="14"/>
      <c r="J12" s="14">
        <v>0</v>
      </c>
      <c r="K12" s="25"/>
      <c r="L12" s="43"/>
      <c r="M12" s="43"/>
      <c r="N12" s="43"/>
      <c r="O12" s="43"/>
      <c r="P12" s="43"/>
      <c r="Q12" s="43"/>
      <c r="R12" s="43"/>
      <c r="S12" s="43"/>
    </row>
    <row r="13" spans="1:19" ht="22.95" customHeight="1">
      <c r="A13" s="15" t="s">
        <v>166</v>
      </c>
      <c r="C13" s="12"/>
      <c r="D13" s="14">
        <v>207790</v>
      </c>
      <c r="E13" s="14"/>
      <c r="F13" s="14">
        <v>271505</v>
      </c>
      <c r="G13" s="14"/>
      <c r="H13" s="14">
        <v>0</v>
      </c>
      <c r="I13" s="14"/>
      <c r="J13" s="14">
        <v>0</v>
      </c>
      <c r="K13" s="25"/>
      <c r="L13" s="43"/>
      <c r="M13" s="43"/>
      <c r="N13" s="43"/>
      <c r="O13" s="43"/>
      <c r="P13" s="43"/>
      <c r="Q13" s="43"/>
      <c r="R13" s="43"/>
      <c r="S13" s="43"/>
    </row>
    <row r="14" spans="1:19" s="24" customFormat="1" ht="22.95" customHeight="1">
      <c r="A14" s="47" t="s">
        <v>18</v>
      </c>
      <c r="B14" s="2"/>
      <c r="C14" s="12"/>
      <c r="D14" s="14">
        <v>668825</v>
      </c>
      <c r="E14" s="14"/>
      <c r="F14" s="33">
        <v>660348</v>
      </c>
      <c r="G14" s="14"/>
      <c r="H14" s="33">
        <v>23015</v>
      </c>
      <c r="I14" s="14"/>
      <c r="J14" s="33">
        <v>42226</v>
      </c>
      <c r="L14" s="43"/>
      <c r="M14" s="43"/>
      <c r="N14" s="43"/>
      <c r="O14" s="43"/>
      <c r="P14" s="43"/>
      <c r="Q14" s="43"/>
      <c r="R14" s="43"/>
      <c r="S14" s="43"/>
    </row>
    <row r="15" spans="1:19" s="25" customFormat="1" ht="22.95" customHeight="1">
      <c r="A15" s="11" t="s">
        <v>256</v>
      </c>
      <c r="B15" s="2"/>
      <c r="C15" s="12"/>
      <c r="D15" s="33">
        <v>4621</v>
      </c>
      <c r="E15" s="14"/>
      <c r="F15" s="33">
        <v>-2400</v>
      </c>
      <c r="G15" s="14"/>
      <c r="H15" s="33">
        <v>86155</v>
      </c>
      <c r="I15" s="14"/>
      <c r="J15" s="33">
        <v>254639</v>
      </c>
      <c r="K15" s="11"/>
      <c r="L15" s="43"/>
      <c r="M15" s="43"/>
      <c r="N15" s="43"/>
      <c r="O15" s="43"/>
      <c r="P15" s="43"/>
      <c r="Q15" s="43"/>
      <c r="R15" s="43"/>
      <c r="S15" s="43"/>
    </row>
    <row r="16" spans="1:19" s="25" customFormat="1" ht="22.95" customHeight="1">
      <c r="A16" s="47" t="s">
        <v>212</v>
      </c>
      <c r="B16" s="2"/>
      <c r="C16" s="12"/>
      <c r="D16" s="33">
        <v>198692</v>
      </c>
      <c r="E16" s="14"/>
      <c r="F16" s="33">
        <v>160539</v>
      </c>
      <c r="G16" s="14"/>
      <c r="H16" s="33">
        <v>-16234</v>
      </c>
      <c r="I16" s="14"/>
      <c r="J16" s="33">
        <v>5704</v>
      </c>
      <c r="K16" s="4"/>
      <c r="L16" s="43"/>
      <c r="M16" s="43"/>
      <c r="N16" s="43"/>
      <c r="O16" s="43"/>
      <c r="P16" s="43"/>
      <c r="Q16" s="43"/>
      <c r="R16" s="43"/>
      <c r="S16" s="43"/>
    </row>
    <row r="17" spans="1:19" ht="22.95" customHeight="1">
      <c r="A17" s="42" t="s">
        <v>40</v>
      </c>
      <c r="C17" s="12"/>
      <c r="D17" s="33">
        <v>11866</v>
      </c>
      <c r="E17" s="14"/>
      <c r="F17" s="33">
        <v>12079</v>
      </c>
      <c r="G17" s="14"/>
      <c r="H17" s="33">
        <v>2818</v>
      </c>
      <c r="I17" s="14"/>
      <c r="J17" s="33">
        <v>4207</v>
      </c>
    </row>
    <row r="18" spans="1:19" s="25" customFormat="1" ht="22.95" customHeight="1">
      <c r="A18" s="11" t="s">
        <v>213</v>
      </c>
      <c r="B18" s="2"/>
      <c r="C18" s="12"/>
      <c r="D18" s="33">
        <v>180840</v>
      </c>
      <c r="E18" s="14"/>
      <c r="F18" s="33">
        <v>6757</v>
      </c>
      <c r="G18" s="14"/>
      <c r="H18" s="33">
        <v>0</v>
      </c>
      <c r="I18" s="14"/>
      <c r="J18" s="33">
        <v>-2420</v>
      </c>
      <c r="K18" s="4"/>
      <c r="L18" s="43"/>
      <c r="M18" s="43"/>
      <c r="N18" s="43"/>
      <c r="O18" s="43"/>
      <c r="P18" s="43"/>
      <c r="Q18" s="43"/>
      <c r="R18" s="43"/>
      <c r="S18" s="43"/>
    </row>
    <row r="19" spans="1:19" s="25" customFormat="1" ht="22.95" customHeight="1">
      <c r="A19" s="11" t="s">
        <v>291</v>
      </c>
      <c r="B19" s="2"/>
      <c r="C19" s="12"/>
      <c r="D19" s="33">
        <v>1554337</v>
      </c>
      <c r="E19" s="14"/>
      <c r="F19" s="33">
        <v>0</v>
      </c>
      <c r="G19" s="14"/>
      <c r="H19" s="33">
        <v>2376678</v>
      </c>
      <c r="I19" s="14"/>
      <c r="J19" s="33">
        <v>0</v>
      </c>
      <c r="K19" s="4"/>
      <c r="L19" s="43"/>
      <c r="M19" s="43"/>
      <c r="N19" s="43"/>
      <c r="O19" s="43"/>
      <c r="P19" s="43"/>
      <c r="Q19" s="43"/>
      <c r="R19" s="43"/>
      <c r="S19" s="43"/>
    </row>
    <row r="20" spans="1:19" ht="22.95" customHeight="1">
      <c r="A20" s="47" t="s">
        <v>214</v>
      </c>
      <c r="C20" s="12"/>
      <c r="D20" s="33">
        <v>-232</v>
      </c>
      <c r="E20" s="14"/>
      <c r="F20" s="33">
        <v>-29566</v>
      </c>
      <c r="G20" s="14"/>
      <c r="H20" s="91">
        <v>-1949</v>
      </c>
      <c r="I20" s="14"/>
      <c r="J20" s="91">
        <v>4321</v>
      </c>
    </row>
    <row r="21" spans="1:19" ht="22.95" customHeight="1">
      <c r="A21" s="42" t="s">
        <v>215</v>
      </c>
      <c r="C21" s="12"/>
      <c r="D21" s="33">
        <v>15448</v>
      </c>
      <c r="E21" s="14"/>
      <c r="F21" s="33">
        <v>168137</v>
      </c>
      <c r="G21" s="14"/>
      <c r="H21" s="33">
        <v>-17</v>
      </c>
      <c r="I21" s="14"/>
      <c r="J21" s="33">
        <v>154353</v>
      </c>
    </row>
    <row r="22" spans="1:19" s="25" customFormat="1" ht="22.95" customHeight="1">
      <c r="A22" s="123" t="s">
        <v>302</v>
      </c>
      <c r="B22" s="2"/>
      <c r="C22" s="12"/>
      <c r="D22" s="33">
        <v>-45214</v>
      </c>
      <c r="E22" s="14"/>
      <c r="F22" s="33">
        <v>-522126</v>
      </c>
      <c r="G22" s="14"/>
      <c r="H22" s="33">
        <v>807</v>
      </c>
      <c r="I22" s="14"/>
      <c r="J22" s="33">
        <v>-7409</v>
      </c>
      <c r="K22" s="4"/>
      <c r="L22" s="43"/>
      <c r="M22" s="43"/>
      <c r="N22" s="43"/>
      <c r="O22" s="43"/>
      <c r="P22" s="43"/>
      <c r="Q22" s="43"/>
      <c r="R22" s="43"/>
      <c r="S22" s="43"/>
    </row>
    <row r="23" spans="1:19" ht="22.95" customHeight="1">
      <c r="A23" s="42" t="s">
        <v>200</v>
      </c>
      <c r="C23" s="12"/>
      <c r="D23" s="33">
        <v>-26892</v>
      </c>
      <c r="E23" s="14"/>
      <c r="F23" s="33">
        <v>-27841</v>
      </c>
      <c r="G23" s="14"/>
      <c r="H23" s="33">
        <v>0</v>
      </c>
      <c r="I23" s="14"/>
      <c r="J23" s="33">
        <v>0</v>
      </c>
      <c r="L23" s="43"/>
      <c r="M23" s="43"/>
      <c r="N23" s="43"/>
      <c r="O23" s="43"/>
      <c r="P23" s="43"/>
      <c r="Q23" s="43"/>
      <c r="R23" s="43"/>
      <c r="S23" s="43"/>
    </row>
    <row r="24" spans="1:19" ht="22.95" customHeight="1">
      <c r="A24" s="42" t="s">
        <v>194</v>
      </c>
      <c r="C24" s="12"/>
      <c r="D24" s="33">
        <v>0</v>
      </c>
      <c r="E24" s="14"/>
      <c r="F24" s="33">
        <v>-19238</v>
      </c>
      <c r="G24" s="14"/>
      <c r="H24" s="33">
        <v>0</v>
      </c>
      <c r="I24" s="14"/>
      <c r="J24" s="33">
        <v>-19449</v>
      </c>
      <c r="L24" s="43"/>
      <c r="M24" s="43"/>
      <c r="N24" s="43"/>
      <c r="O24" s="43"/>
      <c r="P24" s="43"/>
      <c r="Q24" s="43"/>
      <c r="R24" s="43"/>
      <c r="S24" s="43"/>
    </row>
    <row r="25" spans="1:19" ht="22.95" customHeight="1">
      <c r="A25" s="42" t="s">
        <v>216</v>
      </c>
      <c r="C25" s="12"/>
      <c r="D25" s="33">
        <v>0</v>
      </c>
      <c r="E25" s="14"/>
      <c r="F25" s="33">
        <v>-18645</v>
      </c>
      <c r="G25" s="14"/>
      <c r="H25" s="33">
        <v>0</v>
      </c>
      <c r="I25" s="14"/>
      <c r="J25" s="33">
        <v>0</v>
      </c>
      <c r="L25" s="43"/>
      <c r="M25" s="43"/>
      <c r="N25" s="43"/>
      <c r="O25" s="43"/>
      <c r="P25" s="43"/>
      <c r="Q25" s="43"/>
      <c r="R25" s="43"/>
      <c r="S25" s="43"/>
    </row>
    <row r="26" spans="1:19" ht="22.95" customHeight="1">
      <c r="A26" s="42" t="s">
        <v>199</v>
      </c>
      <c r="C26" s="12"/>
      <c r="D26" s="33">
        <v>0</v>
      </c>
      <c r="E26" s="14"/>
      <c r="F26" s="33">
        <v>-24346</v>
      </c>
      <c r="G26" s="14"/>
      <c r="H26" s="33">
        <v>0</v>
      </c>
      <c r="I26" s="14"/>
      <c r="J26" s="33">
        <v>0</v>
      </c>
      <c r="L26" s="43"/>
      <c r="M26" s="43"/>
      <c r="N26" s="43"/>
      <c r="O26" s="43"/>
      <c r="P26" s="43"/>
      <c r="Q26" s="43"/>
      <c r="R26" s="43"/>
      <c r="S26" s="43"/>
    </row>
    <row r="27" spans="1:19" ht="22.95" customHeight="1">
      <c r="A27" s="42" t="s">
        <v>320</v>
      </c>
      <c r="C27" s="12"/>
      <c r="D27" s="33">
        <v>179</v>
      </c>
      <c r="E27" s="14"/>
      <c r="F27" s="33">
        <v>-26</v>
      </c>
      <c r="G27" s="14"/>
      <c r="H27" s="33">
        <v>-3</v>
      </c>
      <c r="I27" s="14"/>
      <c r="J27" s="33">
        <v>0</v>
      </c>
      <c r="L27" s="43"/>
      <c r="M27" s="43"/>
      <c r="N27" s="43"/>
      <c r="O27" s="43"/>
      <c r="P27" s="43"/>
      <c r="Q27" s="43"/>
      <c r="R27" s="43"/>
      <c r="S27" s="43"/>
    </row>
    <row r="28" spans="1:19" ht="22.95" customHeight="1">
      <c r="A28" s="47" t="s">
        <v>87</v>
      </c>
      <c r="C28" s="12"/>
      <c r="D28" s="33">
        <v>-115265</v>
      </c>
      <c r="E28" s="14"/>
      <c r="F28" s="33">
        <v>-212102</v>
      </c>
      <c r="G28" s="14"/>
      <c r="H28" s="33">
        <v>-185330</v>
      </c>
      <c r="I28" s="14"/>
      <c r="J28" s="33">
        <v>-409105</v>
      </c>
    </row>
    <row r="29" spans="1:19" ht="22.95" customHeight="1">
      <c r="A29" s="47" t="s">
        <v>13</v>
      </c>
      <c r="C29" s="12"/>
      <c r="D29" s="33">
        <v>-343580</v>
      </c>
      <c r="E29" s="14"/>
      <c r="F29" s="33">
        <v>-321703</v>
      </c>
      <c r="G29" s="14"/>
      <c r="H29" s="33">
        <v>-733266</v>
      </c>
      <c r="I29" s="14"/>
      <c r="J29" s="33">
        <v>-749266</v>
      </c>
    </row>
    <row r="30" spans="1:19" ht="22.95" customHeight="1">
      <c r="A30" s="47" t="s">
        <v>207</v>
      </c>
      <c r="C30" s="12"/>
      <c r="D30" s="35">
        <v>648421</v>
      </c>
      <c r="E30" s="13"/>
      <c r="F30" s="35">
        <v>734750</v>
      </c>
      <c r="G30" s="13"/>
      <c r="H30" s="35">
        <v>396176</v>
      </c>
      <c r="I30" s="13"/>
      <c r="J30" s="35">
        <v>436912</v>
      </c>
    </row>
    <row r="31" spans="1:19" ht="22.95" customHeight="1">
      <c r="A31" s="47" t="s">
        <v>217</v>
      </c>
      <c r="C31" s="12"/>
      <c r="D31" s="33">
        <f>SUM(D9:D30)</f>
        <v>1299401</v>
      </c>
      <c r="E31" s="14"/>
      <c r="F31" s="33">
        <f>SUM(F9:F30)</f>
        <v>1151877</v>
      </c>
      <c r="G31" s="14"/>
      <c r="H31" s="33">
        <f>SUM(H9:H30)</f>
        <v>64398</v>
      </c>
      <c r="I31" s="14"/>
      <c r="J31" s="33">
        <f>SUM(J9:K30)</f>
        <v>176632</v>
      </c>
    </row>
    <row r="32" spans="1:19" ht="22.95" customHeight="1">
      <c r="A32" s="47" t="s">
        <v>19</v>
      </c>
      <c r="C32" s="12"/>
      <c r="D32" s="33"/>
      <c r="E32" s="56"/>
      <c r="F32" s="33"/>
      <c r="G32" s="56"/>
      <c r="H32" s="33"/>
      <c r="I32" s="56"/>
      <c r="J32" s="33"/>
    </row>
    <row r="33" spans="1:10" ht="22.95" customHeight="1">
      <c r="A33" s="47" t="s">
        <v>83</v>
      </c>
      <c r="C33" s="12"/>
      <c r="D33" s="33">
        <v>375877</v>
      </c>
      <c r="E33" s="56"/>
      <c r="F33" s="33">
        <v>-18356</v>
      </c>
      <c r="G33" s="56"/>
      <c r="H33" s="33">
        <v>45521</v>
      </c>
      <c r="I33" s="56"/>
      <c r="J33" s="33">
        <v>-8069</v>
      </c>
    </row>
    <row r="34" spans="1:10" ht="22.95" customHeight="1">
      <c r="A34" s="47" t="s">
        <v>187</v>
      </c>
      <c r="C34" s="12"/>
      <c r="D34" s="33">
        <v>-32388</v>
      </c>
      <c r="E34" s="56"/>
      <c r="F34" s="33">
        <v>3573</v>
      </c>
      <c r="G34" s="56"/>
      <c r="H34" s="33">
        <v>0</v>
      </c>
      <c r="I34" s="56"/>
      <c r="J34" s="33">
        <v>0</v>
      </c>
    </row>
    <row r="35" spans="1:10" ht="22.95" customHeight="1">
      <c r="A35" s="47" t="s">
        <v>188</v>
      </c>
      <c r="C35" s="12"/>
      <c r="D35" s="33">
        <v>-21085</v>
      </c>
      <c r="E35" s="56"/>
      <c r="F35" s="33">
        <v>-2797</v>
      </c>
      <c r="G35" s="56"/>
      <c r="H35" s="33">
        <v>0</v>
      </c>
      <c r="I35" s="56"/>
      <c r="J35" s="33">
        <v>0</v>
      </c>
    </row>
    <row r="36" spans="1:10" ht="22.95" customHeight="1">
      <c r="A36" s="47" t="s">
        <v>303</v>
      </c>
      <c r="C36" s="12"/>
      <c r="D36" s="33">
        <v>-182302</v>
      </c>
      <c r="E36" s="56"/>
      <c r="F36" s="33">
        <v>0</v>
      </c>
      <c r="G36" s="56"/>
      <c r="H36" s="33">
        <v>0</v>
      </c>
      <c r="I36" s="56"/>
      <c r="J36" s="33">
        <v>0</v>
      </c>
    </row>
    <row r="37" spans="1:10" ht="22.95" customHeight="1">
      <c r="A37" s="47" t="s">
        <v>189</v>
      </c>
      <c r="C37" s="12"/>
      <c r="D37" s="33">
        <v>193952</v>
      </c>
      <c r="E37" s="56"/>
      <c r="F37" s="33">
        <v>79129</v>
      </c>
      <c r="G37" s="56"/>
      <c r="H37" s="33">
        <v>0</v>
      </c>
      <c r="I37" s="56"/>
      <c r="J37" s="33">
        <v>0</v>
      </c>
    </row>
    <row r="38" spans="1:10" ht="22.95" customHeight="1">
      <c r="A38" s="47" t="s">
        <v>102</v>
      </c>
      <c r="C38" s="12"/>
      <c r="D38" s="33">
        <v>-5114</v>
      </c>
      <c r="E38" s="56"/>
      <c r="F38" s="33">
        <v>-5856</v>
      </c>
      <c r="G38" s="56"/>
      <c r="H38" s="33">
        <v>0</v>
      </c>
      <c r="I38" s="56"/>
      <c r="J38" s="33">
        <v>0</v>
      </c>
    </row>
    <row r="39" spans="1:10" ht="22.95" customHeight="1">
      <c r="A39" s="47" t="s">
        <v>161</v>
      </c>
      <c r="C39" s="12"/>
      <c r="D39" s="33">
        <v>71671</v>
      </c>
      <c r="E39" s="56"/>
      <c r="F39" s="33">
        <v>119237</v>
      </c>
      <c r="G39" s="56"/>
      <c r="H39" s="33">
        <v>73833</v>
      </c>
      <c r="I39" s="56"/>
      <c r="J39" s="33">
        <v>119237</v>
      </c>
    </row>
    <row r="40" spans="1:10" ht="22.95" customHeight="1">
      <c r="A40" s="47" t="s">
        <v>319</v>
      </c>
      <c r="C40" s="12"/>
      <c r="D40" s="33">
        <v>-135</v>
      </c>
      <c r="E40" s="56"/>
      <c r="F40" s="33">
        <v>0</v>
      </c>
      <c r="G40" s="56"/>
      <c r="H40" s="33">
        <v>0</v>
      </c>
      <c r="I40" s="56"/>
      <c r="J40" s="33">
        <v>0</v>
      </c>
    </row>
    <row r="41" spans="1:10" ht="22.95" customHeight="1">
      <c r="A41" s="47" t="s">
        <v>20</v>
      </c>
      <c r="C41" s="12"/>
      <c r="D41" s="33">
        <v>71756</v>
      </c>
      <c r="E41" s="14"/>
      <c r="F41" s="33">
        <v>-128274</v>
      </c>
      <c r="G41" s="14"/>
      <c r="H41" s="33">
        <v>20549</v>
      </c>
      <c r="I41" s="14"/>
      <c r="J41" s="33">
        <v>-29359</v>
      </c>
    </row>
    <row r="42" spans="1:10" ht="22.95" customHeight="1">
      <c r="A42" s="47" t="s">
        <v>84</v>
      </c>
      <c r="C42" s="12"/>
      <c r="D42" s="34">
        <v>-137582</v>
      </c>
      <c r="E42" s="14"/>
      <c r="F42" s="34">
        <v>-4203</v>
      </c>
      <c r="G42" s="14"/>
      <c r="H42" s="34">
        <v>-112632</v>
      </c>
      <c r="I42" s="14"/>
      <c r="J42" s="34">
        <v>1098</v>
      </c>
    </row>
    <row r="43" spans="1:10" ht="22.95" customHeight="1">
      <c r="A43" s="47" t="s">
        <v>21</v>
      </c>
      <c r="C43" s="12"/>
      <c r="D43" s="34"/>
      <c r="E43" s="14"/>
      <c r="F43" s="34"/>
      <c r="G43" s="14"/>
      <c r="H43" s="34"/>
      <c r="I43" s="14"/>
      <c r="J43" s="34"/>
    </row>
    <row r="44" spans="1:10" ht="22.95" customHeight="1">
      <c r="A44" s="47" t="s">
        <v>82</v>
      </c>
      <c r="C44" s="12"/>
      <c r="D44" s="34">
        <v>-268134</v>
      </c>
      <c r="E44" s="14"/>
      <c r="F44" s="34">
        <v>567660</v>
      </c>
      <c r="G44" s="14"/>
      <c r="H44" s="34">
        <v>-21843</v>
      </c>
      <c r="I44" s="14"/>
      <c r="J44" s="34">
        <v>-23354</v>
      </c>
    </row>
    <row r="45" spans="1:10" ht="22.95" customHeight="1">
      <c r="A45" s="47" t="s">
        <v>190</v>
      </c>
      <c r="C45" s="12"/>
      <c r="D45" s="34">
        <v>17382</v>
      </c>
      <c r="E45" s="14"/>
      <c r="F45" s="34">
        <v>471</v>
      </c>
      <c r="G45" s="14"/>
      <c r="H45" s="34">
        <v>0</v>
      </c>
      <c r="I45" s="14"/>
      <c r="J45" s="34">
        <v>0</v>
      </c>
    </row>
    <row r="46" spans="1:10" ht="22.95" customHeight="1">
      <c r="A46" s="47" t="s">
        <v>181</v>
      </c>
      <c r="C46" s="12"/>
      <c r="D46" s="34">
        <v>-862499</v>
      </c>
      <c r="E46" s="14"/>
      <c r="F46" s="34">
        <v>-517771</v>
      </c>
      <c r="G46" s="14"/>
      <c r="H46" s="34">
        <v>0</v>
      </c>
      <c r="I46" s="14"/>
      <c r="J46" s="34">
        <v>0</v>
      </c>
    </row>
    <row r="47" spans="1:10" ht="22.95" customHeight="1">
      <c r="A47" s="47" t="s">
        <v>182</v>
      </c>
      <c r="C47" s="12"/>
      <c r="D47" s="34">
        <v>1104568</v>
      </c>
      <c r="E47" s="14"/>
      <c r="F47" s="34">
        <v>29597</v>
      </c>
      <c r="G47" s="14"/>
      <c r="H47" s="34">
        <v>0</v>
      </c>
      <c r="I47" s="14"/>
      <c r="J47" s="34">
        <v>0</v>
      </c>
    </row>
    <row r="48" spans="1:10" ht="22.95" customHeight="1">
      <c r="A48" s="47" t="s">
        <v>103</v>
      </c>
      <c r="C48" s="12"/>
      <c r="D48" s="34">
        <v>-166809</v>
      </c>
      <c r="E48" s="14"/>
      <c r="F48" s="34">
        <v>240428</v>
      </c>
      <c r="G48" s="14"/>
      <c r="H48" s="34">
        <v>-5674</v>
      </c>
      <c r="I48" s="14"/>
      <c r="J48" s="34">
        <v>4244</v>
      </c>
    </row>
    <row r="49" spans="1:12" ht="22.95" customHeight="1">
      <c r="A49" s="47" t="s">
        <v>22</v>
      </c>
      <c r="C49" s="12"/>
      <c r="D49" s="34">
        <v>86534</v>
      </c>
      <c r="E49" s="14"/>
      <c r="F49" s="34">
        <v>-7615</v>
      </c>
      <c r="G49" s="14"/>
      <c r="H49" s="120">
        <v>-18467</v>
      </c>
      <c r="I49" s="14"/>
      <c r="J49" s="34">
        <v>-10991</v>
      </c>
    </row>
    <row r="50" spans="1:12" ht="22.95" customHeight="1">
      <c r="A50" s="47" t="s">
        <v>40</v>
      </c>
      <c r="C50" s="12"/>
      <c r="D50" s="34">
        <v>-6267</v>
      </c>
      <c r="E50" s="14"/>
      <c r="F50" s="34">
        <v>-3356</v>
      </c>
      <c r="G50" s="14"/>
      <c r="H50" s="120">
        <v>0</v>
      </c>
      <c r="I50" s="14"/>
      <c r="J50" s="34">
        <v>-636</v>
      </c>
    </row>
    <row r="51" spans="1:12" ht="22.95" customHeight="1">
      <c r="A51" s="47" t="s">
        <v>108</v>
      </c>
      <c r="C51" s="12"/>
      <c r="D51" s="34">
        <v>48399</v>
      </c>
      <c r="E51" s="14"/>
      <c r="F51" s="34">
        <v>11230</v>
      </c>
      <c r="G51" s="14"/>
      <c r="H51" s="34">
        <v>24641</v>
      </c>
      <c r="I51" s="14"/>
      <c r="J51" s="34">
        <v>4526</v>
      </c>
    </row>
    <row r="52" spans="1:12" ht="22.95" customHeight="1">
      <c r="A52" s="47" t="s">
        <v>308</v>
      </c>
      <c r="C52" s="12"/>
      <c r="D52" s="95">
        <f>SUM(D31:E51)</f>
        <v>1587225</v>
      </c>
      <c r="E52" s="13"/>
      <c r="F52" s="95">
        <f>SUM(F31:G51)</f>
        <v>1514974</v>
      </c>
      <c r="G52" s="13"/>
      <c r="H52" s="95">
        <f>SUM(H31:I51)</f>
        <v>70326</v>
      </c>
      <c r="I52" s="13"/>
      <c r="J52" s="95">
        <f>SUM(J31:K51)</f>
        <v>233328</v>
      </c>
    </row>
    <row r="53" spans="1:12" ht="22.95" customHeight="1">
      <c r="A53" s="47" t="s">
        <v>191</v>
      </c>
      <c r="C53" s="12"/>
      <c r="D53" s="13">
        <v>189670</v>
      </c>
      <c r="E53" s="13"/>
      <c r="F53" s="13">
        <v>70861</v>
      </c>
      <c r="G53" s="13"/>
      <c r="H53" s="14">
        <v>0</v>
      </c>
      <c r="I53" s="13"/>
      <c r="J53" s="13">
        <v>0</v>
      </c>
    </row>
    <row r="54" spans="1:12" ht="22.95" customHeight="1">
      <c r="A54" s="42" t="s">
        <v>23</v>
      </c>
      <c r="C54" s="12"/>
      <c r="D54" s="34">
        <v>-744559</v>
      </c>
      <c r="E54" s="13"/>
      <c r="F54" s="34">
        <v>-706089</v>
      </c>
      <c r="G54" s="13"/>
      <c r="H54" s="34">
        <v>-386692</v>
      </c>
      <c r="I54" s="13"/>
      <c r="J54" s="34">
        <v>-396634</v>
      </c>
    </row>
    <row r="55" spans="1:12" ht="22.95" customHeight="1">
      <c r="A55" s="42" t="s">
        <v>268</v>
      </c>
      <c r="C55" s="12"/>
      <c r="D55" s="34">
        <v>13552</v>
      </c>
      <c r="E55" s="13"/>
      <c r="F55" s="34">
        <v>0</v>
      </c>
      <c r="G55" s="13"/>
      <c r="H55" s="34">
        <v>0</v>
      </c>
      <c r="I55" s="13"/>
      <c r="J55" s="34">
        <v>0</v>
      </c>
    </row>
    <row r="56" spans="1:12" s="9" customFormat="1" ht="22.95" customHeight="1">
      <c r="A56" s="54" t="s">
        <v>104</v>
      </c>
      <c r="B56" s="2"/>
      <c r="C56" s="40"/>
      <c r="D56" s="34">
        <v>-87320</v>
      </c>
      <c r="E56" s="13"/>
      <c r="F56" s="34">
        <v>-144564</v>
      </c>
      <c r="G56" s="13"/>
      <c r="H56" s="34">
        <v>-15387</v>
      </c>
      <c r="I56" s="13"/>
      <c r="J56" s="34">
        <v>-26005</v>
      </c>
      <c r="K56" s="11"/>
      <c r="L56" s="11"/>
    </row>
    <row r="57" spans="1:12" ht="22.95" customHeight="1">
      <c r="A57" s="51" t="s">
        <v>205</v>
      </c>
      <c r="D57" s="44">
        <f>SUM(D52:D56)</f>
        <v>958568</v>
      </c>
      <c r="E57" s="14"/>
      <c r="F57" s="44">
        <f>SUM(F52:F56)</f>
        <v>735182</v>
      </c>
      <c r="G57" s="14"/>
      <c r="H57" s="44">
        <f>SUM(H52:H56)</f>
        <v>-331753</v>
      </c>
      <c r="I57" s="14"/>
      <c r="J57" s="44">
        <f>SUM(J52:J56)</f>
        <v>-189311</v>
      </c>
    </row>
    <row r="58" spans="1:12" ht="22.95" customHeight="1">
      <c r="A58" s="83"/>
      <c r="D58" s="13"/>
      <c r="E58" s="14"/>
      <c r="F58" s="13"/>
      <c r="G58" s="14"/>
      <c r="H58" s="13"/>
      <c r="I58" s="14"/>
      <c r="J58" s="13"/>
    </row>
    <row r="59" spans="1:12" ht="22.95" customHeight="1">
      <c r="A59" s="47" t="s">
        <v>60</v>
      </c>
      <c r="D59" s="5"/>
      <c r="E59" s="5"/>
      <c r="F59" s="5"/>
      <c r="G59" s="5"/>
      <c r="H59" s="23"/>
      <c r="I59" s="5"/>
      <c r="J59" s="23"/>
    </row>
    <row r="60" spans="1:12" ht="22.95" customHeight="1">
      <c r="A60" s="74"/>
      <c r="C60" s="3"/>
      <c r="D60" s="5"/>
      <c r="E60" s="5"/>
      <c r="F60" s="5"/>
      <c r="G60" s="5"/>
      <c r="H60" s="5"/>
      <c r="I60" s="5"/>
      <c r="J60" s="5" t="s">
        <v>28</v>
      </c>
    </row>
    <row r="61" spans="1:12" ht="22.95" customHeight="1">
      <c r="A61" s="73" t="s">
        <v>223</v>
      </c>
      <c r="C61" s="3"/>
      <c r="D61" s="5"/>
      <c r="E61" s="5"/>
      <c r="F61" s="5"/>
      <c r="G61" s="5"/>
      <c r="H61" s="5"/>
      <c r="I61" s="5"/>
      <c r="J61" s="5"/>
    </row>
    <row r="62" spans="1:12" ht="22.95" customHeight="1">
      <c r="A62" s="73" t="s">
        <v>58</v>
      </c>
      <c r="C62" s="3"/>
      <c r="D62" s="5"/>
      <c r="E62" s="5"/>
      <c r="F62" s="5"/>
      <c r="G62" s="5"/>
      <c r="H62" s="5"/>
      <c r="I62" s="5"/>
      <c r="J62" s="5"/>
    </row>
    <row r="63" spans="1:12" ht="22.95" customHeight="1">
      <c r="A63" s="73" t="s">
        <v>244</v>
      </c>
      <c r="C63" s="3"/>
      <c r="D63" s="5"/>
      <c r="E63" s="5"/>
      <c r="F63" s="5"/>
      <c r="G63" s="5"/>
      <c r="H63" s="5"/>
      <c r="I63" s="5"/>
      <c r="J63" s="5"/>
    </row>
    <row r="64" spans="1:12" ht="22.95" customHeight="1">
      <c r="A64" s="74"/>
      <c r="C64" s="3"/>
      <c r="D64" s="5"/>
      <c r="E64" s="5"/>
      <c r="F64" s="5"/>
      <c r="G64" s="5"/>
      <c r="H64" s="5"/>
      <c r="I64" s="5"/>
      <c r="J64" s="5" t="s">
        <v>27</v>
      </c>
    </row>
    <row r="65" spans="1:10" ht="22.95" customHeight="1">
      <c r="A65" s="79"/>
      <c r="B65" s="7"/>
      <c r="C65" s="6"/>
      <c r="D65" s="122"/>
      <c r="E65" s="122" t="s">
        <v>0</v>
      </c>
      <c r="F65" s="122"/>
      <c r="G65" s="6"/>
      <c r="H65" s="122"/>
      <c r="I65" s="122" t="s">
        <v>1</v>
      </c>
      <c r="J65" s="122"/>
    </row>
    <row r="66" spans="1:10" ht="22.95" customHeight="1">
      <c r="A66" s="82"/>
      <c r="B66" s="10"/>
      <c r="C66" s="9"/>
      <c r="D66" s="21">
        <v>2023</v>
      </c>
      <c r="E66" s="22"/>
      <c r="F66" s="21">
        <v>2022</v>
      </c>
      <c r="G66" s="22"/>
      <c r="H66" s="21">
        <v>2023</v>
      </c>
      <c r="I66" s="22"/>
      <c r="J66" s="21">
        <v>2022</v>
      </c>
    </row>
    <row r="67" spans="1:10" ht="22.95" customHeight="1">
      <c r="A67" s="73" t="s">
        <v>24</v>
      </c>
      <c r="C67" s="12"/>
      <c r="D67" s="13"/>
      <c r="E67" s="13"/>
      <c r="F67" s="13"/>
      <c r="G67" s="13"/>
      <c r="H67" s="13"/>
      <c r="I67" s="13"/>
      <c r="J67" s="13"/>
    </row>
    <row r="68" spans="1:10" ht="22.95" customHeight="1">
      <c r="A68" s="47" t="s">
        <v>221</v>
      </c>
      <c r="C68" s="12"/>
      <c r="D68" s="33">
        <v>-86832</v>
      </c>
      <c r="E68" s="56"/>
      <c r="F68" s="33">
        <v>-427675</v>
      </c>
      <c r="G68" s="56"/>
      <c r="H68" s="91">
        <v>0</v>
      </c>
      <c r="I68" s="56"/>
      <c r="J68" s="33">
        <v>-428354</v>
      </c>
    </row>
    <row r="69" spans="1:10" ht="22.95" customHeight="1">
      <c r="A69" s="47" t="s">
        <v>309</v>
      </c>
      <c r="C69" s="12"/>
      <c r="D69" s="33">
        <v>-200000</v>
      </c>
      <c r="E69" s="56"/>
      <c r="F69" s="33">
        <v>0</v>
      </c>
      <c r="G69" s="56"/>
      <c r="H69" s="91">
        <v>0</v>
      </c>
      <c r="I69" s="56"/>
      <c r="J69" s="33">
        <v>0</v>
      </c>
    </row>
    <row r="70" spans="1:10" ht="22.95" customHeight="1">
      <c r="A70" s="47" t="s">
        <v>305</v>
      </c>
      <c r="C70" s="12"/>
      <c r="D70" s="33">
        <v>-100000</v>
      </c>
      <c r="E70" s="56"/>
      <c r="F70" s="33">
        <v>0</v>
      </c>
      <c r="G70" s="56"/>
      <c r="H70" s="91">
        <v>0</v>
      </c>
      <c r="I70" s="56"/>
      <c r="J70" s="33">
        <v>0</v>
      </c>
    </row>
    <row r="71" spans="1:10" ht="22.95" customHeight="1">
      <c r="A71" s="47" t="s">
        <v>147</v>
      </c>
      <c r="C71" s="12"/>
      <c r="D71" s="33">
        <v>1246515</v>
      </c>
      <c r="E71" s="56"/>
      <c r="F71" s="33">
        <v>1253940</v>
      </c>
      <c r="G71" s="56"/>
      <c r="H71" s="91">
        <v>205093</v>
      </c>
      <c r="I71" s="56"/>
      <c r="J71" s="33">
        <v>813761</v>
      </c>
    </row>
    <row r="72" spans="1:10" ht="22.95" customHeight="1">
      <c r="A72" s="11" t="s">
        <v>149</v>
      </c>
      <c r="C72" s="12"/>
      <c r="D72" s="33">
        <v>0</v>
      </c>
      <c r="E72" s="56"/>
      <c r="F72" s="33">
        <v>-999217</v>
      </c>
      <c r="G72" s="56"/>
      <c r="H72" s="91">
        <v>0</v>
      </c>
      <c r="I72" s="56"/>
      <c r="J72" s="33">
        <v>-999217</v>
      </c>
    </row>
    <row r="73" spans="1:10" ht="22.95" customHeight="1">
      <c r="A73" s="11" t="s">
        <v>222</v>
      </c>
      <c r="C73" s="12"/>
      <c r="D73" s="33">
        <v>0</v>
      </c>
      <c r="E73" s="56"/>
      <c r="F73" s="33">
        <v>565967</v>
      </c>
      <c r="G73" s="56"/>
      <c r="H73" s="91">
        <v>0</v>
      </c>
      <c r="I73" s="56"/>
      <c r="J73" s="33">
        <v>1445637</v>
      </c>
    </row>
    <row r="74" spans="1:10" ht="22.95" customHeight="1">
      <c r="A74" s="47" t="s">
        <v>64</v>
      </c>
      <c r="C74" s="12"/>
      <c r="D74" s="33">
        <v>163738</v>
      </c>
      <c r="E74" s="56"/>
      <c r="F74" s="33">
        <v>335874</v>
      </c>
      <c r="G74" s="56"/>
      <c r="H74" s="91">
        <v>266923</v>
      </c>
      <c r="I74" s="56"/>
      <c r="J74" s="33">
        <v>485072</v>
      </c>
    </row>
    <row r="75" spans="1:10" ht="22.95" customHeight="1">
      <c r="A75" s="47" t="s">
        <v>167</v>
      </c>
      <c r="C75" s="12"/>
      <c r="D75" s="34">
        <v>0</v>
      </c>
      <c r="E75" s="56"/>
      <c r="F75" s="34">
        <v>0</v>
      </c>
      <c r="G75" s="56"/>
      <c r="H75" s="34">
        <v>0</v>
      </c>
      <c r="I75" s="56"/>
      <c r="J75" s="33">
        <v>-645000</v>
      </c>
    </row>
    <row r="76" spans="1:10" ht="22.95" customHeight="1">
      <c r="A76" s="47" t="s">
        <v>304</v>
      </c>
      <c r="C76" s="12"/>
      <c r="D76" s="34">
        <v>0</v>
      </c>
      <c r="E76" s="56"/>
      <c r="F76" s="34">
        <v>0</v>
      </c>
      <c r="G76" s="56"/>
      <c r="H76" s="91">
        <v>5395</v>
      </c>
      <c r="I76" s="56"/>
      <c r="J76" s="33">
        <v>0</v>
      </c>
    </row>
    <row r="77" spans="1:10" ht="22.95" customHeight="1">
      <c r="A77" s="11" t="s">
        <v>315</v>
      </c>
      <c r="C77" s="12"/>
      <c r="D77" s="34">
        <v>130845</v>
      </c>
      <c r="E77" s="56"/>
      <c r="F77" s="34">
        <v>1799954</v>
      </c>
      <c r="G77" s="56"/>
      <c r="H77" s="91">
        <v>40</v>
      </c>
      <c r="I77" s="56"/>
      <c r="J77" s="33">
        <v>15566</v>
      </c>
    </row>
    <row r="78" spans="1:10" ht="22.95" customHeight="1">
      <c r="A78" s="11" t="s">
        <v>316</v>
      </c>
      <c r="C78" s="12"/>
      <c r="D78" s="34">
        <v>25703</v>
      </c>
      <c r="E78" s="56"/>
      <c r="F78" s="34">
        <v>0</v>
      </c>
      <c r="G78" s="56"/>
      <c r="H78" s="91">
        <v>0</v>
      </c>
      <c r="I78" s="56"/>
      <c r="J78" s="33">
        <v>0</v>
      </c>
    </row>
    <row r="79" spans="1:10" ht="22.95" customHeight="1">
      <c r="A79" s="47" t="s">
        <v>218</v>
      </c>
      <c r="C79" s="12"/>
      <c r="D79" s="34">
        <v>0</v>
      </c>
      <c r="E79" s="14"/>
      <c r="F79" s="34">
        <v>36673</v>
      </c>
      <c r="G79" s="14"/>
      <c r="H79" s="91">
        <v>0</v>
      </c>
      <c r="I79" s="14"/>
      <c r="J79" s="34">
        <v>36673</v>
      </c>
    </row>
    <row r="80" spans="1:10" ht="22.95" customHeight="1">
      <c r="A80" s="47" t="s">
        <v>208</v>
      </c>
      <c r="C80" s="12"/>
      <c r="D80" s="34">
        <v>0</v>
      </c>
      <c r="E80" s="14"/>
      <c r="F80" s="34">
        <v>89996</v>
      </c>
      <c r="G80" s="14"/>
      <c r="H80" s="91">
        <v>0</v>
      </c>
      <c r="I80" s="14"/>
      <c r="J80" s="34">
        <v>89996</v>
      </c>
    </row>
    <row r="81" spans="1:10" ht="22.95" customHeight="1">
      <c r="A81" s="47" t="s">
        <v>173</v>
      </c>
      <c r="C81" s="12"/>
      <c r="D81" s="33">
        <v>0</v>
      </c>
      <c r="E81" s="56"/>
      <c r="F81" s="33">
        <v>-281772</v>
      </c>
      <c r="G81" s="56"/>
      <c r="H81" s="91">
        <v>0</v>
      </c>
      <c r="I81" s="56"/>
      <c r="J81" s="33">
        <v>-279272</v>
      </c>
    </row>
    <row r="82" spans="1:10" ht="22.95" customHeight="1">
      <c r="A82" s="11" t="s">
        <v>219</v>
      </c>
      <c r="C82" s="12"/>
      <c r="D82" s="33">
        <v>-2918935</v>
      </c>
      <c r="E82" s="56"/>
      <c r="F82" s="33">
        <v>-4284617</v>
      </c>
      <c r="G82" s="56"/>
      <c r="H82" s="91">
        <v>-700000</v>
      </c>
      <c r="I82" s="56"/>
      <c r="J82" s="33">
        <v>-618550</v>
      </c>
    </row>
    <row r="83" spans="1:10" ht="22.95" customHeight="1">
      <c r="A83" s="11" t="s">
        <v>220</v>
      </c>
      <c r="C83" s="12"/>
      <c r="D83" s="33">
        <v>2900472</v>
      </c>
      <c r="E83" s="56"/>
      <c r="F83" s="33">
        <v>2421039</v>
      </c>
      <c r="G83" s="56"/>
      <c r="H83" s="91">
        <v>1160996</v>
      </c>
      <c r="I83" s="56"/>
      <c r="J83" s="33">
        <v>314879</v>
      </c>
    </row>
    <row r="84" spans="1:10" ht="22.95" customHeight="1">
      <c r="A84" s="11" t="s">
        <v>192</v>
      </c>
      <c r="C84" s="12"/>
      <c r="D84" s="33">
        <v>-78698</v>
      </c>
      <c r="E84" s="56"/>
      <c r="F84" s="33">
        <v>-1483</v>
      </c>
      <c r="G84" s="56"/>
      <c r="H84" s="91">
        <v>0</v>
      </c>
      <c r="I84" s="56"/>
      <c r="J84" s="33">
        <v>0</v>
      </c>
    </row>
    <row r="85" spans="1:10" ht="22.95" customHeight="1">
      <c r="A85" s="47" t="s">
        <v>162</v>
      </c>
      <c r="C85" s="12"/>
      <c r="D85" s="33">
        <v>0</v>
      </c>
      <c r="E85" s="56"/>
      <c r="F85" s="33">
        <v>475352</v>
      </c>
      <c r="G85" s="56"/>
      <c r="H85" s="91">
        <v>0</v>
      </c>
      <c r="I85" s="56"/>
      <c r="J85" s="33">
        <v>475352</v>
      </c>
    </row>
    <row r="86" spans="1:10" ht="22.95" customHeight="1">
      <c r="A86" s="47" t="s">
        <v>59</v>
      </c>
      <c r="C86" s="17"/>
      <c r="D86" s="34">
        <v>-1316618</v>
      </c>
      <c r="E86" s="14"/>
      <c r="F86" s="34">
        <v>-1290818</v>
      </c>
      <c r="G86" s="14"/>
      <c r="H86" s="91">
        <v>-835</v>
      </c>
      <c r="I86" s="14"/>
      <c r="J86" s="33">
        <v>0</v>
      </c>
    </row>
    <row r="87" spans="1:10" ht="22.95" customHeight="1">
      <c r="A87" s="47" t="s">
        <v>193</v>
      </c>
      <c r="C87" s="17"/>
      <c r="D87" s="34">
        <v>0</v>
      </c>
      <c r="E87" s="14"/>
      <c r="F87" s="34">
        <v>93580</v>
      </c>
      <c r="G87" s="14"/>
      <c r="H87" s="91">
        <v>0</v>
      </c>
      <c r="I87" s="14"/>
      <c r="J87" s="33">
        <v>0</v>
      </c>
    </row>
    <row r="88" spans="1:10" ht="22.95" customHeight="1">
      <c r="A88" s="47" t="s">
        <v>106</v>
      </c>
      <c r="C88" s="12"/>
      <c r="D88" s="34">
        <v>-286918</v>
      </c>
      <c r="E88" s="14"/>
      <c r="F88" s="34">
        <v>-180657</v>
      </c>
      <c r="G88" s="14"/>
      <c r="H88" s="91">
        <v>-197757</v>
      </c>
      <c r="I88" s="14"/>
      <c r="J88" s="34">
        <v>-126483</v>
      </c>
    </row>
    <row r="89" spans="1:10" ht="22.95" customHeight="1">
      <c r="A89" s="47" t="s">
        <v>107</v>
      </c>
      <c r="C89" s="12"/>
      <c r="D89" s="34">
        <v>935</v>
      </c>
      <c r="E89" s="14"/>
      <c r="F89" s="34">
        <v>8495</v>
      </c>
      <c r="G89" s="14"/>
      <c r="H89" s="91">
        <v>0</v>
      </c>
      <c r="I89" s="14"/>
      <c r="J89" s="33">
        <v>0</v>
      </c>
    </row>
    <row r="90" spans="1:10" ht="22.95" customHeight="1">
      <c r="A90" s="47" t="s">
        <v>105</v>
      </c>
      <c r="C90" s="12"/>
      <c r="D90" s="34">
        <v>-28567</v>
      </c>
      <c r="E90" s="14"/>
      <c r="F90" s="34">
        <v>-7210</v>
      </c>
      <c r="G90" s="14"/>
      <c r="H90" s="120">
        <v>-3000</v>
      </c>
      <c r="I90" s="13"/>
      <c r="J90" s="34">
        <v>-3030</v>
      </c>
    </row>
    <row r="91" spans="1:10" ht="22.95" customHeight="1">
      <c r="A91" s="11" t="s">
        <v>168</v>
      </c>
      <c r="C91" s="12"/>
      <c r="D91" s="13">
        <v>166456</v>
      </c>
      <c r="E91" s="13"/>
      <c r="F91" s="13">
        <v>382047</v>
      </c>
      <c r="G91" s="13"/>
      <c r="H91" s="120">
        <v>185330</v>
      </c>
      <c r="I91" s="13"/>
      <c r="J91" s="19">
        <v>409105</v>
      </c>
    </row>
    <row r="92" spans="1:10" ht="22.95" customHeight="1">
      <c r="A92" s="73" t="s">
        <v>206</v>
      </c>
      <c r="C92" s="12"/>
      <c r="D92" s="57">
        <f>SUM(D68:D91)</f>
        <v>-381904</v>
      </c>
      <c r="E92" s="14"/>
      <c r="F92" s="57">
        <f>SUM(F68:F91)</f>
        <v>-10532</v>
      </c>
      <c r="G92" s="34">
        <f>SUM(G68:G90)</f>
        <v>0</v>
      </c>
      <c r="H92" s="57">
        <f>SUM(H68:H91)</f>
        <v>922185</v>
      </c>
      <c r="I92" s="34">
        <f>SUM(I68:I90)</f>
        <v>0</v>
      </c>
      <c r="J92" s="57">
        <f>SUM(J68:J91)</f>
        <v>986135</v>
      </c>
    </row>
    <row r="93" spans="1:10" ht="22.95" customHeight="1">
      <c r="A93" s="73" t="s">
        <v>25</v>
      </c>
      <c r="C93" s="12"/>
      <c r="D93" s="33"/>
      <c r="E93" s="14"/>
      <c r="F93" s="33"/>
      <c r="G93" s="14"/>
      <c r="H93" s="33"/>
      <c r="I93" s="13"/>
      <c r="J93" s="33"/>
    </row>
    <row r="94" spans="1:10" ht="22.95" customHeight="1">
      <c r="A94" s="47" t="s">
        <v>269</v>
      </c>
      <c r="C94" s="12"/>
      <c r="D94" s="33">
        <v>0</v>
      </c>
      <c r="E94" s="14"/>
      <c r="F94" s="33">
        <v>0</v>
      </c>
      <c r="G94" s="14"/>
      <c r="H94" s="91">
        <v>160000</v>
      </c>
      <c r="I94" s="13"/>
      <c r="J94" s="33">
        <v>0</v>
      </c>
    </row>
    <row r="95" spans="1:10" ht="22.95" customHeight="1">
      <c r="A95" s="47" t="s">
        <v>124</v>
      </c>
      <c r="C95" s="12"/>
      <c r="D95" s="33">
        <v>794000</v>
      </c>
      <c r="E95" s="14"/>
      <c r="F95" s="33">
        <v>903800</v>
      </c>
      <c r="G95" s="14"/>
      <c r="H95" s="91">
        <v>0</v>
      </c>
      <c r="I95" s="13"/>
      <c r="J95" s="33">
        <v>0</v>
      </c>
    </row>
    <row r="96" spans="1:10" ht="22.95" customHeight="1">
      <c r="A96" s="47" t="s">
        <v>123</v>
      </c>
      <c r="C96" s="12"/>
      <c r="D96" s="33">
        <v>-1510980</v>
      </c>
      <c r="E96" s="14"/>
      <c r="F96" s="33">
        <v>-2412842</v>
      </c>
      <c r="G96" s="14"/>
      <c r="H96" s="91">
        <v>-1198642</v>
      </c>
      <c r="I96" s="13"/>
      <c r="J96" s="33">
        <v>-2179674</v>
      </c>
    </row>
    <row r="97" spans="1:10" ht="22.95" customHeight="1">
      <c r="A97" s="47" t="s">
        <v>148</v>
      </c>
      <c r="C97" s="12"/>
      <c r="D97" s="33">
        <v>-18045</v>
      </c>
      <c r="E97" s="14"/>
      <c r="F97" s="33">
        <v>-236972</v>
      </c>
      <c r="G97" s="14"/>
      <c r="H97" s="33">
        <v>-7238</v>
      </c>
      <c r="I97" s="13"/>
      <c r="J97" s="33">
        <v>-7285</v>
      </c>
    </row>
    <row r="98" spans="1:10" ht="22.95" customHeight="1">
      <c r="A98" s="11" t="s">
        <v>169</v>
      </c>
      <c r="C98" s="12"/>
      <c r="D98" s="33">
        <v>6</v>
      </c>
      <c r="E98" s="14"/>
      <c r="F98" s="33">
        <v>0</v>
      </c>
      <c r="G98" s="14"/>
      <c r="H98" s="33">
        <v>6</v>
      </c>
      <c r="I98" s="13"/>
      <c r="J98" s="33">
        <v>0</v>
      </c>
    </row>
    <row r="99" spans="1:10" ht="22.95" customHeight="1">
      <c r="A99" s="73" t="s">
        <v>310</v>
      </c>
      <c r="B99" s="50"/>
      <c r="C99" s="49"/>
      <c r="D99" s="57">
        <f>SUM(D94:D98)</f>
        <v>-735019</v>
      </c>
      <c r="E99" s="14"/>
      <c r="F99" s="57">
        <f>SUM(F94:F98)</f>
        <v>-1746014</v>
      </c>
      <c r="G99" s="14"/>
      <c r="H99" s="57">
        <f>SUM(H94:H98)</f>
        <v>-1045874</v>
      </c>
      <c r="I99" s="14"/>
      <c r="J99" s="57">
        <f>SUM(J94:J98)</f>
        <v>-2186959</v>
      </c>
    </row>
    <row r="100" spans="1:10" ht="22.95" customHeight="1">
      <c r="A100" s="11" t="s">
        <v>170</v>
      </c>
      <c r="B100" s="50"/>
      <c r="C100" s="49"/>
      <c r="D100" s="57">
        <v>-305623</v>
      </c>
      <c r="E100" s="14"/>
      <c r="F100" s="57">
        <v>59779</v>
      </c>
      <c r="G100" s="14"/>
      <c r="H100" s="57">
        <v>0</v>
      </c>
      <c r="I100" s="14"/>
      <c r="J100" s="57">
        <v>0</v>
      </c>
    </row>
    <row r="101" spans="1:10" ht="22.95" customHeight="1">
      <c r="A101" s="96" t="s">
        <v>311</v>
      </c>
      <c r="B101" s="50"/>
      <c r="C101" s="49"/>
      <c r="D101" s="34">
        <f>SUM(D57,D92,D99,D100)</f>
        <v>-463978</v>
      </c>
      <c r="E101" s="14"/>
      <c r="F101" s="34">
        <f>SUM(F57,F92,F99,F100)</f>
        <v>-961585</v>
      </c>
      <c r="G101" s="14"/>
      <c r="H101" s="34">
        <f>SUM(H57,H92,H99,H100)</f>
        <v>-455442</v>
      </c>
      <c r="I101" s="13"/>
      <c r="J101" s="34">
        <f>SUM(J57,J92,J99,J100)</f>
        <v>-1390135</v>
      </c>
    </row>
    <row r="102" spans="1:10" ht="22.95" customHeight="1">
      <c r="A102" s="47" t="s">
        <v>85</v>
      </c>
      <c r="B102" s="50"/>
      <c r="C102" s="49"/>
      <c r="D102" s="34">
        <v>1902816</v>
      </c>
      <c r="E102" s="13"/>
      <c r="F102" s="34">
        <v>2739673</v>
      </c>
      <c r="G102" s="13"/>
      <c r="H102" s="34">
        <f>SUM(BS!J11)</f>
        <v>818252</v>
      </c>
      <c r="I102" s="13"/>
      <c r="J102" s="34">
        <v>2144737</v>
      </c>
    </row>
    <row r="103" spans="1:10" ht="22.95" customHeight="1">
      <c r="A103" s="47" t="s">
        <v>276</v>
      </c>
      <c r="B103" s="50"/>
      <c r="C103" s="49"/>
    </row>
    <row r="104" spans="1:10" ht="22.95" customHeight="1">
      <c r="A104" s="121" t="s">
        <v>277</v>
      </c>
      <c r="B104" s="50"/>
      <c r="C104" s="49"/>
      <c r="D104" s="34">
        <v>0</v>
      </c>
      <c r="E104" s="13"/>
      <c r="F104" s="34">
        <v>625968</v>
      </c>
      <c r="G104" s="13"/>
      <c r="H104" s="34">
        <v>0</v>
      </c>
      <c r="I104" s="13"/>
      <c r="J104" s="34">
        <v>0</v>
      </c>
    </row>
    <row r="105" spans="1:10" ht="22.95" customHeight="1">
      <c r="A105" s="47" t="s">
        <v>172</v>
      </c>
      <c r="B105" s="50"/>
      <c r="C105" s="49"/>
      <c r="D105" s="34">
        <v>0</v>
      </c>
      <c r="E105" s="13"/>
      <c r="F105" s="34">
        <v>-588252</v>
      </c>
      <c r="G105" s="13"/>
      <c r="H105" s="34">
        <v>0</v>
      </c>
      <c r="I105" s="13"/>
      <c r="J105" s="34">
        <v>0</v>
      </c>
    </row>
    <row r="106" spans="1:10" ht="22.95" customHeight="1">
      <c r="A106" s="47" t="s">
        <v>278</v>
      </c>
      <c r="B106" s="50"/>
      <c r="C106" s="49"/>
    </row>
    <row r="107" spans="1:10" ht="22.95" customHeight="1">
      <c r="A107" s="121" t="s">
        <v>279</v>
      </c>
      <c r="B107" s="50"/>
      <c r="C107" s="49"/>
      <c r="D107" s="34">
        <v>0</v>
      </c>
      <c r="E107" s="13"/>
      <c r="F107" s="34">
        <v>-195</v>
      </c>
      <c r="G107" s="13"/>
      <c r="H107" s="34">
        <v>0</v>
      </c>
      <c r="I107" s="13"/>
      <c r="J107" s="34">
        <v>0</v>
      </c>
    </row>
    <row r="108" spans="1:10" ht="22.95" customHeight="1" thickBot="1">
      <c r="A108" s="73" t="s">
        <v>86</v>
      </c>
      <c r="B108" s="50"/>
      <c r="C108" s="49"/>
      <c r="D108" s="88">
        <f>SUM(D101:D107)</f>
        <v>1438838</v>
      </c>
      <c r="E108" s="14"/>
      <c r="F108" s="88">
        <f>SUM(F101:F107)</f>
        <v>1815609</v>
      </c>
      <c r="G108" s="14"/>
      <c r="H108" s="88">
        <f>SUM(H101:H107)</f>
        <v>362810</v>
      </c>
      <c r="I108" s="14"/>
      <c r="J108" s="88">
        <f>SUM(J101:J107)</f>
        <v>754602</v>
      </c>
    </row>
    <row r="109" spans="1:10" ht="22.95" customHeight="1" thickTop="1">
      <c r="A109" s="42"/>
      <c r="B109" s="48"/>
      <c r="C109" s="49"/>
      <c r="D109" s="34">
        <f>D108-BS!D11</f>
        <v>0</v>
      </c>
      <c r="E109" s="14"/>
      <c r="F109" s="34"/>
      <c r="G109" s="14"/>
      <c r="H109" s="34">
        <f>SUM(H108-BS!H11)</f>
        <v>0</v>
      </c>
      <c r="I109" s="14"/>
      <c r="J109" s="34"/>
    </row>
    <row r="110" spans="1:10" ht="22.95" customHeight="1">
      <c r="A110" s="73" t="s">
        <v>111</v>
      </c>
      <c r="C110" s="12"/>
      <c r="D110" s="16"/>
      <c r="E110" s="16"/>
      <c r="F110" s="16"/>
      <c r="G110" s="16"/>
      <c r="H110" s="16"/>
      <c r="I110" s="16"/>
      <c r="J110" s="16"/>
    </row>
    <row r="111" spans="1:10" ht="22.95" customHeight="1">
      <c r="A111" s="54" t="s">
        <v>134</v>
      </c>
      <c r="C111" s="12"/>
      <c r="D111" s="16"/>
      <c r="E111" s="16"/>
      <c r="F111" s="16"/>
      <c r="G111" s="16"/>
      <c r="H111" s="16"/>
      <c r="I111" s="16"/>
      <c r="J111" s="16"/>
    </row>
    <row r="112" spans="1:10" ht="22.95" customHeight="1">
      <c r="A112" s="54" t="s">
        <v>312</v>
      </c>
      <c r="C112" s="12"/>
      <c r="D112" s="34">
        <v>-143879</v>
      </c>
      <c r="E112" s="34"/>
      <c r="F112" s="34">
        <v>9898</v>
      </c>
      <c r="G112" s="34"/>
      <c r="H112" s="16">
        <v>0</v>
      </c>
      <c r="I112" s="34"/>
      <c r="J112" s="16">
        <v>0</v>
      </c>
    </row>
    <row r="113" spans="1:10" ht="22.95" customHeight="1">
      <c r="A113" s="54" t="s">
        <v>274</v>
      </c>
      <c r="C113" s="12"/>
      <c r="D113" s="34">
        <v>117144</v>
      </c>
      <c r="E113" s="34"/>
      <c r="F113" s="34">
        <v>0</v>
      </c>
      <c r="G113" s="34"/>
      <c r="H113" s="16">
        <v>0</v>
      </c>
      <c r="I113" s="34"/>
      <c r="J113" s="16">
        <v>0</v>
      </c>
    </row>
    <row r="114" spans="1:10" ht="22.95" customHeight="1">
      <c r="A114" s="54" t="s">
        <v>175</v>
      </c>
      <c r="C114" s="12"/>
      <c r="D114" s="34">
        <v>40603</v>
      </c>
      <c r="E114" s="34"/>
      <c r="F114" s="34">
        <v>5010</v>
      </c>
      <c r="G114" s="34"/>
      <c r="H114" s="16">
        <v>47262</v>
      </c>
      <c r="I114" s="34"/>
      <c r="J114" s="16">
        <v>0</v>
      </c>
    </row>
    <row r="115" spans="1:10" ht="22.95" customHeight="1">
      <c r="A115" s="54" t="s">
        <v>314</v>
      </c>
      <c r="C115" s="12"/>
      <c r="D115" s="11">
        <f>2046804-1392955</f>
        <v>653849</v>
      </c>
      <c r="E115" s="34"/>
      <c r="F115" s="34">
        <v>0</v>
      </c>
      <c r="G115" s="34"/>
      <c r="H115" s="16">
        <v>0</v>
      </c>
      <c r="I115" s="34"/>
      <c r="J115" s="16">
        <v>0</v>
      </c>
    </row>
    <row r="116" spans="1:10" ht="22.95" customHeight="1">
      <c r="A116" s="54" t="s">
        <v>313</v>
      </c>
      <c r="C116" s="12"/>
      <c r="D116" s="11">
        <v>1392955</v>
      </c>
      <c r="E116" s="34"/>
      <c r="F116" s="34">
        <v>0</v>
      </c>
      <c r="G116" s="34"/>
      <c r="H116" s="16">
        <v>0</v>
      </c>
      <c r="I116" s="34"/>
      <c r="J116" s="16">
        <v>0</v>
      </c>
    </row>
    <row r="117" spans="1:10" ht="22.95" customHeight="1">
      <c r="A117" s="54" t="s">
        <v>270</v>
      </c>
      <c r="C117" s="12"/>
      <c r="D117" s="34">
        <v>5950995</v>
      </c>
      <c r="E117" s="34"/>
      <c r="F117" s="34">
        <v>0</v>
      </c>
      <c r="G117" s="34"/>
      <c r="H117" s="16">
        <v>0</v>
      </c>
      <c r="I117" s="34"/>
      <c r="J117" s="16">
        <v>0</v>
      </c>
    </row>
    <row r="118" spans="1:10" ht="22.95" customHeight="1">
      <c r="A118" s="54" t="s">
        <v>307</v>
      </c>
      <c r="C118" s="12"/>
      <c r="D118" s="34">
        <v>1323236</v>
      </c>
      <c r="E118" s="34"/>
      <c r="F118" s="34">
        <v>0</v>
      </c>
      <c r="G118" s="34"/>
      <c r="H118" s="16">
        <v>0</v>
      </c>
      <c r="I118" s="34"/>
      <c r="J118" s="16">
        <v>0</v>
      </c>
    </row>
    <row r="119" spans="1:10" ht="22.95" customHeight="1">
      <c r="A119" s="15" t="s">
        <v>271</v>
      </c>
      <c r="C119" s="12"/>
      <c r="E119" s="34"/>
      <c r="F119" s="34"/>
      <c r="G119" s="34"/>
      <c r="H119" s="16"/>
      <c r="I119" s="34"/>
      <c r="J119" s="16"/>
    </row>
    <row r="120" spans="1:10" ht="22.95" customHeight="1">
      <c r="A120" s="15" t="s">
        <v>272</v>
      </c>
      <c r="C120" s="12"/>
      <c r="D120" s="34">
        <v>45668</v>
      </c>
      <c r="E120" s="34"/>
      <c r="F120" s="34">
        <v>0</v>
      </c>
      <c r="G120" s="34"/>
      <c r="H120" s="16">
        <v>45670</v>
      </c>
      <c r="I120" s="34"/>
      <c r="J120" s="16">
        <v>0</v>
      </c>
    </row>
    <row r="121" spans="1:10" ht="22.95" customHeight="1">
      <c r="A121" s="15" t="s">
        <v>321</v>
      </c>
      <c r="C121" s="12"/>
      <c r="D121" s="11">
        <v>802</v>
      </c>
      <c r="E121" s="34"/>
      <c r="F121" s="34">
        <v>0</v>
      </c>
      <c r="G121" s="34"/>
      <c r="H121" s="16">
        <v>488</v>
      </c>
      <c r="I121" s="34"/>
      <c r="J121" s="16">
        <v>0</v>
      </c>
    </row>
    <row r="122" spans="1:10" ht="22.95" customHeight="1">
      <c r="A122" s="54" t="s">
        <v>273</v>
      </c>
      <c r="C122" s="12"/>
      <c r="D122" s="34">
        <v>120363</v>
      </c>
      <c r="E122" s="34"/>
      <c r="F122" s="34">
        <v>0</v>
      </c>
      <c r="G122" s="34"/>
      <c r="H122" s="16">
        <v>0</v>
      </c>
      <c r="I122" s="34"/>
      <c r="J122" s="16">
        <v>0</v>
      </c>
    </row>
    <row r="123" spans="1:10" ht="22.95" customHeight="1">
      <c r="A123" s="54"/>
      <c r="C123" s="12"/>
      <c r="D123" s="34"/>
      <c r="E123" s="16"/>
      <c r="F123" s="34"/>
      <c r="G123" s="16"/>
      <c r="H123" s="24"/>
      <c r="I123" s="16"/>
      <c r="J123" s="16"/>
    </row>
    <row r="124" spans="1:10" ht="22.95" customHeight="1">
      <c r="A124" s="47" t="s">
        <v>60</v>
      </c>
      <c r="D124" s="72"/>
      <c r="E124" s="13"/>
      <c r="F124" s="13"/>
      <c r="G124" s="13"/>
      <c r="H124" s="13"/>
      <c r="I124" s="13"/>
      <c r="J124" s="13"/>
    </row>
  </sheetData>
  <printOptions horizontalCentered="1"/>
  <pageMargins left="0.78740157480314965" right="0.39370078740157483" top="0.78740157480314965" bottom="0.11811023622047245" header="0.31496062992125984" footer="0.31496062992125984"/>
  <pageSetup paperSize="9" scale="54" fitToHeight="8" orientation="portrait" r:id="rId1"/>
  <rowBreaks count="1" manualBreakCount="1">
    <brk id="59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84385</vt:lpwstr>
  </property>
  <property fmtid="{D5CDD505-2E9C-101B-9397-08002B2CF9AE}" pid="4" name="OptimizationTime">
    <vt:lpwstr>20231114_2029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Seperated</vt:lpstr>
      <vt:lpstr>CF</vt:lpstr>
      <vt:lpstr>BS!Print_Area</vt:lpstr>
      <vt:lpstr>CF!Print_Area</vt:lpstr>
      <vt:lpstr>Conso!Print_Area</vt:lpstr>
      <vt:lpstr>PL!Print_Area</vt:lpstr>
      <vt:lpstr>Seperated!Print_Area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Duangkeao Thila</cp:lastModifiedBy>
  <cp:lastPrinted>2023-11-14T03:33:30Z</cp:lastPrinted>
  <dcterms:created xsi:type="dcterms:W3CDTF">2010-05-22T07:17:48Z</dcterms:created>
  <dcterms:modified xsi:type="dcterms:W3CDTF">2023-11-14T13:29:15Z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