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3\Q3'2023\"/>
    </mc:Choice>
  </mc:AlternateContent>
  <xr:revisionPtr revIDLastSave="0" documentId="13_ncr:1_{B092F3AA-BA3D-4FBD-8612-F48CC9061D79}" xr6:coauthVersionLast="47" xr6:coauthVersionMax="47" xr10:uidLastSave="{00000000-0000-0000-0000-000000000000}"/>
  <bookViews>
    <workbookView xWindow="-120" yWindow="-120" windowWidth="24240" windowHeight="13140" tabRatio="873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externalReferences>
    <externalReference r:id="rId9"/>
  </externalReferences>
  <definedNames>
    <definedName name="_xlnm.Print_Area" localSheetId="2">BS!$A$1:$K$102</definedName>
    <definedName name="_xlnm.Print_Area" localSheetId="6">Cashflow!$A$1:$K$100</definedName>
    <definedName name="_xlnm.Print_Area" localSheetId="3">PL!$A$1:$K$132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0" i="8" l="1"/>
  <c r="E14" i="8"/>
  <c r="E43" i="10"/>
  <c r="E28" i="10"/>
  <c r="E50" i="10"/>
  <c r="E47" i="10"/>
  <c r="E19" i="8"/>
  <c r="E17" i="8"/>
  <c r="E85" i="8"/>
  <c r="E83" i="8"/>
  <c r="K80" i="8"/>
  <c r="I80" i="8"/>
  <c r="G80" i="8"/>
  <c r="I14" i="10"/>
  <c r="I45" i="10"/>
  <c r="I40" i="10"/>
  <c r="I39" i="10"/>
  <c r="E67" i="10"/>
  <c r="I20" i="10"/>
  <c r="I12" i="10"/>
  <c r="E62" i="8"/>
  <c r="I27" i="3"/>
  <c r="E86" i="10"/>
  <c r="E63" i="3" l="1"/>
  <c r="E89" i="3"/>
  <c r="I54" i="3" l="1"/>
  <c r="I55" i="3" s="1"/>
  <c r="I25" i="8" l="1"/>
  <c r="I90" i="3"/>
  <c r="K29" i="9" l="1"/>
  <c r="E32" i="3"/>
  <c r="I12" i="3" l="1"/>
  <c r="G76" i="10" l="1"/>
  <c r="K64" i="3" l="1"/>
  <c r="I64" i="3"/>
  <c r="I65" i="3" s="1"/>
  <c r="G64" i="3"/>
  <c r="E64" i="3"/>
  <c r="E55" i="3"/>
  <c r="M22" i="7"/>
  <c r="W27" i="9"/>
  <c r="AA27" i="9" s="1"/>
  <c r="U27" i="9"/>
  <c r="S28" i="9"/>
  <c r="Q28" i="9"/>
  <c r="O28" i="9"/>
  <c r="I28" i="9"/>
  <c r="G28" i="9"/>
  <c r="E28" i="9"/>
  <c r="C28" i="9"/>
  <c r="G32" i="3"/>
  <c r="I32" i="3"/>
  <c r="K23" i="7" l="1"/>
  <c r="G23" i="7"/>
  <c r="E23" i="7"/>
  <c r="C23" i="7"/>
  <c r="M16" i="7"/>
  <c r="K76" i="10" l="1"/>
  <c r="I76" i="10"/>
  <c r="E76" i="10"/>
  <c r="M13" i="7"/>
  <c r="U18" i="9"/>
  <c r="W18" i="9" s="1"/>
  <c r="AA18" i="9" s="1"/>
  <c r="U14" i="9"/>
  <c r="W14" i="9" s="1"/>
  <c r="AA14" i="9" s="1"/>
  <c r="K14" i="8"/>
  <c r="I14" i="8"/>
  <c r="G14" i="8"/>
  <c r="G62" i="8" l="1"/>
  <c r="K56" i="8"/>
  <c r="I56" i="8"/>
  <c r="G56" i="8"/>
  <c r="E56" i="8"/>
  <c r="K22" i="8"/>
  <c r="K23" i="8" s="1"/>
  <c r="K27" i="8" s="1"/>
  <c r="K29" i="8" s="1"/>
  <c r="I22" i="8"/>
  <c r="G22" i="8"/>
  <c r="G23" i="8" s="1"/>
  <c r="E22" i="8"/>
  <c r="K86" i="10"/>
  <c r="I86" i="10"/>
  <c r="G86" i="10"/>
  <c r="K32" i="3"/>
  <c r="E23" i="8" l="1"/>
  <c r="E27" i="8" s="1"/>
  <c r="E29" i="8" s="1"/>
  <c r="I23" i="8"/>
  <c r="I27" i="8" s="1"/>
  <c r="I29" i="8" s="1"/>
  <c r="K32" i="8"/>
  <c r="K50" i="8"/>
  <c r="U21" i="9"/>
  <c r="W21" i="9" s="1"/>
  <c r="AA21" i="9" s="1"/>
  <c r="E32" i="8" l="1"/>
  <c r="E38" i="8" s="1"/>
  <c r="I50" i="8"/>
  <c r="I58" i="8" s="1"/>
  <c r="I61" i="8" s="1"/>
  <c r="G27" i="8"/>
  <c r="G29" i="8" s="1"/>
  <c r="G50" i="8" s="1"/>
  <c r="G58" i="8" s="1"/>
  <c r="G63" i="8" s="1"/>
  <c r="G61" i="8" s="1"/>
  <c r="E50" i="8"/>
  <c r="E58" i="8" s="1"/>
  <c r="E63" i="8" s="1"/>
  <c r="E61" i="8" s="1"/>
  <c r="I32" i="8"/>
  <c r="I38" i="8" s="1"/>
  <c r="E34" i="8"/>
  <c r="K58" i="8"/>
  <c r="K61" i="8" s="1"/>
  <c r="K38" i="8"/>
  <c r="U29" i="9"/>
  <c r="I29" i="9"/>
  <c r="G32" i="8" l="1"/>
  <c r="G38" i="8" s="1"/>
  <c r="G34" i="8"/>
  <c r="E128" i="8" l="1"/>
  <c r="G128" i="8" l="1"/>
  <c r="Y15" i="9" l="1"/>
  <c r="U15" i="9"/>
  <c r="U25" i="9" l="1"/>
  <c r="W25" i="9" l="1"/>
  <c r="Y29" i="9"/>
  <c r="AA25" i="9" l="1"/>
  <c r="E24" i="7"/>
  <c r="K24" i="7"/>
  <c r="I24" i="7"/>
  <c r="G24" i="7"/>
  <c r="C24" i="7" l="1"/>
  <c r="C24" i="9"/>
  <c r="C21" i="7" l="1"/>
  <c r="G55" i="3"/>
  <c r="K88" i="8" l="1"/>
  <c r="G88" i="8"/>
  <c r="K89" i="8" l="1"/>
  <c r="K93" i="8" s="1"/>
  <c r="G89" i="8"/>
  <c r="G93" i="8" s="1"/>
  <c r="I88" i="8"/>
  <c r="E88" i="8"/>
  <c r="E90" i="3"/>
  <c r="G95" i="8" l="1"/>
  <c r="G9" i="10"/>
  <c r="G37" i="10" s="1"/>
  <c r="G49" i="10" s="1"/>
  <c r="G51" i="10" s="1"/>
  <c r="G87" i="10" s="1"/>
  <c r="G90" i="10" s="1"/>
  <c r="K95" i="8"/>
  <c r="K116" i="8" s="1"/>
  <c r="K9" i="10"/>
  <c r="K37" i="10" s="1"/>
  <c r="K49" i="10" s="1"/>
  <c r="K51" i="10" s="1"/>
  <c r="K87" i="10" s="1"/>
  <c r="K90" i="10" s="1"/>
  <c r="K90" i="3"/>
  <c r="K18" i="3"/>
  <c r="G18" i="3"/>
  <c r="G33" i="3" s="1"/>
  <c r="G90" i="3"/>
  <c r="G65" i="3"/>
  <c r="K55" i="3"/>
  <c r="I18" i="3"/>
  <c r="I33" i="3" s="1"/>
  <c r="E18" i="3"/>
  <c r="E33" i="3" s="1"/>
  <c r="I14" i="7" l="1"/>
  <c r="G93" i="3"/>
  <c r="AA29" i="9" s="1"/>
  <c r="K93" i="3"/>
  <c r="G94" i="3"/>
  <c r="E65" i="3"/>
  <c r="E94" i="3" s="1"/>
  <c r="K65" i="3"/>
  <c r="K94" i="3" s="1"/>
  <c r="K33" i="3"/>
  <c r="I94" i="3"/>
  <c r="I93" i="3"/>
  <c r="E93" i="3"/>
  <c r="E95" i="3" l="1"/>
  <c r="K95" i="3"/>
  <c r="I95" i="3"/>
  <c r="G95" i="3"/>
  <c r="E122" i="8" l="1"/>
  <c r="M23" i="9" s="1"/>
  <c r="U23" i="9" s="1"/>
  <c r="G122" i="8"/>
  <c r="M16" i="9" s="1"/>
  <c r="I122" i="8"/>
  <c r="K122" i="8"/>
  <c r="E89" i="8" l="1"/>
  <c r="E93" i="8" s="1"/>
  <c r="E9" i="10" s="1"/>
  <c r="E37" i="10" s="1"/>
  <c r="E49" i="10" s="1"/>
  <c r="E51" i="10" s="1"/>
  <c r="I89" i="8"/>
  <c r="I93" i="8" s="1"/>
  <c r="E87" i="10" l="1"/>
  <c r="E90" i="10" s="1"/>
  <c r="E91" i="10" s="1"/>
  <c r="I95" i="8"/>
  <c r="I98" i="8" s="1"/>
  <c r="I104" i="8" s="1"/>
  <c r="I9" i="10"/>
  <c r="I37" i="10" s="1"/>
  <c r="I49" i="10" s="1"/>
  <c r="I51" i="10" s="1"/>
  <c r="E95" i="8"/>
  <c r="K98" i="8"/>
  <c r="K104" i="8" s="1"/>
  <c r="G116" i="8"/>
  <c r="G124" i="8" s="1"/>
  <c r="G129" i="8" s="1"/>
  <c r="G127" i="8" s="1"/>
  <c r="G100" i="8"/>
  <c r="G98" i="8"/>
  <c r="I87" i="10" l="1"/>
  <c r="I90" i="10" s="1"/>
  <c r="I91" i="10" s="1"/>
  <c r="E98" i="8"/>
  <c r="E100" i="8"/>
  <c r="I116" i="8"/>
  <c r="I124" i="8" s="1"/>
  <c r="I127" i="8" s="1"/>
  <c r="I20" i="7"/>
  <c r="E116" i="8"/>
  <c r="E124" i="8" s="1"/>
  <c r="E129" i="8" s="1"/>
  <c r="E127" i="8" s="1"/>
  <c r="G104" i="8"/>
  <c r="K15" i="9"/>
  <c r="K124" i="8"/>
  <c r="K127" i="8" s="1"/>
  <c r="E104" i="8" l="1"/>
  <c r="K22" i="9"/>
  <c r="K17" i="9"/>
  <c r="K19" i="9" s="1"/>
  <c r="W15" i="9"/>
  <c r="K21" i="7" l="1"/>
  <c r="C15" i="7"/>
  <c r="C17" i="7" s="1"/>
  <c r="C17" i="9"/>
  <c r="C19" i="9" s="1"/>
  <c r="Y22" i="9" l="1"/>
  <c r="Y24" i="9" s="1"/>
  <c r="Y28" i="9" s="1"/>
  <c r="Y30" i="9" s="1"/>
  <c r="C30" i="9" l="1"/>
  <c r="C29" i="9"/>
  <c r="M24" i="9" l="1"/>
  <c r="M28" i="9" s="1"/>
  <c r="I15" i="7" l="1"/>
  <c r="I17" i="7" s="1"/>
  <c r="I21" i="7"/>
  <c r="I23" i="7" s="1"/>
  <c r="I25" i="7" s="1"/>
  <c r="Y17" i="9"/>
  <c r="Y19" i="9" s="1"/>
  <c r="S24" i="9"/>
  <c r="Q24" i="9"/>
  <c r="O24" i="9"/>
  <c r="I24" i="9"/>
  <c r="G24" i="9"/>
  <c r="E24" i="9"/>
  <c r="S17" i="9"/>
  <c r="S19" i="9" s="1"/>
  <c r="Q17" i="9"/>
  <c r="Q19" i="9" s="1"/>
  <c r="O17" i="9"/>
  <c r="O19" i="9" s="1"/>
  <c r="M17" i="9"/>
  <c r="M19" i="9" s="1"/>
  <c r="I17" i="9"/>
  <c r="I19" i="9" s="1"/>
  <c r="G17" i="9"/>
  <c r="G19" i="9" s="1"/>
  <c r="E17" i="9"/>
  <c r="E19" i="9" s="1"/>
  <c r="U16" i="9"/>
  <c r="W16" i="9" s="1"/>
  <c r="U22" i="9"/>
  <c r="U17" i="9" l="1"/>
  <c r="U19" i="9" s="1"/>
  <c r="U24" i="9"/>
  <c r="U28" i="9" s="1"/>
  <c r="U30" i="9" s="1"/>
  <c r="W23" i="9"/>
  <c r="AA23" i="9" s="1"/>
  <c r="AA16" i="9"/>
  <c r="G29" i="9" l="1"/>
  <c r="G30" i="9"/>
  <c r="I30" i="9"/>
  <c r="E30" i="9"/>
  <c r="E29" i="9"/>
  <c r="K24" i="9"/>
  <c r="K28" i="9" s="1"/>
  <c r="K30" i="9" s="1"/>
  <c r="W22" i="9"/>
  <c r="W29" i="9" l="1"/>
  <c r="K25" i="7"/>
  <c r="G21" i="7"/>
  <c r="G25" i="7" s="1"/>
  <c r="E21" i="7"/>
  <c r="E25" i="7" s="1"/>
  <c r="C25" i="7"/>
  <c r="M19" i="7"/>
  <c r="M24" i="7" s="1"/>
  <c r="E15" i="7"/>
  <c r="E17" i="7" s="1"/>
  <c r="G15" i="7"/>
  <c r="G17" i="7" s="1"/>
  <c r="K15" i="7"/>
  <c r="K17" i="7" s="1"/>
  <c r="W24" i="9" l="1"/>
  <c r="W28" i="9" s="1"/>
  <c r="W30" i="9" s="1"/>
  <c r="M14" i="7"/>
  <c r="M15" i="7" s="1"/>
  <c r="M17" i="7" s="1"/>
  <c r="M20" i="7"/>
  <c r="M21" i="7" l="1"/>
  <c r="AA15" i="9"/>
  <c r="W17" i="9"/>
  <c r="W19" i="9" s="1"/>
  <c r="AA22" i="9"/>
  <c r="M23" i="7" l="1"/>
  <c r="M25" i="7" s="1"/>
  <c r="AA17" i="9"/>
  <c r="AA19" i="9" s="1"/>
  <c r="AA24" i="9"/>
  <c r="AA28" i="9" s="1"/>
  <c r="AA30" i="9" s="1"/>
</calcChain>
</file>

<file path=xl/sharedStrings.xml><?xml version="1.0" encoding="utf-8"?>
<sst xmlns="http://schemas.openxmlformats.org/spreadsheetml/2006/main" count="419" uniqueCount="247">
  <si>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</si>
  <si>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</si>
  <si>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</si>
  <si>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</si>
  <si>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</si>
  <si>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</si>
  <si>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</si>
  <si>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</si>
  <si>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</si>
  <si>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</si>
  <si>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</si>
  <si>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</si>
  <si>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</si>
  <si>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</si>
  <si>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</si>
  <si>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</si>
  <si>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</si>
  <si>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</si>
  <si>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</si>
  <si>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</si>
  <si>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</si>
  <si>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</si>
  <si>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</si>
  <si>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</si>
  <si>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</si>
  <si>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</si>
  <si>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</si>
  <si>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</si>
  <si>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</si>
  <si>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</si>
  <si>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</si>
  <si>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</si>
  <si>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</si>
  <si>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</si>
  <si>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</si>
  <si>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</si>
  <si>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</si>
  <si>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</si>
  <si>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</si>
  <si>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</si>
  <si>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</si>
  <si>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</si>
  <si>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</si>
  <si>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</si>
  <si>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</si>
  <si>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</si>
  <si>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</si>
  <si>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</si>
  <si>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</si>
  <si>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</si>
  <si>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</si>
  <si>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</si>
  <si>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</si>
  <si>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</si>
  <si>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</si>
  <si>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</si>
  <si>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</si>
  <si>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</si>
  <si>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</si>
  <si>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</si>
  <si>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</si>
  <si>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</si>
  <si>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</si>
  <si>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</si>
  <si>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</si>
  <si>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</si>
  <si>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</si>
  <si>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</si>
  <si>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</si>
  <si>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</si>
  <si>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</si>
  <si>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</si>
  <si>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</si>
  <si>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</si>
  <si>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</si>
  <si>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</si>
  <si>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</si>
  <si>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</si>
  <si>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</si>
  <si>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</si>
  <si>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</si>
  <si>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</si>
  <si>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</si>
  <si>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</si>
  <si>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</si>
  <si>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</si>
  <si>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</si>
  <si>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</si>
  <si>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</si>
  <si>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</si>
  <si>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</si>
  <si>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</si>
  <si>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</si>
  <si>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</si>
  <si>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</si>
  <si>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</si>
  <si>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</si>
  <si>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</si>
  <si>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</si>
  <si>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</si>
  <si>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</si>
  <si>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</si>
  <si>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</si>
  <si>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</si>
  <si>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</si>
  <si>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</si>
  <si>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</si>
  <si>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</si>
  <si>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</si>
  <si>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</si>
  <si>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</si>
  <si>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</si>
  <si>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</si>
  <si>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</si>
  <si>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</si>
  <si>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</si>
  <si>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</si>
  <si>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</si>
  <si>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</si>
  <si>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</si>
  <si>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</si>
  <si>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</si>
  <si>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</si>
  <si>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</si>
  <si>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</si>
  <si>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</si>
  <si>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</si>
  <si>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</si>
  <si>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</si>
  <si>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</si>
  <si>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</si>
  <si>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</si>
  <si>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</si>
  <si>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</si>
  <si>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</si>
  <si>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</si>
  <si>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</si>
  <si>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</si>
  <si>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</si>
  <si>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</si>
  <si>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</si>
  <si>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</si>
  <si>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</si>
  <si>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</si>
  <si>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</si>
  <si>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</si>
  <si>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</si>
  <si>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</si>
  <si>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</si>
  <si>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 xml:space="preserve">   ทุนที่ออกและชำระแล้ว</t>
  </si>
  <si>
    <t>จากหุ้นทุนซื้อคืน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</si>
  <si>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</si>
  <si>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</si>
  <si>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</si>
  <si>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</si>
  <si>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</si>
  <si>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</si>
  <si>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</si>
  <si>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</si>
  <si>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</si>
  <si>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</si>
  <si>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</si>
  <si>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</si>
  <si>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</si>
  <si>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</si>
  <si>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</si>
  <si>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</si>
  <si>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</si>
  <si>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</si>
  <si>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</si>
  <si>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จ่ายผลประโยชน์ระยะยาวให้พนักงาน</t>
  </si>
  <si>
    <t xml:space="preserve">   ค่าเผื่อผลขาดทุนด้านเครดิตสำหรับลูกหนี้การค้าและลูกหนี้อื่น (โอนกลับ)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</si>
  <si>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</si>
  <si>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ต้นทุนทางการเงิน</t>
  </si>
  <si>
    <t>ซื้ออาคารและอุปกรณ์</t>
  </si>
  <si>
    <t>เงินสดจ่ายคืนเงินกู้ยืมระยะยาว</t>
  </si>
  <si>
    <t>เงินสดจ่ายคืนหนี้สินตามสัญญาเช่า</t>
  </si>
  <si>
    <t>กำไรจากการดำเนินงาน</t>
  </si>
  <si>
    <t>ต้นทุนทางการเงิน</t>
  </si>
  <si>
    <t>รายได้ (ค่าใช้จ่าย) ภาษีเงินได้</t>
  </si>
  <si>
    <t xml:space="preserve">   เงินปันผลรับจากบริษัทย่อย</t>
  </si>
  <si>
    <t>ยอดคงเหลือ ณ วันที่ 1 มกราคม 2565</t>
  </si>
  <si>
    <t>2, 3</t>
  </si>
  <si>
    <t xml:space="preserve">   โอนกลับขาดทุนจากการด้อยค่าของโปรแกรมคอมพิวเตอร์</t>
  </si>
  <si>
    <t>เงินสดรับจากเงินกู้ยืมระยะยาว</t>
  </si>
  <si>
    <t>รายได้ทางการเงิน</t>
  </si>
  <si>
    <t>31 ธันวาคม 2565</t>
  </si>
  <si>
    <t>เงินให้กู้ยืมระยะสั้นแก่บริษัทย่อย</t>
  </si>
  <si>
    <t>เงินให้กู้ยืมระยะสั้นแก่บริษัทอื่น</t>
  </si>
  <si>
    <t>ยอดคงเหลือ ณ วันที่ 1 มกราคม 2566</t>
  </si>
  <si>
    <t>เงินลงทุนในการร่วมค้า</t>
  </si>
  <si>
    <t>การแบ่งปันกำไรขาดทุน</t>
  </si>
  <si>
    <t xml:space="preserve">   โอนกลับผลขาดทุนจากการด้อยค่าของอุปกรณ์</t>
  </si>
  <si>
    <t xml:space="preserve">   กำไรจากการตัดจำหน่ายสัญญาเช่า</t>
  </si>
  <si>
    <t xml:space="preserve">   ส่วนแบ่งขาดทุนจากเงินลงทุนในการร่วมค้า</t>
  </si>
  <si>
    <t>เงินสดจ่ายสำหรับเงินลงทุนร่วมค้า</t>
  </si>
  <si>
    <t>จ่ายเงินปันผล</t>
  </si>
  <si>
    <t>ส่วนแบ่งขาดทุนจากเงินลงทุนในการร่วมค้า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</si>
  <si>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</si>
  <si>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</si>
  <si>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สำหรับงวด</t>
  </si>
  <si>
    <t>เงินสดสุทธิจาก (ใช้ไปใน) กิจกรรมลงทุน</t>
  </si>
  <si>
    <t>ซื้ออสังหาริมทรัพย์เพื่อการลงทุน</t>
  </si>
  <si>
    <t xml:space="preserve">      หุ้นสามัญ 339,392,500 หุ้น มูลค่าหุ้นละ 1 บาท</t>
  </si>
  <si>
    <t xml:space="preserve">      (31 ธันวาคม 2565: หุ้นสามัญ 323,400,000 หุ้น มูลค่าหุ้นละ 1 บาท)</t>
  </si>
  <si>
    <t>เงินให้กู้ยืมระยะยาวแก่บริษัทอื่น</t>
  </si>
  <si>
    <t>สินทรัพย์ภาษีเงินได้รอการตัดบัญชี</t>
  </si>
  <si>
    <t xml:space="preserve">   ของบริษัทย่อยเพิ่มขึ้น</t>
  </si>
  <si>
    <t xml:space="preserve">   กำไรจากการจำหน่ายอสังหาริมทรัพย์เพื่อการลงทุน</t>
  </si>
  <si>
    <t xml:space="preserve">   โอนกลับขาดทุนจากการด้อยค่าของเงินลงทุนในบริษัทย่อย</t>
  </si>
  <si>
    <t>เงินสดรับจากการจำหน่ายอสังหาริมทรัพย์เพื่อการลงทุน</t>
  </si>
  <si>
    <t>เงินสดรับค่าหุ้นจากผู้ถือหุ้นที่ไม่มีอำนาจควบคุมของบริษัทย่อย</t>
  </si>
  <si>
    <t>เงินสดจ่ายลงทุนในบริษัทย่อย</t>
  </si>
  <si>
    <t>เงินปันผลรับจากบริษัทย่อย</t>
  </si>
  <si>
    <t>เงินปันผลจ่าย (หมายเหตุ 13)</t>
  </si>
  <si>
    <t xml:space="preserve">   กำไรจากอัตราแลกเปลี่ยนที่ยังไม่เกิดขึ้น</t>
  </si>
  <si>
    <t xml:space="preserve">   เจ้าหนี้ค่าอุปกรณ์</t>
  </si>
  <si>
    <t xml:space="preserve">   หนี้สินตามสัญญาเช่า</t>
  </si>
  <si>
    <t xml:space="preserve">   โอนที่ดิน อาคาร และอุปกรณ์ไปอสังหาริมทรัพย์เพื่อการลงทุน</t>
  </si>
  <si>
    <t xml:space="preserve">   โอนที่ดิน อาคาร และอุปกรณ์ไปสินทรัพย์ไม่มีตัวตน</t>
  </si>
  <si>
    <t xml:space="preserve">   เป็นเงินสดรับ (จ่าย) จากกิจกรรมดำเนินงาน</t>
  </si>
  <si>
    <t xml:space="preserve">   กำไรจากการปรับมูลค่ายุติธรรมของสินทรัพย์ทางการเงิน</t>
  </si>
  <si>
    <t>เงินให้กู้ยืมแก่บริษัทอื่นเพิ่มขึ้น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</si>
  <si>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</si>
  <si>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</si>
  <si>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</si>
  <si>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</si>
  <si>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</si>
  <si>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</si>
  <si>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 xml:space="preserve">   กำไรจากการจำหน่ายอุปกรณ์และโปรแกรมคอมพิวเตอร์</t>
  </si>
  <si>
    <t xml:space="preserve">   ตัดบัญชีอาคารและอุปกรณ์ และโปรแกรมคอมพิวเตอร์</t>
  </si>
  <si>
    <t xml:space="preserve">   กลับรายการเกี่ยวกับสิทธิการใช้เนื่องจากการปรับประมาณการอัตราค่าเช่า</t>
  </si>
  <si>
    <t>เงินฝากธนาคารที่มีภาระค้ำประกันเพิ่มขึ้น</t>
  </si>
  <si>
    <t>กำไรก่อนค่าใช้จ่ายภาษีเงินได้</t>
  </si>
  <si>
    <t>เงินกู้ยืมระยะสั้นจากบริษัทย่อย</t>
  </si>
  <si>
    <t>กำไรจากการขายทรัพย์สิน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</si>
  <si>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</si>
  <si>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</si>
  <si>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เงินสดสุทธิจาก (ใช้ไปใน) กิจกรรมดำเนินงาน</t>
  </si>
  <si>
    <t>กำไรก่อนภาษี</t>
  </si>
  <si>
    <t>รายการปรับกระทบยอดกำไรก่อนค่าใช้จ่ายภาษีเงินได้</t>
  </si>
  <si>
    <t xml:space="preserve">   ขาดทุนจากการเปลี่ยนแปลงมูลค่ายุติธรรมหักต้นทุน</t>
  </si>
  <si>
    <t xml:space="preserve">   กำไรจากการเปลี่ยนแปลงมูลค่ายุติธรรมของสัญญาแลกเปลี่ยนอัตราดอกเบี้ย</t>
  </si>
  <si>
    <t>เงินสดจาก (ใช้ไปใน) กิจกรรมดำเนินงาน</t>
  </si>
  <si>
    <t>เงินให้กู้ยืมแก่บริษัทย่อย (เพิ่มขึ้น) ลดลง</t>
  </si>
  <si>
    <t>ต้นทุนสุกรระหว่างเลี้ยง</t>
  </si>
  <si>
    <t>เงินสดรับจากเงินกู้ยืมระยะสั้นจากบริษัทย่อย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</si>
</sst>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  <numFmt numFmtId="173" formatCode="_(* #,##0.0000_);_(* \(#,##0.0000\);_(* &quot;-&quot;??_);_(@_)"/>
  </numFmts>
  <fonts count="20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u/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</cellStyleXfs>
  <cellXfs count="142">
    <xf numFmtId="0" fontId="0" fillId="0" borderId="0" xfId="0"/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right" vertical="center"/>
    </xf>
    <xf numFmtId="0" fontId="7" fillId="0" borderId="0" xfId="11" applyFont="1" applyAlignment="1">
      <alignment horizontal="center" vertical="center"/>
    </xf>
    <xf numFmtId="0" fontId="7" fillId="0" borderId="8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41" fontId="7" fillId="0" borderId="0" xfId="11" applyNumberFormat="1" applyFont="1" applyAlignment="1">
      <alignment vertical="center"/>
    </xf>
    <xf numFmtId="0" fontId="8" fillId="0" borderId="0" xfId="11" applyFont="1" applyAlignment="1">
      <alignment horizontal="center" vertical="center"/>
    </xf>
    <xf numFmtId="41" fontId="7" fillId="0" borderId="0" xfId="11" applyNumberFormat="1" applyFont="1" applyAlignment="1">
      <alignment horizontal="right" vertical="center"/>
    </xf>
    <xf numFmtId="41" fontId="7" fillId="0" borderId="7" xfId="11" applyNumberFormat="1" applyFont="1" applyBorder="1" applyAlignment="1">
      <alignment vertical="center"/>
    </xf>
    <xf numFmtId="41" fontId="7" fillId="0" borderId="0" xfId="11" applyNumberFormat="1" applyFont="1" applyAlignment="1">
      <alignment horizontal="center" vertical="center"/>
    </xf>
    <xf numFmtId="37" fontId="7" fillId="0" borderId="0" xfId="11" applyNumberFormat="1" applyFont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41" fontId="7" fillId="0" borderId="3" xfId="11" applyNumberFormat="1" applyFont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37" fontId="7" fillId="0" borderId="0" xfId="11" applyNumberFormat="1" applyFont="1" applyAlignment="1">
      <alignment horizontal="right" vertical="center"/>
    </xf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3" xfId="0" applyNumberFormat="1" applyFont="1" applyBorder="1" applyAlignment="1">
      <alignment vertical="center"/>
    </xf>
    <xf numFmtId="41" fontId="13" fillId="0" borderId="4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horizontal="right" vertical="center"/>
    </xf>
    <xf numFmtId="41" fontId="13" fillId="0" borderId="5" xfId="0" applyNumberFormat="1" applyFont="1" applyBorder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43" fontId="13" fillId="0" borderId="0" xfId="14" applyFont="1" applyFill="1" applyAlignment="1">
      <alignment vertical="center"/>
    </xf>
    <xf numFmtId="170" fontId="13" fillId="0" borderId="0" xfId="14" applyNumberFormat="1" applyFont="1" applyFill="1" applyAlignment="1">
      <alignment vertical="center"/>
    </xf>
    <xf numFmtId="37" fontId="13" fillId="0" borderId="6" xfId="0" applyNumberFormat="1" applyFont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1" fontId="13" fillId="0" borderId="3" xfId="0" applyNumberFormat="1" applyFont="1" applyFill="1" applyBorder="1" applyAlignment="1">
      <alignment horizontal="center" vertical="center"/>
    </xf>
    <xf numFmtId="37" fontId="13" fillId="0" borderId="6" xfId="0" applyNumberFormat="1" applyFont="1" applyFill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7" fillId="0" borderId="0" xfId="13" applyFont="1" applyAlignment="1">
      <alignment vertical="center"/>
    </xf>
    <xf numFmtId="41" fontId="9" fillId="0" borderId="0" xfId="11" applyNumberFormat="1" applyFont="1" applyAlignment="1">
      <alignment vertical="center"/>
    </xf>
    <xf numFmtId="0" fontId="9" fillId="0" borderId="0" xfId="11" applyFont="1" applyAlignment="1">
      <alignment horizontal="right" vertical="center"/>
    </xf>
    <xf numFmtId="0" fontId="7" fillId="0" borderId="0" xfId="13" applyFont="1" applyAlignment="1">
      <alignment horizontal="right" vertical="center"/>
    </xf>
    <xf numFmtId="0" fontId="9" fillId="0" borderId="0" xfId="11" applyFont="1" applyAlignment="1">
      <alignment horizontal="left" vertical="center"/>
    </xf>
    <xf numFmtId="171" fontId="9" fillId="0" borderId="0" xfId="1" applyNumberFormat="1" applyFont="1" applyFill="1" applyAlignment="1">
      <alignment vertical="center"/>
    </xf>
    <xf numFmtId="0" fontId="9" fillId="0" borderId="0" xfId="13" applyFont="1" applyAlignment="1">
      <alignment vertical="center"/>
    </xf>
    <xf numFmtId="0" fontId="9" fillId="0" borderId="0" xfId="11" applyFont="1" applyAlignment="1">
      <alignment vertical="top"/>
    </xf>
    <xf numFmtId="0" fontId="7" fillId="0" borderId="0" xfId="11" applyFont="1" applyAlignment="1">
      <alignment horizontal="centerContinuous" vertical="center"/>
    </xf>
    <xf numFmtId="170" fontId="7" fillId="0" borderId="0" xfId="11" applyNumberFormat="1" applyFont="1" applyAlignment="1">
      <alignment horizontal="center"/>
    </xf>
    <xf numFmtId="170" fontId="7" fillId="0" borderId="3" xfId="11" applyNumberFormat="1" applyFont="1" applyBorder="1" applyAlignment="1">
      <alignment horizontal="center"/>
    </xf>
    <xf numFmtId="0" fontId="7" fillId="0" borderId="0" xfId="13" applyFont="1" applyAlignment="1">
      <alignment horizontal="center" vertical="center"/>
    </xf>
    <xf numFmtId="41" fontId="7" fillId="0" borderId="8" xfId="11" applyNumberFormat="1" applyFont="1" applyBorder="1" applyAlignment="1">
      <alignment vertical="center"/>
    </xf>
    <xf numFmtId="41" fontId="7" fillId="0" borderId="5" xfId="11" applyNumberFormat="1" applyFont="1" applyBorder="1" applyAlignment="1">
      <alignment vertical="center"/>
    </xf>
    <xf numFmtId="41" fontId="7" fillId="0" borderId="0" xfId="11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8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3" xfId="0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horizontal="right" vertical="center"/>
    </xf>
    <xf numFmtId="41" fontId="16" fillId="0" borderId="4" xfId="0" applyNumberFormat="1" applyFont="1" applyFill="1" applyBorder="1" applyAlignment="1">
      <alignment horizontal="right" vertical="center"/>
    </xf>
    <xf numFmtId="37" fontId="16" fillId="0" borderId="3" xfId="0" applyNumberFormat="1" applyFont="1" applyFill="1" applyBorder="1" applyAlignment="1">
      <alignment vertical="center"/>
    </xf>
    <xf numFmtId="41" fontId="16" fillId="0" borderId="5" xfId="0" applyNumberFormat="1" applyFont="1" applyFill="1" applyBorder="1" applyAlignment="1">
      <alignment horizontal="right" vertical="center"/>
    </xf>
    <xf numFmtId="171" fontId="16" fillId="0" borderId="0" xfId="1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7" xfId="0" applyNumberFormat="1" applyFont="1" applyFill="1" applyBorder="1" applyAlignment="1">
      <alignment vertical="center"/>
    </xf>
    <xf numFmtId="41" fontId="7" fillId="0" borderId="7" xfId="0" applyNumberFormat="1" applyFont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9" fontId="7" fillId="0" borderId="0" xfId="0" applyNumberFormat="1" applyFont="1" applyAlignment="1">
      <alignment vertical="center"/>
    </xf>
    <xf numFmtId="173" fontId="7" fillId="0" borderId="5" xfId="0" applyNumberFormat="1" applyFont="1" applyFill="1" applyBorder="1" applyAlignment="1">
      <alignment vertical="center"/>
    </xf>
    <xf numFmtId="173" fontId="7" fillId="0" borderId="5" xfId="0" applyNumberFormat="1" applyFont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8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41" fontId="7" fillId="0" borderId="4" xfId="0" applyNumberFormat="1" applyFont="1" applyFill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172" fontId="7" fillId="0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0" fontId="9" fillId="0" borderId="0" xfId="11" applyFont="1" applyAlignment="1">
      <alignment horizontal="left" vertical="center"/>
    </xf>
    <xf numFmtId="0" fontId="9" fillId="0" borderId="3" xfId="11" applyFont="1" applyBorder="1" applyAlignment="1">
      <alignment horizontal="center" vertical="center"/>
    </xf>
    <xf numFmtId="0" fontId="7" fillId="0" borderId="4" xfId="11" applyFont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CCCC"/>
      <color rgb="FFFFFF66"/>
      <color rgb="FFFFFF99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nattapat_khunsanong_th_ey_com/Documents/Desktop/Job/SORKON/2023/SORKON/Q2/FS%20audit/T-SORKON-2023-Q2-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BS"/>
      <sheetName val="PL"/>
      <sheetName val="SCSEงบการเงินรวม"/>
      <sheetName val="SCSEงบการเงินเฉพาะ"/>
      <sheetName val="Cashflow"/>
      <sheetName val="000"/>
    </sheetNames>
    <sheetDataSet>
      <sheetData sheetId="0"/>
      <sheetData sheetId="1"/>
      <sheetData sheetId="2"/>
      <sheetData sheetId="3">
        <row r="95">
          <cell r="I95">
            <v>1976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03"/>
  <sheetViews>
    <sheetView showGridLines="0" view="pageBreakPreview" topLeftCell="A43" zoomScale="85" zoomScaleNormal="100" zoomScaleSheetLayoutView="85" workbookViewId="0">
      <selection activeCell="C50" sqref="C50"/>
    </sheetView>
  </sheetViews>
  <sheetFormatPr defaultColWidth="9.140625" defaultRowHeight="21.75" customHeight="1" x14ac:dyDescent="0.5"/>
  <cols>
    <col min="1" max="1" width="52.5703125" style="28" customWidth="1"/>
    <col min="2" max="2" width="4.85546875" style="28" customWidth="1"/>
    <col min="3" max="3" width="8" style="29" customWidth="1"/>
    <col min="4" max="4" width="1.7109375" style="28" customWidth="1"/>
    <col min="5" max="5" width="14.5703125" style="51" customWidth="1"/>
    <col min="6" max="6" width="1.7109375" style="28" customWidth="1"/>
    <col min="7" max="7" width="14.5703125" style="28" customWidth="1"/>
    <col min="8" max="8" width="1.7109375" style="28" customWidth="1"/>
    <col min="9" max="9" width="14.42578125" style="51" customWidth="1"/>
    <col min="10" max="10" width="1.7109375" style="28" customWidth="1"/>
    <col min="11" max="11" width="14.5703125" style="28" customWidth="1"/>
    <col min="12" max="12" width="21.140625" style="28" customWidth="1"/>
    <col min="13" max="13" width="9.140625" style="28"/>
    <col min="14" max="16" width="10.85546875" style="28" customWidth="1"/>
    <col min="17" max="16384" width="9.140625" style="28"/>
  </cols>
  <sheetData>
    <row r="1" spans="1:11" s="26" customFormat="1" ht="21.75" customHeight="1" x14ac:dyDescent="0.5">
      <c r="A1" s="26" t="s">
        <v>62</v>
      </c>
      <c r="C1" s="27"/>
      <c r="E1" s="50"/>
      <c r="I1" s="50"/>
    </row>
    <row r="2" spans="1:11" s="26" customFormat="1" ht="21.75" customHeight="1" x14ac:dyDescent="0.5">
      <c r="A2" s="26" t="s">
        <v>63</v>
      </c>
      <c r="C2" s="27"/>
      <c r="E2" s="50"/>
      <c r="I2" s="50"/>
    </row>
    <row r="3" spans="1:11" s="26" customFormat="1" ht="21.75" customHeight="1" x14ac:dyDescent="0.5">
      <c r="A3" s="26" t="s">
        <v>223</v>
      </c>
      <c r="C3" s="27"/>
      <c r="E3" s="50"/>
      <c r="I3" s="50"/>
    </row>
    <row r="4" spans="1:11" ht="21.75" customHeight="1" x14ac:dyDescent="0.5">
      <c r="D4" s="65"/>
      <c r="K4" s="30" t="s">
        <v>139</v>
      </c>
    </row>
    <row r="5" spans="1:11" s="26" customFormat="1" ht="21.75" customHeight="1" x14ac:dyDescent="0.5">
      <c r="C5" s="31"/>
      <c r="E5" s="138" t="s">
        <v>0</v>
      </c>
      <c r="F5" s="138"/>
      <c r="G5" s="138"/>
      <c r="H5" s="32"/>
      <c r="I5" s="138" t="s">
        <v>30</v>
      </c>
      <c r="J5" s="138"/>
      <c r="K5" s="138"/>
    </row>
    <row r="6" spans="1:11" ht="21.75" customHeight="1" x14ac:dyDescent="0.5">
      <c r="C6" s="33" t="s">
        <v>1</v>
      </c>
      <c r="E6" s="52" t="s">
        <v>224</v>
      </c>
      <c r="F6" s="35"/>
      <c r="G6" s="34" t="s">
        <v>186</v>
      </c>
      <c r="H6" s="36"/>
      <c r="I6" s="52" t="s">
        <v>224</v>
      </c>
      <c r="J6" s="35"/>
      <c r="K6" s="34" t="s">
        <v>186</v>
      </c>
    </row>
    <row r="7" spans="1:11" ht="21.75" customHeight="1" x14ac:dyDescent="0.5">
      <c r="C7" s="65"/>
      <c r="E7" s="53" t="s">
        <v>64</v>
      </c>
      <c r="F7" s="35"/>
      <c r="G7" s="35" t="s">
        <v>65</v>
      </c>
      <c r="H7" s="36"/>
      <c r="I7" s="53" t="s">
        <v>64</v>
      </c>
      <c r="J7" s="35"/>
      <c r="K7" s="35" t="s">
        <v>65</v>
      </c>
    </row>
    <row r="8" spans="1:11" ht="21.75" customHeight="1" x14ac:dyDescent="0.5">
      <c r="C8" s="65"/>
      <c r="E8" s="53" t="s">
        <v>66</v>
      </c>
      <c r="F8" s="35"/>
      <c r="G8" s="35"/>
      <c r="H8" s="36"/>
      <c r="I8" s="53" t="s">
        <v>66</v>
      </c>
      <c r="J8" s="35"/>
      <c r="K8" s="35"/>
    </row>
    <row r="9" spans="1:11" ht="21.75" customHeight="1" x14ac:dyDescent="0.5">
      <c r="A9" s="26" t="s">
        <v>45</v>
      </c>
      <c r="B9" s="26"/>
    </row>
    <row r="10" spans="1:11" ht="21.75" customHeight="1" x14ac:dyDescent="0.5">
      <c r="A10" s="26" t="s">
        <v>2</v>
      </c>
      <c r="B10" s="26"/>
    </row>
    <row r="11" spans="1:11" ht="21.75" customHeight="1" x14ac:dyDescent="0.5">
      <c r="A11" s="28" t="s">
        <v>31</v>
      </c>
      <c r="E11" s="54">
        <v>187980</v>
      </c>
      <c r="F11" s="37"/>
      <c r="G11" s="37">
        <v>186781</v>
      </c>
      <c r="H11" s="37"/>
      <c r="I11" s="54">
        <v>91259</v>
      </c>
      <c r="J11" s="37"/>
      <c r="K11" s="37">
        <v>88171</v>
      </c>
    </row>
    <row r="12" spans="1:11" ht="21.75" customHeight="1" x14ac:dyDescent="0.5">
      <c r="A12" s="28" t="s">
        <v>96</v>
      </c>
      <c r="C12" s="29" t="s">
        <v>182</v>
      </c>
      <c r="E12" s="54">
        <v>475788</v>
      </c>
      <c r="F12" s="37"/>
      <c r="G12" s="37">
        <v>524350</v>
      </c>
      <c r="H12" s="37"/>
      <c r="I12" s="54">
        <f>438418-50794</f>
        <v>387624</v>
      </c>
      <c r="J12" s="37"/>
      <c r="K12" s="37">
        <v>458185</v>
      </c>
    </row>
    <row r="13" spans="1:11" ht="21.75" customHeight="1" x14ac:dyDescent="0.5">
      <c r="A13" s="28" t="s">
        <v>187</v>
      </c>
      <c r="C13" s="29">
        <v>2</v>
      </c>
      <c r="E13" s="54">
        <v>0</v>
      </c>
      <c r="F13" s="37"/>
      <c r="G13" s="37">
        <v>0</v>
      </c>
      <c r="H13" s="37"/>
      <c r="I13" s="54">
        <v>145970</v>
      </c>
      <c r="J13" s="37"/>
      <c r="K13" s="37">
        <v>10500</v>
      </c>
    </row>
    <row r="14" spans="1:11" ht="21.75" customHeight="1" x14ac:dyDescent="0.5">
      <c r="A14" s="28" t="s">
        <v>188</v>
      </c>
      <c r="E14" s="54">
        <v>11491</v>
      </c>
      <c r="F14" s="37"/>
      <c r="G14" s="37">
        <v>10935</v>
      </c>
      <c r="H14" s="37"/>
      <c r="I14" s="54">
        <v>0</v>
      </c>
      <c r="J14" s="37"/>
      <c r="K14" s="37">
        <v>0</v>
      </c>
    </row>
    <row r="15" spans="1:11" ht="21.75" customHeight="1" x14ac:dyDescent="0.5">
      <c r="A15" s="28" t="s">
        <v>97</v>
      </c>
      <c r="E15" s="54">
        <v>348359</v>
      </c>
      <c r="F15" s="37"/>
      <c r="G15" s="37">
        <v>384090</v>
      </c>
      <c r="H15" s="37"/>
      <c r="I15" s="54">
        <v>216463</v>
      </c>
      <c r="J15" s="37"/>
      <c r="K15" s="37">
        <v>235120</v>
      </c>
    </row>
    <row r="16" spans="1:11" ht="21.75" customHeight="1" x14ac:dyDescent="0.5">
      <c r="A16" s="28" t="s">
        <v>134</v>
      </c>
      <c r="C16" s="29">
        <v>9</v>
      </c>
      <c r="E16" s="54">
        <v>52334</v>
      </c>
      <c r="F16" s="37"/>
      <c r="G16" s="37">
        <v>90815</v>
      </c>
      <c r="H16" s="37"/>
      <c r="I16" s="54">
        <v>0</v>
      </c>
      <c r="J16" s="37"/>
      <c r="K16" s="37">
        <v>0</v>
      </c>
    </row>
    <row r="17" spans="1:11" ht="21.75" customHeight="1" x14ac:dyDescent="0.5">
      <c r="A17" s="28" t="s">
        <v>32</v>
      </c>
      <c r="E17" s="55">
        <v>35374</v>
      </c>
      <c r="F17" s="37"/>
      <c r="G17" s="38">
        <v>27351</v>
      </c>
      <c r="H17" s="37"/>
      <c r="I17" s="55">
        <v>19862</v>
      </c>
      <c r="J17" s="37"/>
      <c r="K17" s="38">
        <v>15534</v>
      </c>
    </row>
    <row r="18" spans="1:11" ht="21.75" customHeight="1" x14ac:dyDescent="0.5">
      <c r="A18" s="26" t="s">
        <v>3</v>
      </c>
      <c r="B18" s="26"/>
      <c r="E18" s="56">
        <f>SUM(E11:E17)</f>
        <v>1111326</v>
      </c>
      <c r="F18" s="37"/>
      <c r="G18" s="39">
        <f>SUM(G11:G17)</f>
        <v>1224322</v>
      </c>
      <c r="H18" s="37"/>
      <c r="I18" s="56">
        <f>SUM(I11:I17)</f>
        <v>861178</v>
      </c>
      <c r="J18" s="37"/>
      <c r="K18" s="39">
        <f>SUM(K11:K17)</f>
        <v>807510</v>
      </c>
    </row>
    <row r="19" spans="1:11" ht="21.75" customHeight="1" x14ac:dyDescent="0.5">
      <c r="A19" s="26" t="s">
        <v>15</v>
      </c>
      <c r="B19" s="26"/>
      <c r="E19" s="54"/>
      <c r="F19" s="37"/>
      <c r="G19" s="37"/>
      <c r="H19" s="37"/>
      <c r="I19" s="54"/>
      <c r="J19" s="37"/>
      <c r="K19" s="37"/>
    </row>
    <row r="20" spans="1:11" ht="21.75" customHeight="1" x14ac:dyDescent="0.5">
      <c r="A20" s="28" t="s">
        <v>33</v>
      </c>
      <c r="E20" s="54">
        <v>1520</v>
      </c>
      <c r="F20" s="37"/>
      <c r="G20" s="37">
        <v>1515</v>
      </c>
      <c r="H20" s="37"/>
      <c r="I20" s="57">
        <v>0</v>
      </c>
      <c r="J20" s="37"/>
      <c r="K20" s="40">
        <v>0</v>
      </c>
    </row>
    <row r="21" spans="1:11" ht="21.75" customHeight="1" x14ac:dyDescent="0.5">
      <c r="A21" s="28" t="s">
        <v>151</v>
      </c>
      <c r="C21" s="29">
        <v>2</v>
      </c>
      <c r="E21" s="54">
        <v>0</v>
      </c>
      <c r="F21" s="37"/>
      <c r="G21" s="37">
        <v>0</v>
      </c>
      <c r="H21" s="37"/>
      <c r="I21" s="57">
        <v>0</v>
      </c>
      <c r="J21" s="37"/>
      <c r="K21" s="40">
        <v>74090</v>
      </c>
    </row>
    <row r="22" spans="1:11" ht="21.75" customHeight="1" x14ac:dyDescent="0.5">
      <c r="A22" s="28" t="s">
        <v>205</v>
      </c>
      <c r="E22" s="54">
        <v>4000</v>
      </c>
      <c r="F22" s="37"/>
      <c r="G22" s="37">
        <v>0</v>
      </c>
      <c r="H22" s="37"/>
      <c r="I22" s="57">
        <v>0</v>
      </c>
      <c r="J22" s="37"/>
      <c r="K22" s="40">
        <v>0</v>
      </c>
    </row>
    <row r="23" spans="1:11" ht="21.75" customHeight="1" x14ac:dyDescent="0.5">
      <c r="A23" s="28" t="s">
        <v>57</v>
      </c>
      <c r="C23" s="29">
        <v>4</v>
      </c>
      <c r="E23" s="57">
        <v>0</v>
      </c>
      <c r="F23" s="37"/>
      <c r="G23" s="40">
        <v>0</v>
      </c>
      <c r="H23" s="37"/>
      <c r="I23" s="54">
        <v>550619</v>
      </c>
      <c r="J23" s="37"/>
      <c r="K23" s="37">
        <v>537612</v>
      </c>
    </row>
    <row r="24" spans="1:11" ht="21.75" customHeight="1" x14ac:dyDescent="0.5">
      <c r="A24" s="28" t="s">
        <v>190</v>
      </c>
      <c r="C24" s="29">
        <v>5</v>
      </c>
      <c r="E24" s="57">
        <v>6434</v>
      </c>
      <c r="F24" s="37"/>
      <c r="G24" s="40">
        <v>0</v>
      </c>
      <c r="H24" s="37"/>
      <c r="I24" s="54">
        <v>0</v>
      </c>
      <c r="J24" s="37"/>
      <c r="K24" s="37">
        <v>0</v>
      </c>
    </row>
    <row r="25" spans="1:11" ht="21.75" customHeight="1" x14ac:dyDescent="0.5">
      <c r="A25" s="28" t="s">
        <v>98</v>
      </c>
      <c r="C25" s="29">
        <v>6</v>
      </c>
      <c r="E25" s="58">
        <v>584384</v>
      </c>
      <c r="F25" s="37"/>
      <c r="G25" s="41">
        <v>665707</v>
      </c>
      <c r="H25" s="37"/>
      <c r="I25" s="58">
        <v>395544</v>
      </c>
      <c r="J25" s="37"/>
      <c r="K25" s="41">
        <v>398499</v>
      </c>
    </row>
    <row r="26" spans="1:11" ht="21.75" customHeight="1" x14ac:dyDescent="0.5">
      <c r="A26" s="28" t="s">
        <v>99</v>
      </c>
      <c r="C26" s="29">
        <v>7</v>
      </c>
      <c r="E26" s="58">
        <v>1118216</v>
      </c>
      <c r="F26" s="37"/>
      <c r="G26" s="41">
        <v>1081679</v>
      </c>
      <c r="H26" s="37"/>
      <c r="I26" s="57">
        <v>507715</v>
      </c>
      <c r="J26" s="37"/>
      <c r="K26" s="40">
        <v>483120</v>
      </c>
    </row>
    <row r="27" spans="1:11" ht="21.75" customHeight="1" x14ac:dyDescent="0.5">
      <c r="A27" s="28" t="s">
        <v>158</v>
      </c>
      <c r="C27" s="29">
        <v>8</v>
      </c>
      <c r="E27" s="58">
        <v>91275</v>
      </c>
      <c r="F27" s="37"/>
      <c r="G27" s="41">
        <v>100610</v>
      </c>
      <c r="H27" s="37"/>
      <c r="I27" s="57">
        <f>74117</f>
        <v>74117</v>
      </c>
      <c r="J27" s="37"/>
      <c r="K27" s="40">
        <v>84409</v>
      </c>
    </row>
    <row r="28" spans="1:11" ht="21.75" customHeight="1" x14ac:dyDescent="0.5">
      <c r="A28" s="28" t="s">
        <v>133</v>
      </c>
      <c r="C28" s="29">
        <v>9</v>
      </c>
      <c r="E28" s="58">
        <v>11491</v>
      </c>
      <c r="F28" s="37"/>
      <c r="G28" s="41">
        <v>9845</v>
      </c>
      <c r="H28" s="37"/>
      <c r="I28" s="57">
        <v>0</v>
      </c>
      <c r="J28" s="37"/>
      <c r="K28" s="40">
        <v>0</v>
      </c>
    </row>
    <row r="29" spans="1:11" ht="21.75" customHeight="1" x14ac:dyDescent="0.5">
      <c r="A29" s="28" t="s">
        <v>100</v>
      </c>
      <c r="E29" s="58">
        <v>22648</v>
      </c>
      <c r="F29" s="37"/>
      <c r="G29" s="41">
        <v>6900</v>
      </c>
      <c r="H29" s="37"/>
      <c r="I29" s="54">
        <v>8871</v>
      </c>
      <c r="J29" s="37"/>
      <c r="K29" s="37">
        <v>3005</v>
      </c>
    </row>
    <row r="30" spans="1:11" ht="21.75" customHeight="1" x14ac:dyDescent="0.5">
      <c r="A30" s="28" t="s">
        <v>206</v>
      </c>
      <c r="E30" s="58">
        <v>808</v>
      </c>
      <c r="F30" s="37"/>
      <c r="G30" s="41">
        <v>0</v>
      </c>
      <c r="H30" s="37"/>
      <c r="I30" s="54">
        <v>0</v>
      </c>
      <c r="J30" s="37"/>
      <c r="K30" s="37">
        <v>0</v>
      </c>
    </row>
    <row r="31" spans="1:11" ht="21.75" customHeight="1" x14ac:dyDescent="0.5">
      <c r="A31" s="28" t="s">
        <v>34</v>
      </c>
      <c r="E31" s="59">
        <v>15300</v>
      </c>
      <c r="F31" s="37"/>
      <c r="G31" s="42">
        <v>8013</v>
      </c>
      <c r="H31" s="37"/>
      <c r="I31" s="55">
        <v>6427</v>
      </c>
      <c r="J31" s="37"/>
      <c r="K31" s="38">
        <v>6222</v>
      </c>
    </row>
    <row r="32" spans="1:11" ht="21.75" customHeight="1" x14ac:dyDescent="0.5">
      <c r="A32" s="26" t="s">
        <v>21</v>
      </c>
      <c r="B32" s="26"/>
      <c r="E32" s="60">
        <f>SUM(E20:E31)</f>
        <v>1856076</v>
      </c>
      <c r="F32" s="37"/>
      <c r="G32" s="43">
        <f>SUM(G20:G31)</f>
        <v>1874269</v>
      </c>
      <c r="H32" s="37"/>
      <c r="I32" s="60">
        <f>SUM(I20:I31)</f>
        <v>1543293</v>
      </c>
      <c r="J32" s="37"/>
      <c r="K32" s="43">
        <f>SUM(K20:K31)</f>
        <v>1586957</v>
      </c>
    </row>
    <row r="33" spans="1:11" ht="21.75" customHeight="1" thickBot="1" x14ac:dyDescent="0.55000000000000004">
      <c r="A33" s="26" t="s">
        <v>4</v>
      </c>
      <c r="B33" s="26"/>
      <c r="E33" s="61">
        <f>SUM(E18,E32)</f>
        <v>2967402</v>
      </c>
      <c r="F33" s="37"/>
      <c r="G33" s="44">
        <f>SUM(G18,G32)</f>
        <v>3098591</v>
      </c>
      <c r="H33" s="37"/>
      <c r="I33" s="61">
        <f>SUM(I18,I32)</f>
        <v>2404471</v>
      </c>
      <c r="J33" s="37"/>
      <c r="K33" s="44">
        <f>SUM(K18,K32)</f>
        <v>2394467</v>
      </c>
    </row>
    <row r="34" spans="1:11" ht="21.75" customHeight="1" thickTop="1" x14ac:dyDescent="0.5"/>
    <row r="36" spans="1:11" ht="21.75" customHeight="1" x14ac:dyDescent="0.5">
      <c r="A36" s="28" t="s">
        <v>164</v>
      </c>
    </row>
    <row r="37" spans="1:11" s="26" customFormat="1" ht="21.75" customHeight="1" x14ac:dyDescent="0.5">
      <c r="A37" s="26" t="s">
        <v>62</v>
      </c>
      <c r="C37" s="27"/>
      <c r="E37" s="50"/>
      <c r="I37" s="50"/>
    </row>
    <row r="38" spans="1:11" s="26" customFormat="1" ht="21.75" customHeight="1" x14ac:dyDescent="0.5">
      <c r="A38" s="26" t="s">
        <v>67</v>
      </c>
      <c r="C38" s="27"/>
      <c r="E38" s="50"/>
      <c r="I38" s="50"/>
    </row>
    <row r="39" spans="1:11" s="26" customFormat="1" ht="21.75" customHeight="1" x14ac:dyDescent="0.5">
      <c r="A39" s="26" t="s">
        <v>223</v>
      </c>
      <c r="C39" s="27"/>
      <c r="E39" s="50"/>
      <c r="I39" s="50"/>
    </row>
    <row r="40" spans="1:11" ht="21.75" customHeight="1" x14ac:dyDescent="0.5">
      <c r="D40" s="65"/>
      <c r="K40" s="30" t="s">
        <v>139</v>
      </c>
    </row>
    <row r="41" spans="1:11" s="26" customFormat="1" ht="21.75" customHeight="1" x14ac:dyDescent="0.5">
      <c r="C41" s="31"/>
      <c r="E41" s="138" t="s">
        <v>0</v>
      </c>
      <c r="F41" s="138"/>
      <c r="G41" s="138"/>
      <c r="H41" s="32"/>
      <c r="I41" s="138" t="s">
        <v>30</v>
      </c>
      <c r="J41" s="138"/>
      <c r="K41" s="138"/>
    </row>
    <row r="42" spans="1:11" ht="21.75" customHeight="1" x14ac:dyDescent="0.5">
      <c r="C42" s="33" t="s">
        <v>1</v>
      </c>
      <c r="E42" s="52" t="s">
        <v>224</v>
      </c>
      <c r="F42" s="35"/>
      <c r="G42" s="34" t="s">
        <v>186</v>
      </c>
      <c r="H42" s="36"/>
      <c r="I42" s="52" t="s">
        <v>224</v>
      </c>
      <c r="J42" s="35"/>
      <c r="K42" s="34" t="s">
        <v>186</v>
      </c>
    </row>
    <row r="43" spans="1:11" ht="21.75" customHeight="1" x14ac:dyDescent="0.5">
      <c r="C43" s="65"/>
      <c r="E43" s="53" t="s">
        <v>64</v>
      </c>
      <c r="F43" s="35"/>
      <c r="G43" s="35" t="s">
        <v>65</v>
      </c>
      <c r="H43" s="36"/>
      <c r="I43" s="53" t="s">
        <v>64</v>
      </c>
      <c r="J43" s="35"/>
      <c r="K43" s="35" t="s">
        <v>65</v>
      </c>
    </row>
    <row r="44" spans="1:11" ht="21.75" customHeight="1" x14ac:dyDescent="0.5">
      <c r="C44" s="65"/>
      <c r="E44" s="53" t="s">
        <v>66</v>
      </c>
      <c r="F44" s="35"/>
      <c r="G44" s="35"/>
      <c r="H44" s="36"/>
      <c r="I44" s="53" t="s">
        <v>66</v>
      </c>
      <c r="J44" s="35"/>
      <c r="K44" s="35"/>
    </row>
    <row r="45" spans="1:11" ht="21.75" customHeight="1" x14ac:dyDescent="0.5">
      <c r="A45" s="26" t="s">
        <v>46</v>
      </c>
      <c r="B45" s="26"/>
      <c r="E45" s="62"/>
      <c r="F45" s="65"/>
      <c r="G45" s="65"/>
      <c r="I45" s="62"/>
      <c r="K45" s="65"/>
    </row>
    <row r="46" spans="1:11" ht="21.75" customHeight="1" x14ac:dyDescent="0.5">
      <c r="A46" s="26" t="s">
        <v>5</v>
      </c>
      <c r="B46" s="26"/>
    </row>
    <row r="47" spans="1:11" ht="21.75" customHeight="1" x14ac:dyDescent="0.5">
      <c r="A47" s="28" t="s">
        <v>152</v>
      </c>
      <c r="E47" s="54"/>
      <c r="F47" s="37"/>
      <c r="G47" s="37"/>
      <c r="H47" s="37"/>
      <c r="I47" s="54"/>
      <c r="J47" s="37"/>
      <c r="K47" s="37"/>
    </row>
    <row r="48" spans="1:11" ht="21.75" customHeight="1" x14ac:dyDescent="0.5">
      <c r="A48" s="28" t="s">
        <v>153</v>
      </c>
      <c r="E48" s="54">
        <v>667032</v>
      </c>
      <c r="F48" s="37"/>
      <c r="G48" s="37">
        <v>545000</v>
      </c>
      <c r="H48" s="37"/>
      <c r="I48" s="54">
        <v>572032</v>
      </c>
      <c r="J48" s="37"/>
      <c r="K48" s="37">
        <v>455000</v>
      </c>
    </row>
    <row r="49" spans="1:13" ht="21.75" customHeight="1" x14ac:dyDescent="0.5">
      <c r="A49" s="28" t="s">
        <v>101</v>
      </c>
      <c r="C49" s="29">
        <v>2</v>
      </c>
      <c r="E49" s="58">
        <v>354342</v>
      </c>
      <c r="F49" s="37"/>
      <c r="G49" s="41">
        <v>381270</v>
      </c>
      <c r="H49" s="37"/>
      <c r="I49" s="54">
        <v>236379</v>
      </c>
      <c r="J49" s="37"/>
      <c r="K49" s="37">
        <v>258711</v>
      </c>
    </row>
    <row r="50" spans="1:13" ht="21.75" customHeight="1" x14ac:dyDescent="0.5">
      <c r="A50" s="28" t="s">
        <v>234</v>
      </c>
      <c r="C50" s="29">
        <v>2</v>
      </c>
      <c r="E50" s="58">
        <v>0</v>
      </c>
      <c r="F50" s="37"/>
      <c r="G50" s="41">
        <v>0</v>
      </c>
      <c r="H50" s="37"/>
      <c r="I50" s="54">
        <v>65000</v>
      </c>
      <c r="J50" s="37"/>
      <c r="K50" s="37">
        <v>0</v>
      </c>
    </row>
    <row r="51" spans="1:13" ht="21.75" customHeight="1" x14ac:dyDescent="0.5">
      <c r="A51" s="28" t="s">
        <v>166</v>
      </c>
      <c r="C51" s="29">
        <v>10</v>
      </c>
      <c r="E51" s="54">
        <v>110219</v>
      </c>
      <c r="F51" s="37"/>
      <c r="G51" s="41">
        <v>157257</v>
      </c>
      <c r="H51" s="37"/>
      <c r="I51" s="54">
        <v>79621</v>
      </c>
      <c r="J51" s="37"/>
      <c r="K51" s="37">
        <v>95552</v>
      </c>
    </row>
    <row r="52" spans="1:13" ht="21.75" customHeight="1" x14ac:dyDescent="0.5">
      <c r="A52" s="28" t="s">
        <v>165</v>
      </c>
      <c r="E52" s="58">
        <v>12690</v>
      </c>
      <c r="F52" s="37"/>
      <c r="G52" s="41">
        <v>13162</v>
      </c>
      <c r="H52" s="37"/>
      <c r="I52" s="54">
        <v>8886</v>
      </c>
      <c r="J52" s="37"/>
      <c r="K52" s="37">
        <v>10275</v>
      </c>
    </row>
    <row r="53" spans="1:13" ht="21.75" customHeight="1" x14ac:dyDescent="0.5">
      <c r="A53" s="28" t="s">
        <v>102</v>
      </c>
      <c r="E53" s="54">
        <v>11225</v>
      </c>
      <c r="F53" s="37"/>
      <c r="G53" s="37">
        <v>24770</v>
      </c>
      <c r="H53" s="37"/>
      <c r="I53" s="54">
        <v>0</v>
      </c>
      <c r="J53" s="37"/>
      <c r="K53" s="37">
        <v>0</v>
      </c>
    </row>
    <row r="54" spans="1:13" ht="21.75" customHeight="1" x14ac:dyDescent="0.5">
      <c r="A54" s="28" t="s">
        <v>35</v>
      </c>
      <c r="E54" s="59">
        <v>29068</v>
      </c>
      <c r="F54" s="37"/>
      <c r="G54" s="42">
        <v>41261</v>
      </c>
      <c r="H54" s="37"/>
      <c r="I54" s="59">
        <f>73358-50794</f>
        <v>22564</v>
      </c>
      <c r="J54" s="37"/>
      <c r="K54" s="42">
        <v>17788</v>
      </c>
    </row>
    <row r="55" spans="1:13" ht="21.75" customHeight="1" x14ac:dyDescent="0.5">
      <c r="A55" s="26" t="s">
        <v>6</v>
      </c>
      <c r="B55" s="26"/>
      <c r="E55" s="56">
        <f>SUM(E47:E54)</f>
        <v>1184576</v>
      </c>
      <c r="F55" s="37"/>
      <c r="G55" s="39">
        <f>SUM(G47:G54)</f>
        <v>1162720</v>
      </c>
      <c r="H55" s="37"/>
      <c r="I55" s="56">
        <f>SUM(I47:I54)</f>
        <v>984482</v>
      </c>
      <c r="J55" s="37"/>
      <c r="K55" s="39">
        <f>SUM(K47:K54)</f>
        <v>837326</v>
      </c>
    </row>
    <row r="56" spans="1:13" ht="21.75" customHeight="1" x14ac:dyDescent="0.5">
      <c r="A56" s="26" t="s">
        <v>16</v>
      </c>
      <c r="B56" s="26"/>
      <c r="E56" s="54"/>
      <c r="F56" s="37"/>
      <c r="G56" s="37"/>
      <c r="H56" s="37"/>
      <c r="I56" s="54"/>
      <c r="J56" s="37"/>
      <c r="K56" s="37"/>
    </row>
    <row r="57" spans="1:13" ht="21.75" customHeight="1" x14ac:dyDescent="0.5">
      <c r="A57" s="28" t="s">
        <v>155</v>
      </c>
      <c r="E57" s="54"/>
      <c r="F57" s="37"/>
      <c r="G57" s="37"/>
      <c r="H57" s="37"/>
      <c r="J57" s="37"/>
      <c r="L57" s="26"/>
      <c r="M57" s="26"/>
    </row>
    <row r="58" spans="1:13" ht="21.75" customHeight="1" x14ac:dyDescent="0.5">
      <c r="A58" s="28" t="s">
        <v>154</v>
      </c>
      <c r="C58" s="29">
        <v>10</v>
      </c>
      <c r="E58" s="54">
        <v>290330</v>
      </c>
      <c r="F58" s="37"/>
      <c r="G58" s="37">
        <v>453569</v>
      </c>
      <c r="H58" s="37"/>
      <c r="I58" s="54">
        <v>257238</v>
      </c>
      <c r="J58" s="37"/>
      <c r="K58" s="37">
        <v>405776</v>
      </c>
    </row>
    <row r="59" spans="1:13" ht="21.75" customHeight="1" x14ac:dyDescent="0.5">
      <c r="A59" s="28" t="s">
        <v>163</v>
      </c>
      <c r="E59" s="54"/>
      <c r="F59" s="37"/>
      <c r="G59" s="37"/>
      <c r="H59" s="37"/>
      <c r="I59" s="54"/>
      <c r="J59" s="37"/>
      <c r="K59" s="37"/>
    </row>
    <row r="60" spans="1:13" ht="21.75" customHeight="1" x14ac:dyDescent="0.5">
      <c r="A60" s="28" t="s">
        <v>154</v>
      </c>
      <c r="E60" s="54">
        <v>85278</v>
      </c>
      <c r="F60" s="37"/>
      <c r="G60" s="37">
        <v>92740</v>
      </c>
      <c r="H60" s="37"/>
      <c r="I60" s="54">
        <v>71217</v>
      </c>
      <c r="J60" s="37"/>
      <c r="K60" s="37">
        <v>78227</v>
      </c>
      <c r="M60" s="26"/>
    </row>
    <row r="61" spans="1:13" ht="21.75" customHeight="1" x14ac:dyDescent="0.5">
      <c r="A61" s="28" t="s">
        <v>69</v>
      </c>
      <c r="E61" s="54">
        <v>95551</v>
      </c>
      <c r="F61" s="37"/>
      <c r="G61" s="37">
        <v>87701</v>
      </c>
      <c r="H61" s="37"/>
      <c r="I61" s="54">
        <v>56949</v>
      </c>
      <c r="J61" s="37"/>
      <c r="K61" s="37">
        <v>53102</v>
      </c>
    </row>
    <row r="62" spans="1:13" ht="21.75" customHeight="1" x14ac:dyDescent="0.5">
      <c r="A62" s="28" t="s">
        <v>108</v>
      </c>
      <c r="E62" s="54">
        <v>18299</v>
      </c>
      <c r="F62" s="37"/>
      <c r="G62" s="37">
        <v>24315</v>
      </c>
      <c r="H62" s="37"/>
      <c r="I62" s="54">
        <v>13437</v>
      </c>
      <c r="J62" s="37"/>
      <c r="K62" s="37">
        <v>11408</v>
      </c>
    </row>
    <row r="63" spans="1:13" ht="21.75" customHeight="1" x14ac:dyDescent="0.5">
      <c r="A63" s="28" t="s">
        <v>113</v>
      </c>
      <c r="E63" s="55">
        <f>1832</f>
        <v>1832</v>
      </c>
      <c r="F63" s="37"/>
      <c r="G63" s="38">
        <v>1904</v>
      </c>
      <c r="H63" s="37"/>
      <c r="I63" s="55">
        <v>1597</v>
      </c>
      <c r="J63" s="37"/>
      <c r="K63" s="38">
        <v>1306</v>
      </c>
    </row>
    <row r="64" spans="1:13" ht="21.75" customHeight="1" x14ac:dyDescent="0.5">
      <c r="A64" s="26" t="s">
        <v>17</v>
      </c>
      <c r="B64" s="26"/>
      <c r="E64" s="55">
        <f>SUM(E58:E63)</f>
        <v>491290</v>
      </c>
      <c r="F64" s="37"/>
      <c r="G64" s="38">
        <f>SUM(G58:G63)</f>
        <v>660229</v>
      </c>
      <c r="H64" s="37"/>
      <c r="I64" s="55">
        <f>SUM(I58:I63)</f>
        <v>400438</v>
      </c>
      <c r="J64" s="37"/>
      <c r="K64" s="38">
        <f>SUM(K58:K63)</f>
        <v>549819</v>
      </c>
    </row>
    <row r="65" spans="1:12" ht="21.75" customHeight="1" x14ac:dyDescent="0.5">
      <c r="A65" s="26" t="s">
        <v>7</v>
      </c>
      <c r="B65" s="26"/>
      <c r="E65" s="55">
        <f>SUM(E55,E64)</f>
        <v>1675866</v>
      </c>
      <c r="F65" s="37"/>
      <c r="G65" s="38">
        <f>SUM(G55,G64)</f>
        <v>1822949</v>
      </c>
      <c r="H65" s="37"/>
      <c r="I65" s="55">
        <f>SUM(I55,I64)</f>
        <v>1384920</v>
      </c>
      <c r="J65" s="37"/>
      <c r="K65" s="38">
        <f>SUM(K55,K64)</f>
        <v>1387145</v>
      </c>
    </row>
    <row r="66" spans="1:12" ht="21.75" customHeight="1" x14ac:dyDescent="0.5">
      <c r="A66" s="26"/>
      <c r="B66" s="26"/>
      <c r="E66" s="54"/>
      <c r="F66" s="37"/>
      <c r="G66" s="37"/>
      <c r="H66" s="37"/>
      <c r="I66" s="54"/>
      <c r="J66" s="37"/>
      <c r="K66" s="37"/>
    </row>
    <row r="67" spans="1:12" ht="21.75" customHeight="1" x14ac:dyDescent="0.5">
      <c r="A67" s="26"/>
      <c r="B67" s="26"/>
      <c r="E67" s="54"/>
      <c r="F67" s="37"/>
      <c r="G67" s="37"/>
      <c r="H67" s="37"/>
      <c r="I67" s="54"/>
      <c r="J67" s="37"/>
      <c r="K67" s="37"/>
    </row>
    <row r="68" spans="1:12" ht="21.75" customHeight="1" x14ac:dyDescent="0.5">
      <c r="A68" s="28" t="s">
        <v>164</v>
      </c>
    </row>
    <row r="69" spans="1:12" s="26" customFormat="1" ht="21.75" customHeight="1" x14ac:dyDescent="0.5">
      <c r="A69" s="26" t="s">
        <v>62</v>
      </c>
      <c r="C69" s="27"/>
      <c r="E69" s="50"/>
      <c r="I69" s="50"/>
      <c r="L69" s="28"/>
    </row>
    <row r="70" spans="1:12" s="26" customFormat="1" ht="21.75" customHeight="1" x14ac:dyDescent="0.5">
      <c r="A70" s="26" t="s">
        <v>67</v>
      </c>
      <c r="C70" s="27"/>
      <c r="E70" s="50"/>
      <c r="I70" s="50"/>
    </row>
    <row r="71" spans="1:12" s="26" customFormat="1" ht="21.75" customHeight="1" x14ac:dyDescent="0.5">
      <c r="A71" s="26" t="s">
        <v>223</v>
      </c>
      <c r="C71" s="27"/>
      <c r="E71" s="50"/>
      <c r="I71" s="50"/>
    </row>
    <row r="72" spans="1:12" ht="21.75" customHeight="1" x14ac:dyDescent="0.5">
      <c r="D72" s="65"/>
      <c r="K72" s="30" t="s">
        <v>139</v>
      </c>
    </row>
    <row r="73" spans="1:12" s="26" customFormat="1" ht="21.75" customHeight="1" x14ac:dyDescent="0.5">
      <c r="C73" s="31"/>
      <c r="E73" s="138" t="s">
        <v>0</v>
      </c>
      <c r="F73" s="138"/>
      <c r="G73" s="138"/>
      <c r="H73" s="32"/>
      <c r="I73" s="138" t="s">
        <v>30</v>
      </c>
      <c r="J73" s="138"/>
      <c r="K73" s="138"/>
    </row>
    <row r="74" spans="1:12" ht="21.75" customHeight="1" x14ac:dyDescent="0.5">
      <c r="C74" s="33" t="s">
        <v>1</v>
      </c>
      <c r="E74" s="52" t="s">
        <v>224</v>
      </c>
      <c r="F74" s="35"/>
      <c r="G74" s="34" t="s">
        <v>186</v>
      </c>
      <c r="H74" s="36"/>
      <c r="I74" s="52" t="s">
        <v>224</v>
      </c>
      <c r="J74" s="35"/>
      <c r="K74" s="34" t="s">
        <v>186</v>
      </c>
    </row>
    <row r="75" spans="1:12" ht="21.75" customHeight="1" x14ac:dyDescent="0.5">
      <c r="C75" s="65"/>
      <c r="E75" s="53" t="s">
        <v>64</v>
      </c>
      <c r="F75" s="35"/>
      <c r="G75" s="35" t="s">
        <v>65</v>
      </c>
      <c r="H75" s="36"/>
      <c r="I75" s="53" t="s">
        <v>64</v>
      </c>
      <c r="J75" s="35"/>
      <c r="K75" s="35" t="s">
        <v>65</v>
      </c>
    </row>
    <row r="76" spans="1:12" ht="21.75" customHeight="1" x14ac:dyDescent="0.5">
      <c r="C76" s="65"/>
      <c r="E76" s="53" t="s">
        <v>66</v>
      </c>
      <c r="F76" s="35"/>
      <c r="G76" s="35"/>
      <c r="H76" s="36"/>
      <c r="I76" s="53" t="s">
        <v>66</v>
      </c>
      <c r="J76" s="35"/>
      <c r="K76" s="35"/>
    </row>
    <row r="77" spans="1:12" ht="21.75" customHeight="1" x14ac:dyDescent="0.5">
      <c r="A77" s="26" t="s">
        <v>8</v>
      </c>
      <c r="B77" s="26"/>
      <c r="C77" s="65"/>
    </row>
    <row r="78" spans="1:12" ht="21.75" customHeight="1" x14ac:dyDescent="0.5">
      <c r="A78" s="28" t="s">
        <v>36</v>
      </c>
      <c r="C78" s="29">
        <v>11</v>
      </c>
    </row>
    <row r="79" spans="1:12" ht="21.75" customHeight="1" x14ac:dyDescent="0.5">
      <c r="A79" s="28" t="s">
        <v>37</v>
      </c>
    </row>
    <row r="80" spans="1:12" ht="21.75" customHeight="1" x14ac:dyDescent="0.5">
      <c r="A80" s="28" t="s">
        <v>203</v>
      </c>
    </row>
    <row r="81" spans="1:13" ht="21.75" customHeight="1" thickBot="1" x14ac:dyDescent="0.55000000000000004">
      <c r="A81" s="28" t="s">
        <v>204</v>
      </c>
      <c r="E81" s="61">
        <v>339393</v>
      </c>
      <c r="F81" s="37"/>
      <c r="G81" s="44">
        <v>323400</v>
      </c>
      <c r="H81" s="37"/>
      <c r="I81" s="61">
        <v>339393</v>
      </c>
      <c r="J81" s="37"/>
      <c r="K81" s="44">
        <v>323400</v>
      </c>
    </row>
    <row r="82" spans="1:13" ht="21.75" customHeight="1" thickTop="1" x14ac:dyDescent="0.5">
      <c r="A82" s="28" t="s">
        <v>149</v>
      </c>
      <c r="E82" s="54"/>
      <c r="F82" s="37"/>
      <c r="G82" s="37"/>
      <c r="H82" s="37"/>
      <c r="I82" s="54"/>
      <c r="J82" s="37"/>
      <c r="K82" s="37"/>
    </row>
    <row r="83" spans="1:13" ht="21.75" customHeight="1" x14ac:dyDescent="0.5">
      <c r="A83" s="28" t="s">
        <v>167</v>
      </c>
      <c r="E83" s="54">
        <v>323400</v>
      </c>
      <c r="F83" s="37"/>
      <c r="G83" s="37">
        <v>323400</v>
      </c>
      <c r="H83" s="37"/>
      <c r="I83" s="54">
        <v>323400</v>
      </c>
      <c r="J83" s="37"/>
      <c r="K83" s="37">
        <v>323400</v>
      </c>
      <c r="L83" s="26"/>
      <c r="M83" s="26"/>
    </row>
    <row r="84" spans="1:13" ht="21.75" customHeight="1" x14ac:dyDescent="0.5">
      <c r="A84" s="28" t="s">
        <v>103</v>
      </c>
      <c r="E84" s="58">
        <v>50281</v>
      </c>
      <c r="F84" s="37"/>
      <c r="G84" s="41">
        <v>50281</v>
      </c>
      <c r="H84" s="37"/>
      <c r="I84" s="58">
        <v>50281</v>
      </c>
      <c r="J84" s="37"/>
      <c r="K84" s="41">
        <v>50281</v>
      </c>
    </row>
    <row r="85" spans="1:13" ht="21.75" customHeight="1" x14ac:dyDescent="0.5">
      <c r="A85" s="28" t="s">
        <v>168</v>
      </c>
      <c r="C85" s="45"/>
      <c r="E85" s="58">
        <v>37552</v>
      </c>
      <c r="F85" s="37"/>
      <c r="G85" s="41">
        <v>37552</v>
      </c>
      <c r="H85" s="37"/>
      <c r="I85" s="58">
        <v>0</v>
      </c>
      <c r="J85" s="37"/>
      <c r="K85" s="41">
        <v>0</v>
      </c>
      <c r="L85" s="26"/>
      <c r="M85" s="26"/>
    </row>
    <row r="86" spans="1:13" ht="21.75" customHeight="1" x14ac:dyDescent="0.5">
      <c r="A86" s="28" t="s">
        <v>18</v>
      </c>
      <c r="E86" s="57"/>
      <c r="F86" s="37"/>
      <c r="G86" s="40"/>
      <c r="H86" s="37"/>
      <c r="I86" s="57"/>
      <c r="J86" s="37"/>
      <c r="K86" s="40"/>
    </row>
    <row r="87" spans="1:13" ht="21.75" customHeight="1" x14ac:dyDescent="0.5">
      <c r="A87" s="28" t="s">
        <v>38</v>
      </c>
      <c r="E87" s="54">
        <v>32340</v>
      </c>
      <c r="F87" s="37"/>
      <c r="G87" s="37">
        <v>32340</v>
      </c>
      <c r="H87" s="37"/>
      <c r="I87" s="54">
        <v>32340</v>
      </c>
      <c r="J87" s="37"/>
      <c r="K87" s="37">
        <v>32340</v>
      </c>
    </row>
    <row r="88" spans="1:13" ht="21.75" customHeight="1" x14ac:dyDescent="0.5">
      <c r="A88" s="28" t="s">
        <v>39</v>
      </c>
      <c r="E88" s="54">
        <v>661900</v>
      </c>
      <c r="F88" s="37"/>
      <c r="G88" s="37">
        <v>652048</v>
      </c>
      <c r="H88" s="37"/>
      <c r="I88" s="54">
        <v>478126</v>
      </c>
      <c r="J88" s="37"/>
      <c r="K88" s="37">
        <v>465897</v>
      </c>
    </row>
    <row r="89" spans="1:13" ht="21.75" customHeight="1" x14ac:dyDescent="0.5">
      <c r="A89" s="28" t="s">
        <v>70</v>
      </c>
      <c r="E89" s="55">
        <f>182322</f>
        <v>182322</v>
      </c>
      <c r="F89" s="37"/>
      <c r="G89" s="38">
        <v>182198</v>
      </c>
      <c r="H89" s="37"/>
      <c r="I89" s="55">
        <v>135404</v>
      </c>
      <c r="J89" s="37"/>
      <c r="K89" s="38">
        <v>135404</v>
      </c>
    </row>
    <row r="90" spans="1:13" ht="21.75" customHeight="1" x14ac:dyDescent="0.5">
      <c r="A90" s="28" t="s">
        <v>9</v>
      </c>
      <c r="E90" s="54">
        <f>SUM(E83:E89)</f>
        <v>1287795</v>
      </c>
      <c r="F90" s="37"/>
      <c r="G90" s="37">
        <f>SUM(G83:G89)</f>
        <v>1277819</v>
      </c>
      <c r="H90" s="37"/>
      <c r="I90" s="54">
        <f>SUM(I83:I89)</f>
        <v>1019551</v>
      </c>
      <c r="J90" s="37"/>
      <c r="K90" s="37">
        <f>SUM(K83:K89)</f>
        <v>1007322</v>
      </c>
    </row>
    <row r="91" spans="1:13" ht="21.75" customHeight="1" x14ac:dyDescent="0.5">
      <c r="A91" s="28" t="s">
        <v>156</v>
      </c>
      <c r="E91" s="54"/>
      <c r="F91" s="37"/>
      <c r="G91" s="37"/>
      <c r="H91" s="37"/>
      <c r="I91" s="54"/>
      <c r="J91" s="37"/>
      <c r="K91" s="37"/>
    </row>
    <row r="92" spans="1:13" ht="21.75" customHeight="1" x14ac:dyDescent="0.5">
      <c r="A92" s="28" t="s">
        <v>157</v>
      </c>
      <c r="E92" s="55">
        <v>3741</v>
      </c>
      <c r="F92" s="37"/>
      <c r="G92" s="38">
        <v>-2177</v>
      </c>
      <c r="H92" s="37"/>
      <c r="I92" s="63">
        <v>0</v>
      </c>
      <c r="J92" s="37"/>
      <c r="K92" s="46">
        <v>0</v>
      </c>
    </row>
    <row r="93" spans="1:13" ht="21.75" customHeight="1" x14ac:dyDescent="0.5">
      <c r="A93" s="26" t="s">
        <v>10</v>
      </c>
      <c r="B93" s="26"/>
      <c r="E93" s="55">
        <f>SUM(E90:E92)</f>
        <v>1291536</v>
      </c>
      <c r="F93" s="37"/>
      <c r="G93" s="38">
        <f>SUM(G90:G92)</f>
        <v>1275642</v>
      </c>
      <c r="H93" s="37"/>
      <c r="I93" s="55">
        <f>SUM(I90:I92)</f>
        <v>1019551</v>
      </c>
      <c r="J93" s="37"/>
      <c r="K93" s="38">
        <f>SUM(K90:K92)</f>
        <v>1007322</v>
      </c>
    </row>
    <row r="94" spans="1:13" ht="21.75" customHeight="1" thickBot="1" x14ac:dyDescent="0.55000000000000004">
      <c r="A94" s="26" t="s">
        <v>11</v>
      </c>
      <c r="B94" s="26"/>
      <c r="E94" s="61">
        <f>SUM(E65+E92+E90)</f>
        <v>2967402</v>
      </c>
      <c r="F94" s="37"/>
      <c r="G94" s="44">
        <f>SUM(G65+G92+G90)</f>
        <v>3098591</v>
      </c>
      <c r="H94" s="37"/>
      <c r="I94" s="61">
        <f>SUM(I65+I92+I90)</f>
        <v>2404471</v>
      </c>
      <c r="J94" s="37"/>
      <c r="K94" s="44">
        <f>SUM(K65+K92+K90)</f>
        <v>2394467</v>
      </c>
    </row>
    <row r="95" spans="1:13" ht="21.75" customHeight="1" thickTop="1" x14ac:dyDescent="0.5">
      <c r="E95" s="47">
        <f>SUM(E33-E94)</f>
        <v>0</v>
      </c>
      <c r="F95" s="47"/>
      <c r="G95" s="48">
        <f>SUM(G33-G94)</f>
        <v>0</v>
      </c>
      <c r="H95" s="47"/>
      <c r="I95" s="47">
        <f>SUM(I33-I94)</f>
        <v>0</v>
      </c>
      <c r="J95" s="47"/>
      <c r="K95" s="48">
        <f>SUM(K33-K94)</f>
        <v>0</v>
      </c>
    </row>
    <row r="97" spans="1:11" ht="21.75" customHeight="1" x14ac:dyDescent="0.5">
      <c r="A97" s="28" t="s">
        <v>164</v>
      </c>
    </row>
    <row r="100" spans="1:11" ht="21.75" customHeight="1" x14ac:dyDescent="0.5">
      <c r="A100" s="49"/>
      <c r="B100" s="29"/>
      <c r="F100" s="49"/>
      <c r="G100" s="49"/>
      <c r="H100" s="49"/>
      <c r="I100" s="64"/>
      <c r="J100" s="49"/>
      <c r="K100" s="49"/>
    </row>
    <row r="101" spans="1:11" ht="21.75" customHeight="1" x14ac:dyDescent="0.5">
      <c r="A101" s="65"/>
      <c r="B101" s="134"/>
    </row>
    <row r="102" spans="1:11" ht="21.75" customHeight="1" x14ac:dyDescent="0.5">
      <c r="A102" s="137" t="s">
        <v>28</v>
      </c>
      <c r="B102" s="137"/>
      <c r="C102" s="137"/>
      <c r="F102" s="137" t="s">
        <v>28</v>
      </c>
      <c r="G102" s="137"/>
      <c r="H102" s="137"/>
      <c r="I102" s="137"/>
      <c r="J102" s="137"/>
      <c r="K102" s="137"/>
    </row>
    <row r="103" spans="1:11" ht="21.75" customHeight="1" x14ac:dyDescent="0.5">
      <c r="A103" s="65"/>
      <c r="B103" s="134"/>
      <c r="F103" s="65"/>
      <c r="G103" s="65"/>
      <c r="H103" s="65"/>
      <c r="I103" s="62"/>
      <c r="J103" s="65"/>
      <c r="K103" s="65"/>
    </row>
  </sheetData>
  <mergeCells count="8">
    <mergeCell ref="A102:C102"/>
    <mergeCell ref="F102:K102"/>
    <mergeCell ref="E5:G5"/>
    <mergeCell ref="I5:K5"/>
    <mergeCell ref="E41:G41"/>
    <mergeCell ref="I41:K41"/>
    <mergeCell ref="E73:G73"/>
    <mergeCell ref="I73:K7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36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2"/>
  <sheetViews>
    <sheetView showGridLines="0" view="pageBreakPreview" topLeftCell="A109" zoomScale="85" zoomScaleNormal="115" zoomScaleSheetLayoutView="85" workbookViewId="0">
      <selection activeCell="H76" sqref="H76"/>
    </sheetView>
  </sheetViews>
  <sheetFormatPr defaultColWidth="9.140625" defaultRowHeight="20.100000000000001" customHeight="1" x14ac:dyDescent="0.5"/>
  <cols>
    <col min="1" max="1" width="43.5703125" style="102" customWidth="1"/>
    <col min="2" max="2" width="1.7109375" style="102" customWidth="1"/>
    <col min="3" max="3" width="7.42578125" style="102" customWidth="1"/>
    <col min="4" max="4" width="1.7109375" style="102" customWidth="1"/>
    <col min="5" max="5" width="13.7109375" style="103" customWidth="1"/>
    <col min="6" max="6" width="1.5703125" style="102" customWidth="1"/>
    <col min="7" max="7" width="13.7109375" style="102" customWidth="1"/>
    <col min="8" max="8" width="1.7109375" style="102" customWidth="1"/>
    <col min="9" max="9" width="13.7109375" style="103" customWidth="1"/>
    <col min="10" max="10" width="1.7109375" style="102" customWidth="1"/>
    <col min="11" max="11" width="13.7109375" style="102" customWidth="1"/>
    <col min="12" max="12" width="18.140625" style="102" customWidth="1"/>
    <col min="13" max="13" width="10.7109375" style="102" customWidth="1"/>
    <col min="14" max="15" width="9.42578125" style="102" bestFit="1" customWidth="1"/>
    <col min="16" max="16384" width="9.140625" style="102"/>
  </cols>
  <sheetData>
    <row r="1" spans="1:11" ht="20.100000000000001" customHeight="1" x14ac:dyDescent="0.5">
      <c r="K1" s="104" t="s">
        <v>92</v>
      </c>
    </row>
    <row r="2" spans="1:11" s="105" customFormat="1" ht="20.100000000000001" customHeight="1" x14ac:dyDescent="0.5">
      <c r="A2" s="105" t="s">
        <v>62</v>
      </c>
      <c r="E2" s="106"/>
      <c r="I2" s="106"/>
    </row>
    <row r="3" spans="1:11" s="105" customFormat="1" ht="20.100000000000001" customHeight="1" x14ac:dyDescent="0.5">
      <c r="A3" s="105" t="s">
        <v>12</v>
      </c>
      <c r="E3" s="106"/>
      <c r="I3" s="106"/>
    </row>
    <row r="4" spans="1:11" s="105" customFormat="1" ht="19.5" customHeight="1" x14ac:dyDescent="0.5">
      <c r="A4" s="105" t="s">
        <v>225</v>
      </c>
      <c r="E4" s="106"/>
      <c r="I4" s="106"/>
    </row>
    <row r="5" spans="1:11" ht="20.100000000000001" customHeight="1" x14ac:dyDescent="0.5">
      <c r="D5" s="107"/>
      <c r="K5" s="104" t="s">
        <v>139</v>
      </c>
    </row>
    <row r="6" spans="1:11" s="105" customFormat="1" ht="20.100000000000001" customHeight="1" x14ac:dyDescent="0.5">
      <c r="E6" s="108"/>
      <c r="F6" s="109" t="s">
        <v>0</v>
      </c>
      <c r="G6" s="109"/>
      <c r="H6" s="110"/>
      <c r="I6" s="108"/>
      <c r="J6" s="109" t="s">
        <v>30</v>
      </c>
      <c r="K6" s="109"/>
    </row>
    <row r="7" spans="1:11" ht="20.100000000000001" customHeight="1" x14ac:dyDescent="0.5">
      <c r="C7" s="111" t="s">
        <v>1</v>
      </c>
      <c r="E7" s="112">
        <v>2566</v>
      </c>
      <c r="F7" s="4"/>
      <c r="G7" s="113">
        <v>2565</v>
      </c>
      <c r="H7" s="114"/>
      <c r="I7" s="112">
        <v>2566</v>
      </c>
      <c r="J7" s="4"/>
      <c r="K7" s="113">
        <v>2565</v>
      </c>
    </row>
    <row r="8" spans="1:11" ht="20.100000000000001" customHeight="1" x14ac:dyDescent="0.5">
      <c r="A8" s="105" t="s">
        <v>40</v>
      </c>
      <c r="B8" s="105"/>
      <c r="C8" s="105"/>
      <c r="I8" s="115"/>
      <c r="K8" s="107"/>
    </row>
    <row r="9" spans="1:11" ht="20.100000000000001" customHeight="1" x14ac:dyDescent="0.5">
      <c r="A9" s="102" t="s">
        <v>47</v>
      </c>
      <c r="E9" s="116">
        <v>757899</v>
      </c>
      <c r="F9" s="2"/>
      <c r="G9" s="2">
        <v>808698</v>
      </c>
      <c r="H9" s="2"/>
      <c r="I9" s="116">
        <v>436428</v>
      </c>
      <c r="J9" s="2"/>
      <c r="K9" s="2">
        <v>444162</v>
      </c>
    </row>
    <row r="10" spans="1:11" ht="20.100000000000001" customHeight="1" x14ac:dyDescent="0.5">
      <c r="A10" s="102" t="s">
        <v>138</v>
      </c>
      <c r="E10" s="116">
        <v>3359</v>
      </c>
      <c r="F10" s="2"/>
      <c r="G10" s="2">
        <v>2940</v>
      </c>
      <c r="H10" s="2"/>
      <c r="I10" s="116">
        <v>3359</v>
      </c>
      <c r="J10" s="2"/>
      <c r="K10" s="2">
        <v>2940</v>
      </c>
    </row>
    <row r="11" spans="1:11" ht="20.100000000000001" customHeight="1" x14ac:dyDescent="0.5">
      <c r="A11" s="102" t="s">
        <v>169</v>
      </c>
      <c r="C11" s="117">
        <v>2</v>
      </c>
      <c r="E11" s="116">
        <v>0</v>
      </c>
      <c r="F11" s="2"/>
      <c r="G11" s="2">
        <v>0</v>
      </c>
      <c r="H11" s="2"/>
      <c r="I11" s="116">
        <v>0</v>
      </c>
      <c r="J11" s="2"/>
      <c r="K11" s="2">
        <v>27000</v>
      </c>
    </row>
    <row r="12" spans="1:11" ht="20.100000000000001" customHeight="1" x14ac:dyDescent="0.5">
      <c r="A12" s="103" t="s">
        <v>235</v>
      </c>
      <c r="E12" s="135">
        <v>2788</v>
      </c>
      <c r="F12" s="2"/>
      <c r="G12" s="136">
        <v>0</v>
      </c>
      <c r="H12" s="2"/>
      <c r="I12" s="135">
        <v>9839</v>
      </c>
      <c r="J12" s="2"/>
      <c r="K12" s="136">
        <v>0</v>
      </c>
    </row>
    <row r="13" spans="1:11" ht="20.100000000000001" customHeight="1" x14ac:dyDescent="0.5">
      <c r="A13" s="102" t="s">
        <v>48</v>
      </c>
      <c r="E13" s="118">
        <v>6085</v>
      </c>
      <c r="F13" s="2"/>
      <c r="G13" s="119">
        <v>12566</v>
      </c>
      <c r="H13" s="2"/>
      <c r="I13" s="118">
        <v>6819</v>
      </c>
      <c r="J13" s="2"/>
      <c r="K13" s="119">
        <v>12631</v>
      </c>
    </row>
    <row r="14" spans="1:11" ht="20.100000000000001" customHeight="1" x14ac:dyDescent="0.5">
      <c r="A14" s="105" t="s">
        <v>41</v>
      </c>
      <c r="B14" s="105"/>
      <c r="C14" s="105"/>
      <c r="E14" s="118">
        <f>SUM(E9:E13)</f>
        <v>770131</v>
      </c>
      <c r="F14" s="2"/>
      <c r="G14" s="119">
        <f>SUM(G9:G13)</f>
        <v>824204</v>
      </c>
      <c r="H14" s="2"/>
      <c r="I14" s="118">
        <f>SUM(I9:I13)</f>
        <v>456445</v>
      </c>
      <c r="J14" s="2"/>
      <c r="K14" s="119">
        <f>SUM(K9:K13)</f>
        <v>486733</v>
      </c>
    </row>
    <row r="15" spans="1:11" ht="20.100000000000001" customHeight="1" x14ac:dyDescent="0.5">
      <c r="A15" s="105" t="s">
        <v>42</v>
      </c>
      <c r="B15" s="105"/>
      <c r="C15" s="105"/>
      <c r="E15" s="116"/>
      <c r="F15" s="2"/>
      <c r="G15" s="2"/>
      <c r="H15" s="2"/>
      <c r="I15" s="116"/>
      <c r="J15" s="2"/>
      <c r="K15" s="2"/>
    </row>
    <row r="16" spans="1:11" ht="20.100000000000001" customHeight="1" x14ac:dyDescent="0.5">
      <c r="A16" s="102" t="s">
        <v>49</v>
      </c>
      <c r="E16" s="116">
        <v>569401</v>
      </c>
      <c r="F16" s="2"/>
      <c r="G16" s="2">
        <v>619258</v>
      </c>
      <c r="H16" s="2"/>
      <c r="I16" s="116">
        <v>320151</v>
      </c>
      <c r="J16" s="2"/>
      <c r="K16" s="2">
        <v>357762</v>
      </c>
    </row>
    <row r="17" spans="1:11" ht="20.100000000000001" customHeight="1" x14ac:dyDescent="0.5">
      <c r="A17" s="102" t="s">
        <v>137</v>
      </c>
      <c r="E17" s="116">
        <f>6514+1</f>
        <v>6515</v>
      </c>
      <c r="F17" s="2"/>
      <c r="G17" s="2">
        <v>6125</v>
      </c>
      <c r="H17" s="2"/>
      <c r="I17" s="116">
        <v>6515</v>
      </c>
      <c r="J17" s="2"/>
      <c r="K17" s="2">
        <v>6125</v>
      </c>
    </row>
    <row r="18" spans="1:11" ht="20.100000000000001" customHeight="1" x14ac:dyDescent="0.5">
      <c r="A18" s="102" t="s">
        <v>147</v>
      </c>
      <c r="E18" s="116">
        <v>79224</v>
      </c>
      <c r="F18" s="2"/>
      <c r="G18" s="2">
        <v>87339</v>
      </c>
      <c r="H18" s="2"/>
      <c r="I18" s="116">
        <v>50960</v>
      </c>
      <c r="J18" s="2"/>
      <c r="K18" s="2">
        <v>56257</v>
      </c>
    </row>
    <row r="19" spans="1:11" ht="20.100000000000001" customHeight="1" x14ac:dyDescent="0.5">
      <c r="A19" s="102" t="s">
        <v>58</v>
      </c>
      <c r="E19" s="116">
        <f>75581-1</f>
        <v>75580</v>
      </c>
      <c r="F19" s="2"/>
      <c r="G19" s="2">
        <v>74157</v>
      </c>
      <c r="H19" s="2"/>
      <c r="I19" s="116">
        <v>52096</v>
      </c>
      <c r="J19" s="2"/>
      <c r="K19" s="2">
        <v>48127</v>
      </c>
    </row>
    <row r="20" spans="1:11" ht="20.100000000000001" customHeight="1" x14ac:dyDescent="0.5">
      <c r="A20" s="102" t="s">
        <v>159</v>
      </c>
      <c r="E20" s="116"/>
      <c r="F20" s="2"/>
      <c r="G20" s="2"/>
      <c r="H20" s="2"/>
      <c r="I20" s="116"/>
      <c r="J20" s="2"/>
      <c r="K20" s="2"/>
    </row>
    <row r="21" spans="1:11" ht="20.100000000000001" customHeight="1" x14ac:dyDescent="0.5">
      <c r="A21" s="102" t="s">
        <v>160</v>
      </c>
      <c r="C21" s="117">
        <v>9</v>
      </c>
      <c r="E21" s="118">
        <v>4044</v>
      </c>
      <c r="F21" s="2"/>
      <c r="G21" s="119">
        <v>4659</v>
      </c>
      <c r="H21" s="2"/>
      <c r="I21" s="118">
        <v>0</v>
      </c>
      <c r="J21" s="2"/>
      <c r="K21" s="119">
        <v>0</v>
      </c>
    </row>
    <row r="22" spans="1:11" ht="20.100000000000001" customHeight="1" x14ac:dyDescent="0.5">
      <c r="A22" s="105" t="s">
        <v>43</v>
      </c>
      <c r="B22" s="105"/>
      <c r="C22" s="117"/>
      <c r="E22" s="118">
        <f>SUM(E16:E21)</f>
        <v>734764</v>
      </c>
      <c r="F22" s="2"/>
      <c r="G22" s="119">
        <f>SUM(G16:G21)</f>
        <v>791538</v>
      </c>
      <c r="H22" s="2"/>
      <c r="I22" s="118">
        <f>SUM(I16:I21)</f>
        <v>429722</v>
      </c>
      <c r="J22" s="2"/>
      <c r="K22" s="119">
        <f>SUM(K16:K21)</f>
        <v>468271</v>
      </c>
    </row>
    <row r="23" spans="1:11" ht="20.100000000000001" customHeight="1" x14ac:dyDescent="0.5">
      <c r="A23" s="105" t="s">
        <v>177</v>
      </c>
      <c r="B23" s="105"/>
      <c r="C23" s="117"/>
      <c r="E23" s="116">
        <f>E14-E22</f>
        <v>35367</v>
      </c>
      <c r="F23" s="2"/>
      <c r="G23" s="2">
        <f>G14-G22</f>
        <v>32666</v>
      </c>
      <c r="H23" s="2"/>
      <c r="I23" s="116">
        <f>I14-I22</f>
        <v>26723</v>
      </c>
      <c r="J23" s="2"/>
      <c r="K23" s="2">
        <f>K14-K22</f>
        <v>18462</v>
      </c>
    </row>
    <row r="24" spans="1:11" ht="20.100000000000001" customHeight="1" x14ac:dyDescent="0.5">
      <c r="A24" s="102" t="s">
        <v>197</v>
      </c>
      <c r="B24" s="117"/>
      <c r="C24" s="117">
        <v>5</v>
      </c>
      <c r="E24" s="116">
        <v>-1877</v>
      </c>
      <c r="F24" s="2"/>
      <c r="G24" s="2">
        <v>0</v>
      </c>
      <c r="H24" s="2"/>
      <c r="I24" s="116">
        <v>0</v>
      </c>
      <c r="J24" s="2"/>
      <c r="K24" s="2">
        <v>0</v>
      </c>
    </row>
    <row r="25" spans="1:11" ht="20.100000000000001" customHeight="1" x14ac:dyDescent="0.5">
      <c r="A25" s="102" t="s">
        <v>185</v>
      </c>
      <c r="B25" s="105"/>
      <c r="C25" s="117"/>
      <c r="E25" s="116">
        <v>361</v>
      </c>
      <c r="F25" s="2"/>
      <c r="G25" s="2">
        <v>14</v>
      </c>
      <c r="H25" s="2"/>
      <c r="I25" s="116">
        <f>I91-[1]PL!$I$95</f>
        <v>1092</v>
      </c>
      <c r="J25" s="2"/>
      <c r="K25" s="2">
        <v>576</v>
      </c>
    </row>
    <row r="26" spans="1:11" ht="20.100000000000001" customHeight="1" x14ac:dyDescent="0.5">
      <c r="A26" s="102" t="s">
        <v>178</v>
      </c>
      <c r="C26" s="117"/>
      <c r="E26" s="118">
        <v>-10167</v>
      </c>
      <c r="F26" s="2"/>
      <c r="G26" s="119">
        <v>-7604</v>
      </c>
      <c r="H26" s="2"/>
      <c r="I26" s="118">
        <v>-8915</v>
      </c>
      <c r="J26" s="2"/>
      <c r="K26" s="119">
        <v>-6121</v>
      </c>
    </row>
    <row r="27" spans="1:11" ht="20.100000000000001" customHeight="1" x14ac:dyDescent="0.5">
      <c r="A27" s="105" t="s">
        <v>233</v>
      </c>
      <c r="B27" s="105"/>
      <c r="C27" s="117"/>
      <c r="E27" s="116">
        <f>SUM(E23:E26)</f>
        <v>23684</v>
      </c>
      <c r="F27" s="2"/>
      <c r="G27" s="2">
        <f>SUM(G23:G26)</f>
        <v>25076</v>
      </c>
      <c r="H27" s="2"/>
      <c r="I27" s="116">
        <f>SUM(I23:I26)</f>
        <v>18900</v>
      </c>
      <c r="J27" s="2"/>
      <c r="K27" s="2">
        <f>SUM(K23:K26)</f>
        <v>12917</v>
      </c>
    </row>
    <row r="28" spans="1:11" ht="20.100000000000001" customHeight="1" x14ac:dyDescent="0.5">
      <c r="A28" s="102" t="s">
        <v>179</v>
      </c>
      <c r="C28" s="117"/>
      <c r="E28" s="118">
        <v>-8915</v>
      </c>
      <c r="F28" s="2"/>
      <c r="G28" s="119">
        <v>-7226</v>
      </c>
      <c r="H28" s="2"/>
      <c r="I28" s="118">
        <v>-1229</v>
      </c>
      <c r="J28" s="2"/>
      <c r="K28" s="119">
        <v>363</v>
      </c>
    </row>
    <row r="29" spans="1:11" ht="20.100000000000001" customHeight="1" thickBot="1" x14ac:dyDescent="0.55000000000000004">
      <c r="A29" s="105" t="s">
        <v>71</v>
      </c>
      <c r="B29" s="105"/>
      <c r="C29" s="117"/>
      <c r="E29" s="120">
        <f>SUM(E27:E28)</f>
        <v>14769</v>
      </c>
      <c r="F29" s="2"/>
      <c r="G29" s="121">
        <f>SUM(G27:G28)</f>
        <v>17850</v>
      </c>
      <c r="H29" s="2"/>
      <c r="I29" s="120">
        <f>SUM(I27:I28)</f>
        <v>17671</v>
      </c>
      <c r="J29" s="2"/>
      <c r="K29" s="121">
        <f>SUM(K27:K28)</f>
        <v>13280</v>
      </c>
    </row>
    <row r="30" spans="1:11" ht="20.100000000000001" customHeight="1" thickTop="1" x14ac:dyDescent="0.5">
      <c r="A30" s="105"/>
      <c r="B30" s="105"/>
      <c r="C30" s="117"/>
      <c r="E30" s="116"/>
      <c r="F30" s="2"/>
      <c r="G30" s="2"/>
      <c r="H30" s="2"/>
      <c r="I30" s="116"/>
      <c r="J30" s="2"/>
      <c r="K30" s="2"/>
    </row>
    <row r="31" spans="1:11" ht="20.100000000000001" customHeight="1" x14ac:dyDescent="0.5">
      <c r="A31" s="105" t="s">
        <v>191</v>
      </c>
      <c r="B31" s="105"/>
      <c r="C31" s="117"/>
      <c r="E31" s="116"/>
      <c r="F31" s="2"/>
      <c r="G31" s="2"/>
      <c r="H31" s="2"/>
      <c r="I31" s="116"/>
      <c r="J31" s="2"/>
      <c r="K31" s="2"/>
    </row>
    <row r="32" spans="1:11" ht="20.100000000000001" customHeight="1" thickBot="1" x14ac:dyDescent="0.55000000000000004">
      <c r="A32" s="102" t="s">
        <v>72</v>
      </c>
      <c r="C32" s="117"/>
      <c r="E32" s="116">
        <f>E29-E33</f>
        <v>16844</v>
      </c>
      <c r="F32" s="2"/>
      <c r="G32" s="2">
        <f>G29-G33</f>
        <v>17776</v>
      </c>
      <c r="H32" s="2"/>
      <c r="I32" s="120">
        <f>SUM(I29)</f>
        <v>17671</v>
      </c>
      <c r="J32" s="2"/>
      <c r="K32" s="121">
        <f>SUM(K29)</f>
        <v>13280</v>
      </c>
    </row>
    <row r="33" spans="1:17" ht="20.100000000000001" customHeight="1" thickTop="1" x14ac:dyDescent="0.5">
      <c r="A33" s="102" t="s">
        <v>73</v>
      </c>
      <c r="C33" s="117"/>
      <c r="E33" s="116">
        <v>-2075</v>
      </c>
      <c r="F33" s="2"/>
      <c r="G33" s="2">
        <v>74</v>
      </c>
      <c r="H33" s="2"/>
      <c r="I33" s="116"/>
      <c r="J33" s="2"/>
      <c r="K33" s="2"/>
    </row>
    <row r="34" spans="1:17" ht="20.100000000000001" customHeight="1" thickBot="1" x14ac:dyDescent="0.55000000000000004">
      <c r="A34" s="105"/>
      <c r="B34" s="105"/>
      <c r="C34" s="117"/>
      <c r="E34" s="122">
        <f>E29</f>
        <v>14769</v>
      </c>
      <c r="F34" s="2"/>
      <c r="G34" s="123">
        <f>G29</f>
        <v>17850</v>
      </c>
      <c r="H34" s="2"/>
      <c r="I34" s="116"/>
      <c r="J34" s="2"/>
      <c r="K34" s="2"/>
    </row>
    <row r="35" spans="1:17" ht="20.100000000000001" customHeight="1" thickTop="1" x14ac:dyDescent="0.5">
      <c r="C35" s="117"/>
      <c r="K35" s="104" t="s">
        <v>148</v>
      </c>
    </row>
    <row r="36" spans="1:17" ht="20.100000000000001" customHeight="1" x14ac:dyDescent="0.5">
      <c r="A36" s="105" t="s">
        <v>126</v>
      </c>
      <c r="B36" s="105"/>
      <c r="C36" s="117"/>
      <c r="M36" s="124"/>
    </row>
    <row r="37" spans="1:17" ht="20.100000000000001" customHeight="1" x14ac:dyDescent="0.5">
      <c r="A37" s="102" t="s">
        <v>236</v>
      </c>
      <c r="B37" s="105"/>
      <c r="C37" s="117"/>
      <c r="L37" s="125"/>
      <c r="M37" s="125"/>
    </row>
    <row r="38" spans="1:17" ht="20.100000000000001" customHeight="1" thickBot="1" x14ac:dyDescent="0.55000000000000004">
      <c r="A38" s="102" t="s">
        <v>237</v>
      </c>
      <c r="C38" s="117"/>
      <c r="E38" s="126">
        <f>E32/323400</f>
        <v>5.2084106369820658E-2</v>
      </c>
      <c r="F38" s="125"/>
      <c r="G38" s="127">
        <f>G32/323400</f>
        <v>5.4965986394557825E-2</v>
      </c>
      <c r="H38" s="125"/>
      <c r="I38" s="126">
        <f>I32/323400</f>
        <v>5.4641311069882501E-2</v>
      </c>
      <c r="J38" s="125"/>
      <c r="K38" s="127">
        <f>K32/323400</f>
        <v>4.1063698206555352E-2</v>
      </c>
    </row>
    <row r="39" spans="1:17" ht="20.100000000000001" customHeight="1" thickTop="1" x14ac:dyDescent="0.5">
      <c r="N39" s="125"/>
      <c r="O39" s="125"/>
    </row>
    <row r="41" spans="1:17" ht="20.100000000000001" customHeight="1" x14ac:dyDescent="0.5">
      <c r="A41" s="102" t="s">
        <v>164</v>
      </c>
    </row>
    <row r="42" spans="1:17" ht="20.100000000000001" customHeight="1" x14ac:dyDescent="0.5">
      <c r="K42" s="104" t="s">
        <v>92</v>
      </c>
    </row>
    <row r="43" spans="1:17" s="105" customFormat="1" ht="20.100000000000001" customHeight="1" x14ac:dyDescent="0.5">
      <c r="A43" s="105" t="s">
        <v>62</v>
      </c>
      <c r="E43" s="106"/>
      <c r="I43" s="106"/>
      <c r="M43" s="102"/>
      <c r="N43" s="102"/>
      <c r="O43" s="102"/>
      <c r="P43" s="102"/>
      <c r="Q43" s="102"/>
    </row>
    <row r="44" spans="1:17" s="105" customFormat="1" ht="20.100000000000001" customHeight="1" x14ac:dyDescent="0.5">
      <c r="A44" s="105" t="s">
        <v>68</v>
      </c>
      <c r="E44" s="106"/>
      <c r="I44" s="106"/>
      <c r="M44" s="102"/>
      <c r="N44" s="102"/>
      <c r="O44" s="102"/>
      <c r="P44" s="102"/>
      <c r="Q44" s="102"/>
    </row>
    <row r="45" spans="1:17" s="105" customFormat="1" ht="20.100000000000001" customHeight="1" x14ac:dyDescent="0.5">
      <c r="A45" s="105" t="s">
        <v>225</v>
      </c>
      <c r="E45" s="106"/>
      <c r="I45" s="106"/>
      <c r="M45" s="102"/>
      <c r="N45" s="102"/>
      <c r="O45" s="102"/>
      <c r="P45" s="102"/>
      <c r="Q45" s="102"/>
    </row>
    <row r="46" spans="1:17" ht="20.100000000000001" customHeight="1" x14ac:dyDescent="0.5">
      <c r="D46" s="107"/>
      <c r="K46" s="104" t="s">
        <v>139</v>
      </c>
    </row>
    <row r="47" spans="1:17" s="105" customFormat="1" ht="20.100000000000001" customHeight="1" x14ac:dyDescent="0.5">
      <c r="E47" s="108"/>
      <c r="F47" s="109" t="s">
        <v>0</v>
      </c>
      <c r="G47" s="109"/>
      <c r="H47" s="110"/>
      <c r="I47" s="108"/>
      <c r="J47" s="109" t="s">
        <v>30</v>
      </c>
      <c r="K47" s="109"/>
      <c r="M47" s="102"/>
      <c r="N47" s="102"/>
      <c r="O47" s="102"/>
      <c r="P47" s="102"/>
      <c r="Q47" s="102"/>
    </row>
    <row r="48" spans="1:17" ht="20.100000000000001" customHeight="1" x14ac:dyDescent="0.5">
      <c r="C48" s="107"/>
      <c r="E48" s="112">
        <v>2566</v>
      </c>
      <c r="F48" s="4"/>
      <c r="G48" s="113">
        <v>2565</v>
      </c>
      <c r="H48" s="114"/>
      <c r="I48" s="112">
        <v>2566</v>
      </c>
      <c r="J48" s="4"/>
      <c r="K48" s="113">
        <v>2565</v>
      </c>
    </row>
    <row r="49" spans="1:11" ht="20.100000000000001" customHeight="1" x14ac:dyDescent="0.5">
      <c r="E49" s="128"/>
      <c r="F49" s="4"/>
      <c r="G49" s="4"/>
      <c r="H49" s="114"/>
      <c r="I49" s="128"/>
      <c r="J49" s="4"/>
      <c r="K49" s="4"/>
    </row>
    <row r="50" spans="1:11" ht="20.100000000000001" customHeight="1" x14ac:dyDescent="0.5">
      <c r="A50" s="105" t="s">
        <v>71</v>
      </c>
      <c r="B50" s="105"/>
      <c r="C50" s="105"/>
      <c r="E50" s="118">
        <f>E29</f>
        <v>14769</v>
      </c>
      <c r="F50" s="2"/>
      <c r="G50" s="119">
        <f>G29</f>
        <v>17850</v>
      </c>
      <c r="H50" s="2"/>
      <c r="I50" s="118">
        <f>I29</f>
        <v>17671</v>
      </c>
      <c r="J50" s="2"/>
      <c r="K50" s="119">
        <f>K29</f>
        <v>13280</v>
      </c>
    </row>
    <row r="51" spans="1:11" ht="20.100000000000001" customHeight="1" x14ac:dyDescent="0.5">
      <c r="A51" s="105"/>
      <c r="B51" s="105"/>
      <c r="C51" s="105"/>
      <c r="E51" s="116"/>
      <c r="F51" s="2"/>
      <c r="G51" s="2"/>
      <c r="H51" s="2"/>
      <c r="I51" s="116"/>
      <c r="J51" s="2"/>
      <c r="K51" s="2"/>
    </row>
    <row r="52" spans="1:11" ht="20.100000000000001" customHeight="1" x14ac:dyDescent="0.5">
      <c r="A52" s="105" t="s">
        <v>74</v>
      </c>
      <c r="B52" s="105"/>
      <c r="C52" s="105"/>
      <c r="E52" s="116"/>
      <c r="F52" s="2"/>
      <c r="G52" s="2"/>
      <c r="H52" s="2"/>
      <c r="I52" s="116"/>
      <c r="J52" s="2"/>
      <c r="K52" s="2"/>
    </row>
    <row r="53" spans="1:11" ht="20.100000000000001" customHeight="1" x14ac:dyDescent="0.5">
      <c r="A53" s="129" t="s">
        <v>130</v>
      </c>
      <c r="E53" s="116"/>
      <c r="F53" s="2"/>
      <c r="G53" s="2"/>
      <c r="H53" s="2"/>
      <c r="I53" s="116"/>
      <c r="J53" s="2"/>
      <c r="K53" s="2"/>
    </row>
    <row r="54" spans="1:11" ht="20.100000000000001" customHeight="1" x14ac:dyDescent="0.5">
      <c r="A54" s="130" t="s">
        <v>122</v>
      </c>
      <c r="E54" s="116"/>
      <c r="F54" s="2"/>
      <c r="G54" s="2"/>
      <c r="H54" s="2"/>
      <c r="I54" s="116"/>
      <c r="J54" s="2"/>
      <c r="K54" s="2"/>
    </row>
    <row r="55" spans="1:11" ht="20.100000000000001" customHeight="1" x14ac:dyDescent="0.5">
      <c r="A55" s="130" t="s">
        <v>129</v>
      </c>
      <c r="E55" s="118">
        <v>-96</v>
      </c>
      <c r="F55" s="2"/>
      <c r="G55" s="119">
        <v>-36</v>
      </c>
      <c r="H55" s="2"/>
      <c r="I55" s="118">
        <v>0</v>
      </c>
      <c r="J55" s="2"/>
      <c r="K55" s="119">
        <v>0</v>
      </c>
    </row>
    <row r="56" spans="1:11" ht="20.100000000000001" customHeight="1" x14ac:dyDescent="0.5">
      <c r="A56" s="102" t="s">
        <v>75</v>
      </c>
      <c r="B56" s="105"/>
      <c r="C56" s="105"/>
      <c r="E56" s="131">
        <f>SUM(E55)</f>
        <v>-96</v>
      </c>
      <c r="F56" s="2"/>
      <c r="G56" s="132">
        <f>SUM(G55)</f>
        <v>-36</v>
      </c>
      <c r="H56" s="2"/>
      <c r="I56" s="131">
        <f>SUM(I55)</f>
        <v>0</v>
      </c>
      <c r="J56" s="2"/>
      <c r="K56" s="132">
        <f>SUM(K55)</f>
        <v>0</v>
      </c>
    </row>
    <row r="57" spans="1:11" ht="20.100000000000001" customHeight="1" x14ac:dyDescent="0.5">
      <c r="E57" s="116"/>
      <c r="F57" s="2"/>
      <c r="G57" s="2"/>
      <c r="H57" s="2"/>
      <c r="I57" s="116"/>
      <c r="J57" s="2"/>
      <c r="K57" s="2"/>
    </row>
    <row r="58" spans="1:11" ht="20.100000000000001" customHeight="1" thickBot="1" x14ac:dyDescent="0.55000000000000004">
      <c r="A58" s="105" t="s">
        <v>76</v>
      </c>
      <c r="B58" s="105"/>
      <c r="C58" s="105"/>
      <c r="E58" s="120">
        <f>E50+E56</f>
        <v>14673</v>
      </c>
      <c r="F58" s="2"/>
      <c r="G58" s="121">
        <f>G50+G56</f>
        <v>17814</v>
      </c>
      <c r="H58" s="2"/>
      <c r="I58" s="120">
        <f>I50+I56</f>
        <v>17671</v>
      </c>
      <c r="J58" s="2"/>
      <c r="K58" s="121">
        <f>K32</f>
        <v>13280</v>
      </c>
    </row>
    <row r="59" spans="1:11" ht="20.100000000000001" customHeight="1" thickTop="1" x14ac:dyDescent="0.5">
      <c r="E59" s="116"/>
      <c r="F59" s="2"/>
      <c r="G59" s="2"/>
      <c r="H59" s="2"/>
      <c r="I59" s="116"/>
      <c r="J59" s="2"/>
      <c r="K59" s="2"/>
    </row>
    <row r="60" spans="1:11" ht="20.100000000000001" customHeight="1" x14ac:dyDescent="0.5">
      <c r="A60" s="105" t="s">
        <v>77</v>
      </c>
      <c r="B60" s="105"/>
      <c r="C60" s="105"/>
      <c r="E60" s="116"/>
      <c r="F60" s="2"/>
      <c r="G60" s="2"/>
      <c r="H60" s="2"/>
      <c r="I60" s="116"/>
      <c r="J60" s="2"/>
      <c r="K60" s="2"/>
    </row>
    <row r="61" spans="1:11" ht="20.100000000000001" customHeight="1" thickBot="1" x14ac:dyDescent="0.55000000000000004">
      <c r="A61" s="102" t="s">
        <v>72</v>
      </c>
      <c r="E61" s="116">
        <f>E63-E62</f>
        <v>16748</v>
      </c>
      <c r="F61" s="2"/>
      <c r="G61" s="2">
        <f>G63-G62</f>
        <v>17740</v>
      </c>
      <c r="H61" s="2"/>
      <c r="I61" s="120">
        <f>SUM(I58)</f>
        <v>17671</v>
      </c>
      <c r="J61" s="2"/>
      <c r="K61" s="121">
        <f>SUM(K58)</f>
        <v>13280</v>
      </c>
    </row>
    <row r="62" spans="1:11" ht="20.100000000000001" customHeight="1" thickTop="1" x14ac:dyDescent="0.5">
      <c r="A62" s="102" t="s">
        <v>73</v>
      </c>
      <c r="E62" s="116">
        <f>E33</f>
        <v>-2075</v>
      </c>
      <c r="F62" s="2"/>
      <c r="G62" s="2">
        <f>G33</f>
        <v>74</v>
      </c>
      <c r="H62" s="2"/>
      <c r="I62" s="116"/>
      <c r="J62" s="2"/>
      <c r="K62" s="2"/>
    </row>
    <row r="63" spans="1:11" ht="20.100000000000001" customHeight="1" thickBot="1" x14ac:dyDescent="0.55000000000000004">
      <c r="E63" s="122">
        <f>E58</f>
        <v>14673</v>
      </c>
      <c r="F63" s="2"/>
      <c r="G63" s="123">
        <f>G58</f>
        <v>17814</v>
      </c>
      <c r="H63" s="2"/>
      <c r="I63" s="133"/>
      <c r="J63" s="2"/>
      <c r="K63" s="2"/>
    </row>
    <row r="64" spans="1:11" ht="20.100000000000001" customHeight="1" thickTop="1" x14ac:dyDescent="0.5">
      <c r="E64" s="116"/>
      <c r="F64" s="2"/>
      <c r="G64" s="2"/>
      <c r="H64" s="2"/>
      <c r="I64" s="133"/>
      <c r="J64" s="2"/>
      <c r="K64" s="2"/>
    </row>
    <row r="65" spans="1:11" ht="20.100000000000001" customHeight="1" x14ac:dyDescent="0.5">
      <c r="E65" s="116"/>
      <c r="F65" s="2"/>
      <c r="G65" s="2"/>
      <c r="H65" s="2"/>
      <c r="I65" s="116"/>
      <c r="J65" s="2"/>
      <c r="K65" s="2"/>
    </row>
    <row r="66" spans="1:11" ht="20.100000000000001" customHeight="1" x14ac:dyDescent="0.5">
      <c r="A66" s="102" t="s">
        <v>164</v>
      </c>
      <c r="E66" s="116"/>
      <c r="F66" s="2"/>
      <c r="G66" s="2"/>
      <c r="H66" s="2"/>
      <c r="I66" s="116"/>
      <c r="J66" s="2"/>
      <c r="K66" s="2"/>
    </row>
    <row r="67" spans="1:11" ht="20.100000000000001" customHeight="1" x14ac:dyDescent="0.5">
      <c r="K67" s="104" t="s">
        <v>92</v>
      </c>
    </row>
    <row r="68" spans="1:11" s="105" customFormat="1" ht="20.100000000000001" customHeight="1" x14ac:dyDescent="0.5">
      <c r="A68" s="105" t="s">
        <v>62</v>
      </c>
      <c r="E68" s="106"/>
      <c r="I68" s="106"/>
    </row>
    <row r="69" spans="1:11" s="105" customFormat="1" ht="20.100000000000001" customHeight="1" x14ac:dyDescent="0.5">
      <c r="A69" s="105" t="s">
        <v>12</v>
      </c>
      <c r="E69" s="106"/>
      <c r="I69" s="106"/>
    </row>
    <row r="70" spans="1:11" s="105" customFormat="1" ht="19.5" customHeight="1" x14ac:dyDescent="0.5">
      <c r="A70" s="105" t="s">
        <v>226</v>
      </c>
      <c r="E70" s="106"/>
      <c r="I70" s="106"/>
    </row>
    <row r="71" spans="1:11" ht="20.100000000000001" customHeight="1" x14ac:dyDescent="0.5">
      <c r="D71" s="107"/>
      <c r="K71" s="104" t="s">
        <v>139</v>
      </c>
    </row>
    <row r="72" spans="1:11" s="105" customFormat="1" ht="20.100000000000001" customHeight="1" x14ac:dyDescent="0.5">
      <c r="E72" s="108"/>
      <c r="F72" s="109" t="s">
        <v>0</v>
      </c>
      <c r="G72" s="109"/>
      <c r="H72" s="110"/>
      <c r="I72" s="108"/>
      <c r="J72" s="109" t="s">
        <v>30</v>
      </c>
      <c r="K72" s="109"/>
    </row>
    <row r="73" spans="1:11" ht="20.100000000000001" customHeight="1" x14ac:dyDescent="0.5">
      <c r="C73" s="111" t="s">
        <v>1</v>
      </c>
      <c r="E73" s="112">
        <v>2566</v>
      </c>
      <c r="F73" s="4"/>
      <c r="G73" s="113">
        <v>2565</v>
      </c>
      <c r="H73" s="114"/>
      <c r="I73" s="112">
        <v>2566</v>
      </c>
      <c r="J73" s="4"/>
      <c r="K73" s="113">
        <v>2565</v>
      </c>
    </row>
    <row r="74" spans="1:11" ht="20.100000000000001" customHeight="1" x14ac:dyDescent="0.5">
      <c r="A74" s="105" t="s">
        <v>40</v>
      </c>
      <c r="B74" s="105"/>
      <c r="C74" s="105"/>
      <c r="I74" s="115"/>
      <c r="K74" s="107"/>
    </row>
    <row r="75" spans="1:11" ht="20.100000000000001" customHeight="1" x14ac:dyDescent="0.5">
      <c r="A75" s="102" t="s">
        <v>47</v>
      </c>
      <c r="E75" s="116">
        <v>2306894</v>
      </c>
      <c r="F75" s="2"/>
      <c r="G75" s="2">
        <v>2327646</v>
      </c>
      <c r="H75" s="2"/>
      <c r="I75" s="116">
        <v>1312492</v>
      </c>
      <c r="J75" s="2"/>
      <c r="K75" s="2">
        <v>1260632</v>
      </c>
    </row>
    <row r="76" spans="1:11" ht="20.100000000000001" customHeight="1" x14ac:dyDescent="0.5">
      <c r="A76" s="102" t="s">
        <v>138</v>
      </c>
      <c r="E76" s="116">
        <v>9479</v>
      </c>
      <c r="F76" s="2"/>
      <c r="G76" s="2">
        <v>7659</v>
      </c>
      <c r="H76" s="2"/>
      <c r="I76" s="116">
        <v>9479</v>
      </c>
      <c r="J76" s="2"/>
      <c r="K76" s="2">
        <v>7659</v>
      </c>
    </row>
    <row r="77" spans="1:11" ht="20.100000000000001" customHeight="1" x14ac:dyDescent="0.5">
      <c r="A77" s="102" t="s">
        <v>169</v>
      </c>
      <c r="C77" s="117">
        <v>2</v>
      </c>
      <c r="E77" s="116">
        <v>0</v>
      </c>
      <c r="F77" s="2"/>
      <c r="G77" s="2">
        <v>0</v>
      </c>
      <c r="H77" s="2"/>
      <c r="I77" s="116">
        <v>31636</v>
      </c>
      <c r="J77" s="2"/>
      <c r="K77" s="2">
        <v>36000</v>
      </c>
    </row>
    <row r="78" spans="1:11" ht="20.100000000000001" customHeight="1" x14ac:dyDescent="0.5">
      <c r="A78" s="103" t="s">
        <v>235</v>
      </c>
      <c r="E78" s="136">
        <v>31667</v>
      </c>
      <c r="F78" s="2"/>
      <c r="G78" s="136">
        <v>0</v>
      </c>
      <c r="H78" s="2"/>
      <c r="I78" s="136">
        <v>9839</v>
      </c>
      <c r="J78" s="2"/>
      <c r="K78" s="136">
        <v>0</v>
      </c>
    </row>
    <row r="79" spans="1:11" ht="20.100000000000001" customHeight="1" x14ac:dyDescent="0.5">
      <c r="A79" s="102" t="s">
        <v>48</v>
      </c>
      <c r="E79" s="118">
        <v>26369</v>
      </c>
      <c r="F79" s="2"/>
      <c r="G79" s="119">
        <v>24613</v>
      </c>
      <c r="H79" s="2"/>
      <c r="I79" s="118">
        <v>18806</v>
      </c>
      <c r="J79" s="2"/>
      <c r="K79" s="119">
        <v>18318</v>
      </c>
    </row>
    <row r="80" spans="1:11" ht="20.100000000000001" customHeight="1" x14ac:dyDescent="0.5">
      <c r="A80" s="105" t="s">
        <v>41</v>
      </c>
      <c r="B80" s="105"/>
      <c r="C80" s="105"/>
      <c r="E80" s="118">
        <f>SUM(E75:E79)</f>
        <v>2374409</v>
      </c>
      <c r="F80" s="2"/>
      <c r="G80" s="119">
        <f>SUM(G75:G79)</f>
        <v>2359918</v>
      </c>
      <c r="H80" s="2"/>
      <c r="I80" s="118">
        <f>SUM(I75:I79)</f>
        <v>1382252</v>
      </c>
      <c r="J80" s="2"/>
      <c r="K80" s="119">
        <f>SUM(K75:K79)</f>
        <v>1322609</v>
      </c>
    </row>
    <row r="81" spans="1:11" ht="20.100000000000001" customHeight="1" x14ac:dyDescent="0.5">
      <c r="A81" s="105" t="s">
        <v>42</v>
      </c>
      <c r="B81" s="105"/>
      <c r="C81" s="105"/>
      <c r="E81" s="116"/>
      <c r="F81" s="2"/>
      <c r="G81" s="2"/>
      <c r="H81" s="2"/>
      <c r="I81" s="116"/>
      <c r="J81" s="2"/>
      <c r="K81" s="2"/>
    </row>
    <row r="82" spans="1:11" ht="20.100000000000001" customHeight="1" x14ac:dyDescent="0.5">
      <c r="A82" s="102" t="s">
        <v>49</v>
      </c>
      <c r="E82" s="116">
        <v>1753307</v>
      </c>
      <c r="F82" s="2"/>
      <c r="G82" s="2">
        <v>1760292</v>
      </c>
      <c r="H82" s="2"/>
      <c r="I82" s="116">
        <v>994425</v>
      </c>
      <c r="J82" s="2"/>
      <c r="K82" s="2">
        <v>988064</v>
      </c>
    </row>
    <row r="83" spans="1:11" ht="20.100000000000001" customHeight="1" x14ac:dyDescent="0.5">
      <c r="A83" s="102" t="s">
        <v>137</v>
      </c>
      <c r="E83" s="116">
        <f>19168+1</f>
        <v>19169</v>
      </c>
      <c r="F83" s="2"/>
      <c r="G83" s="2">
        <v>17057</v>
      </c>
      <c r="H83" s="2"/>
      <c r="I83" s="116">
        <v>19169</v>
      </c>
      <c r="J83" s="2"/>
      <c r="K83" s="2">
        <v>17057</v>
      </c>
    </row>
    <row r="84" spans="1:11" ht="20.100000000000001" customHeight="1" x14ac:dyDescent="0.5">
      <c r="A84" s="102" t="s">
        <v>147</v>
      </c>
      <c r="E84" s="116">
        <v>249247</v>
      </c>
      <c r="F84" s="2"/>
      <c r="G84" s="2">
        <v>243055</v>
      </c>
      <c r="H84" s="2"/>
      <c r="I84" s="116">
        <v>150835</v>
      </c>
      <c r="J84" s="2"/>
      <c r="K84" s="2">
        <v>152026</v>
      </c>
    </row>
    <row r="85" spans="1:11" ht="20.100000000000001" customHeight="1" x14ac:dyDescent="0.5">
      <c r="A85" s="102" t="s">
        <v>58</v>
      </c>
      <c r="E85" s="116">
        <f>219080+9839-1</f>
        <v>228918</v>
      </c>
      <c r="F85" s="2"/>
      <c r="G85" s="2">
        <v>207527</v>
      </c>
      <c r="H85" s="2"/>
      <c r="I85" s="116">
        <v>148702</v>
      </c>
      <c r="J85" s="2"/>
      <c r="K85" s="2">
        <v>141030</v>
      </c>
    </row>
    <row r="86" spans="1:11" ht="20.100000000000001" customHeight="1" x14ac:dyDescent="0.5">
      <c r="A86" s="102" t="s">
        <v>159</v>
      </c>
      <c r="E86" s="116"/>
      <c r="F86" s="2"/>
      <c r="G86" s="2"/>
      <c r="H86" s="2"/>
      <c r="I86" s="116"/>
      <c r="J86" s="2"/>
      <c r="K86" s="2"/>
    </row>
    <row r="87" spans="1:11" ht="20.100000000000001" customHeight="1" x14ac:dyDescent="0.5">
      <c r="A87" s="102" t="s">
        <v>160</v>
      </c>
      <c r="C87" s="117">
        <v>9</v>
      </c>
      <c r="E87" s="118">
        <v>38514</v>
      </c>
      <c r="F87" s="2"/>
      <c r="G87" s="119">
        <v>1080</v>
      </c>
      <c r="H87" s="2"/>
      <c r="I87" s="118">
        <v>0</v>
      </c>
      <c r="J87" s="2"/>
      <c r="K87" s="119">
        <v>0</v>
      </c>
    </row>
    <row r="88" spans="1:11" ht="20.100000000000001" customHeight="1" x14ac:dyDescent="0.5">
      <c r="A88" s="105" t="s">
        <v>43</v>
      </c>
      <c r="B88" s="105"/>
      <c r="C88" s="117"/>
      <c r="E88" s="118">
        <f>SUM(E82:E87)</f>
        <v>2289155</v>
      </c>
      <c r="F88" s="2"/>
      <c r="G88" s="119">
        <f>SUM(G82:G87)</f>
        <v>2229011</v>
      </c>
      <c r="H88" s="2"/>
      <c r="I88" s="118">
        <f>SUM(I82:I87)</f>
        <v>1313131</v>
      </c>
      <c r="J88" s="2"/>
      <c r="K88" s="119">
        <f>SUM(K82:K87)</f>
        <v>1298177</v>
      </c>
    </row>
    <row r="89" spans="1:11" ht="20.100000000000001" customHeight="1" x14ac:dyDescent="0.5">
      <c r="A89" s="105" t="s">
        <v>177</v>
      </c>
      <c r="B89" s="105"/>
      <c r="C89" s="117"/>
      <c r="E89" s="116">
        <f>E80-E88</f>
        <v>85254</v>
      </c>
      <c r="F89" s="2"/>
      <c r="G89" s="2">
        <f>G80-G88</f>
        <v>130907</v>
      </c>
      <c r="H89" s="2"/>
      <c r="I89" s="116">
        <f>I80-I88</f>
        <v>69121</v>
      </c>
      <c r="J89" s="2"/>
      <c r="K89" s="2">
        <f>K80-K88</f>
        <v>24432</v>
      </c>
    </row>
    <row r="90" spans="1:11" ht="20.100000000000001" customHeight="1" x14ac:dyDescent="0.5">
      <c r="A90" s="102" t="s">
        <v>197</v>
      </c>
      <c r="B90" s="117"/>
      <c r="C90" s="117">
        <v>5</v>
      </c>
      <c r="E90" s="116">
        <v>-2872</v>
      </c>
      <c r="F90" s="2"/>
      <c r="G90" s="2">
        <v>0</v>
      </c>
      <c r="H90" s="2"/>
      <c r="I90" s="116"/>
      <c r="J90" s="2"/>
      <c r="K90" s="2">
        <v>0</v>
      </c>
    </row>
    <row r="91" spans="1:11" ht="20.100000000000001" customHeight="1" x14ac:dyDescent="0.5">
      <c r="A91" s="102" t="s">
        <v>185</v>
      </c>
      <c r="B91" s="105"/>
      <c r="C91" s="117"/>
      <c r="E91" s="116">
        <v>717</v>
      </c>
      <c r="F91" s="2"/>
      <c r="G91" s="2">
        <v>43</v>
      </c>
      <c r="H91" s="2"/>
      <c r="I91" s="116">
        <v>3068</v>
      </c>
      <c r="J91" s="2"/>
      <c r="K91" s="2">
        <v>2004</v>
      </c>
    </row>
    <row r="92" spans="1:11" ht="20.100000000000001" customHeight="1" x14ac:dyDescent="0.5">
      <c r="A92" s="102" t="s">
        <v>178</v>
      </c>
      <c r="C92" s="117"/>
      <c r="E92" s="118">
        <v>-29962</v>
      </c>
      <c r="F92" s="2"/>
      <c r="G92" s="119">
        <v>-21969</v>
      </c>
      <c r="H92" s="2"/>
      <c r="I92" s="118">
        <v>-25590</v>
      </c>
      <c r="J92" s="2"/>
      <c r="K92" s="119">
        <v>-17429</v>
      </c>
    </row>
    <row r="93" spans="1:11" ht="20.100000000000001" customHeight="1" x14ac:dyDescent="0.5">
      <c r="A93" s="105" t="s">
        <v>233</v>
      </c>
      <c r="B93" s="105"/>
      <c r="C93" s="117"/>
      <c r="E93" s="116">
        <f>SUM(E89:E92)</f>
        <v>53137</v>
      </c>
      <c r="F93" s="2"/>
      <c r="G93" s="2">
        <f>SUM(G89:G92)</f>
        <v>108981</v>
      </c>
      <c r="H93" s="2"/>
      <c r="I93" s="116">
        <f>SUM(I89:I92)</f>
        <v>46599</v>
      </c>
      <c r="J93" s="2"/>
      <c r="K93" s="2">
        <f>SUM(K89:K92)</f>
        <v>9007</v>
      </c>
    </row>
    <row r="94" spans="1:11" ht="20.100000000000001" customHeight="1" x14ac:dyDescent="0.5">
      <c r="A94" s="102" t="s">
        <v>179</v>
      </c>
      <c r="C94" s="117"/>
      <c r="E94" s="118">
        <v>-14110</v>
      </c>
      <c r="F94" s="2"/>
      <c r="G94" s="119">
        <v>-25927</v>
      </c>
      <c r="H94" s="2"/>
      <c r="I94" s="118">
        <v>-2030</v>
      </c>
      <c r="J94" s="2"/>
      <c r="K94" s="119">
        <v>1278</v>
      </c>
    </row>
    <row r="95" spans="1:11" ht="20.100000000000001" customHeight="1" thickBot="1" x14ac:dyDescent="0.55000000000000004">
      <c r="A95" s="105" t="s">
        <v>71</v>
      </c>
      <c r="B95" s="105"/>
      <c r="C95" s="117"/>
      <c r="E95" s="120">
        <f>SUM(E93:E94)</f>
        <v>39027</v>
      </c>
      <c r="F95" s="2"/>
      <c r="G95" s="121">
        <f>SUM(G93:G94)</f>
        <v>83054</v>
      </c>
      <c r="H95" s="2"/>
      <c r="I95" s="120">
        <f>SUM(I93:I94)</f>
        <v>44569</v>
      </c>
      <c r="J95" s="2"/>
      <c r="K95" s="121">
        <f>SUM(K93:K94)</f>
        <v>10285</v>
      </c>
    </row>
    <row r="96" spans="1:11" ht="20.100000000000001" customHeight="1" thickTop="1" x14ac:dyDescent="0.5">
      <c r="A96" s="105"/>
      <c r="B96" s="105"/>
      <c r="C96" s="117"/>
      <c r="E96" s="116"/>
      <c r="F96" s="2"/>
      <c r="G96" s="2"/>
      <c r="H96" s="2"/>
      <c r="I96" s="116"/>
      <c r="J96" s="2"/>
      <c r="K96" s="2"/>
    </row>
    <row r="97" spans="1:17" ht="20.100000000000001" customHeight="1" x14ac:dyDescent="0.5">
      <c r="A97" s="105" t="s">
        <v>191</v>
      </c>
      <c r="B97" s="105"/>
      <c r="C97" s="117"/>
      <c r="E97" s="116"/>
      <c r="F97" s="2"/>
      <c r="G97" s="2"/>
      <c r="H97" s="2"/>
      <c r="I97" s="116"/>
      <c r="J97" s="2"/>
      <c r="K97" s="2"/>
    </row>
    <row r="98" spans="1:17" ht="20.100000000000001" customHeight="1" thickBot="1" x14ac:dyDescent="0.55000000000000004">
      <c r="A98" s="102" t="s">
        <v>72</v>
      </c>
      <c r="C98" s="117"/>
      <c r="E98" s="116">
        <f>E95-E99</f>
        <v>42192</v>
      </c>
      <c r="F98" s="2"/>
      <c r="G98" s="2">
        <f>G95-G99</f>
        <v>82839</v>
      </c>
      <c r="H98" s="2"/>
      <c r="I98" s="120">
        <f>SUM(I95)</f>
        <v>44569</v>
      </c>
      <c r="J98" s="2"/>
      <c r="K98" s="121">
        <f>SUM(K95)</f>
        <v>10285</v>
      </c>
    </row>
    <row r="99" spans="1:17" ht="20.100000000000001" customHeight="1" thickTop="1" x14ac:dyDescent="0.5">
      <c r="A99" s="102" t="s">
        <v>73</v>
      </c>
      <c r="C99" s="117"/>
      <c r="E99" s="116">
        <v>-3165</v>
      </c>
      <c r="F99" s="2"/>
      <c r="G99" s="2">
        <v>215</v>
      </c>
      <c r="H99" s="2"/>
      <c r="I99" s="116"/>
      <c r="J99" s="2"/>
      <c r="K99" s="2"/>
    </row>
    <row r="100" spans="1:17" ht="20.100000000000001" customHeight="1" thickBot="1" x14ac:dyDescent="0.55000000000000004">
      <c r="A100" s="105"/>
      <c r="B100" s="105"/>
      <c r="C100" s="117"/>
      <c r="E100" s="122">
        <f>E95</f>
        <v>39027</v>
      </c>
      <c r="F100" s="2"/>
      <c r="G100" s="123">
        <f>G95</f>
        <v>83054</v>
      </c>
      <c r="H100" s="2"/>
      <c r="I100" s="116"/>
      <c r="J100" s="2"/>
      <c r="K100" s="2"/>
    </row>
    <row r="101" spans="1:17" ht="20.100000000000001" customHeight="1" thickTop="1" x14ac:dyDescent="0.5">
      <c r="C101" s="117"/>
      <c r="K101" s="104" t="s">
        <v>148</v>
      </c>
    </row>
    <row r="102" spans="1:17" ht="20.100000000000001" customHeight="1" x14ac:dyDescent="0.5">
      <c r="A102" s="105" t="s">
        <v>126</v>
      </c>
      <c r="B102" s="105"/>
      <c r="C102" s="117"/>
      <c r="M102" s="124"/>
    </row>
    <row r="103" spans="1:17" ht="20.100000000000001" customHeight="1" x14ac:dyDescent="0.5">
      <c r="A103" s="102" t="s">
        <v>236</v>
      </c>
      <c r="B103" s="105"/>
      <c r="C103" s="117"/>
      <c r="L103" s="125"/>
      <c r="M103" s="125"/>
    </row>
    <row r="104" spans="1:17" ht="20.100000000000001" customHeight="1" thickBot="1" x14ac:dyDescent="0.55000000000000004">
      <c r="A104" s="102" t="s">
        <v>237</v>
      </c>
      <c r="C104" s="117"/>
      <c r="E104" s="126">
        <f>E98/323400</f>
        <v>0.13046382189239333</v>
      </c>
      <c r="F104" s="125"/>
      <c r="G104" s="127">
        <f>G98/323400</f>
        <v>0.25615027829313541</v>
      </c>
      <c r="H104" s="125"/>
      <c r="I104" s="126">
        <f>I98/323400</f>
        <v>0.13781385281385281</v>
      </c>
      <c r="J104" s="125"/>
      <c r="K104" s="127">
        <f>K98/323400</f>
        <v>3.1802721088435376E-2</v>
      </c>
    </row>
    <row r="105" spans="1:17" ht="20.100000000000001" customHeight="1" thickTop="1" x14ac:dyDescent="0.5">
      <c r="N105" s="125"/>
      <c r="O105" s="125"/>
    </row>
    <row r="107" spans="1:17" ht="20.100000000000001" customHeight="1" x14ac:dyDescent="0.5">
      <c r="A107" s="102" t="s">
        <v>164</v>
      </c>
    </row>
    <row r="108" spans="1:17" ht="20.100000000000001" customHeight="1" x14ac:dyDescent="0.5">
      <c r="K108" s="104" t="s">
        <v>92</v>
      </c>
    </row>
    <row r="109" spans="1:17" s="105" customFormat="1" ht="20.100000000000001" customHeight="1" x14ac:dyDescent="0.5">
      <c r="A109" s="105" t="s">
        <v>62</v>
      </c>
      <c r="E109" s="106"/>
      <c r="I109" s="106"/>
      <c r="M109" s="102"/>
      <c r="N109" s="102"/>
      <c r="O109" s="102"/>
      <c r="P109" s="102"/>
      <c r="Q109" s="102"/>
    </row>
    <row r="110" spans="1:17" s="105" customFormat="1" ht="20.100000000000001" customHeight="1" x14ac:dyDescent="0.5">
      <c r="A110" s="105" t="s">
        <v>68</v>
      </c>
      <c r="E110" s="106"/>
      <c r="I110" s="106"/>
      <c r="M110" s="102"/>
      <c r="N110" s="102"/>
      <c r="O110" s="102"/>
      <c r="P110" s="102"/>
      <c r="Q110" s="102"/>
    </row>
    <row r="111" spans="1:17" s="105" customFormat="1" ht="20.100000000000001" customHeight="1" x14ac:dyDescent="0.5">
      <c r="A111" s="105" t="s">
        <v>226</v>
      </c>
      <c r="E111" s="106"/>
      <c r="I111" s="106"/>
      <c r="M111" s="102"/>
      <c r="N111" s="102"/>
      <c r="O111" s="102"/>
      <c r="P111" s="102"/>
      <c r="Q111" s="102"/>
    </row>
    <row r="112" spans="1:17" ht="20.100000000000001" customHeight="1" x14ac:dyDescent="0.5">
      <c r="D112" s="107"/>
      <c r="K112" s="104" t="s">
        <v>139</v>
      </c>
    </row>
    <row r="113" spans="1:17" s="105" customFormat="1" ht="20.100000000000001" customHeight="1" x14ac:dyDescent="0.5">
      <c r="E113" s="108"/>
      <c r="F113" s="109" t="s">
        <v>0</v>
      </c>
      <c r="G113" s="109"/>
      <c r="H113" s="110"/>
      <c r="I113" s="108"/>
      <c r="J113" s="109" t="s">
        <v>30</v>
      </c>
      <c r="K113" s="109"/>
      <c r="M113" s="102"/>
      <c r="N113" s="102"/>
      <c r="O113" s="102"/>
      <c r="P113" s="102"/>
      <c r="Q113" s="102"/>
    </row>
    <row r="114" spans="1:17" ht="20.100000000000001" customHeight="1" x14ac:dyDescent="0.5">
      <c r="C114" s="107"/>
      <c r="E114" s="112">
        <v>2566</v>
      </c>
      <c r="F114" s="4"/>
      <c r="G114" s="113">
        <v>2565</v>
      </c>
      <c r="H114" s="114"/>
      <c r="I114" s="112">
        <v>2566</v>
      </c>
      <c r="J114" s="4"/>
      <c r="K114" s="113">
        <v>2565</v>
      </c>
    </row>
    <row r="115" spans="1:17" ht="20.100000000000001" customHeight="1" x14ac:dyDescent="0.5">
      <c r="E115" s="128"/>
      <c r="F115" s="4"/>
      <c r="G115" s="4"/>
      <c r="H115" s="114"/>
      <c r="I115" s="128"/>
      <c r="J115" s="4"/>
      <c r="K115" s="4"/>
    </row>
    <row r="116" spans="1:17" ht="20.100000000000001" customHeight="1" x14ac:dyDescent="0.5">
      <c r="A116" s="105" t="s">
        <v>71</v>
      </c>
      <c r="B116" s="105"/>
      <c r="C116" s="105"/>
      <c r="E116" s="118">
        <f>E95</f>
        <v>39027</v>
      </c>
      <c r="F116" s="2"/>
      <c r="G116" s="119">
        <f>G95</f>
        <v>83054</v>
      </c>
      <c r="H116" s="2"/>
      <c r="I116" s="118">
        <f>I95</f>
        <v>44569</v>
      </c>
      <c r="J116" s="2"/>
      <c r="K116" s="119">
        <f>K95</f>
        <v>10285</v>
      </c>
    </row>
    <row r="117" spans="1:17" ht="20.100000000000001" customHeight="1" x14ac:dyDescent="0.5">
      <c r="A117" s="105"/>
      <c r="B117" s="105"/>
      <c r="C117" s="105"/>
      <c r="E117" s="116"/>
      <c r="F117" s="2"/>
      <c r="G117" s="2"/>
      <c r="H117" s="2"/>
      <c r="I117" s="116"/>
      <c r="J117" s="2"/>
      <c r="K117" s="2"/>
    </row>
    <row r="118" spans="1:17" ht="20.100000000000001" customHeight="1" x14ac:dyDescent="0.5">
      <c r="A118" s="105" t="s">
        <v>74</v>
      </c>
      <c r="B118" s="105"/>
      <c r="C118" s="105"/>
      <c r="E118" s="116"/>
      <c r="F118" s="2"/>
      <c r="G118" s="2"/>
      <c r="H118" s="2"/>
      <c r="I118" s="116"/>
      <c r="J118" s="2"/>
      <c r="K118" s="2"/>
    </row>
    <row r="119" spans="1:17" ht="20.100000000000001" customHeight="1" x14ac:dyDescent="0.5">
      <c r="A119" s="129" t="s">
        <v>130</v>
      </c>
      <c r="E119" s="116"/>
      <c r="F119" s="2"/>
      <c r="G119" s="2"/>
      <c r="H119" s="2"/>
      <c r="I119" s="116"/>
      <c r="J119" s="2"/>
      <c r="K119" s="2"/>
    </row>
    <row r="120" spans="1:17" ht="20.100000000000001" customHeight="1" x14ac:dyDescent="0.5">
      <c r="A120" s="130" t="s">
        <v>122</v>
      </c>
      <c r="E120" s="116"/>
      <c r="F120" s="2"/>
      <c r="G120" s="2"/>
      <c r="H120" s="2"/>
      <c r="I120" s="116"/>
      <c r="J120" s="2"/>
      <c r="K120" s="2"/>
    </row>
    <row r="121" spans="1:17" ht="20.100000000000001" customHeight="1" x14ac:dyDescent="0.5">
      <c r="A121" s="130" t="s">
        <v>129</v>
      </c>
      <c r="E121" s="118">
        <v>124</v>
      </c>
      <c r="F121" s="2"/>
      <c r="G121" s="119">
        <v>-127</v>
      </c>
      <c r="H121" s="2"/>
      <c r="I121" s="118">
        <v>0</v>
      </c>
      <c r="J121" s="2"/>
      <c r="K121" s="119">
        <v>0</v>
      </c>
    </row>
    <row r="122" spans="1:17" ht="20.100000000000001" customHeight="1" x14ac:dyDescent="0.5">
      <c r="A122" s="102" t="s">
        <v>75</v>
      </c>
      <c r="B122" s="105"/>
      <c r="C122" s="105"/>
      <c r="E122" s="131">
        <f>SUM(E121)</f>
        <v>124</v>
      </c>
      <c r="F122" s="2"/>
      <c r="G122" s="132">
        <f>SUM(G121)</f>
        <v>-127</v>
      </c>
      <c r="H122" s="2"/>
      <c r="I122" s="131">
        <f>SUM(I121)</f>
        <v>0</v>
      </c>
      <c r="J122" s="2"/>
      <c r="K122" s="132">
        <f>SUM(K121)</f>
        <v>0</v>
      </c>
    </row>
    <row r="123" spans="1:17" ht="20.100000000000001" customHeight="1" x14ac:dyDescent="0.5">
      <c r="E123" s="116"/>
      <c r="F123" s="2"/>
      <c r="G123" s="2"/>
      <c r="H123" s="2"/>
      <c r="I123" s="116"/>
      <c r="J123" s="2"/>
      <c r="K123" s="2"/>
    </row>
    <row r="124" spans="1:17" ht="20.100000000000001" customHeight="1" thickBot="1" x14ac:dyDescent="0.55000000000000004">
      <c r="A124" s="105" t="s">
        <v>76</v>
      </c>
      <c r="B124" s="105"/>
      <c r="C124" s="105"/>
      <c r="E124" s="120">
        <f>E116+E122</f>
        <v>39151</v>
      </c>
      <c r="F124" s="2"/>
      <c r="G124" s="121">
        <f>G116+G122</f>
        <v>82927</v>
      </c>
      <c r="H124" s="2"/>
      <c r="I124" s="120">
        <f>I116+I122</f>
        <v>44569</v>
      </c>
      <c r="J124" s="2"/>
      <c r="K124" s="121">
        <f>K98</f>
        <v>10285</v>
      </c>
    </row>
    <row r="125" spans="1:17" ht="20.100000000000001" customHeight="1" thickTop="1" x14ac:dyDescent="0.5">
      <c r="E125" s="116"/>
      <c r="F125" s="2"/>
      <c r="G125" s="2"/>
      <c r="H125" s="2"/>
      <c r="I125" s="116"/>
      <c r="J125" s="2"/>
      <c r="K125" s="2"/>
    </row>
    <row r="126" spans="1:17" ht="20.100000000000001" customHeight="1" x14ac:dyDescent="0.5">
      <c r="A126" s="105" t="s">
        <v>77</v>
      </c>
      <c r="B126" s="105"/>
      <c r="C126" s="105"/>
      <c r="E126" s="116"/>
      <c r="F126" s="2"/>
      <c r="G126" s="2"/>
      <c r="H126" s="2"/>
      <c r="I126" s="116"/>
      <c r="J126" s="2"/>
      <c r="K126" s="2"/>
    </row>
    <row r="127" spans="1:17" ht="20.100000000000001" customHeight="1" thickBot="1" x14ac:dyDescent="0.55000000000000004">
      <c r="A127" s="102" t="s">
        <v>72</v>
      </c>
      <c r="E127" s="116">
        <f>E129-E128</f>
        <v>42316</v>
      </c>
      <c r="F127" s="2"/>
      <c r="G127" s="2">
        <f>G129-G128</f>
        <v>82712</v>
      </c>
      <c r="H127" s="2"/>
      <c r="I127" s="120">
        <f>SUM(I124)</f>
        <v>44569</v>
      </c>
      <c r="J127" s="2"/>
      <c r="K127" s="121">
        <f>SUM(K124)</f>
        <v>10285</v>
      </c>
    </row>
    <row r="128" spans="1:17" ht="20.100000000000001" customHeight="1" thickTop="1" x14ac:dyDescent="0.5">
      <c r="A128" s="102" t="s">
        <v>73</v>
      </c>
      <c r="E128" s="116">
        <f>E99</f>
        <v>-3165</v>
      </c>
      <c r="F128" s="2"/>
      <c r="G128" s="2">
        <f>G99</f>
        <v>215</v>
      </c>
      <c r="H128" s="2"/>
      <c r="I128" s="116"/>
      <c r="J128" s="2"/>
      <c r="K128" s="2"/>
    </row>
    <row r="129" spans="1:11" ht="20.100000000000001" customHeight="1" thickBot="1" x14ac:dyDescent="0.55000000000000004">
      <c r="E129" s="122">
        <f>E124</f>
        <v>39151</v>
      </c>
      <c r="F129" s="2"/>
      <c r="G129" s="123">
        <f>G124</f>
        <v>82927</v>
      </c>
      <c r="H129" s="2"/>
      <c r="I129" s="133"/>
      <c r="J129" s="2"/>
      <c r="K129" s="2"/>
    </row>
    <row r="130" spans="1:11" ht="20.100000000000001" customHeight="1" thickTop="1" x14ac:dyDescent="0.5">
      <c r="E130" s="116"/>
      <c r="F130" s="2"/>
      <c r="G130" s="2"/>
      <c r="H130" s="2"/>
      <c r="I130" s="133"/>
      <c r="J130" s="2"/>
      <c r="K130" s="2"/>
    </row>
    <row r="131" spans="1:11" ht="20.100000000000001" customHeight="1" x14ac:dyDescent="0.5">
      <c r="E131" s="116"/>
      <c r="F131" s="2"/>
      <c r="G131" s="2"/>
      <c r="H131" s="2"/>
      <c r="I131" s="116"/>
      <c r="J131" s="2"/>
      <c r="K131" s="2"/>
    </row>
    <row r="132" spans="1:11" ht="20.100000000000001" customHeight="1" x14ac:dyDescent="0.5">
      <c r="A132" s="102" t="s">
        <v>164</v>
      </c>
      <c r="E132" s="116"/>
      <c r="F132" s="2"/>
      <c r="G132" s="2"/>
      <c r="H132" s="2"/>
      <c r="I132" s="116"/>
      <c r="J132" s="2"/>
      <c r="K132" s="2"/>
    </row>
  </sheetData>
  <pageMargins left="0.78740157480314965" right="0.39370078740157483" top="0.78740157480314965" bottom="0.19685039370078741" header="0.19685039370078741" footer="0.19685039370078741"/>
  <pageSetup paperSize="9" scale="87" orientation="portrait" r:id="rId1"/>
  <headerFooter alignWithMargins="0"/>
  <rowBreaks count="3" manualBreakCount="3">
    <brk id="41" max="10" man="1"/>
    <brk id="66" max="10" man="1"/>
    <brk id="1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5"/>
  <sheetViews>
    <sheetView showGridLines="0" view="pageBreakPreview" zoomScale="70" zoomScaleNormal="80" zoomScaleSheetLayoutView="70" workbookViewId="0">
      <selection activeCell="A4" sqref="A1:XFD1048576"/>
    </sheetView>
  </sheetViews>
  <sheetFormatPr defaultColWidth="9.140625" defaultRowHeight="18.95" customHeight="1" x14ac:dyDescent="0.5"/>
  <cols>
    <col min="1" max="1" width="28.42578125" style="7" customWidth="1"/>
    <col min="2" max="2" width="1.7109375" style="7" customWidth="1"/>
    <col min="3" max="3" width="13.140625" style="7" customWidth="1"/>
    <col min="4" max="4" width="0.85546875" style="7" customWidth="1"/>
    <col min="5" max="5" width="13.140625" style="7" customWidth="1"/>
    <col min="6" max="6" width="0.85546875" style="7" customWidth="1"/>
    <col min="7" max="7" width="13.140625" style="7" customWidth="1"/>
    <col min="8" max="8" width="0.85546875" style="7" customWidth="1"/>
    <col min="9" max="9" width="13.140625" style="7" customWidth="1"/>
    <col min="10" max="10" width="0.85546875" style="7" customWidth="1"/>
    <col min="11" max="11" width="13.140625" style="7" customWidth="1"/>
    <col min="12" max="12" width="0.85546875" style="7" customWidth="1"/>
    <col min="13" max="13" width="13.140625" style="7" customWidth="1"/>
    <col min="14" max="14" width="0.85546875" style="7" customWidth="1"/>
    <col min="15" max="15" width="15.85546875" style="7" customWidth="1"/>
    <col min="16" max="16" width="0.85546875" style="7" customWidth="1"/>
    <col min="17" max="17" width="16" style="7" bestFit="1" customWidth="1"/>
    <col min="18" max="18" width="0.85546875" style="7" customWidth="1"/>
    <col min="19" max="19" width="13.140625" style="7" customWidth="1"/>
    <col min="20" max="20" width="0.85546875" style="7" customWidth="1"/>
    <col min="21" max="21" width="13.140625" style="7" customWidth="1"/>
    <col min="22" max="22" width="0.85546875" style="7" customWidth="1"/>
    <col min="23" max="23" width="13.140625" style="7" customWidth="1"/>
    <col min="24" max="24" width="0.85546875" style="7" customWidth="1"/>
    <col min="25" max="25" width="13.140625" style="7" customWidth="1"/>
    <col min="26" max="26" width="0.85546875" style="7" customWidth="1"/>
    <col min="27" max="27" width="13.140625" style="7" customWidth="1"/>
    <col min="28" max="28" width="1.7109375" style="7" customWidth="1"/>
    <col min="29" max="30" width="9.140625" style="7"/>
    <col min="31" max="16384" width="9.140625" style="66"/>
  </cols>
  <sheetData>
    <row r="1" spans="1:30" ht="18.95" customHeight="1" x14ac:dyDescent="0.5">
      <c r="A1" s="66"/>
      <c r="B1" s="5"/>
      <c r="C1" s="5"/>
      <c r="D1" s="5"/>
      <c r="E1" s="139"/>
      <c r="F1" s="139"/>
      <c r="G1" s="139"/>
      <c r="H1" s="5"/>
      <c r="I1" s="67"/>
      <c r="J1" s="5"/>
      <c r="K1" s="67"/>
      <c r="L1" s="5"/>
      <c r="M1" s="5"/>
      <c r="N1" s="5"/>
      <c r="O1" s="68"/>
      <c r="P1" s="5"/>
      <c r="Q1" s="67"/>
      <c r="R1" s="5"/>
      <c r="S1" s="5"/>
      <c r="T1" s="5"/>
      <c r="U1" s="5"/>
      <c r="V1" s="5"/>
      <c r="W1" s="5"/>
      <c r="X1" s="5"/>
      <c r="Y1" s="5"/>
      <c r="Z1" s="5"/>
      <c r="AA1" s="69" t="s">
        <v>87</v>
      </c>
      <c r="AB1" s="5"/>
      <c r="AC1" s="5"/>
      <c r="AD1" s="5"/>
    </row>
    <row r="2" spans="1:30" ht="18.95" customHeight="1" x14ac:dyDescent="0.5">
      <c r="A2" s="5" t="s">
        <v>62</v>
      </c>
      <c r="B2" s="5"/>
      <c r="C2" s="5"/>
      <c r="D2" s="5"/>
      <c r="E2" s="70"/>
      <c r="F2" s="70"/>
      <c r="G2" s="70"/>
      <c r="H2" s="5"/>
      <c r="I2" s="67"/>
      <c r="J2" s="5"/>
      <c r="K2" s="67"/>
      <c r="L2" s="5"/>
      <c r="M2" s="5"/>
      <c r="N2" s="5"/>
      <c r="O2" s="68"/>
      <c r="P2" s="5"/>
      <c r="Q2" s="67"/>
      <c r="R2" s="5"/>
      <c r="S2" s="5"/>
      <c r="T2" s="5"/>
      <c r="U2" s="5"/>
      <c r="V2" s="5"/>
      <c r="W2" s="5"/>
      <c r="X2" s="5"/>
      <c r="Y2" s="5"/>
      <c r="Z2" s="5"/>
      <c r="AA2" s="69"/>
      <c r="AB2" s="5"/>
      <c r="AC2" s="5"/>
      <c r="AD2" s="5"/>
    </row>
    <row r="3" spans="1:30" s="72" customFormat="1" ht="18.95" customHeight="1" x14ac:dyDescent="0.5">
      <c r="A3" s="5" t="s">
        <v>27</v>
      </c>
      <c r="B3" s="5"/>
      <c r="C3" s="5"/>
      <c r="D3" s="5"/>
      <c r="E3" s="5"/>
      <c r="F3" s="70"/>
      <c r="G3" s="70"/>
      <c r="H3" s="5"/>
      <c r="I3" s="67"/>
      <c r="J3" s="5"/>
      <c r="K3" s="5"/>
      <c r="L3" s="5"/>
      <c r="M3" s="5"/>
      <c r="N3" s="5"/>
      <c r="O3" s="68"/>
      <c r="P3" s="5"/>
      <c r="Q3" s="71"/>
      <c r="R3" s="5"/>
      <c r="S3" s="5"/>
      <c r="T3" s="5"/>
      <c r="U3" s="71"/>
      <c r="V3" s="5"/>
      <c r="W3" s="5"/>
      <c r="X3" s="5"/>
      <c r="Y3" s="5"/>
      <c r="Z3" s="5"/>
      <c r="AA3" s="5"/>
      <c r="AB3" s="5"/>
      <c r="AC3" s="5"/>
      <c r="AD3" s="5"/>
    </row>
    <row r="4" spans="1:30" s="72" customFormat="1" ht="18.95" customHeight="1" x14ac:dyDescent="0.5">
      <c r="A4" s="5" t="s">
        <v>226</v>
      </c>
      <c r="B4" s="5"/>
      <c r="C4" s="5"/>
      <c r="D4" s="5"/>
      <c r="E4" s="73"/>
      <c r="F4" s="70"/>
      <c r="G4" s="70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71"/>
      <c r="V4" s="5"/>
      <c r="W4" s="5"/>
      <c r="X4" s="5"/>
      <c r="Y4" s="5"/>
      <c r="Z4" s="5"/>
      <c r="AA4" s="5"/>
      <c r="AB4" s="5"/>
      <c r="AC4" s="5"/>
      <c r="AD4" s="5"/>
    </row>
    <row r="5" spans="1:30" s="72" customFormat="1" ht="18.95" customHeight="1" x14ac:dyDescent="0.5">
      <c r="A5" s="7"/>
      <c r="B5" s="7"/>
      <c r="C5" s="7"/>
      <c r="D5" s="7"/>
      <c r="E5" s="7"/>
      <c r="F5" s="7"/>
      <c r="G5" s="7"/>
      <c r="H5" s="7"/>
      <c r="I5" s="7"/>
      <c r="J5" s="7"/>
      <c r="K5" s="12"/>
      <c r="L5" s="7"/>
      <c r="M5" s="7"/>
      <c r="N5" s="7"/>
      <c r="O5" s="7"/>
      <c r="P5" s="7"/>
      <c r="Q5" s="12"/>
      <c r="R5" s="7"/>
      <c r="S5" s="7"/>
      <c r="T5" s="7"/>
      <c r="U5" s="7"/>
      <c r="V5" s="7"/>
      <c r="W5" s="7"/>
      <c r="X5" s="7"/>
      <c r="Y5" s="7"/>
      <c r="Z5" s="7"/>
      <c r="AA5" s="8" t="s">
        <v>139</v>
      </c>
      <c r="AB5" s="7"/>
      <c r="AC5" s="7"/>
      <c r="AD5" s="7"/>
    </row>
    <row r="6" spans="1:30" ht="18.95" customHeight="1" x14ac:dyDescent="0.5">
      <c r="C6" s="140" t="s">
        <v>0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9"/>
    </row>
    <row r="7" spans="1:30" ht="18.95" customHeight="1" x14ac:dyDescent="0.5">
      <c r="C7" s="141" t="s">
        <v>109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74"/>
      <c r="Z7" s="74"/>
      <c r="AA7" s="74"/>
      <c r="AB7" s="9"/>
    </row>
    <row r="8" spans="1:30" ht="18.95" customHeight="1" x14ac:dyDescent="0.5">
      <c r="C8" s="9"/>
      <c r="D8" s="9"/>
      <c r="E8" s="9"/>
      <c r="F8" s="9"/>
      <c r="G8" s="9"/>
      <c r="H8" s="9"/>
      <c r="I8" s="9"/>
      <c r="J8" s="9"/>
      <c r="K8" s="9"/>
      <c r="L8" s="9"/>
      <c r="M8" s="141" t="s">
        <v>70</v>
      </c>
      <c r="N8" s="141"/>
      <c r="O8" s="141"/>
      <c r="P8" s="141"/>
      <c r="Q8" s="141"/>
      <c r="R8" s="141"/>
      <c r="S8" s="141"/>
      <c r="T8" s="141"/>
      <c r="U8" s="141"/>
      <c r="V8" s="9"/>
      <c r="W8" s="9"/>
      <c r="X8" s="74"/>
      <c r="Z8" s="74"/>
      <c r="AA8" s="74"/>
      <c r="AB8" s="9"/>
    </row>
    <row r="9" spans="1:30" ht="18.95" customHeight="1" x14ac:dyDescent="0.5">
      <c r="C9" s="9"/>
      <c r="D9" s="9"/>
      <c r="E9" s="9"/>
      <c r="F9" s="9"/>
      <c r="G9" s="9"/>
      <c r="H9" s="9"/>
      <c r="I9" s="9"/>
      <c r="J9" s="9"/>
      <c r="K9" s="9"/>
      <c r="L9" s="9"/>
      <c r="M9" s="141" t="s">
        <v>88</v>
      </c>
      <c r="N9" s="141"/>
      <c r="O9" s="141"/>
      <c r="P9" s="141"/>
      <c r="Q9" s="141"/>
      <c r="R9" s="9"/>
      <c r="S9" s="9"/>
      <c r="T9" s="9"/>
      <c r="U9" s="9"/>
      <c r="V9" s="9"/>
      <c r="W9" s="9"/>
      <c r="X9" s="74"/>
      <c r="Y9" s="66"/>
      <c r="Z9" s="74"/>
      <c r="AA9" s="74"/>
      <c r="AB9" s="9"/>
    </row>
    <row r="10" spans="1:30" ht="18.95" customHeight="1" x14ac:dyDescent="0.5">
      <c r="C10" s="9"/>
      <c r="D10" s="9"/>
      <c r="E10" s="9"/>
      <c r="F10" s="9"/>
      <c r="G10" s="9"/>
      <c r="H10" s="9"/>
      <c r="I10" s="9"/>
      <c r="J10" s="9"/>
      <c r="K10" s="9"/>
      <c r="L10" s="9"/>
      <c r="M10" s="9" t="s">
        <v>114</v>
      </c>
      <c r="N10" s="9"/>
      <c r="O10" s="66"/>
      <c r="P10" s="9"/>
      <c r="Q10" s="66"/>
      <c r="R10" s="9"/>
      <c r="S10" s="9" t="s">
        <v>110</v>
      </c>
      <c r="T10" s="9"/>
      <c r="U10" s="9"/>
      <c r="V10" s="9"/>
      <c r="W10" s="9"/>
      <c r="X10" s="74"/>
      <c r="Y10" s="9" t="s">
        <v>84</v>
      </c>
      <c r="Z10" s="74"/>
      <c r="AA10" s="74"/>
      <c r="AB10" s="9"/>
    </row>
    <row r="11" spans="1:30" ht="18.95" customHeight="1" x14ac:dyDescent="0.4">
      <c r="C11" s="9"/>
      <c r="D11" s="9"/>
      <c r="E11" s="9"/>
      <c r="F11" s="9"/>
      <c r="G11" s="9"/>
      <c r="H11" s="9"/>
      <c r="I11" s="9"/>
      <c r="J11" s="9"/>
      <c r="K11" s="9"/>
      <c r="L11" s="9"/>
      <c r="M11" s="9" t="s">
        <v>115</v>
      </c>
      <c r="N11" s="9"/>
      <c r="O11" s="66"/>
      <c r="P11" s="9"/>
      <c r="Q11" s="9" t="s">
        <v>110</v>
      </c>
      <c r="R11" s="9"/>
      <c r="S11" s="9" t="s">
        <v>132</v>
      </c>
      <c r="T11" s="9"/>
      <c r="U11" s="9" t="s">
        <v>20</v>
      </c>
      <c r="V11" s="9"/>
      <c r="W11" s="75" t="s">
        <v>20</v>
      </c>
      <c r="X11" s="9"/>
      <c r="Y11" s="9" t="s">
        <v>85</v>
      </c>
      <c r="Z11" s="9"/>
      <c r="AA11" s="9"/>
    </row>
    <row r="12" spans="1:30" ht="18.95" customHeight="1" x14ac:dyDescent="0.4">
      <c r="A12" s="9"/>
      <c r="B12" s="9"/>
      <c r="C12" s="9" t="s">
        <v>22</v>
      </c>
      <c r="D12" s="9"/>
      <c r="E12" s="9" t="s">
        <v>59</v>
      </c>
      <c r="F12" s="9"/>
      <c r="G12" s="9" t="s">
        <v>110</v>
      </c>
      <c r="H12" s="9"/>
      <c r="I12" s="11"/>
      <c r="J12" s="11" t="s">
        <v>18</v>
      </c>
      <c r="K12" s="11"/>
      <c r="L12" s="9"/>
      <c r="M12" s="9" t="s">
        <v>116</v>
      </c>
      <c r="N12" s="9"/>
      <c r="O12" s="9" t="s">
        <v>110</v>
      </c>
      <c r="P12" s="9"/>
      <c r="Q12" s="9" t="s">
        <v>143</v>
      </c>
      <c r="R12" s="9"/>
      <c r="S12" s="9" t="s">
        <v>111</v>
      </c>
      <c r="T12" s="9"/>
      <c r="U12" s="9" t="s">
        <v>80</v>
      </c>
      <c r="V12" s="9"/>
      <c r="W12" s="75" t="s">
        <v>8</v>
      </c>
      <c r="X12" s="9"/>
      <c r="Y12" s="9" t="s">
        <v>86</v>
      </c>
      <c r="Z12" s="9"/>
      <c r="AA12" s="9" t="s">
        <v>120</v>
      </c>
      <c r="AB12" s="9"/>
      <c r="AC12" s="9"/>
      <c r="AD12" s="9"/>
    </row>
    <row r="13" spans="1:30" s="77" customFormat="1" ht="18.75" customHeight="1" x14ac:dyDescent="0.4">
      <c r="A13" s="9"/>
      <c r="B13" s="9"/>
      <c r="C13" s="11" t="s">
        <v>19</v>
      </c>
      <c r="D13" s="9"/>
      <c r="E13" s="11" t="s">
        <v>60</v>
      </c>
      <c r="F13" s="9"/>
      <c r="G13" s="11" t="s">
        <v>150</v>
      </c>
      <c r="H13" s="9"/>
      <c r="I13" s="11" t="s">
        <v>142</v>
      </c>
      <c r="J13" s="9"/>
      <c r="K13" s="11" t="s">
        <v>23</v>
      </c>
      <c r="L13" s="9"/>
      <c r="M13" s="11" t="s">
        <v>117</v>
      </c>
      <c r="N13" s="9"/>
      <c r="O13" s="11" t="s">
        <v>143</v>
      </c>
      <c r="P13" s="9"/>
      <c r="Q13" s="11" t="s">
        <v>82</v>
      </c>
      <c r="R13" s="9"/>
      <c r="S13" s="11" t="s">
        <v>112</v>
      </c>
      <c r="T13" s="9"/>
      <c r="U13" s="11" t="s">
        <v>81</v>
      </c>
      <c r="V13" s="9"/>
      <c r="W13" s="76" t="s">
        <v>83</v>
      </c>
      <c r="X13" s="9"/>
      <c r="Y13" s="11" t="s">
        <v>82</v>
      </c>
      <c r="Z13" s="9"/>
      <c r="AA13" s="11" t="s">
        <v>121</v>
      </c>
      <c r="AB13" s="9"/>
      <c r="AC13" s="9"/>
      <c r="AD13" s="9"/>
    </row>
    <row r="14" spans="1:30" s="77" customFormat="1" ht="18.95" customHeight="1" x14ac:dyDescent="0.5">
      <c r="A14" s="5" t="s">
        <v>181</v>
      </c>
      <c r="B14" s="7"/>
      <c r="C14" s="12">
        <v>323400</v>
      </c>
      <c r="D14" s="12"/>
      <c r="E14" s="12">
        <v>50281</v>
      </c>
      <c r="F14" s="12"/>
      <c r="G14" s="12">
        <v>37552</v>
      </c>
      <c r="H14" s="12"/>
      <c r="I14" s="12">
        <v>32340</v>
      </c>
      <c r="J14" s="12"/>
      <c r="K14" s="12">
        <v>602000</v>
      </c>
      <c r="L14" s="12"/>
      <c r="M14" s="12">
        <v>579</v>
      </c>
      <c r="N14" s="12"/>
      <c r="O14" s="12">
        <v>132044</v>
      </c>
      <c r="P14" s="12"/>
      <c r="Q14" s="12">
        <v>43471</v>
      </c>
      <c r="R14" s="12"/>
      <c r="S14" s="12">
        <v>502</v>
      </c>
      <c r="T14" s="12"/>
      <c r="U14" s="12">
        <f>SUM(M14:S14)</f>
        <v>176596</v>
      </c>
      <c r="V14" s="12"/>
      <c r="W14" s="12">
        <f>SUM(C14:K14)+U14</f>
        <v>1222169</v>
      </c>
      <c r="X14" s="12"/>
      <c r="Y14" s="12">
        <v>1748</v>
      </c>
      <c r="Z14" s="12"/>
      <c r="AA14" s="12">
        <f>SUM(W14:Y14)</f>
        <v>1223917</v>
      </c>
      <c r="AB14" s="7"/>
      <c r="AC14" s="7"/>
      <c r="AD14" s="7"/>
    </row>
    <row r="15" spans="1:30" s="77" customFormat="1" ht="18.95" customHeight="1" x14ac:dyDescent="0.5">
      <c r="A15" s="7" t="s">
        <v>71</v>
      </c>
      <c r="B15" s="7"/>
      <c r="C15" s="12">
        <v>0</v>
      </c>
      <c r="D15" s="12"/>
      <c r="E15" s="12">
        <v>0</v>
      </c>
      <c r="F15" s="12"/>
      <c r="G15" s="12">
        <v>0</v>
      </c>
      <c r="H15" s="12"/>
      <c r="I15" s="12">
        <v>0</v>
      </c>
      <c r="J15" s="12"/>
      <c r="K15" s="12">
        <f>SUM(PL!G98)</f>
        <v>82839</v>
      </c>
      <c r="L15" s="12"/>
      <c r="M15" s="12">
        <v>0</v>
      </c>
      <c r="N15" s="12"/>
      <c r="O15" s="12">
        <v>0</v>
      </c>
      <c r="P15" s="12"/>
      <c r="Q15" s="12">
        <v>0</v>
      </c>
      <c r="R15" s="12"/>
      <c r="S15" s="12">
        <v>0</v>
      </c>
      <c r="T15" s="12"/>
      <c r="U15" s="12">
        <f>SUM(M15:S15)</f>
        <v>0</v>
      </c>
      <c r="V15" s="12"/>
      <c r="W15" s="12">
        <f>SUM(C15:K15)+U15</f>
        <v>82839</v>
      </c>
      <c r="X15" s="12"/>
      <c r="Y15" s="12">
        <f>SUM(PL!G99)</f>
        <v>215</v>
      </c>
      <c r="Z15" s="12"/>
      <c r="AA15" s="12">
        <f>SUM(W15:Y15)</f>
        <v>83054</v>
      </c>
      <c r="AB15" s="7"/>
      <c r="AC15" s="7"/>
      <c r="AD15" s="7"/>
    </row>
    <row r="16" spans="1:30" s="77" customFormat="1" ht="18.95" customHeight="1" x14ac:dyDescent="0.5">
      <c r="A16" s="7" t="s">
        <v>131</v>
      </c>
      <c r="B16" s="7"/>
      <c r="C16" s="20">
        <v>0</v>
      </c>
      <c r="D16" s="12"/>
      <c r="E16" s="20">
        <v>0</v>
      </c>
      <c r="F16" s="12"/>
      <c r="G16" s="20">
        <v>0</v>
      </c>
      <c r="H16" s="12"/>
      <c r="I16" s="20">
        <v>0</v>
      </c>
      <c r="J16" s="12"/>
      <c r="K16" s="20">
        <v>0</v>
      </c>
      <c r="L16" s="12"/>
      <c r="M16" s="12">
        <f>SUM(PL!G122)</f>
        <v>-127</v>
      </c>
      <c r="N16" s="12"/>
      <c r="O16" s="20">
        <v>0</v>
      </c>
      <c r="P16" s="12"/>
      <c r="Q16" s="20">
        <v>0</v>
      </c>
      <c r="R16" s="12"/>
      <c r="S16" s="20">
        <v>0</v>
      </c>
      <c r="T16" s="12"/>
      <c r="U16" s="20">
        <f t="shared" ref="U16:U18" si="0">SUM(M16:S16)</f>
        <v>-127</v>
      </c>
      <c r="V16" s="12"/>
      <c r="W16" s="20">
        <f>SUM(C16:K16)+U16</f>
        <v>-127</v>
      </c>
      <c r="X16" s="12"/>
      <c r="Y16" s="20">
        <v>0</v>
      </c>
      <c r="Z16" s="12"/>
      <c r="AA16" s="12">
        <f>SUM(W16:Y16)</f>
        <v>-127</v>
      </c>
      <c r="AB16" s="7"/>
      <c r="AC16" s="7"/>
      <c r="AD16" s="7"/>
    </row>
    <row r="17" spans="1:30" s="77" customFormat="1" ht="18.600000000000001" customHeight="1" x14ac:dyDescent="0.5">
      <c r="A17" s="7" t="s">
        <v>94</v>
      </c>
      <c r="B17" s="7"/>
      <c r="C17" s="78">
        <f>SUM(C15:C16)</f>
        <v>0</v>
      </c>
      <c r="D17" s="12"/>
      <c r="E17" s="78">
        <f>SUM(E15:E16)</f>
        <v>0</v>
      </c>
      <c r="F17" s="12"/>
      <c r="G17" s="78">
        <f>SUM(G15:G16)</f>
        <v>0</v>
      </c>
      <c r="H17" s="12"/>
      <c r="I17" s="78">
        <f>SUM(I15:I16)</f>
        <v>0</v>
      </c>
      <c r="J17" s="12"/>
      <c r="K17" s="78">
        <f>SUM(K15:K16)</f>
        <v>82839</v>
      </c>
      <c r="L17" s="12"/>
      <c r="M17" s="78">
        <f>SUM(M15:M16)</f>
        <v>-127</v>
      </c>
      <c r="N17" s="12"/>
      <c r="O17" s="78">
        <f>SUM(O15:O16)</f>
        <v>0</v>
      </c>
      <c r="P17" s="12"/>
      <c r="Q17" s="78">
        <f>SUM(Q15:Q16)</f>
        <v>0</v>
      </c>
      <c r="R17" s="12"/>
      <c r="S17" s="78">
        <f>SUM(S15:S16)</f>
        <v>0</v>
      </c>
      <c r="T17" s="12"/>
      <c r="U17" s="78">
        <f>SUM(U15:U16)</f>
        <v>-127</v>
      </c>
      <c r="V17" s="12"/>
      <c r="W17" s="78">
        <f>SUM(W15:W16)</f>
        <v>82712</v>
      </c>
      <c r="X17" s="12"/>
      <c r="Y17" s="78">
        <f>SUM(Y15:Y16)</f>
        <v>215</v>
      </c>
      <c r="Z17" s="12"/>
      <c r="AA17" s="78">
        <f>SUM(AA15:AA16)</f>
        <v>82927</v>
      </c>
      <c r="AB17" s="7"/>
      <c r="AC17" s="7"/>
      <c r="AD17" s="7"/>
    </row>
    <row r="18" spans="1:30" s="77" customFormat="1" ht="18.600000000000001" customHeight="1" x14ac:dyDescent="0.5">
      <c r="A18" s="7" t="s">
        <v>214</v>
      </c>
      <c r="B18" s="7"/>
      <c r="C18" s="20">
        <v>0</v>
      </c>
      <c r="D18" s="12"/>
      <c r="E18" s="20">
        <v>0</v>
      </c>
      <c r="F18" s="12"/>
      <c r="G18" s="20">
        <v>0</v>
      </c>
      <c r="H18" s="12"/>
      <c r="I18" s="20">
        <v>0</v>
      </c>
      <c r="J18" s="12"/>
      <c r="K18" s="20">
        <v>-48510</v>
      </c>
      <c r="L18" s="12"/>
      <c r="M18" s="20">
        <v>0</v>
      </c>
      <c r="N18" s="12"/>
      <c r="O18" s="20">
        <v>0</v>
      </c>
      <c r="P18" s="12"/>
      <c r="Q18" s="20">
        <v>0</v>
      </c>
      <c r="R18" s="12"/>
      <c r="S18" s="20">
        <v>0</v>
      </c>
      <c r="T18" s="12"/>
      <c r="U18" s="20">
        <f t="shared" si="0"/>
        <v>0</v>
      </c>
      <c r="V18" s="12"/>
      <c r="W18" s="20">
        <f>SUM(C18:K18)+U18</f>
        <v>-48510</v>
      </c>
      <c r="X18" s="12"/>
      <c r="Y18" s="20">
        <v>0</v>
      </c>
      <c r="Z18" s="12"/>
      <c r="AA18" s="20">
        <f>SUM(W18:Y18)</f>
        <v>-48510</v>
      </c>
      <c r="AB18" s="7"/>
      <c r="AC18" s="7"/>
      <c r="AD18" s="7"/>
    </row>
    <row r="19" spans="1:30" ht="18.95" customHeight="1" thickBot="1" x14ac:dyDescent="0.55000000000000004">
      <c r="A19" s="5" t="s">
        <v>227</v>
      </c>
      <c r="B19" s="13"/>
      <c r="C19" s="79">
        <f>SUM(C14,C17:C18)</f>
        <v>323400</v>
      </c>
      <c r="D19" s="12"/>
      <c r="E19" s="79">
        <f>SUM(E14,E17:E18)</f>
        <v>50281</v>
      </c>
      <c r="F19" s="12"/>
      <c r="G19" s="79">
        <f>SUM(G14,G17:G18)</f>
        <v>37552</v>
      </c>
      <c r="H19" s="12"/>
      <c r="I19" s="79">
        <f>SUM(I14,I17:I18)</f>
        <v>32340</v>
      </c>
      <c r="J19" s="12"/>
      <c r="K19" s="79">
        <f>SUM(K14,K17:K18)</f>
        <v>636329</v>
      </c>
      <c r="L19" s="12"/>
      <c r="M19" s="79">
        <f>SUM(M14,M17:M18)</f>
        <v>452</v>
      </c>
      <c r="N19" s="12"/>
      <c r="O19" s="79">
        <f>SUM(O14,O17:O18)</f>
        <v>132044</v>
      </c>
      <c r="P19" s="12"/>
      <c r="Q19" s="79">
        <f>SUM(Q14,Q17:Q18)</f>
        <v>43471</v>
      </c>
      <c r="R19" s="12"/>
      <c r="S19" s="79">
        <f>SUM(S14,S17:S18)</f>
        <v>502</v>
      </c>
      <c r="T19" s="12"/>
      <c r="U19" s="79">
        <f>SUM(U14,U17:U18)</f>
        <v>176469</v>
      </c>
      <c r="V19" s="12"/>
      <c r="W19" s="79">
        <f>SUM(W14,W17:W18)</f>
        <v>1256371</v>
      </c>
      <c r="X19" s="12"/>
      <c r="Y19" s="79">
        <f>SUM(Y14,Y17:Y18)</f>
        <v>1963</v>
      </c>
      <c r="Z19" s="12"/>
      <c r="AA19" s="79">
        <f>SUM(AA14,AA17:AA18)</f>
        <v>1258334</v>
      </c>
    </row>
    <row r="20" spans="1:30" ht="18.95" customHeight="1" thickTop="1" x14ac:dyDescent="0.5">
      <c r="A20" s="5"/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30" ht="18.95" customHeight="1" thickTop="1" x14ac:dyDescent="0.5">
      <c r="A21" s="5" t="s">
        <v>189</v>
      </c>
      <c r="C21" s="2">
        <v>323400</v>
      </c>
      <c r="D21" s="2"/>
      <c r="E21" s="2">
        <v>50281</v>
      </c>
      <c r="F21" s="2"/>
      <c r="G21" s="2">
        <v>37552</v>
      </c>
      <c r="H21" s="2"/>
      <c r="I21" s="2">
        <v>32340</v>
      </c>
      <c r="J21" s="2"/>
      <c r="K21" s="2">
        <v>652048</v>
      </c>
      <c r="L21" s="2"/>
      <c r="M21" s="2">
        <v>469</v>
      </c>
      <c r="N21" s="2"/>
      <c r="O21" s="2">
        <v>135404</v>
      </c>
      <c r="P21" s="2"/>
      <c r="Q21" s="2">
        <v>45823</v>
      </c>
      <c r="R21" s="2"/>
      <c r="S21" s="2">
        <v>502</v>
      </c>
      <c r="T21" s="2"/>
      <c r="U21" s="2">
        <f>SUM(M21:S21)</f>
        <v>182198</v>
      </c>
      <c r="V21" s="2"/>
      <c r="W21" s="2">
        <f>SUM(C21:K21,U21)</f>
        <v>1277819</v>
      </c>
      <c r="X21" s="2"/>
      <c r="Y21" s="2">
        <v>-2177</v>
      </c>
      <c r="Z21" s="2"/>
      <c r="AA21" s="2">
        <f>SUM(W21:Y21)</f>
        <v>1275642</v>
      </c>
      <c r="AB21" s="12"/>
    </row>
    <row r="22" spans="1:30" ht="18.95" customHeight="1" x14ac:dyDescent="0.5">
      <c r="A22" s="66" t="s">
        <v>200</v>
      </c>
      <c r="C22" s="12">
        <v>0</v>
      </c>
      <c r="D22" s="12"/>
      <c r="E22" s="12">
        <v>0</v>
      </c>
      <c r="F22" s="12"/>
      <c r="G22" s="12">
        <v>0</v>
      </c>
      <c r="H22" s="12"/>
      <c r="I22" s="12"/>
      <c r="J22" s="12"/>
      <c r="K22" s="12">
        <f>PL!E98</f>
        <v>42192</v>
      </c>
      <c r="L22" s="12"/>
      <c r="M22" s="12">
        <v>0</v>
      </c>
      <c r="N22" s="12"/>
      <c r="O22" s="12">
        <v>0</v>
      </c>
      <c r="P22" s="12"/>
      <c r="Q22" s="12">
        <v>0</v>
      </c>
      <c r="R22" s="12"/>
      <c r="S22" s="12">
        <v>0</v>
      </c>
      <c r="T22" s="12"/>
      <c r="U22" s="12">
        <f t="shared" ref="U22" si="1">SUM(M22:S22)</f>
        <v>0</v>
      </c>
      <c r="V22" s="12"/>
      <c r="W22" s="12">
        <f>SUM(C22:K22)+U22</f>
        <v>42192</v>
      </c>
      <c r="X22" s="12"/>
      <c r="Y22" s="12">
        <f>PL!E128</f>
        <v>-3165</v>
      </c>
      <c r="Z22" s="12"/>
      <c r="AA22" s="12">
        <f t="shared" ref="AA22:AA27" si="2">SUM(W22:Y22)</f>
        <v>39027</v>
      </c>
      <c r="AB22" s="12"/>
    </row>
    <row r="23" spans="1:30" ht="18.95" customHeight="1" x14ac:dyDescent="0.5">
      <c r="A23" s="7" t="s">
        <v>131</v>
      </c>
      <c r="C23" s="12">
        <v>0</v>
      </c>
      <c r="D23" s="12"/>
      <c r="E23" s="12">
        <v>0</v>
      </c>
      <c r="F23" s="12"/>
      <c r="G23" s="12">
        <v>0</v>
      </c>
      <c r="H23" s="12"/>
      <c r="I23" s="12">
        <v>0</v>
      </c>
      <c r="J23" s="12"/>
      <c r="K23" s="12">
        <v>0</v>
      </c>
      <c r="L23" s="12"/>
      <c r="M23" s="12">
        <f>SUM(PL!E122)</f>
        <v>124</v>
      </c>
      <c r="N23" s="12"/>
      <c r="O23" s="12">
        <v>0</v>
      </c>
      <c r="P23" s="12"/>
      <c r="Q23" s="12">
        <v>0</v>
      </c>
      <c r="R23" s="12"/>
      <c r="S23" s="12">
        <v>0</v>
      </c>
      <c r="T23" s="12"/>
      <c r="U23" s="12">
        <f>SUM(M23:S23)</f>
        <v>124</v>
      </c>
      <c r="V23" s="12"/>
      <c r="W23" s="12">
        <f t="shared" ref="W23" si="3">SUM(C23:K23)+U23</f>
        <v>124</v>
      </c>
      <c r="X23" s="12"/>
      <c r="Y23" s="12">
        <v>0</v>
      </c>
      <c r="Z23" s="12"/>
      <c r="AA23" s="20">
        <f t="shared" si="2"/>
        <v>124</v>
      </c>
      <c r="AB23" s="12"/>
    </row>
    <row r="24" spans="1:30" ht="18.95" customHeight="1" x14ac:dyDescent="0.5">
      <c r="A24" s="7" t="s">
        <v>94</v>
      </c>
      <c r="B24" s="13"/>
      <c r="C24" s="78">
        <f>SUM(C22:C23)</f>
        <v>0</v>
      </c>
      <c r="D24" s="12"/>
      <c r="E24" s="78">
        <f>SUM(E22:E23)</f>
        <v>0</v>
      </c>
      <c r="F24" s="12"/>
      <c r="G24" s="78">
        <f>SUM(G22:G23)</f>
        <v>0</v>
      </c>
      <c r="H24" s="12"/>
      <c r="I24" s="78">
        <f>SUM(I22:I23)</f>
        <v>0</v>
      </c>
      <c r="J24" s="12"/>
      <c r="K24" s="78">
        <f>SUM(K22:K23)</f>
        <v>42192</v>
      </c>
      <c r="L24" s="12"/>
      <c r="M24" s="78">
        <f>SUM(M22:M23)</f>
        <v>124</v>
      </c>
      <c r="N24" s="12"/>
      <c r="O24" s="78">
        <f>SUM(O22:O23)</f>
        <v>0</v>
      </c>
      <c r="P24" s="12"/>
      <c r="Q24" s="78">
        <f>SUM(Q22:Q23)</f>
        <v>0</v>
      </c>
      <c r="R24" s="12"/>
      <c r="S24" s="78">
        <f>SUM(S22:S23)</f>
        <v>0</v>
      </c>
      <c r="T24" s="12"/>
      <c r="U24" s="78">
        <f>SUM(U22:U23)</f>
        <v>124</v>
      </c>
      <c r="V24" s="12"/>
      <c r="W24" s="78">
        <f>SUM(W22:W23)</f>
        <v>42316</v>
      </c>
      <c r="X24" s="12"/>
      <c r="Y24" s="78">
        <f>SUM(Y22:Y23)</f>
        <v>-3165</v>
      </c>
      <c r="Z24" s="12"/>
      <c r="AA24" s="78">
        <f>SUM(AA22:AA23)</f>
        <v>39151</v>
      </c>
    </row>
    <row r="25" spans="1:30" ht="18.75" customHeight="1" x14ac:dyDescent="0.5">
      <c r="A25" s="7" t="s">
        <v>214</v>
      </c>
      <c r="B25" s="13"/>
      <c r="C25" s="12">
        <v>0</v>
      </c>
      <c r="D25" s="12"/>
      <c r="E25" s="12">
        <v>0</v>
      </c>
      <c r="F25" s="12"/>
      <c r="G25" s="12">
        <v>0</v>
      </c>
      <c r="H25" s="12"/>
      <c r="I25" s="12">
        <v>0</v>
      </c>
      <c r="J25" s="12"/>
      <c r="K25" s="80">
        <v>-32340</v>
      </c>
      <c r="L25" s="12"/>
      <c r="M25" s="12">
        <v>0</v>
      </c>
      <c r="N25" s="12"/>
      <c r="O25" s="12">
        <v>0</v>
      </c>
      <c r="P25" s="12"/>
      <c r="Q25" s="12">
        <v>0</v>
      </c>
      <c r="R25" s="12"/>
      <c r="S25" s="12">
        <v>0</v>
      </c>
      <c r="T25" s="12"/>
      <c r="U25" s="12">
        <f>SUM(M25:S25)</f>
        <v>0</v>
      </c>
      <c r="V25" s="12"/>
      <c r="W25" s="12">
        <f>SUM(C25:K25)+U25</f>
        <v>-32340</v>
      </c>
      <c r="X25" s="12"/>
      <c r="Y25" s="12">
        <v>-213</v>
      </c>
      <c r="Z25" s="12"/>
      <c r="AA25" s="12">
        <f t="shared" si="2"/>
        <v>-32553</v>
      </c>
    </row>
    <row r="26" spans="1:30" ht="18.75" customHeight="1" x14ac:dyDescent="0.5">
      <c r="A26" s="7" t="s">
        <v>156</v>
      </c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30" ht="18.75" customHeight="1" x14ac:dyDescent="0.5">
      <c r="A27" s="7" t="s">
        <v>207</v>
      </c>
      <c r="B27" s="13"/>
      <c r="C27" s="12">
        <v>0</v>
      </c>
      <c r="D27" s="12"/>
      <c r="E27" s="12">
        <v>0</v>
      </c>
      <c r="F27" s="12"/>
      <c r="G27" s="12">
        <v>0</v>
      </c>
      <c r="H27" s="12"/>
      <c r="I27" s="12">
        <v>0</v>
      </c>
      <c r="J27" s="12"/>
      <c r="K27" s="12">
        <v>0</v>
      </c>
      <c r="L27" s="12"/>
      <c r="M27" s="12">
        <v>0</v>
      </c>
      <c r="N27" s="12"/>
      <c r="O27" s="12">
        <v>0</v>
      </c>
      <c r="P27" s="12"/>
      <c r="Q27" s="12">
        <v>0</v>
      </c>
      <c r="R27" s="12"/>
      <c r="S27" s="12">
        <v>0</v>
      </c>
      <c r="T27" s="12"/>
      <c r="U27" s="12">
        <f>SUM(M27:S27)</f>
        <v>0</v>
      </c>
      <c r="V27" s="12"/>
      <c r="W27" s="12">
        <f>SUM(C27:K27)+U27</f>
        <v>0</v>
      </c>
      <c r="X27" s="12"/>
      <c r="Y27" s="80">
        <v>9296</v>
      </c>
      <c r="Z27" s="12"/>
      <c r="AA27" s="12">
        <f t="shared" si="2"/>
        <v>9296</v>
      </c>
    </row>
    <row r="28" spans="1:30" ht="18.95" customHeight="1" thickBot="1" x14ac:dyDescent="0.55000000000000004">
      <c r="A28" s="5" t="s">
        <v>228</v>
      </c>
      <c r="B28" s="13"/>
      <c r="C28" s="15">
        <f>SUM(C21:C21)+SUM(C24:C27)</f>
        <v>323400</v>
      </c>
      <c r="D28" s="12"/>
      <c r="E28" s="15">
        <f>SUM(E21:E21)+SUM(E24:E27)</f>
        <v>50281</v>
      </c>
      <c r="F28" s="12"/>
      <c r="G28" s="15">
        <f>SUM(G21:G21)+SUM(G24:G27)</f>
        <v>37552</v>
      </c>
      <c r="H28" s="12"/>
      <c r="I28" s="15">
        <f>SUM(I21:I21)+SUM(I24:I27)</f>
        <v>32340</v>
      </c>
      <c r="J28" s="12"/>
      <c r="K28" s="15">
        <f>SUM(K21:K21)+SUM(K24:K27)</f>
        <v>661900</v>
      </c>
      <c r="L28" s="12"/>
      <c r="M28" s="15">
        <f>SUM(M21:M21)+SUM(M24:M27)</f>
        <v>593</v>
      </c>
      <c r="N28" s="12"/>
      <c r="O28" s="15">
        <f>SUM(O21:O21)+SUM(O24:O27)</f>
        <v>135404</v>
      </c>
      <c r="P28" s="12"/>
      <c r="Q28" s="15">
        <f>SUM(Q21:Q21)+SUM(Q24:Q27)</f>
        <v>45823</v>
      </c>
      <c r="R28" s="12"/>
      <c r="S28" s="15">
        <f>SUM(S21:S21)+SUM(S24:S27)</f>
        <v>502</v>
      </c>
      <c r="T28" s="12"/>
      <c r="U28" s="15">
        <f>SUM(U21:U21)+SUM(U24:U27)</f>
        <v>182322</v>
      </c>
      <c r="V28" s="12"/>
      <c r="W28" s="15">
        <f>SUM(W21:W21)+SUM(W24:W27)</f>
        <v>1287795</v>
      </c>
      <c r="X28" s="12"/>
      <c r="Y28" s="15">
        <f>SUM(Y21:Y21)+SUM(Y24:Y27)</f>
        <v>3741</v>
      </c>
      <c r="Z28" s="12"/>
      <c r="AA28" s="15">
        <f>SUM(AA21:AA21)+SUM(AA24:AA27)</f>
        <v>1291536</v>
      </c>
    </row>
    <row r="29" spans="1:30" s="81" customFormat="1" ht="18.95" customHeight="1" thickTop="1" x14ac:dyDescent="0.5">
      <c r="C29" s="82">
        <f>SUM(C21-BS!G83)</f>
        <v>0</v>
      </c>
      <c r="D29" s="18"/>
      <c r="E29" s="82">
        <f>SUM(E21-BS!G84)</f>
        <v>0</v>
      </c>
      <c r="F29" s="18"/>
      <c r="G29" s="82">
        <f>SUM(G21-BS!G85)</f>
        <v>0</v>
      </c>
      <c r="H29" s="18"/>
      <c r="I29" s="82">
        <f>SUM(I21-BS!G87)</f>
        <v>0</v>
      </c>
      <c r="J29" s="18"/>
      <c r="K29" s="82">
        <f>SUM(K21-BS!G88)</f>
        <v>0</v>
      </c>
      <c r="L29" s="18"/>
      <c r="M29" s="18"/>
      <c r="N29" s="18"/>
      <c r="O29" s="18"/>
      <c r="P29" s="18"/>
      <c r="Q29" s="18"/>
      <c r="R29" s="18"/>
      <c r="S29" s="18"/>
      <c r="T29" s="18"/>
      <c r="U29" s="82">
        <f>SUM(U21-BS!G89)</f>
        <v>0</v>
      </c>
      <c r="V29" s="18"/>
      <c r="W29" s="82">
        <f>SUM(W21-BS!G90)</f>
        <v>0</v>
      </c>
      <c r="X29" s="18"/>
      <c r="Y29" s="82">
        <f>SUM(Y21-BS!G92)</f>
        <v>0</v>
      </c>
      <c r="Z29" s="18"/>
      <c r="AA29" s="82">
        <f>SUM(AA21-BS!G93)</f>
        <v>0</v>
      </c>
    </row>
    <row r="30" spans="1:30" ht="18.95" customHeight="1" x14ac:dyDescent="0.5">
      <c r="C30" s="82">
        <f>SUM(C28-BS!E83)</f>
        <v>0</v>
      </c>
      <c r="D30" s="18"/>
      <c r="E30" s="82">
        <f>E28-BS!E84</f>
        <v>0</v>
      </c>
      <c r="F30" s="18"/>
      <c r="G30" s="82">
        <f>G28-BS!E85</f>
        <v>0</v>
      </c>
      <c r="H30" s="18"/>
      <c r="I30" s="82">
        <f>I28-BS!E87</f>
        <v>0</v>
      </c>
      <c r="J30" s="18"/>
      <c r="K30" s="82">
        <f>K28-BS!E88</f>
        <v>0</v>
      </c>
      <c r="L30" s="18"/>
      <c r="M30" s="18"/>
      <c r="N30" s="18"/>
      <c r="O30" s="18"/>
      <c r="P30" s="18"/>
      <c r="Q30" s="18"/>
      <c r="R30" s="18"/>
      <c r="S30" s="18"/>
      <c r="T30" s="18"/>
      <c r="U30" s="18">
        <f>U28-BS!E89</f>
        <v>0</v>
      </c>
      <c r="V30" s="18"/>
      <c r="W30" s="18">
        <f>W28-BS!E90</f>
        <v>0</v>
      </c>
      <c r="X30" s="18"/>
      <c r="Y30" s="18">
        <f>Y28-BS!E92</f>
        <v>0</v>
      </c>
      <c r="Z30" s="18"/>
      <c r="AA30" s="18">
        <f>AA28-BS!E93</f>
        <v>0</v>
      </c>
      <c r="AB30" s="81"/>
    </row>
    <row r="31" spans="1:30" ht="18.95" customHeight="1" x14ac:dyDescent="0.5">
      <c r="A31" s="7" t="s">
        <v>164</v>
      </c>
      <c r="C31" s="17"/>
      <c r="E31" s="17"/>
      <c r="G31" s="17"/>
      <c r="I31" s="17"/>
      <c r="K31" s="17"/>
      <c r="M31" s="17"/>
      <c r="O31" s="17"/>
      <c r="Q31" s="17"/>
      <c r="U31" s="17"/>
      <c r="Y31" s="17"/>
      <c r="AA31" s="17"/>
    </row>
    <row r="32" spans="1:30" ht="18.95" customHeight="1" x14ac:dyDescent="0.5">
      <c r="C32" s="18"/>
      <c r="D32" s="19"/>
      <c r="E32" s="18"/>
      <c r="F32" s="19"/>
      <c r="G32" s="19"/>
      <c r="H32" s="19"/>
      <c r="I32" s="19"/>
      <c r="J32" s="19"/>
      <c r="K32" s="18"/>
      <c r="L32" s="19"/>
      <c r="M32" s="19"/>
      <c r="N32" s="19"/>
      <c r="O32" s="18"/>
      <c r="P32" s="19"/>
      <c r="Q32" s="19"/>
      <c r="R32" s="19"/>
      <c r="S32" s="19"/>
      <c r="T32" s="19"/>
      <c r="U32" s="19"/>
      <c r="V32" s="19"/>
      <c r="W32" s="19"/>
      <c r="X32" s="19"/>
      <c r="Y32" s="18"/>
      <c r="Z32" s="19"/>
      <c r="AA32" s="18"/>
    </row>
    <row r="34" spans="11:11" ht="18.95" customHeight="1" x14ac:dyDescent="0.5">
      <c r="K34" s="12"/>
    </row>
    <row r="35" spans="11:11" ht="18.95" customHeight="1" x14ac:dyDescent="0.5">
      <c r="K35" s="12"/>
    </row>
  </sheetData>
  <mergeCells count="5">
    <mergeCell ref="E1:G1"/>
    <mergeCell ref="C6:AA6"/>
    <mergeCell ref="C7:W7"/>
    <mergeCell ref="M8:U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9"/>
  <sheetViews>
    <sheetView showGridLines="0" view="pageBreakPreview" zoomScale="85" zoomScaleNormal="70" zoomScaleSheetLayoutView="85" workbookViewId="0">
      <selection activeCell="G31" sqref="G31"/>
    </sheetView>
  </sheetViews>
  <sheetFormatPr defaultColWidth="9.140625" defaultRowHeight="18.95" customHeight="1" x14ac:dyDescent="0.5"/>
  <cols>
    <col min="1" max="1" width="36.42578125" style="7" customWidth="1"/>
    <col min="2" max="2" width="1.7109375" style="7" customWidth="1"/>
    <col min="3" max="3" width="12.7109375" style="7" customWidth="1"/>
    <col min="4" max="4" width="1.7109375" style="7" customWidth="1"/>
    <col min="5" max="5" width="12.7109375" style="7" customWidth="1"/>
    <col min="6" max="6" width="1.7109375" style="7" customWidth="1"/>
    <col min="7" max="7" width="14.140625" style="7" bestFit="1" customWidth="1"/>
    <col min="8" max="8" width="1.7109375" style="7" customWidth="1"/>
    <col min="9" max="9" width="12.7109375" style="7" customWidth="1"/>
    <col min="10" max="10" width="1.7109375" style="7" customWidth="1"/>
    <col min="11" max="11" width="13.140625" style="7" customWidth="1"/>
    <col min="12" max="12" width="1.7109375" style="7" customWidth="1"/>
    <col min="13" max="13" width="12.7109375" style="7" customWidth="1"/>
    <col min="14" max="14" width="1.7109375" style="7" customWidth="1"/>
    <col min="15" max="15" width="10.7109375" style="7" customWidth="1"/>
    <col min="16" max="16" width="11.140625" style="7" bestFit="1" customWidth="1"/>
    <col min="17" max="17" width="9.85546875" style="7" bestFit="1" customWidth="1"/>
    <col min="18" max="18" width="9.5703125" style="7" bestFit="1" customWidth="1"/>
    <col min="19" max="253" width="9.140625" style="7"/>
    <col min="254" max="16384" width="9.140625" style="1"/>
  </cols>
  <sheetData>
    <row r="1" spans="1:253" ht="18.95" customHeight="1" x14ac:dyDescent="0.5">
      <c r="A1" s="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22" t="s">
        <v>87</v>
      </c>
      <c r="N1" s="6"/>
      <c r="O1" s="6"/>
      <c r="P1" s="6"/>
      <c r="Q1" s="6"/>
      <c r="R1" s="6"/>
      <c r="S1" s="6"/>
      <c r="T1" s="6"/>
      <c r="U1" s="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</row>
    <row r="2" spans="1:253" ht="18.95" customHeight="1" x14ac:dyDescent="0.5">
      <c r="A2" s="5" t="s">
        <v>62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2"/>
      <c r="N2" s="6"/>
      <c r="O2" s="6"/>
      <c r="P2" s="6"/>
      <c r="Q2" s="6"/>
      <c r="R2" s="6"/>
      <c r="S2" s="6"/>
      <c r="T2" s="6"/>
      <c r="U2" s="6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spans="1:253" s="3" customFormat="1" ht="18.95" customHeight="1" x14ac:dyDescent="0.5">
      <c r="A3" s="5" t="s">
        <v>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spans="1:253" s="3" customFormat="1" ht="18.95" customHeight="1" x14ac:dyDescent="0.5">
      <c r="A4" s="5" t="s">
        <v>226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spans="1:253" s="3" customFormat="1" ht="18.95" customHeight="1" x14ac:dyDescent="0.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 t="s">
        <v>139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spans="1:253" ht="18.95" customHeight="1" x14ac:dyDescent="0.5">
      <c r="C6" s="140" t="s">
        <v>30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253" ht="18.95" customHeight="1" x14ac:dyDescent="0.5">
      <c r="C7" s="6"/>
      <c r="D7" s="6"/>
      <c r="E7" s="6"/>
      <c r="F7" s="6"/>
      <c r="G7" s="6"/>
      <c r="H7" s="6"/>
      <c r="I7" s="6"/>
      <c r="J7" s="6"/>
      <c r="K7" s="9" t="s">
        <v>135</v>
      </c>
      <c r="L7" s="6"/>
      <c r="M7" s="6"/>
    </row>
    <row r="8" spans="1:253" ht="18.95" customHeight="1" x14ac:dyDescent="0.5">
      <c r="C8" s="9"/>
      <c r="D8" s="9"/>
      <c r="E8" s="9"/>
      <c r="F8" s="9"/>
      <c r="G8" s="9"/>
      <c r="H8" s="9"/>
      <c r="I8" s="9"/>
      <c r="J8" s="9"/>
      <c r="K8" s="9" t="s">
        <v>8</v>
      </c>
      <c r="L8" s="9"/>
      <c r="M8" s="9"/>
    </row>
    <row r="9" spans="1:253" ht="18.95" customHeight="1" x14ac:dyDescent="0.5">
      <c r="C9" s="9"/>
      <c r="D9" s="9"/>
      <c r="E9" s="9"/>
      <c r="F9" s="9"/>
      <c r="G9" s="9"/>
      <c r="H9" s="9"/>
      <c r="I9" s="9"/>
      <c r="J9" s="9"/>
      <c r="K9" s="10" t="s">
        <v>89</v>
      </c>
      <c r="M9" s="9"/>
      <c r="Q9" s="12"/>
      <c r="R9" s="12"/>
    </row>
    <row r="10" spans="1:253" ht="18.95" customHeight="1" x14ac:dyDescent="0.5">
      <c r="C10" s="9"/>
      <c r="D10" s="9"/>
      <c r="E10" s="9"/>
      <c r="F10" s="9"/>
      <c r="G10" s="9"/>
      <c r="H10" s="9"/>
      <c r="I10" s="9"/>
      <c r="J10" s="9"/>
      <c r="K10" s="11" t="s">
        <v>90</v>
      </c>
      <c r="L10" s="9"/>
      <c r="M10" s="9"/>
    </row>
    <row r="11" spans="1:253" ht="18.95" customHeight="1" x14ac:dyDescent="0.5">
      <c r="A11" s="9"/>
      <c r="B11" s="9"/>
      <c r="C11" s="9" t="s">
        <v>22</v>
      </c>
      <c r="D11" s="9"/>
      <c r="E11" s="9" t="s">
        <v>59</v>
      </c>
      <c r="F11" s="9"/>
      <c r="G11" s="11"/>
      <c r="H11" s="11" t="s">
        <v>18</v>
      </c>
      <c r="I11" s="11"/>
      <c r="J11" s="9"/>
      <c r="K11" s="9" t="s">
        <v>136</v>
      </c>
      <c r="L11" s="9"/>
      <c r="M11" s="9" t="s">
        <v>120</v>
      </c>
      <c r="N11" s="9"/>
      <c r="O11" s="9"/>
      <c r="P11" s="9"/>
      <c r="Q11" s="16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</row>
    <row r="12" spans="1:253" s="4" customFormat="1" ht="18.95" customHeight="1" x14ac:dyDescent="0.5">
      <c r="A12" s="9"/>
      <c r="B12" s="9"/>
      <c r="C12" s="11" t="s">
        <v>19</v>
      </c>
      <c r="D12" s="9"/>
      <c r="E12" s="11" t="s">
        <v>60</v>
      </c>
      <c r="F12" s="9"/>
      <c r="G12" s="11" t="s">
        <v>142</v>
      </c>
      <c r="H12" s="9"/>
      <c r="I12" s="11" t="s">
        <v>23</v>
      </c>
      <c r="J12" s="9"/>
      <c r="K12" s="11" t="s">
        <v>144</v>
      </c>
      <c r="L12" s="9"/>
      <c r="M12" s="11" t="s">
        <v>121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</row>
    <row r="13" spans="1:253" s="4" customFormat="1" ht="18.95" customHeight="1" x14ac:dyDescent="0.5">
      <c r="A13" s="5" t="s">
        <v>181</v>
      </c>
      <c r="B13" s="7"/>
      <c r="C13" s="12">
        <v>323400</v>
      </c>
      <c r="D13" s="12"/>
      <c r="E13" s="12">
        <v>50281</v>
      </c>
      <c r="F13" s="12"/>
      <c r="G13" s="12">
        <v>32340</v>
      </c>
      <c r="H13" s="12"/>
      <c r="I13" s="12">
        <v>471026</v>
      </c>
      <c r="J13" s="12"/>
      <c r="K13" s="12">
        <v>132044</v>
      </c>
      <c r="L13" s="12"/>
      <c r="M13" s="12">
        <f>SUM(C13:K13)</f>
        <v>1009091</v>
      </c>
      <c r="N13" s="7"/>
      <c r="O13" s="6"/>
      <c r="P13" s="23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spans="1:253" s="4" customFormat="1" ht="18.95" customHeight="1" x14ac:dyDescent="0.5">
      <c r="A14" s="7" t="s">
        <v>71</v>
      </c>
      <c r="B14" s="7"/>
      <c r="C14" s="20">
        <v>0</v>
      </c>
      <c r="D14" s="12"/>
      <c r="E14" s="20">
        <v>0</v>
      </c>
      <c r="F14" s="12"/>
      <c r="G14" s="20">
        <v>0</v>
      </c>
      <c r="H14" s="12"/>
      <c r="I14" s="20">
        <f>SUM(PL!K95)</f>
        <v>10285</v>
      </c>
      <c r="J14" s="12"/>
      <c r="K14" s="20">
        <v>0</v>
      </c>
      <c r="L14" s="12"/>
      <c r="M14" s="20">
        <f>SUM(C14:K14)</f>
        <v>10285</v>
      </c>
      <c r="N14" s="7"/>
      <c r="O14" s="6"/>
      <c r="P14" s="23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spans="1:253" s="4" customFormat="1" ht="18.95" customHeight="1" x14ac:dyDescent="0.5">
      <c r="A15" s="7" t="s">
        <v>94</v>
      </c>
      <c r="B15" s="13"/>
      <c r="C15" s="14">
        <f>SUM(C14:C14)</f>
        <v>0</v>
      </c>
      <c r="D15" s="14"/>
      <c r="E15" s="14">
        <f>SUM(E14:E14)</f>
        <v>0</v>
      </c>
      <c r="F15" s="14"/>
      <c r="G15" s="14">
        <f>SUM(G14:G14)</f>
        <v>0</v>
      </c>
      <c r="H15" s="12"/>
      <c r="I15" s="12">
        <f>SUM(I14:I14)</f>
        <v>10285</v>
      </c>
      <c r="J15" s="14"/>
      <c r="K15" s="14">
        <f>SUM(K14:K14)</f>
        <v>0</v>
      </c>
      <c r="L15" s="14"/>
      <c r="M15" s="12">
        <f>SUM(M14:M14)</f>
        <v>10285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  <row r="16" spans="1:253" s="4" customFormat="1" ht="18.95" customHeight="1" x14ac:dyDescent="0.5">
      <c r="A16" s="7" t="s">
        <v>214</v>
      </c>
      <c r="B16" s="13"/>
      <c r="C16" s="14">
        <v>0</v>
      </c>
      <c r="D16" s="14"/>
      <c r="E16" s="14">
        <v>0</v>
      </c>
      <c r="F16" s="14"/>
      <c r="G16" s="14">
        <v>0</v>
      </c>
      <c r="H16" s="12"/>
      <c r="I16" s="12">
        <v>-48510</v>
      </c>
      <c r="J16" s="14"/>
      <c r="K16" s="14">
        <v>0</v>
      </c>
      <c r="L16" s="14"/>
      <c r="M16" s="20">
        <f>SUM(C16:K16)</f>
        <v>-48510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</row>
    <row r="17" spans="1:253" s="4" customFormat="1" ht="18.95" customHeight="1" thickBot="1" x14ac:dyDescent="0.55000000000000004">
      <c r="A17" s="5" t="s">
        <v>227</v>
      </c>
      <c r="B17" s="13"/>
      <c r="C17" s="15">
        <f>SUM(C13,C15:C16)</f>
        <v>323400</v>
      </c>
      <c r="D17" s="12"/>
      <c r="E17" s="15">
        <f>SUM(E13,E15:E16)</f>
        <v>50281</v>
      </c>
      <c r="F17" s="12"/>
      <c r="G17" s="15">
        <f>SUM(G13,G15:G16)</f>
        <v>32340</v>
      </c>
      <c r="H17" s="12"/>
      <c r="I17" s="15">
        <f>SUM(I13,I15:I16)</f>
        <v>432801</v>
      </c>
      <c r="J17" s="12"/>
      <c r="K17" s="15">
        <f>SUM(K13,K15:K16)</f>
        <v>132044</v>
      </c>
      <c r="L17" s="12"/>
      <c r="M17" s="15">
        <f>SUM(M13,M15:M16)</f>
        <v>970866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</row>
    <row r="18" spans="1:253" ht="18.95" customHeight="1" thickTop="1" x14ac:dyDescent="0.5">
      <c r="A18" s="5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O18" s="6"/>
      <c r="P18" s="17"/>
    </row>
    <row r="19" spans="1:253" ht="18.95" customHeight="1" x14ac:dyDescent="0.5">
      <c r="A19" s="5" t="s">
        <v>189</v>
      </c>
      <c r="C19" s="12">
        <v>323400</v>
      </c>
      <c r="D19" s="12"/>
      <c r="E19" s="12">
        <v>50281</v>
      </c>
      <c r="F19" s="12"/>
      <c r="G19" s="12">
        <v>32340</v>
      </c>
      <c r="H19" s="12"/>
      <c r="I19" s="12">
        <v>465897</v>
      </c>
      <c r="J19" s="12"/>
      <c r="K19" s="12">
        <v>135404</v>
      </c>
      <c r="L19" s="12"/>
      <c r="M19" s="12">
        <f>SUM(C19:K19)</f>
        <v>1007322</v>
      </c>
      <c r="O19" s="6"/>
      <c r="P19" s="17"/>
    </row>
    <row r="20" spans="1:253" ht="18.95" customHeight="1" x14ac:dyDescent="0.5">
      <c r="A20" s="7" t="s">
        <v>71</v>
      </c>
      <c r="C20" s="20">
        <v>0</v>
      </c>
      <c r="D20" s="12"/>
      <c r="E20" s="20">
        <v>0</v>
      </c>
      <c r="F20" s="12"/>
      <c r="G20" s="20">
        <v>0</v>
      </c>
      <c r="H20" s="12"/>
      <c r="I20" s="20">
        <f>SUM(PL!I95)</f>
        <v>44569</v>
      </c>
      <c r="J20" s="12"/>
      <c r="K20" s="20">
        <v>0</v>
      </c>
      <c r="L20" s="12"/>
      <c r="M20" s="20">
        <f t="shared" ref="M20:M22" si="0">SUM(C20:K20)</f>
        <v>44569</v>
      </c>
      <c r="O20" s="6"/>
      <c r="P20" s="17"/>
    </row>
    <row r="21" spans="1:253" ht="18.95" customHeight="1" x14ac:dyDescent="0.5">
      <c r="A21" s="7" t="s">
        <v>94</v>
      </c>
      <c r="C21" s="14">
        <f>SUM(C20:C20)</f>
        <v>0</v>
      </c>
      <c r="D21" s="14"/>
      <c r="E21" s="14">
        <f>SUM(E20:E20)</f>
        <v>0</v>
      </c>
      <c r="F21" s="14"/>
      <c r="G21" s="14">
        <f>SUM(G20:G20)</f>
        <v>0</v>
      </c>
      <c r="H21" s="12"/>
      <c r="I21" s="12">
        <f>SUM(I20:I20)</f>
        <v>44569</v>
      </c>
      <c r="J21" s="14"/>
      <c r="K21" s="14">
        <f>SUM(K20:K20)</f>
        <v>0</v>
      </c>
      <c r="L21" s="14"/>
      <c r="M21" s="12">
        <f>SUM(M20:M20)</f>
        <v>44569</v>
      </c>
      <c r="O21" s="6"/>
      <c r="P21" s="21"/>
    </row>
    <row r="22" spans="1:253" ht="18.95" customHeight="1" x14ac:dyDescent="0.5">
      <c r="A22" s="7" t="s">
        <v>214</v>
      </c>
      <c r="C22" s="20">
        <v>0</v>
      </c>
      <c r="D22" s="14"/>
      <c r="E22" s="20">
        <v>0</v>
      </c>
      <c r="F22" s="14"/>
      <c r="G22" s="20">
        <v>0</v>
      </c>
      <c r="H22" s="12"/>
      <c r="I22" s="12">
        <v>-32340</v>
      </c>
      <c r="J22" s="14"/>
      <c r="K22" s="14">
        <v>0</v>
      </c>
      <c r="L22" s="14"/>
      <c r="M22" s="20">
        <f t="shared" si="0"/>
        <v>-32340</v>
      </c>
      <c r="O22" s="6"/>
      <c r="P22" s="21"/>
    </row>
    <row r="23" spans="1:253" ht="18.95" customHeight="1" thickBot="1" x14ac:dyDescent="0.55000000000000004">
      <c r="A23" s="5" t="s">
        <v>228</v>
      </c>
      <c r="C23" s="15">
        <f>SUM(C19,C21:C22)</f>
        <v>323400</v>
      </c>
      <c r="D23" s="12"/>
      <c r="E23" s="15">
        <f>SUM(E19,E21:E22)</f>
        <v>50281</v>
      </c>
      <c r="F23" s="12"/>
      <c r="G23" s="15">
        <f>SUM(G19,G21:G22)</f>
        <v>32340</v>
      </c>
      <c r="H23" s="12"/>
      <c r="I23" s="15">
        <f>SUM(I19,I21:I22)</f>
        <v>478126</v>
      </c>
      <c r="J23" s="12"/>
      <c r="K23" s="15">
        <f>SUM(K19,K21:K22)</f>
        <v>135404</v>
      </c>
      <c r="L23" s="12"/>
      <c r="M23" s="15">
        <f>SUM(M19,M21:M22)</f>
        <v>1019551</v>
      </c>
      <c r="O23" s="6"/>
      <c r="P23" s="17"/>
    </row>
    <row r="24" spans="1:253" ht="18.95" customHeight="1" thickTop="1" x14ac:dyDescent="0.5">
      <c r="C24" s="18">
        <f>SUM(C19-BS!K83)</f>
        <v>0</v>
      </c>
      <c r="D24" s="19"/>
      <c r="E24" s="24">
        <f>SUM(E19-BS!K84)</f>
        <v>0</v>
      </c>
      <c r="F24" s="25"/>
      <c r="G24" s="24">
        <f>+G19-BS!K87</f>
        <v>0</v>
      </c>
      <c r="H24" s="25"/>
      <c r="I24" s="24">
        <f>+I19-BS!K88</f>
        <v>0</v>
      </c>
      <c r="J24" s="25"/>
      <c r="K24" s="24">
        <f>+K19-BS!K89</f>
        <v>0</v>
      </c>
      <c r="L24" s="25"/>
      <c r="M24" s="24">
        <f>+M19-BS!K90</f>
        <v>0</v>
      </c>
    </row>
    <row r="25" spans="1:253" ht="18.95" customHeight="1" x14ac:dyDescent="0.5">
      <c r="C25" s="18">
        <f>SUM(C23-BS!I83)</f>
        <v>0</v>
      </c>
      <c r="D25" s="19"/>
      <c r="E25" s="18">
        <f>+E23-BS!I84</f>
        <v>0</v>
      </c>
      <c r="F25" s="19"/>
      <c r="G25" s="19">
        <f>+G23-BS!I87</f>
        <v>0</v>
      </c>
      <c r="H25" s="19"/>
      <c r="I25" s="18">
        <f>+I23-BS!I88</f>
        <v>0</v>
      </c>
      <c r="J25" s="19"/>
      <c r="K25" s="18">
        <f>+K23-BS!I89</f>
        <v>0</v>
      </c>
      <c r="L25" s="19"/>
      <c r="M25" s="18">
        <f>+M23-BS!I90</f>
        <v>0</v>
      </c>
    </row>
    <row r="26" spans="1:253" ht="18.95" customHeight="1" x14ac:dyDescent="0.5">
      <c r="A26" s="7" t="s">
        <v>164</v>
      </c>
    </row>
    <row r="29" spans="1:253" ht="18.95" customHeight="1" x14ac:dyDescent="0.5">
      <c r="A29" s="17"/>
    </row>
  </sheetData>
  <mergeCells count="1">
    <mergeCell ref="C6:M6"/>
  </mergeCells>
  <phoneticPr fontId="0" type="noConversion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Q99"/>
  <sheetViews>
    <sheetView showGridLines="0" tabSelected="1" view="pageBreakPreview" topLeftCell="A58" zoomScale="70" zoomScaleNormal="115" zoomScaleSheetLayoutView="70" workbookViewId="0">
      <selection activeCell="C71" sqref="C71"/>
    </sheetView>
  </sheetViews>
  <sheetFormatPr defaultColWidth="9.140625" defaultRowHeight="20.100000000000001" customHeight="1" x14ac:dyDescent="0.5"/>
  <cols>
    <col min="1" max="1" width="42.5703125" style="83" customWidth="1"/>
    <col min="2" max="2" width="1.7109375" style="83" customWidth="1"/>
    <col min="3" max="3" width="23.42578125" style="83" customWidth="1"/>
    <col min="4" max="4" width="1.7109375" style="83" customWidth="1"/>
    <col min="5" max="5" width="13.7109375" style="83" customWidth="1"/>
    <col min="6" max="6" width="1.7109375" style="83" customWidth="1"/>
    <col min="7" max="7" width="13.7109375" style="83" customWidth="1"/>
    <col min="8" max="8" width="1.7109375" style="83" customWidth="1"/>
    <col min="9" max="9" width="13.7109375" style="83" customWidth="1"/>
    <col min="10" max="10" width="2.28515625" style="83" customWidth="1"/>
    <col min="11" max="11" width="13.7109375" style="83" customWidth="1"/>
    <col min="12" max="12" width="18.140625" style="83" customWidth="1"/>
    <col min="13" max="13" width="10.7109375" style="83" customWidth="1"/>
    <col min="14" max="15" width="9.42578125" style="83" bestFit="1" customWidth="1"/>
    <col min="16" max="16384" width="9.140625" style="83"/>
  </cols>
  <sheetData>
    <row r="1" spans="1:17" ht="20.100000000000001" customHeight="1" x14ac:dyDescent="0.5">
      <c r="K1" s="84" t="s">
        <v>92</v>
      </c>
    </row>
    <row r="2" spans="1:17" s="85" customFormat="1" ht="20.100000000000001" customHeight="1" x14ac:dyDescent="0.5">
      <c r="A2" s="85" t="s">
        <v>62</v>
      </c>
      <c r="M2" s="83"/>
      <c r="N2" s="83"/>
      <c r="O2" s="83"/>
      <c r="P2" s="83"/>
      <c r="Q2" s="83"/>
    </row>
    <row r="3" spans="1:17" s="85" customFormat="1" ht="20.100000000000001" customHeight="1" x14ac:dyDescent="0.5">
      <c r="A3" s="85" t="s">
        <v>13</v>
      </c>
      <c r="M3" s="83"/>
      <c r="N3" s="83"/>
      <c r="O3" s="83"/>
      <c r="P3" s="83"/>
      <c r="Q3" s="83"/>
    </row>
    <row r="4" spans="1:17" s="85" customFormat="1" ht="20.100000000000001" customHeight="1" x14ac:dyDescent="0.5">
      <c r="A4" s="85" t="s">
        <v>226</v>
      </c>
      <c r="M4" s="83"/>
      <c r="N4" s="83"/>
      <c r="O4" s="83"/>
      <c r="P4" s="83"/>
      <c r="Q4" s="83"/>
    </row>
    <row r="5" spans="1:17" ht="20.100000000000001" customHeight="1" x14ac:dyDescent="0.5">
      <c r="D5" s="86"/>
      <c r="K5" s="84" t="s">
        <v>139</v>
      </c>
    </row>
    <row r="6" spans="1:17" s="85" customFormat="1" ht="20.100000000000001" customHeight="1" x14ac:dyDescent="0.5">
      <c r="E6" s="87"/>
      <c r="F6" s="87" t="s">
        <v>0</v>
      </c>
      <c r="G6" s="87"/>
      <c r="H6" s="88"/>
      <c r="I6" s="87"/>
      <c r="J6" s="87" t="s">
        <v>30</v>
      </c>
      <c r="K6" s="87"/>
      <c r="M6" s="83"/>
      <c r="N6" s="83"/>
      <c r="O6" s="83"/>
      <c r="P6" s="83"/>
      <c r="Q6" s="83"/>
    </row>
    <row r="7" spans="1:17" ht="20.100000000000001" customHeight="1" x14ac:dyDescent="0.5">
      <c r="E7" s="89">
        <v>2566</v>
      </c>
      <c r="F7" s="90"/>
      <c r="G7" s="89">
        <v>2565</v>
      </c>
      <c r="H7" s="91"/>
      <c r="I7" s="89">
        <v>2566</v>
      </c>
      <c r="J7" s="90"/>
      <c r="K7" s="89">
        <v>2565</v>
      </c>
    </row>
    <row r="8" spans="1:17" ht="20.100000000000001" customHeight="1" x14ac:dyDescent="0.5">
      <c r="A8" s="85" t="s">
        <v>24</v>
      </c>
      <c r="B8" s="85"/>
      <c r="C8" s="85"/>
    </row>
    <row r="9" spans="1:17" ht="20.100000000000001" customHeight="1" x14ac:dyDescent="0.5">
      <c r="A9" s="83" t="s">
        <v>239</v>
      </c>
      <c r="E9" s="92">
        <f>PL!E93</f>
        <v>53137</v>
      </c>
      <c r="F9" s="92"/>
      <c r="G9" s="92">
        <f>PL!G93</f>
        <v>108981</v>
      </c>
      <c r="H9" s="92"/>
      <c r="I9" s="92">
        <f>PL!I93</f>
        <v>46599</v>
      </c>
      <c r="J9" s="92"/>
      <c r="K9" s="92">
        <f>PL!K93</f>
        <v>9007</v>
      </c>
    </row>
    <row r="10" spans="1:17" ht="20.100000000000001" customHeight="1" x14ac:dyDescent="0.5">
      <c r="A10" s="83" t="s">
        <v>240</v>
      </c>
      <c r="E10" s="92"/>
      <c r="F10" s="92"/>
      <c r="G10" s="92"/>
      <c r="H10" s="92"/>
      <c r="I10" s="92"/>
      <c r="J10" s="92"/>
      <c r="K10" s="92"/>
    </row>
    <row r="11" spans="1:17" ht="20.100000000000001" customHeight="1" x14ac:dyDescent="0.5">
      <c r="A11" s="83" t="s">
        <v>220</v>
      </c>
      <c r="E11" s="92"/>
      <c r="F11" s="92"/>
      <c r="G11" s="92"/>
      <c r="H11" s="92"/>
      <c r="I11" s="92"/>
      <c r="J11" s="92"/>
      <c r="K11" s="92"/>
    </row>
    <row r="12" spans="1:17" ht="20.100000000000001" customHeight="1" x14ac:dyDescent="0.5">
      <c r="A12" s="83" t="s">
        <v>145</v>
      </c>
      <c r="E12" s="92">
        <v>100408</v>
      </c>
      <c r="F12" s="92"/>
      <c r="G12" s="92">
        <v>97135</v>
      </c>
      <c r="H12" s="92"/>
      <c r="I12" s="92">
        <f>33516+9003</f>
        <v>42519</v>
      </c>
      <c r="J12" s="92"/>
      <c r="K12" s="92">
        <v>43181</v>
      </c>
    </row>
    <row r="13" spans="1:17" ht="20.100000000000001" customHeight="1" x14ac:dyDescent="0.5">
      <c r="A13" s="83" t="s">
        <v>146</v>
      </c>
      <c r="E13" s="92">
        <v>3627</v>
      </c>
      <c r="F13" s="92"/>
      <c r="G13" s="92">
        <v>3376</v>
      </c>
      <c r="H13" s="92"/>
      <c r="I13" s="92">
        <v>0</v>
      </c>
      <c r="J13" s="92"/>
      <c r="K13" s="92">
        <v>0</v>
      </c>
    </row>
    <row r="14" spans="1:17" ht="20.100000000000001" customHeight="1" x14ac:dyDescent="0.5">
      <c r="A14" s="83" t="s">
        <v>104</v>
      </c>
      <c r="E14" s="92">
        <v>1707</v>
      </c>
      <c r="F14" s="92"/>
      <c r="G14" s="92">
        <v>2496</v>
      </c>
      <c r="H14" s="92"/>
      <c r="I14" s="92">
        <f>1299-1</f>
        <v>1298</v>
      </c>
      <c r="J14" s="92"/>
      <c r="K14" s="92">
        <v>2154</v>
      </c>
    </row>
    <row r="15" spans="1:17" ht="20.100000000000001" customHeight="1" x14ac:dyDescent="0.5">
      <c r="A15" s="83" t="s">
        <v>171</v>
      </c>
      <c r="E15" s="92">
        <v>1091</v>
      </c>
      <c r="F15" s="92"/>
      <c r="G15" s="92">
        <v>-552</v>
      </c>
      <c r="H15" s="92"/>
      <c r="I15" s="92">
        <v>1150</v>
      </c>
      <c r="J15" s="92"/>
      <c r="K15" s="92">
        <v>112</v>
      </c>
    </row>
    <row r="16" spans="1:17" ht="20.100000000000001" customHeight="1" x14ac:dyDescent="0.5">
      <c r="A16" s="83" t="s">
        <v>172</v>
      </c>
      <c r="E16" s="92">
        <v>820</v>
      </c>
      <c r="F16" s="92"/>
      <c r="G16" s="92">
        <v>-86</v>
      </c>
      <c r="H16" s="92"/>
      <c r="I16" s="92">
        <v>232</v>
      </c>
      <c r="J16" s="92"/>
      <c r="K16" s="92">
        <v>-440</v>
      </c>
    </row>
    <row r="17" spans="1:11" ht="20.100000000000001" customHeight="1" x14ac:dyDescent="0.5">
      <c r="A17" s="83" t="s">
        <v>192</v>
      </c>
      <c r="E17" s="92">
        <v>-664</v>
      </c>
      <c r="F17" s="92"/>
      <c r="G17" s="92">
        <v>-449</v>
      </c>
      <c r="H17" s="92"/>
      <c r="I17" s="92">
        <v>-664</v>
      </c>
      <c r="J17" s="92"/>
      <c r="K17" s="92">
        <v>-449</v>
      </c>
    </row>
    <row r="18" spans="1:11" ht="20.100000000000001" customHeight="1" x14ac:dyDescent="0.5">
      <c r="A18" s="83" t="s">
        <v>183</v>
      </c>
      <c r="E18" s="92">
        <v>-30</v>
      </c>
      <c r="F18" s="92"/>
      <c r="G18" s="92">
        <v>-100</v>
      </c>
      <c r="H18" s="92"/>
      <c r="I18" s="92">
        <v>-30</v>
      </c>
      <c r="J18" s="92"/>
      <c r="K18" s="92">
        <v>-100</v>
      </c>
    </row>
    <row r="19" spans="1:11" ht="20.100000000000001" customHeight="1" x14ac:dyDescent="0.5">
      <c r="A19" s="83" t="s">
        <v>208</v>
      </c>
      <c r="E19" s="92">
        <v>-28879</v>
      </c>
      <c r="F19" s="92"/>
      <c r="G19" s="92">
        <v>0</v>
      </c>
      <c r="H19" s="92"/>
      <c r="I19" s="92">
        <v>0</v>
      </c>
      <c r="J19" s="92"/>
      <c r="K19" s="92">
        <v>0</v>
      </c>
    </row>
    <row r="20" spans="1:11" ht="20.100000000000001" customHeight="1" x14ac:dyDescent="0.5">
      <c r="A20" s="83" t="s">
        <v>229</v>
      </c>
      <c r="E20" s="92">
        <v>-3867</v>
      </c>
      <c r="F20" s="92"/>
      <c r="G20" s="92">
        <v>-96</v>
      </c>
      <c r="H20" s="92"/>
      <c r="I20" s="92">
        <f>-10389+16</f>
        <v>-10373</v>
      </c>
      <c r="J20" s="92"/>
      <c r="K20" s="92">
        <v>-115</v>
      </c>
    </row>
    <row r="21" spans="1:11" ht="20.100000000000001" customHeight="1" x14ac:dyDescent="0.5">
      <c r="A21" s="83" t="s">
        <v>230</v>
      </c>
      <c r="E21" s="92">
        <v>62</v>
      </c>
      <c r="F21" s="92"/>
      <c r="G21" s="92">
        <v>176</v>
      </c>
      <c r="H21" s="92"/>
      <c r="I21" s="92">
        <v>49</v>
      </c>
      <c r="J21" s="92"/>
      <c r="K21" s="92">
        <v>176</v>
      </c>
    </row>
    <row r="22" spans="1:11" ht="20.100000000000001" customHeight="1" x14ac:dyDescent="0.5">
      <c r="A22" s="83" t="s">
        <v>231</v>
      </c>
      <c r="E22" s="92">
        <v>0</v>
      </c>
      <c r="F22" s="92"/>
      <c r="G22" s="92">
        <v>35</v>
      </c>
      <c r="H22" s="92"/>
      <c r="I22" s="92">
        <v>0</v>
      </c>
      <c r="J22" s="92"/>
      <c r="K22" s="92">
        <v>35</v>
      </c>
    </row>
    <row r="23" spans="1:11" ht="20.100000000000001" customHeight="1" x14ac:dyDescent="0.5">
      <c r="A23" s="83" t="s">
        <v>193</v>
      </c>
      <c r="E23" s="92">
        <v>-927</v>
      </c>
      <c r="F23" s="92"/>
      <c r="G23" s="92">
        <v>0</v>
      </c>
      <c r="H23" s="92"/>
      <c r="I23" s="92">
        <v>-88</v>
      </c>
      <c r="J23" s="92"/>
      <c r="K23" s="92">
        <v>0</v>
      </c>
    </row>
    <row r="24" spans="1:11" ht="20.100000000000001" customHeight="1" x14ac:dyDescent="0.5">
      <c r="A24" s="83" t="s">
        <v>194</v>
      </c>
      <c r="E24" s="92">
        <v>2872</v>
      </c>
      <c r="F24" s="92"/>
      <c r="G24" s="92">
        <v>0</v>
      </c>
      <c r="H24" s="92"/>
      <c r="I24" s="92">
        <v>0</v>
      </c>
      <c r="J24" s="92"/>
      <c r="K24" s="92">
        <v>0</v>
      </c>
    </row>
    <row r="25" spans="1:11" ht="20.100000000000001" customHeight="1" x14ac:dyDescent="0.5">
      <c r="A25" s="83" t="s">
        <v>221</v>
      </c>
      <c r="E25" s="92">
        <v>-206</v>
      </c>
      <c r="F25" s="92"/>
      <c r="G25" s="92">
        <v>0</v>
      </c>
      <c r="H25" s="92"/>
      <c r="I25" s="92">
        <v>0</v>
      </c>
      <c r="J25" s="92"/>
      <c r="K25" s="92">
        <v>0</v>
      </c>
    </row>
    <row r="26" spans="1:11" ht="20.100000000000001" customHeight="1" x14ac:dyDescent="0.5">
      <c r="A26" s="83" t="s">
        <v>209</v>
      </c>
      <c r="E26" s="93">
        <v>0</v>
      </c>
      <c r="F26" s="92"/>
      <c r="G26" s="93">
        <v>0</v>
      </c>
      <c r="H26" s="92"/>
      <c r="I26" s="93">
        <v>-5000</v>
      </c>
      <c r="J26" s="92"/>
      <c r="K26" s="93">
        <v>0</v>
      </c>
    </row>
    <row r="27" spans="1:11" ht="20.100000000000001" customHeight="1" x14ac:dyDescent="0.5">
      <c r="A27" s="83" t="s">
        <v>123</v>
      </c>
      <c r="E27" s="93">
        <v>-4106</v>
      </c>
      <c r="F27" s="92"/>
      <c r="G27" s="93">
        <v>-9121</v>
      </c>
      <c r="H27" s="92"/>
      <c r="I27" s="93">
        <v>0</v>
      </c>
      <c r="J27" s="92"/>
      <c r="K27" s="93">
        <v>0</v>
      </c>
    </row>
    <row r="28" spans="1:11" ht="20.100000000000001" customHeight="1" x14ac:dyDescent="0.5">
      <c r="A28" s="83" t="s">
        <v>140</v>
      </c>
      <c r="E28" s="92">
        <f>8697-1</f>
        <v>8696</v>
      </c>
      <c r="F28" s="92"/>
      <c r="G28" s="92">
        <v>7092</v>
      </c>
      <c r="H28" s="92"/>
      <c r="I28" s="92">
        <v>4693</v>
      </c>
      <c r="J28" s="92"/>
      <c r="K28" s="92">
        <v>4602</v>
      </c>
    </row>
    <row r="29" spans="1:11" ht="20.100000000000001" customHeight="1" x14ac:dyDescent="0.5">
      <c r="A29" s="83" t="s">
        <v>215</v>
      </c>
      <c r="E29" s="93">
        <v>-282</v>
      </c>
      <c r="F29" s="92"/>
      <c r="G29" s="93">
        <v>-384</v>
      </c>
      <c r="H29" s="92"/>
      <c r="I29" s="93">
        <v>-282</v>
      </c>
      <c r="J29" s="92"/>
      <c r="K29" s="93">
        <v>-384</v>
      </c>
    </row>
    <row r="30" spans="1:11" ht="20.100000000000001" customHeight="1" x14ac:dyDescent="0.5">
      <c r="A30" s="83" t="s">
        <v>241</v>
      </c>
      <c r="F30" s="92"/>
      <c r="G30" s="93"/>
      <c r="H30" s="92"/>
      <c r="J30" s="92"/>
      <c r="K30" s="93"/>
    </row>
    <row r="31" spans="1:11" ht="20.100000000000001" customHeight="1" x14ac:dyDescent="0.5">
      <c r="A31" s="83" t="s">
        <v>162</v>
      </c>
      <c r="E31" s="93">
        <v>38514</v>
      </c>
      <c r="F31" s="92"/>
      <c r="G31" s="93">
        <v>1080</v>
      </c>
      <c r="H31" s="92"/>
      <c r="I31" s="93">
        <v>0</v>
      </c>
      <c r="J31" s="92"/>
      <c r="K31" s="93">
        <v>0</v>
      </c>
    </row>
    <row r="32" spans="1:11" ht="20.100000000000001" customHeight="1" x14ac:dyDescent="0.5">
      <c r="A32" s="83" t="s">
        <v>242</v>
      </c>
      <c r="E32" s="93">
        <v>-55</v>
      </c>
      <c r="F32" s="92"/>
      <c r="G32" s="93">
        <v>-767</v>
      </c>
      <c r="H32" s="92"/>
      <c r="I32" s="93">
        <v>-55</v>
      </c>
      <c r="J32" s="92"/>
      <c r="K32" s="93">
        <v>-767</v>
      </c>
    </row>
    <row r="33" spans="1:11" ht="20.100000000000001" customHeight="1" x14ac:dyDescent="0.5">
      <c r="A33" s="83" t="s">
        <v>127</v>
      </c>
      <c r="E33" s="93">
        <v>-717</v>
      </c>
      <c r="F33" s="92"/>
      <c r="G33" s="93">
        <v>-43</v>
      </c>
      <c r="H33" s="92"/>
      <c r="I33" s="93">
        <v>-3068</v>
      </c>
      <c r="J33" s="92"/>
      <c r="K33" s="93">
        <v>-2004</v>
      </c>
    </row>
    <row r="34" spans="1:11" ht="20.100000000000001" customHeight="1" x14ac:dyDescent="0.5">
      <c r="A34" s="83" t="s">
        <v>180</v>
      </c>
      <c r="E34" s="93">
        <v>0</v>
      </c>
      <c r="F34" s="92"/>
      <c r="G34" s="93">
        <v>0</v>
      </c>
      <c r="H34" s="92"/>
      <c r="I34" s="93">
        <v>-31636</v>
      </c>
      <c r="J34" s="92"/>
      <c r="K34" s="93">
        <v>-36000</v>
      </c>
    </row>
    <row r="35" spans="1:11" ht="20.100000000000001" customHeight="1" x14ac:dyDescent="0.5">
      <c r="A35" s="83" t="s">
        <v>173</v>
      </c>
      <c r="E35" s="93">
        <v>29962</v>
      </c>
      <c r="F35" s="92"/>
      <c r="G35" s="93">
        <v>21969</v>
      </c>
      <c r="H35" s="92"/>
      <c r="I35" s="93">
        <v>25590</v>
      </c>
      <c r="J35" s="92"/>
      <c r="K35" s="93">
        <v>17429</v>
      </c>
    </row>
    <row r="36" spans="1:11" ht="20.100000000000001" customHeight="1" x14ac:dyDescent="0.5">
      <c r="A36" s="85" t="s">
        <v>50</v>
      </c>
      <c r="B36" s="85"/>
      <c r="C36" s="85"/>
      <c r="E36" s="94"/>
      <c r="F36" s="92"/>
      <c r="G36" s="94"/>
      <c r="H36" s="92"/>
      <c r="I36" s="94"/>
      <c r="J36" s="92"/>
      <c r="K36" s="94"/>
    </row>
    <row r="37" spans="1:11" ht="20.100000000000001" customHeight="1" x14ac:dyDescent="0.5">
      <c r="A37" s="85" t="s">
        <v>51</v>
      </c>
      <c r="B37" s="85"/>
      <c r="C37" s="85"/>
      <c r="E37" s="92">
        <f>SUM(E9:E35)</f>
        <v>201163</v>
      </c>
      <c r="F37" s="92"/>
      <c r="G37" s="92">
        <f>SUM(G9:G35)</f>
        <v>230742</v>
      </c>
      <c r="H37" s="92"/>
      <c r="I37" s="92">
        <f>SUM(I9:I35)</f>
        <v>70934</v>
      </c>
      <c r="J37" s="92"/>
      <c r="K37" s="92">
        <f>SUM(K9:K35)</f>
        <v>36437</v>
      </c>
    </row>
    <row r="38" spans="1:11" ht="20.100000000000001" customHeight="1" x14ac:dyDescent="0.5">
      <c r="A38" s="83" t="s">
        <v>52</v>
      </c>
      <c r="E38" s="92"/>
      <c r="F38" s="92"/>
      <c r="G38" s="92"/>
      <c r="H38" s="92"/>
      <c r="I38" s="92"/>
      <c r="J38" s="92"/>
      <c r="K38" s="92"/>
    </row>
    <row r="39" spans="1:11" ht="20.100000000000001" customHeight="1" x14ac:dyDescent="0.5">
      <c r="A39" s="83" t="s">
        <v>105</v>
      </c>
      <c r="E39" s="92">
        <v>47804</v>
      </c>
      <c r="F39" s="92"/>
      <c r="G39" s="92">
        <v>-17405</v>
      </c>
      <c r="H39" s="92"/>
      <c r="I39" s="92">
        <f>70735+1</f>
        <v>70736</v>
      </c>
      <c r="J39" s="92"/>
      <c r="K39" s="92">
        <v>-30932</v>
      </c>
    </row>
    <row r="40" spans="1:11" ht="20.100000000000001" customHeight="1" x14ac:dyDescent="0.5">
      <c r="A40" s="83" t="s">
        <v>53</v>
      </c>
      <c r="E40" s="92">
        <v>34911</v>
      </c>
      <c r="F40" s="92"/>
      <c r="G40" s="92">
        <v>-69048</v>
      </c>
      <c r="H40" s="92"/>
      <c r="I40" s="92">
        <f>18426-1</f>
        <v>18425</v>
      </c>
      <c r="J40" s="92"/>
      <c r="K40" s="92">
        <v>-36305</v>
      </c>
    </row>
    <row r="41" spans="1:11" ht="20.100000000000001" customHeight="1" x14ac:dyDescent="0.5">
      <c r="A41" s="83" t="s">
        <v>141</v>
      </c>
      <c r="E41" s="92">
        <v>-6588</v>
      </c>
      <c r="F41" s="92"/>
      <c r="G41" s="92">
        <v>5237</v>
      </c>
      <c r="H41" s="92"/>
      <c r="I41" s="92">
        <v>0</v>
      </c>
      <c r="J41" s="92"/>
      <c r="K41" s="92">
        <v>0</v>
      </c>
    </row>
    <row r="42" spans="1:11" ht="20.100000000000001" customHeight="1" x14ac:dyDescent="0.5">
      <c r="A42" s="83" t="s">
        <v>54</v>
      </c>
      <c r="E42" s="92">
        <v>-7968</v>
      </c>
      <c r="F42" s="92"/>
      <c r="G42" s="92">
        <v>-11107</v>
      </c>
      <c r="H42" s="92"/>
      <c r="I42" s="92">
        <v>-4274</v>
      </c>
      <c r="J42" s="92"/>
      <c r="K42" s="92">
        <v>-80</v>
      </c>
    </row>
    <row r="43" spans="1:11" ht="20.100000000000001" customHeight="1" x14ac:dyDescent="0.5">
      <c r="A43" s="83" t="s">
        <v>95</v>
      </c>
      <c r="E43" s="93">
        <f>-7286-1</f>
        <v>-7287</v>
      </c>
      <c r="F43" s="93"/>
      <c r="G43" s="93">
        <v>1010</v>
      </c>
      <c r="H43" s="93"/>
      <c r="I43" s="93">
        <v>-205</v>
      </c>
      <c r="J43" s="93"/>
      <c r="K43" s="93">
        <v>491</v>
      </c>
    </row>
    <row r="44" spans="1:11" ht="20.100000000000001" customHeight="1" x14ac:dyDescent="0.5">
      <c r="A44" s="83" t="s">
        <v>55</v>
      </c>
      <c r="E44" s="92"/>
      <c r="F44" s="92"/>
      <c r="G44" s="92"/>
      <c r="H44" s="92"/>
      <c r="I44" s="92"/>
      <c r="J44" s="92"/>
      <c r="K44" s="92"/>
    </row>
    <row r="45" spans="1:11" ht="20.100000000000001" customHeight="1" x14ac:dyDescent="0.5">
      <c r="A45" s="83" t="s">
        <v>106</v>
      </c>
      <c r="E45" s="95">
        <v>-42654</v>
      </c>
      <c r="F45" s="92"/>
      <c r="G45" s="95">
        <v>-7634</v>
      </c>
      <c r="H45" s="92"/>
      <c r="I45" s="95">
        <f>-31710+1</f>
        <v>-31709</v>
      </c>
      <c r="J45" s="92"/>
      <c r="K45" s="95">
        <v>-11560</v>
      </c>
    </row>
    <row r="46" spans="1:11" ht="20.100000000000001" customHeight="1" x14ac:dyDescent="0.5">
      <c r="A46" s="83" t="s">
        <v>56</v>
      </c>
      <c r="E46" s="95">
        <v>-12193</v>
      </c>
      <c r="F46" s="92"/>
      <c r="G46" s="95">
        <v>10468</v>
      </c>
      <c r="H46" s="92"/>
      <c r="I46" s="95">
        <v>4776</v>
      </c>
      <c r="J46" s="92"/>
      <c r="K46" s="95">
        <v>51</v>
      </c>
    </row>
    <row r="47" spans="1:11" ht="20.100000000000001" customHeight="1" x14ac:dyDescent="0.5">
      <c r="A47" s="83" t="s">
        <v>118</v>
      </c>
      <c r="E47" s="92">
        <f>-70-2</f>
        <v>-72</v>
      </c>
      <c r="F47" s="92"/>
      <c r="G47" s="92">
        <v>1108</v>
      </c>
      <c r="H47" s="92"/>
      <c r="I47" s="92">
        <v>289</v>
      </c>
      <c r="J47" s="92"/>
      <c r="K47" s="92">
        <v>936</v>
      </c>
    </row>
    <row r="48" spans="1:11" ht="20.100000000000001" customHeight="1" x14ac:dyDescent="0.5">
      <c r="A48" s="83" t="s">
        <v>170</v>
      </c>
      <c r="E48" s="96">
        <v>-846</v>
      </c>
      <c r="F48" s="92"/>
      <c r="G48" s="96">
        <v>0</v>
      </c>
      <c r="H48" s="92"/>
      <c r="I48" s="96">
        <v>-846</v>
      </c>
      <c r="J48" s="92"/>
      <c r="K48" s="96">
        <v>0</v>
      </c>
    </row>
    <row r="49" spans="1:17" ht="20.100000000000001" customHeight="1" x14ac:dyDescent="0.5">
      <c r="A49" s="83" t="s">
        <v>243</v>
      </c>
      <c r="E49" s="92">
        <f>SUM(E37:E43,E45:E48)</f>
        <v>206270</v>
      </c>
      <c r="F49" s="92"/>
      <c r="G49" s="92">
        <f>SUM(G37:G43,G45:G48)</f>
        <v>143371</v>
      </c>
      <c r="H49" s="92"/>
      <c r="I49" s="92">
        <f>SUM(I37:I43,I45:I48)</f>
        <v>128126</v>
      </c>
      <c r="J49" s="92"/>
      <c r="K49" s="92">
        <f>SUM(K37:K43,K45:K48)</f>
        <v>-40962</v>
      </c>
    </row>
    <row r="50" spans="1:17" ht="20.100000000000001" customHeight="1" x14ac:dyDescent="0.5">
      <c r="A50" s="83" t="s">
        <v>107</v>
      </c>
      <c r="E50" s="96">
        <f>-34481+2</f>
        <v>-34479</v>
      </c>
      <c r="F50" s="92"/>
      <c r="G50" s="96">
        <v>-17115</v>
      </c>
      <c r="H50" s="92"/>
      <c r="I50" s="96">
        <v>0</v>
      </c>
      <c r="J50" s="92"/>
      <c r="K50" s="96">
        <v>-679</v>
      </c>
    </row>
    <row r="51" spans="1:17" ht="20.100000000000001" customHeight="1" x14ac:dyDescent="0.5">
      <c r="A51" s="85" t="s">
        <v>238</v>
      </c>
      <c r="B51" s="85"/>
      <c r="C51" s="85"/>
      <c r="E51" s="97">
        <f>SUM(E49:E50)</f>
        <v>171791</v>
      </c>
      <c r="F51" s="92"/>
      <c r="G51" s="97">
        <f>SUM(G49:G50)</f>
        <v>126256</v>
      </c>
      <c r="H51" s="92"/>
      <c r="I51" s="97">
        <f>SUM(I49:I50)</f>
        <v>128126</v>
      </c>
      <c r="J51" s="92"/>
      <c r="K51" s="97">
        <f>SUM(K49:K50)</f>
        <v>-41641</v>
      </c>
    </row>
    <row r="52" spans="1:17" ht="20.100000000000001" customHeight="1" x14ac:dyDescent="0.5">
      <c r="E52" s="93"/>
      <c r="F52" s="93"/>
      <c r="G52" s="93"/>
      <c r="H52" s="93"/>
      <c r="I52" s="93"/>
      <c r="J52" s="93"/>
      <c r="K52" s="93"/>
    </row>
    <row r="53" spans="1:17" ht="20.100000000000001" customHeight="1" x14ac:dyDescent="0.5">
      <c r="A53" s="83" t="s">
        <v>164</v>
      </c>
      <c r="E53" s="92"/>
      <c r="F53" s="92"/>
      <c r="G53" s="92"/>
      <c r="H53" s="92"/>
      <c r="I53" s="92"/>
      <c r="J53" s="92"/>
      <c r="K53" s="92"/>
    </row>
    <row r="54" spans="1:17" ht="20.100000000000001" customHeight="1" x14ac:dyDescent="0.5">
      <c r="K54" s="84" t="s">
        <v>92</v>
      </c>
    </row>
    <row r="55" spans="1:17" s="85" customFormat="1" ht="20.100000000000001" customHeight="1" x14ac:dyDescent="0.5">
      <c r="A55" s="85" t="s">
        <v>62</v>
      </c>
      <c r="M55" s="83"/>
      <c r="N55" s="83"/>
      <c r="O55" s="83"/>
      <c r="P55" s="83"/>
      <c r="Q55" s="83"/>
    </row>
    <row r="56" spans="1:17" s="85" customFormat="1" ht="20.100000000000001" customHeight="1" x14ac:dyDescent="0.5">
      <c r="A56" s="85" t="s">
        <v>14</v>
      </c>
      <c r="M56" s="83"/>
      <c r="N56" s="83"/>
      <c r="O56" s="83"/>
      <c r="P56" s="83"/>
      <c r="Q56" s="83"/>
    </row>
    <row r="57" spans="1:17" s="85" customFormat="1" ht="20.100000000000001" customHeight="1" x14ac:dyDescent="0.5">
      <c r="A57" s="85" t="s">
        <v>226</v>
      </c>
      <c r="M57" s="83"/>
      <c r="N57" s="83"/>
      <c r="O57" s="83"/>
      <c r="P57" s="83"/>
      <c r="Q57" s="83"/>
    </row>
    <row r="58" spans="1:17" ht="20.100000000000001" customHeight="1" x14ac:dyDescent="0.5">
      <c r="D58" s="86"/>
      <c r="K58" s="84" t="s">
        <v>139</v>
      </c>
    </row>
    <row r="59" spans="1:17" s="85" customFormat="1" ht="20.100000000000001" customHeight="1" x14ac:dyDescent="0.5">
      <c r="E59" s="87"/>
      <c r="F59" s="87" t="s">
        <v>0</v>
      </c>
      <c r="G59" s="87"/>
      <c r="H59" s="88"/>
      <c r="I59" s="87"/>
      <c r="J59" s="87" t="s">
        <v>30</v>
      </c>
      <c r="K59" s="87"/>
      <c r="M59" s="83"/>
      <c r="N59" s="83"/>
      <c r="O59" s="83"/>
      <c r="P59" s="83"/>
      <c r="Q59" s="83"/>
    </row>
    <row r="60" spans="1:17" ht="20.100000000000001" customHeight="1" x14ac:dyDescent="0.5">
      <c r="E60" s="89">
        <v>2566</v>
      </c>
      <c r="F60" s="90"/>
      <c r="G60" s="89">
        <v>2565</v>
      </c>
      <c r="H60" s="91"/>
      <c r="I60" s="89">
        <v>2566</v>
      </c>
      <c r="J60" s="90"/>
      <c r="K60" s="89">
        <v>2565</v>
      </c>
    </row>
    <row r="61" spans="1:17" ht="20.100000000000001" customHeight="1" x14ac:dyDescent="0.5">
      <c r="A61" s="85" t="s">
        <v>25</v>
      </c>
      <c r="B61" s="85"/>
      <c r="C61" s="85"/>
      <c r="F61" s="92"/>
      <c r="G61" s="95"/>
      <c r="H61" s="92"/>
      <c r="I61" s="95"/>
      <c r="J61" s="92"/>
      <c r="K61" s="95"/>
    </row>
    <row r="62" spans="1:17" ht="20.100000000000001" customHeight="1" x14ac:dyDescent="0.5">
      <c r="A62" s="83" t="s">
        <v>232</v>
      </c>
      <c r="E62" s="92">
        <v>-5</v>
      </c>
      <c r="F62" s="93"/>
      <c r="G62" s="92">
        <v>-5</v>
      </c>
      <c r="H62" s="93"/>
      <c r="I62" s="92">
        <v>0</v>
      </c>
      <c r="J62" s="93"/>
      <c r="K62" s="92">
        <v>0</v>
      </c>
    </row>
    <row r="63" spans="1:17" ht="20.100000000000001" customHeight="1" x14ac:dyDescent="0.5">
      <c r="A63" s="83" t="s">
        <v>212</v>
      </c>
      <c r="E63" s="92">
        <v>0</v>
      </c>
      <c r="F63" s="93"/>
      <c r="G63" s="92">
        <v>0</v>
      </c>
      <c r="H63" s="93"/>
      <c r="I63" s="92">
        <v>-8007</v>
      </c>
      <c r="J63" s="93"/>
      <c r="K63" s="92">
        <v>0</v>
      </c>
    </row>
    <row r="64" spans="1:17" ht="20.100000000000001" customHeight="1" x14ac:dyDescent="0.5">
      <c r="A64" s="83" t="s">
        <v>195</v>
      </c>
      <c r="E64" s="92">
        <v>-9100</v>
      </c>
      <c r="F64" s="93"/>
      <c r="G64" s="92">
        <v>0</v>
      </c>
      <c r="H64" s="93"/>
      <c r="I64" s="92">
        <v>0</v>
      </c>
      <c r="J64" s="93"/>
      <c r="K64" s="92">
        <v>0</v>
      </c>
    </row>
    <row r="65" spans="1:11" ht="20.100000000000001" customHeight="1" x14ac:dyDescent="0.5">
      <c r="A65" s="83" t="s">
        <v>244</v>
      </c>
      <c r="E65" s="92">
        <v>0</v>
      </c>
      <c r="F65" s="93"/>
      <c r="G65" s="92">
        <v>0</v>
      </c>
      <c r="H65" s="93"/>
      <c r="I65" s="92">
        <v>-61380</v>
      </c>
      <c r="J65" s="93"/>
      <c r="K65" s="92">
        <v>38910</v>
      </c>
    </row>
    <row r="66" spans="1:11" ht="20.100000000000001" customHeight="1" x14ac:dyDescent="0.5">
      <c r="A66" s="83" t="s">
        <v>222</v>
      </c>
      <c r="E66" s="92">
        <v>-4556</v>
      </c>
      <c r="F66" s="93"/>
      <c r="G66" s="92">
        <v>0</v>
      </c>
      <c r="H66" s="93"/>
      <c r="I66" s="93">
        <v>0</v>
      </c>
      <c r="J66" s="93"/>
      <c r="K66" s="92">
        <v>0</v>
      </c>
    </row>
    <row r="67" spans="1:11" ht="20.100000000000001" customHeight="1" x14ac:dyDescent="0.5">
      <c r="A67" s="83" t="s">
        <v>202</v>
      </c>
      <c r="E67" s="92">
        <f>-2289+1</f>
        <v>-2288</v>
      </c>
      <c r="F67" s="93"/>
      <c r="G67" s="93">
        <v>-606</v>
      </c>
      <c r="H67" s="93"/>
      <c r="I67" s="93">
        <v>-656</v>
      </c>
      <c r="J67" s="93"/>
      <c r="K67" s="93">
        <v>-606</v>
      </c>
    </row>
    <row r="68" spans="1:11" ht="20.100000000000001" customHeight="1" x14ac:dyDescent="0.5">
      <c r="A68" s="83" t="s">
        <v>174</v>
      </c>
      <c r="E68" s="93">
        <v>-122557</v>
      </c>
      <c r="F68" s="93"/>
      <c r="G68" s="93">
        <v>-94552</v>
      </c>
      <c r="H68" s="93"/>
      <c r="I68" s="93">
        <v>-58785</v>
      </c>
      <c r="J68" s="93"/>
      <c r="K68" s="93">
        <v>-30788</v>
      </c>
    </row>
    <row r="69" spans="1:11" ht="20.100000000000001" customHeight="1" x14ac:dyDescent="0.5">
      <c r="A69" s="83" t="s">
        <v>245</v>
      </c>
      <c r="E69" s="93">
        <v>-1945</v>
      </c>
      <c r="F69" s="93"/>
      <c r="G69" s="83">
        <v>-1099</v>
      </c>
      <c r="I69" s="93">
        <v>0</v>
      </c>
      <c r="K69" s="93">
        <v>0</v>
      </c>
    </row>
    <row r="70" spans="1:11" ht="20.100000000000001" customHeight="1" x14ac:dyDescent="0.5">
      <c r="A70" s="83" t="s">
        <v>124</v>
      </c>
      <c r="E70" s="92">
        <v>-16769</v>
      </c>
      <c r="F70" s="93"/>
      <c r="G70" s="92">
        <v>-428</v>
      </c>
      <c r="H70" s="93"/>
      <c r="I70" s="92">
        <v>-6477</v>
      </c>
      <c r="J70" s="93"/>
      <c r="K70" s="92">
        <v>-50</v>
      </c>
    </row>
    <row r="71" spans="1:11" ht="20.100000000000001" customHeight="1" x14ac:dyDescent="0.5">
      <c r="A71" s="83" t="s">
        <v>210</v>
      </c>
      <c r="E71" s="92">
        <v>108879</v>
      </c>
      <c r="F71" s="93"/>
      <c r="G71" s="92">
        <v>0</v>
      </c>
      <c r="H71" s="93"/>
      <c r="I71" s="93">
        <v>0</v>
      </c>
      <c r="J71" s="93"/>
      <c r="K71" s="92">
        <v>0</v>
      </c>
    </row>
    <row r="72" spans="1:11" ht="20.100000000000001" customHeight="1" x14ac:dyDescent="0.5">
      <c r="A72" s="83" t="s">
        <v>93</v>
      </c>
      <c r="E72" s="93">
        <v>20145</v>
      </c>
      <c r="F72" s="93"/>
      <c r="G72" s="93">
        <v>200</v>
      </c>
      <c r="H72" s="93"/>
      <c r="I72" s="93">
        <v>23817</v>
      </c>
      <c r="J72" s="93"/>
      <c r="K72" s="93">
        <v>173</v>
      </c>
    </row>
    <row r="73" spans="1:11" ht="20.100000000000001" customHeight="1" x14ac:dyDescent="0.5">
      <c r="A73" s="83" t="s">
        <v>125</v>
      </c>
      <c r="E73" s="93">
        <v>7333</v>
      </c>
      <c r="F73" s="93"/>
      <c r="G73" s="93">
        <v>12881</v>
      </c>
      <c r="H73" s="93"/>
      <c r="I73" s="93">
        <v>0</v>
      </c>
      <c r="J73" s="93"/>
      <c r="K73" s="93">
        <v>0</v>
      </c>
    </row>
    <row r="74" spans="1:11" ht="20.100000000000001" customHeight="1" x14ac:dyDescent="0.5">
      <c r="A74" s="83" t="s">
        <v>91</v>
      </c>
      <c r="E74" s="92">
        <v>666</v>
      </c>
      <c r="F74" s="92"/>
      <c r="G74" s="92">
        <v>43</v>
      </c>
      <c r="H74" s="92"/>
      <c r="I74" s="92">
        <v>2025</v>
      </c>
      <c r="J74" s="92"/>
      <c r="K74" s="92">
        <v>1494</v>
      </c>
    </row>
    <row r="75" spans="1:11" ht="20.100000000000001" customHeight="1" x14ac:dyDescent="0.5">
      <c r="A75" s="83" t="s">
        <v>213</v>
      </c>
      <c r="E75" s="96">
        <v>0</v>
      </c>
      <c r="F75" s="92"/>
      <c r="G75" s="96">
        <v>0</v>
      </c>
      <c r="H75" s="92"/>
      <c r="I75" s="96">
        <v>31636</v>
      </c>
      <c r="J75" s="92"/>
      <c r="K75" s="96">
        <v>36000</v>
      </c>
    </row>
    <row r="76" spans="1:11" ht="20.100000000000001" customHeight="1" x14ac:dyDescent="0.5">
      <c r="A76" s="85" t="s">
        <v>201</v>
      </c>
      <c r="B76" s="85"/>
      <c r="C76" s="85"/>
      <c r="E76" s="97">
        <f>SUM(E62:E75)</f>
        <v>-20197</v>
      </c>
      <c r="F76" s="93"/>
      <c r="G76" s="97">
        <f>SUM(G62:G75)</f>
        <v>-83566</v>
      </c>
      <c r="H76" s="93"/>
      <c r="I76" s="97">
        <f>SUM(I62:I75)</f>
        <v>-77827</v>
      </c>
      <c r="J76" s="93"/>
      <c r="K76" s="97">
        <f>SUM(K62:K75)</f>
        <v>45133</v>
      </c>
    </row>
    <row r="77" spans="1:11" ht="20.100000000000001" customHeight="1" x14ac:dyDescent="0.5">
      <c r="A77" s="85" t="s">
        <v>26</v>
      </c>
      <c r="B77" s="85"/>
      <c r="C77" s="85"/>
      <c r="E77" s="93"/>
      <c r="F77" s="93"/>
      <c r="G77" s="93"/>
      <c r="H77" s="93"/>
      <c r="I77" s="93"/>
      <c r="J77" s="93"/>
      <c r="K77" s="93"/>
    </row>
    <row r="78" spans="1:11" ht="20.100000000000001" customHeight="1" x14ac:dyDescent="0.5">
      <c r="A78" s="83" t="s">
        <v>161</v>
      </c>
      <c r="E78" s="93">
        <v>122032</v>
      </c>
      <c r="F78" s="93"/>
      <c r="G78" s="93">
        <v>-15000</v>
      </c>
      <c r="H78" s="93"/>
      <c r="I78" s="93">
        <v>117032</v>
      </c>
      <c r="J78" s="93"/>
      <c r="K78" s="93">
        <v>-44000</v>
      </c>
    </row>
    <row r="79" spans="1:11" ht="20.100000000000001" customHeight="1" x14ac:dyDescent="0.5">
      <c r="A79" s="83" t="s">
        <v>246</v>
      </c>
      <c r="E79" s="93">
        <v>0</v>
      </c>
      <c r="F79" s="93"/>
      <c r="G79" s="93">
        <v>0</v>
      </c>
      <c r="H79" s="93"/>
      <c r="I79" s="93">
        <v>65000</v>
      </c>
      <c r="J79" s="93"/>
      <c r="K79" s="93">
        <v>0</v>
      </c>
    </row>
    <row r="80" spans="1:11" ht="20.100000000000001" customHeight="1" x14ac:dyDescent="0.5">
      <c r="A80" s="83" t="s">
        <v>184</v>
      </c>
      <c r="E80" s="93">
        <v>8000</v>
      </c>
      <c r="F80" s="93"/>
      <c r="G80" s="93">
        <v>186020</v>
      </c>
      <c r="H80" s="93"/>
      <c r="I80" s="92">
        <v>8000</v>
      </c>
      <c r="J80" s="93"/>
      <c r="K80" s="93">
        <v>141301</v>
      </c>
    </row>
    <row r="81" spans="1:11" ht="20.100000000000001" customHeight="1" x14ac:dyDescent="0.5">
      <c r="A81" s="83" t="s">
        <v>175</v>
      </c>
      <c r="E81" s="92">
        <v>-218277</v>
      </c>
      <c r="F81" s="93"/>
      <c r="G81" s="92">
        <v>-102308</v>
      </c>
      <c r="H81" s="93"/>
      <c r="I81" s="92">
        <v>-172469</v>
      </c>
      <c r="J81" s="93"/>
      <c r="K81" s="92">
        <v>-39635</v>
      </c>
    </row>
    <row r="82" spans="1:11" ht="20.100000000000001" customHeight="1" x14ac:dyDescent="0.5">
      <c r="A82" s="83" t="s">
        <v>176</v>
      </c>
      <c r="E82" s="93">
        <v>-8906</v>
      </c>
      <c r="F82" s="93"/>
      <c r="G82" s="93">
        <v>-8622</v>
      </c>
      <c r="H82" s="93"/>
      <c r="I82" s="93">
        <v>-7020</v>
      </c>
      <c r="J82" s="93"/>
      <c r="K82" s="93">
        <v>-7592</v>
      </c>
    </row>
    <row r="83" spans="1:11" ht="20.100000000000001" customHeight="1" x14ac:dyDescent="0.5">
      <c r="A83" s="83" t="s">
        <v>128</v>
      </c>
      <c r="E83" s="93">
        <v>-30111</v>
      </c>
      <c r="F83" s="92"/>
      <c r="G83" s="93">
        <v>-22382</v>
      </c>
      <c r="H83" s="92"/>
      <c r="I83" s="93">
        <v>-25414</v>
      </c>
      <c r="J83" s="92"/>
      <c r="K83" s="93">
        <v>-17721</v>
      </c>
    </row>
    <row r="84" spans="1:11" ht="20.100000000000001" customHeight="1" x14ac:dyDescent="0.5">
      <c r="A84" s="83" t="s">
        <v>211</v>
      </c>
      <c r="E84" s="93">
        <v>9296</v>
      </c>
      <c r="F84" s="92"/>
      <c r="G84" s="93">
        <v>0</v>
      </c>
      <c r="H84" s="92"/>
      <c r="I84" s="93">
        <v>0</v>
      </c>
      <c r="J84" s="92"/>
      <c r="K84" s="93">
        <v>0</v>
      </c>
    </row>
    <row r="85" spans="1:11" ht="20.100000000000001" customHeight="1" x14ac:dyDescent="0.5">
      <c r="A85" s="83" t="s">
        <v>196</v>
      </c>
      <c r="E85" s="93">
        <v>-32553</v>
      </c>
      <c r="F85" s="92"/>
      <c r="G85" s="93">
        <v>-48510</v>
      </c>
      <c r="H85" s="92"/>
      <c r="I85" s="93">
        <v>-32340</v>
      </c>
      <c r="J85" s="92"/>
      <c r="K85" s="93">
        <v>-48510</v>
      </c>
    </row>
    <row r="86" spans="1:11" ht="20.100000000000001" customHeight="1" x14ac:dyDescent="0.5">
      <c r="A86" s="85" t="s">
        <v>198</v>
      </c>
      <c r="B86" s="85"/>
      <c r="C86" s="85"/>
      <c r="E86" s="98">
        <f>SUM(E78:E85)</f>
        <v>-150519</v>
      </c>
      <c r="F86" s="93"/>
      <c r="G86" s="98">
        <f>SUM(G78:G85)</f>
        <v>-10802</v>
      </c>
      <c r="H86" s="93"/>
      <c r="I86" s="98">
        <f>SUM(I78:I85)</f>
        <v>-47211</v>
      </c>
      <c r="J86" s="93"/>
      <c r="K86" s="98">
        <f>SUM(K78:K85)</f>
        <v>-16157</v>
      </c>
    </row>
    <row r="87" spans="1:11" ht="20.100000000000001" customHeight="1" x14ac:dyDescent="0.5">
      <c r="A87" s="85" t="s">
        <v>199</v>
      </c>
      <c r="B87" s="85"/>
      <c r="C87" s="85"/>
      <c r="E87" s="93">
        <f>SUM(E51,E76,E86:E86)</f>
        <v>1075</v>
      </c>
      <c r="F87" s="93"/>
      <c r="G87" s="93">
        <f>SUM(G51,G76,G86:G86)</f>
        <v>31888</v>
      </c>
      <c r="H87" s="93"/>
      <c r="I87" s="93">
        <f>SUM(I51,I76,I86:I86)</f>
        <v>3088</v>
      </c>
      <c r="J87" s="93"/>
      <c r="K87" s="93">
        <f>SUM(K51,K76,K86:K86)</f>
        <v>-12665</v>
      </c>
    </row>
    <row r="88" spans="1:11" ht="20.100000000000001" customHeight="1" x14ac:dyDescent="0.5">
      <c r="A88" s="83" t="s">
        <v>119</v>
      </c>
      <c r="E88" s="93">
        <v>124</v>
      </c>
      <c r="F88" s="93"/>
      <c r="G88" s="93">
        <v>-127</v>
      </c>
      <c r="H88" s="93"/>
      <c r="I88" s="93">
        <v>0</v>
      </c>
      <c r="J88" s="93"/>
      <c r="K88" s="93">
        <v>0</v>
      </c>
    </row>
    <row r="89" spans="1:11" ht="20.100000000000001" customHeight="1" x14ac:dyDescent="0.5">
      <c r="A89" s="83" t="s">
        <v>78</v>
      </c>
      <c r="E89" s="99">
        <v>186781</v>
      </c>
      <c r="F89" s="92"/>
      <c r="G89" s="99">
        <v>103375</v>
      </c>
      <c r="H89" s="92"/>
      <c r="I89" s="99">
        <v>88171</v>
      </c>
      <c r="J89" s="92"/>
      <c r="K89" s="99">
        <v>48488</v>
      </c>
    </row>
    <row r="90" spans="1:11" ht="20.100000000000001" customHeight="1" thickBot="1" x14ac:dyDescent="0.55000000000000004">
      <c r="A90" s="85" t="s">
        <v>79</v>
      </c>
      <c r="B90" s="85"/>
      <c r="C90" s="85"/>
      <c r="E90" s="100">
        <f>SUM(E87:E89)</f>
        <v>187980</v>
      </c>
      <c r="F90" s="93"/>
      <c r="G90" s="100">
        <f>SUM(G87:G89)</f>
        <v>135136</v>
      </c>
      <c r="H90" s="93"/>
      <c r="I90" s="100">
        <f>SUM(I87:I89)</f>
        <v>91259</v>
      </c>
      <c r="J90" s="93"/>
      <c r="K90" s="100">
        <f>SUM(K87:K89)</f>
        <v>35823</v>
      </c>
    </row>
    <row r="91" spans="1:11" ht="20.100000000000001" customHeight="1" thickTop="1" x14ac:dyDescent="0.5">
      <c r="E91" s="101">
        <f>E90-BS!E11</f>
        <v>0</v>
      </c>
      <c r="F91" s="101"/>
      <c r="G91" s="101"/>
      <c r="H91" s="101"/>
      <c r="I91" s="101">
        <f>I90-BS!I11</f>
        <v>0</v>
      </c>
      <c r="J91" s="101"/>
      <c r="K91" s="101"/>
    </row>
    <row r="92" spans="1:11" ht="20.100000000000001" customHeight="1" x14ac:dyDescent="0.5">
      <c r="A92" s="85" t="s">
        <v>29</v>
      </c>
      <c r="B92" s="85"/>
      <c r="C92" s="85"/>
      <c r="E92" s="93"/>
      <c r="F92" s="93"/>
      <c r="G92" s="93"/>
      <c r="H92" s="93"/>
      <c r="I92" s="93"/>
      <c r="J92" s="93"/>
      <c r="K92" s="93"/>
    </row>
    <row r="93" spans="1:11" ht="20.100000000000001" customHeight="1" x14ac:dyDescent="0.5">
      <c r="A93" s="83" t="s">
        <v>44</v>
      </c>
      <c r="E93" s="93"/>
      <c r="F93" s="93"/>
      <c r="G93" s="93"/>
      <c r="H93" s="93"/>
      <c r="I93" s="93"/>
      <c r="J93" s="93"/>
      <c r="K93" s="93"/>
    </row>
    <row r="94" spans="1:11" ht="20.100000000000001" customHeight="1" x14ac:dyDescent="0.5">
      <c r="A94" s="83" t="s">
        <v>216</v>
      </c>
      <c r="E94" s="83">
        <v>15875</v>
      </c>
      <c r="G94" s="83">
        <v>10808</v>
      </c>
      <c r="H94" s="93"/>
      <c r="I94" s="83">
        <v>9201</v>
      </c>
      <c r="J94" s="93"/>
      <c r="K94" s="93">
        <v>1865</v>
      </c>
    </row>
    <row r="95" spans="1:11" ht="20.100000000000001" customHeight="1" x14ac:dyDescent="0.5">
      <c r="A95" s="83" t="s">
        <v>217</v>
      </c>
      <c r="E95" s="92">
        <v>-4226</v>
      </c>
      <c r="G95" s="92">
        <v>-10388</v>
      </c>
      <c r="H95" s="93"/>
      <c r="I95" s="92">
        <v>-485</v>
      </c>
      <c r="J95" s="93"/>
      <c r="K95" s="93">
        <v>-7264</v>
      </c>
    </row>
    <row r="96" spans="1:11" ht="20.100000000000001" customHeight="1" x14ac:dyDescent="0.5">
      <c r="A96" s="83" t="s">
        <v>218</v>
      </c>
      <c r="E96" s="92">
        <v>0</v>
      </c>
      <c r="G96" s="92">
        <v>4287</v>
      </c>
      <c r="H96" s="93"/>
      <c r="I96" s="92">
        <v>0</v>
      </c>
      <c r="J96" s="93"/>
      <c r="K96" s="93">
        <v>4287</v>
      </c>
    </row>
    <row r="97" spans="1:11" ht="20.100000000000001" customHeight="1" x14ac:dyDescent="0.5">
      <c r="A97" s="83" t="s">
        <v>219</v>
      </c>
      <c r="E97" s="92">
        <v>-673</v>
      </c>
      <c r="G97" s="92">
        <v>0</v>
      </c>
      <c r="H97" s="93"/>
      <c r="I97" s="92">
        <v>-673</v>
      </c>
      <c r="J97" s="93"/>
      <c r="K97" s="93">
        <v>0</v>
      </c>
    </row>
    <row r="99" spans="1:11" ht="20.100000000000001" customHeight="1" x14ac:dyDescent="0.5">
      <c r="A99" s="83" t="s">
        <v>164</v>
      </c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4" ma:contentTypeDescription="Create a new document." ma:contentTypeScope="" ma:versionID="0b409691fb262d77815e49e30f00f5cc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b8de1109ca2f92ceeecac9fff1f4469b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e9415498-f930-45c6-b614-8802e1f6182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54132B-E320-4E09-83CF-ACAD87FA7F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77737</vt:lpwstr>
  </property>
  <property fmtid="{D5CDD505-2E9C-101B-9397-08002B2CF9AE}" pid="4" name="OptimizationTime">
    <vt:lpwstr>20231107_1636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2023-11-03T06:49:28Z</cp:lastPrinted>
  <dcterms:created xsi:type="dcterms:W3CDTF">1998-07-31T12:10:43Z</dcterms:created>
  <dcterms:modified xsi:type="dcterms:W3CDTF">2023-11-03T06:49:47Z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</Properties>
</file>