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. Khonkaen Foods\2023\Q3'2023\"/>
    </mc:Choice>
  </mc:AlternateContent>
  <xr:revisionPtr revIDLastSave="0" documentId="13_ncr:1_{47DD117A-0A38-49F2-AFC4-094BE51D4857}" xr6:coauthVersionLast="47" xr6:coauthVersionMax="47" xr10:uidLastSave="{00000000-0000-0000-0000-000000000000}"/>
  <bookViews>
    <workbookView xWindow="-120" yWindow="-120" windowWidth="24240" windowHeight="13140" tabRatio="831" firstSheet="2" activeTab="6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Consolidated" sheetId="5" r:id="rId5"/>
    <sheet name="The Company Only" sheetId="6" r:id="rId6"/>
    <sheet name="cashflow" sheetId="9" r:id="rId7"/>
    <sheet name="000" sheetId="4" state="veryHidden" r:id="rId8"/>
  </sheets>
  <definedNames>
    <definedName name="_xlnm.Print_Area" localSheetId="2">BS!$A$1:$J$100</definedName>
    <definedName name="_xlnm.Print_Area" localSheetId="6">cashflow!$A$1:$J$101</definedName>
    <definedName name="_xlnm.Print_Area" localSheetId="3">PL!$A$1:$J$136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9" l="1"/>
  <c r="D82" i="8"/>
  <c r="D14" i="8"/>
  <c r="D44" i="9"/>
  <c r="D48" i="9"/>
  <c r="D51" i="9"/>
  <c r="D87" i="8"/>
  <c r="D68" i="9"/>
  <c r="H46" i="9"/>
  <c r="H40" i="9"/>
  <c r="D64" i="8" l="1"/>
  <c r="D21" i="8"/>
  <c r="H88" i="9"/>
  <c r="H17" i="3"/>
  <c r="D88" i="3"/>
  <c r="D60" i="3"/>
  <c r="D61" i="3" s="1"/>
  <c r="J61" i="3"/>
  <c r="H61" i="3"/>
  <c r="F61" i="3"/>
  <c r="M22" i="6" l="1"/>
  <c r="W26" i="5"/>
  <c r="AA26" i="5" s="1"/>
  <c r="U26" i="5"/>
  <c r="F77" i="9" l="1"/>
  <c r="J77" i="9" l="1"/>
  <c r="H77" i="9"/>
  <c r="D77" i="9"/>
  <c r="K23" i="6"/>
  <c r="G23" i="6"/>
  <c r="E23" i="6"/>
  <c r="C23" i="6"/>
  <c r="M16" i="6"/>
  <c r="U18" i="5"/>
  <c r="W18" i="5" s="1"/>
  <c r="AA18" i="5" s="1"/>
  <c r="J82" i="8" l="1"/>
  <c r="H82" i="8"/>
  <c r="F82" i="8"/>
  <c r="J14" i="8"/>
  <c r="H14" i="8"/>
  <c r="F14" i="8"/>
  <c r="D22" i="8"/>
  <c r="F64" i="8"/>
  <c r="J58" i="8"/>
  <c r="H58" i="8"/>
  <c r="F58" i="8"/>
  <c r="D58" i="8"/>
  <c r="J21" i="8"/>
  <c r="H21" i="8"/>
  <c r="F21" i="8"/>
  <c r="F22" i="8" l="1"/>
  <c r="D26" i="8"/>
  <c r="D28" i="8" s="1"/>
  <c r="D51" i="8" s="1"/>
  <c r="D60" i="8" s="1"/>
  <c r="D65" i="8" s="1"/>
  <c r="D63" i="8" s="1"/>
  <c r="H22" i="8"/>
  <c r="H26" i="8" s="1"/>
  <c r="H28" i="8" s="1"/>
  <c r="H31" i="8" s="1"/>
  <c r="H37" i="8" s="1"/>
  <c r="F26" i="8"/>
  <c r="F28" i="8" s="1"/>
  <c r="F33" i="8" s="1"/>
  <c r="J22" i="8"/>
  <c r="J26" i="8" s="1"/>
  <c r="J28" i="8" s="1"/>
  <c r="J51" i="8" s="1"/>
  <c r="D31" i="8" l="1"/>
  <c r="D37" i="8" s="1"/>
  <c r="D33" i="8"/>
  <c r="H51" i="8"/>
  <c r="H60" i="8" s="1"/>
  <c r="F51" i="8"/>
  <c r="F60" i="8" s="1"/>
  <c r="F65" i="8" s="1"/>
  <c r="F63" i="8" s="1"/>
  <c r="F31" i="8"/>
  <c r="F37" i="8" s="1"/>
  <c r="J31" i="8"/>
  <c r="J37" i="8" s="1"/>
  <c r="J60" i="8"/>
  <c r="J63" i="8"/>
  <c r="H63" i="8" l="1"/>
  <c r="J88" i="9"/>
  <c r="F88" i="9"/>
  <c r="D88" i="9"/>
  <c r="F132" i="8" l="1"/>
  <c r="D18" i="3"/>
  <c r="F18" i="3"/>
  <c r="H18" i="3"/>
  <c r="J18" i="3"/>
  <c r="K28" i="5"/>
  <c r="M23" i="5" l="1"/>
  <c r="M16" i="5"/>
  <c r="Y15" i="5" l="1"/>
  <c r="C17" i="5"/>
  <c r="C19" i="5" s="1"/>
  <c r="U15" i="5"/>
  <c r="U25" i="5" l="1"/>
  <c r="W25" i="5" l="1"/>
  <c r="J89" i="8"/>
  <c r="F89" i="8"/>
  <c r="AA25" i="5" l="1"/>
  <c r="J90" i="8"/>
  <c r="J94" i="8" s="1"/>
  <c r="F90" i="8"/>
  <c r="F94" i="8" s="1"/>
  <c r="H89" i="8"/>
  <c r="D89" i="8"/>
  <c r="F96" i="8" l="1"/>
  <c r="F9" i="9"/>
  <c r="F38" i="9" s="1"/>
  <c r="F50" i="9" s="1"/>
  <c r="F52" i="9" s="1"/>
  <c r="F89" i="9" s="1"/>
  <c r="F92" i="9" s="1"/>
  <c r="J96" i="8"/>
  <c r="J9" i="9"/>
  <c r="J38" i="9" s="1"/>
  <c r="J50" i="9" s="1"/>
  <c r="J52" i="9" s="1"/>
  <c r="J89" i="9" s="1"/>
  <c r="J92" i="9" s="1"/>
  <c r="J89" i="3"/>
  <c r="H89" i="3"/>
  <c r="F89" i="3"/>
  <c r="D89" i="3"/>
  <c r="J54" i="3"/>
  <c r="H54" i="3"/>
  <c r="F54" i="3"/>
  <c r="D54" i="3"/>
  <c r="D62" i="3" s="1"/>
  <c r="J32" i="3"/>
  <c r="H32" i="3"/>
  <c r="F32" i="3"/>
  <c r="D32" i="3"/>
  <c r="F62" i="3" l="1"/>
  <c r="F92" i="3" s="1"/>
  <c r="J33" i="3"/>
  <c r="J62" i="3"/>
  <c r="J92" i="3" s="1"/>
  <c r="D92" i="3"/>
  <c r="H62" i="3"/>
  <c r="H92" i="3" s="1"/>
  <c r="H33" i="3"/>
  <c r="H93" i="3" s="1"/>
  <c r="D33" i="3"/>
  <c r="F33" i="3"/>
  <c r="D91" i="3"/>
  <c r="F91" i="3"/>
  <c r="H91" i="3"/>
  <c r="J91" i="3"/>
  <c r="D93" i="3" l="1"/>
  <c r="J93" i="3"/>
  <c r="F93" i="3"/>
  <c r="D90" i="8" l="1"/>
  <c r="D94" i="8" s="1"/>
  <c r="D9" i="9" s="1"/>
  <c r="H90" i="8"/>
  <c r="H94" i="8" s="1"/>
  <c r="D96" i="8" l="1"/>
  <c r="D119" i="8" s="1"/>
  <c r="D50" i="9"/>
  <c r="D52" i="9" s="1"/>
  <c r="D89" i="9" s="1"/>
  <c r="D92" i="9" s="1"/>
  <c r="D93" i="9" s="1"/>
  <c r="H96" i="8"/>
  <c r="H9" i="9"/>
  <c r="H38" i="9" s="1"/>
  <c r="H50" i="9" s="1"/>
  <c r="U21" i="5"/>
  <c r="U14" i="5"/>
  <c r="W14" i="5" s="1"/>
  <c r="H52" i="9" l="1"/>
  <c r="H89" i="9" s="1"/>
  <c r="H92" i="9" s="1"/>
  <c r="H93" i="9" s="1"/>
  <c r="D101" i="8"/>
  <c r="D99" i="8"/>
  <c r="U28" i="5"/>
  <c r="W21" i="5"/>
  <c r="H119" i="8"/>
  <c r="I20" i="6" s="1"/>
  <c r="AA21" i="5" l="1"/>
  <c r="W28" i="5"/>
  <c r="K21" i="6"/>
  <c r="G21" i="6"/>
  <c r="E21" i="6"/>
  <c r="C21" i="6"/>
  <c r="Y22" i="5" l="1"/>
  <c r="J126" i="8" l="1"/>
  <c r="H126" i="8"/>
  <c r="F126" i="8"/>
  <c r="D126" i="8"/>
  <c r="D128" i="8" l="1"/>
  <c r="D133" i="8" s="1"/>
  <c r="U23" i="5"/>
  <c r="H128" i="8"/>
  <c r="F119" i="8"/>
  <c r="F128" i="8" s="1"/>
  <c r="F133" i="8" s="1"/>
  <c r="F131" i="8" s="1"/>
  <c r="H99" i="8" l="1"/>
  <c r="H105" i="8" s="1"/>
  <c r="J119" i="8"/>
  <c r="F99" i="8"/>
  <c r="F101" i="8"/>
  <c r="G24" i="6"/>
  <c r="E24" i="6"/>
  <c r="K15" i="5" l="1"/>
  <c r="F105" i="8"/>
  <c r="J131" i="8"/>
  <c r="I14" i="6"/>
  <c r="I15" i="6" s="1"/>
  <c r="I17" i="6" s="1"/>
  <c r="D105" i="8"/>
  <c r="J99" i="8"/>
  <c r="J105" i="8" s="1"/>
  <c r="I21" i="6"/>
  <c r="I23" i="6" s="1"/>
  <c r="J128" i="8"/>
  <c r="I28" i="5"/>
  <c r="G28" i="5"/>
  <c r="E28" i="5"/>
  <c r="K22" i="5" l="1"/>
  <c r="H131" i="8"/>
  <c r="C28" i="5"/>
  <c r="C24" i="5"/>
  <c r="C27" i="5" s="1"/>
  <c r="K24" i="6" l="1"/>
  <c r="I24" i="6"/>
  <c r="Y28" i="5" l="1"/>
  <c r="Y17" i="5" l="1"/>
  <c r="Y19" i="5" s="1"/>
  <c r="S17" i="5"/>
  <c r="S19" i="5" s="1"/>
  <c r="Q17" i="5"/>
  <c r="Q19" i="5" s="1"/>
  <c r="O17" i="5"/>
  <c r="O19" i="5" s="1"/>
  <c r="U16" i="5"/>
  <c r="U22" i="5"/>
  <c r="W22" i="5" s="1"/>
  <c r="Y24" i="5"/>
  <c r="Y27" i="5" s="1"/>
  <c r="K25" i="6"/>
  <c r="G25" i="6"/>
  <c r="E25" i="6"/>
  <c r="C25" i="6"/>
  <c r="K15" i="6"/>
  <c r="K17" i="6" s="1"/>
  <c r="G15" i="6"/>
  <c r="G17" i="6" s="1"/>
  <c r="E15" i="6"/>
  <c r="E17" i="6" s="1"/>
  <c r="C15" i="6"/>
  <c r="C17" i="6" s="1"/>
  <c r="I24" i="5"/>
  <c r="I27" i="5" s="1"/>
  <c r="G24" i="5"/>
  <c r="G27" i="5" s="1"/>
  <c r="E24" i="5"/>
  <c r="E27" i="5" s="1"/>
  <c r="C29" i="5"/>
  <c r="S24" i="5"/>
  <c r="S27" i="5" s="1"/>
  <c r="Q24" i="5"/>
  <c r="Q27" i="5" s="1"/>
  <c r="O24" i="5"/>
  <c r="O27" i="5" s="1"/>
  <c r="AA14" i="5"/>
  <c r="I17" i="5"/>
  <c r="I19" i="5" s="1"/>
  <c r="G17" i="5"/>
  <c r="G19" i="5" s="1"/>
  <c r="E17" i="5"/>
  <c r="E19" i="5" s="1"/>
  <c r="M19" i="6"/>
  <c r="M13" i="6"/>
  <c r="J27" i="5"/>
  <c r="C24" i="6"/>
  <c r="I29" i="5" l="1"/>
  <c r="G29" i="5"/>
  <c r="E29" i="5"/>
  <c r="Y29" i="5"/>
  <c r="M24" i="6"/>
  <c r="M17" i="5"/>
  <c r="M19" i="5" s="1"/>
  <c r="W23" i="5"/>
  <c r="U24" i="5"/>
  <c r="U27" i="5" s="1"/>
  <c r="W16" i="5"/>
  <c r="AA16" i="5" s="1"/>
  <c r="U17" i="5"/>
  <c r="U19" i="5" s="1"/>
  <c r="M24" i="5"/>
  <c r="M27" i="5" s="1"/>
  <c r="U29" i="5" l="1"/>
  <c r="AA28" i="5"/>
  <c r="AA23" i="5"/>
  <c r="M20" i="6" l="1"/>
  <c r="M21" i="6" s="1"/>
  <c r="M23" i="6" s="1"/>
  <c r="K24" i="5"/>
  <c r="K27" i="5" s="1"/>
  <c r="K29" i="5" l="1"/>
  <c r="I25" i="6"/>
  <c r="M25" i="6"/>
  <c r="K17" i="5"/>
  <c r="K19" i="5" s="1"/>
  <c r="W15" i="5"/>
  <c r="AA15" i="5" s="1"/>
  <c r="AA17" i="5" s="1"/>
  <c r="AA19" i="5" s="1"/>
  <c r="AA22" i="5"/>
  <c r="AA24" i="5" s="1"/>
  <c r="AA27" i="5" s="1"/>
  <c r="W24" i="5"/>
  <c r="W27" i="5" s="1"/>
  <c r="M14" i="6"/>
  <c r="M15" i="6" s="1"/>
  <c r="M17" i="6" s="1"/>
  <c r="W29" i="5" l="1"/>
  <c r="AA29" i="5"/>
  <c r="W17" i="5"/>
  <c r="W19" i="5" s="1"/>
  <c r="D131" i="8" l="1"/>
</calcChain>
</file>

<file path=xl/sharedStrings.xml><?xml version="1.0" encoding="utf-8"?>
<sst xmlns="http://schemas.openxmlformats.org/spreadsheetml/2006/main" count="422" uniqueCount="250">
  <si>
    <t>Note</t>
  </si>
  <si>
    <t>Cash flows from operating activities</t>
  </si>
  <si>
    <t>share capital</t>
  </si>
  <si>
    <t>Unappropriated</t>
  </si>
  <si>
    <t>Retained earnings</t>
  </si>
  <si>
    <t>Total</t>
  </si>
  <si>
    <t>Cash flows from investing activities</t>
  </si>
  <si>
    <t>Cash flows from financing activities</t>
  </si>
  <si>
    <t>Director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</si>
  <si>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</si>
  <si>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</si>
  <si>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</si>
  <si>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</si>
  <si>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</si>
  <si>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</si>
  <si>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</si>
  <si>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</si>
  <si>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</si>
  <si>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</si>
  <si>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</si>
  <si>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Separate financial statements</t>
  </si>
  <si>
    <t>Total assets</t>
  </si>
  <si>
    <t>Total liabilities and shareholders' equity</t>
  </si>
  <si>
    <t>Assets</t>
  </si>
  <si>
    <t>Cash and cash equivalents</t>
  </si>
  <si>
    <t>Other current assets</t>
  </si>
  <si>
    <t>Other non-current assets</t>
  </si>
  <si>
    <t>Current portion of long-term loans</t>
  </si>
  <si>
    <t>Other current liabilities</t>
  </si>
  <si>
    <t>Share capital</t>
  </si>
  <si>
    <t xml:space="preserve">   Registered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</si>
  <si>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</si>
  <si>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</si>
  <si>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</si>
  <si>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</si>
  <si>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</si>
  <si>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</si>
  <si>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>Liabilities and shareholders' equity</t>
  </si>
  <si>
    <t>Sales</t>
  </si>
  <si>
    <t>Other income</t>
  </si>
  <si>
    <t>Cost of sales</t>
  </si>
  <si>
    <t xml:space="preserve">   Inventories</t>
  </si>
  <si>
    <t xml:space="preserve">   Other current assets</t>
  </si>
  <si>
    <t xml:space="preserve">   Other current liabilities</t>
  </si>
  <si>
    <t>Consolidated financial statements</t>
  </si>
  <si>
    <t>Issued and</t>
  </si>
  <si>
    <t>Share premium</t>
  </si>
  <si>
    <t xml:space="preserve">   Interest income</t>
  </si>
  <si>
    <t>Administrative expenses</t>
  </si>
  <si>
    <t>Finance cost</t>
  </si>
  <si>
    <t xml:space="preserve">   Cash paid for corporate income tax</t>
  </si>
  <si>
    <t>(Unaudited</t>
  </si>
  <si>
    <t>(Audited)</t>
  </si>
  <si>
    <t>but reviewed)</t>
  </si>
  <si>
    <t>Other components of shareholders' equity</t>
  </si>
  <si>
    <t>(Unaudited but reviewed)</t>
  </si>
  <si>
    <t xml:space="preserve">   in operating assets and liabilities</t>
  </si>
  <si>
    <t xml:space="preserve"> </t>
  </si>
  <si>
    <t>Cash and cash equivalents at beginning of period</t>
  </si>
  <si>
    <t>Cash and cash equivalents at end of period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</si>
  <si>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</si>
  <si>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</si>
  <si>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</si>
  <si>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</si>
  <si>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</si>
  <si>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</si>
  <si>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Non-controlling interests of the subsidiaries</t>
  </si>
  <si>
    <t>Other comprehensive income</t>
  </si>
  <si>
    <t>Total other</t>
  </si>
  <si>
    <t>Total equity</t>
  </si>
  <si>
    <t>Equity attributable</t>
  </si>
  <si>
    <t>components of</t>
  </si>
  <si>
    <t>attributable to</t>
  </si>
  <si>
    <t xml:space="preserve"> to non-controlling</t>
  </si>
  <si>
    <t>shareholders'</t>
  </si>
  <si>
    <t>shareholders of</t>
  </si>
  <si>
    <t xml:space="preserve"> interests of</t>
  </si>
  <si>
    <t>equity</t>
  </si>
  <si>
    <t>the Company</t>
  </si>
  <si>
    <t>the subsidiaries</t>
  </si>
  <si>
    <t>Surplus on</t>
  </si>
  <si>
    <t xml:space="preserve">Other components </t>
  </si>
  <si>
    <t>Other comprehensive</t>
  </si>
  <si>
    <t xml:space="preserve"> income</t>
  </si>
  <si>
    <t xml:space="preserve">Total comprehensive income for the period </t>
  </si>
  <si>
    <t xml:space="preserve">   Other non-current assets</t>
  </si>
  <si>
    <t>Cash paid for interest expenses</t>
  </si>
  <si>
    <t>Trade and other receivables</t>
  </si>
  <si>
    <t>Inventories</t>
  </si>
  <si>
    <t>Investments in subsidiaries</t>
  </si>
  <si>
    <t xml:space="preserve">Investment properties </t>
  </si>
  <si>
    <t>Property, plant and equipment</t>
  </si>
  <si>
    <t xml:space="preserve">Intangible assets </t>
  </si>
  <si>
    <t>Trade and other payables</t>
  </si>
  <si>
    <t>Income tax payable</t>
  </si>
  <si>
    <t>Long-term loans, net of current portion</t>
  </si>
  <si>
    <t>Equity attributable to owners of the Company</t>
  </si>
  <si>
    <t xml:space="preserve">   Amortisation of intangible assets</t>
  </si>
  <si>
    <t xml:space="preserve">   Trade and other payables</t>
  </si>
  <si>
    <t xml:space="preserve">   Trade and other receivables</t>
  </si>
  <si>
    <t>Deferred tax liabilities</t>
  </si>
  <si>
    <t>Share premium on treasury stock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</si>
  <si>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</si>
  <si>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</si>
  <si>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</si>
  <si>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</si>
  <si>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</si>
  <si>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Statement of changes in shareholders' equity (continued)</t>
  </si>
  <si>
    <t>S. Khonkaen Foods Public Company Limited and its subsidiaries</t>
  </si>
  <si>
    <t xml:space="preserve">Bank overdrafts and short-term loans </t>
  </si>
  <si>
    <t xml:space="preserve">    from financial institutions</t>
  </si>
  <si>
    <t>Statement of financial position</t>
  </si>
  <si>
    <t>Statement of financial position (continued)</t>
  </si>
  <si>
    <t>Exchange differrences</t>
  </si>
  <si>
    <t>on translation of</t>
  </si>
  <si>
    <t>financial statements</t>
  </si>
  <si>
    <t>in foreign currency</t>
  </si>
  <si>
    <t>Other non-current liabilities</t>
  </si>
  <si>
    <t xml:space="preserve">   Other non-current liabilities</t>
  </si>
  <si>
    <t>Equity attributable to the owners of the Company</t>
  </si>
  <si>
    <t xml:space="preserve">   provided by (paid from) operating activities</t>
  </si>
  <si>
    <t>Profit from operating activities before changes</t>
  </si>
  <si>
    <t xml:space="preserve"> Operating assets (increase) decrease</t>
  </si>
  <si>
    <t>Operating liabilities increase (decrease)</t>
  </si>
  <si>
    <t>Acquisition of computer software</t>
  </si>
  <si>
    <t>Cash received from interest income</t>
  </si>
  <si>
    <t>on treasury stock</t>
  </si>
  <si>
    <t xml:space="preserve">Exchange differences on translation of </t>
  </si>
  <si>
    <t>Earnings per share</t>
  </si>
  <si>
    <t xml:space="preserve">   financial statements in foreign currency</t>
  </si>
  <si>
    <t>Supplemental cash flow information</t>
  </si>
  <si>
    <t>Other comprehensive income to be reclassified to profit or loss</t>
  </si>
  <si>
    <t xml:space="preserve">   in subsequent periods:</t>
  </si>
  <si>
    <t>Current biological assets</t>
  </si>
  <si>
    <t>Non-current biological assets</t>
  </si>
  <si>
    <t>Other components of equity holders</t>
  </si>
  <si>
    <t>of equity holders</t>
  </si>
  <si>
    <t>Proceeds from sales of stud swine</t>
  </si>
  <si>
    <t>Revenue from rental and service</t>
  </si>
  <si>
    <t>Cost of rental and service</t>
  </si>
  <si>
    <t xml:space="preserve">   Gain on sale of stud swine</t>
  </si>
  <si>
    <t>(Unit: Thousand Baht)</t>
  </si>
  <si>
    <t xml:space="preserve">   Reduction of inventories to net realisable value (reversal)</t>
  </si>
  <si>
    <t xml:space="preserve">   Long-term employee benefit expenses</t>
  </si>
  <si>
    <t xml:space="preserve">   Biological assets</t>
  </si>
  <si>
    <t xml:space="preserve">   Depreciation</t>
  </si>
  <si>
    <t>Proceeds from sales of equipment</t>
  </si>
  <si>
    <t>Translation adjustments</t>
  </si>
  <si>
    <t>Statutory reserve</t>
  </si>
  <si>
    <t>revaluation of assets</t>
  </si>
  <si>
    <t>revaluation assets</t>
  </si>
  <si>
    <t>of subsidiary's assets</t>
  </si>
  <si>
    <t>Surplus on changes</t>
  </si>
  <si>
    <t xml:space="preserve">in proportion in </t>
  </si>
  <si>
    <t>interest of subsidiary</t>
  </si>
  <si>
    <t>paid up</t>
  </si>
  <si>
    <t xml:space="preserve"> paid up</t>
  </si>
  <si>
    <t xml:space="preserve">   Depreciation of biological assets</t>
  </si>
  <si>
    <t>Non-cash item transaction</t>
  </si>
  <si>
    <t>(Unit: Baht)</t>
  </si>
  <si>
    <t xml:space="preserve">   from financial institutions</t>
  </si>
  <si>
    <t>Selling and distribution expenses</t>
  </si>
  <si>
    <t>Restricted bank deposits</t>
  </si>
  <si>
    <t>Provisions for long-term employee benefits</t>
  </si>
  <si>
    <t xml:space="preserve">   Issued and paid-up</t>
  </si>
  <si>
    <t xml:space="preserve">Increase (decrease) in bank overdrafts and short-term loans </t>
  </si>
  <si>
    <t>The accompanying notes to interim financial statements are an integral part of the financial statements.</t>
  </si>
  <si>
    <t>Loss on changes in fair value less cost to sale of biological assets</t>
  </si>
  <si>
    <t>Right-of-use assets</t>
  </si>
  <si>
    <t>Current portion of lease liabilities</t>
  </si>
  <si>
    <t>Lease liabilities, net of current portion</t>
  </si>
  <si>
    <t xml:space="preserve">      323,400,000 ordinary shares of Baht 1 each</t>
  </si>
  <si>
    <t>Dividend income</t>
  </si>
  <si>
    <t xml:space="preserve">   Cash paid for long-term employee benefit </t>
  </si>
  <si>
    <t>Acquisition of building and equipment</t>
  </si>
  <si>
    <t xml:space="preserve">   Payable from acquisition of equipment</t>
  </si>
  <si>
    <t xml:space="preserve">   Lease liabilities</t>
  </si>
  <si>
    <t xml:space="preserve">   Allowance for expected credit losses of trade</t>
  </si>
  <si>
    <t xml:space="preserve">      and other receivables (reversal) </t>
  </si>
  <si>
    <t xml:space="preserve">      of biological assets</t>
  </si>
  <si>
    <t>Operating profit</t>
  </si>
  <si>
    <t>Tax income (expense)</t>
  </si>
  <si>
    <t xml:space="preserve">   Dividend income from subsidairy</t>
  </si>
  <si>
    <t xml:space="preserve">   Finance cost</t>
  </si>
  <si>
    <t>Balance as at 1 January 2022</t>
  </si>
  <si>
    <t>2, 3</t>
  </si>
  <si>
    <t xml:space="preserve">   Reversal of impairment of computer software</t>
  </si>
  <si>
    <t>Cash received from long-term loans</t>
  </si>
  <si>
    <t xml:space="preserve">   Gain on changes in fair value of interest rate exchanges</t>
  </si>
  <si>
    <t xml:space="preserve">   Transfer property, plant and equipment to investment properties </t>
  </si>
  <si>
    <t>Interest income</t>
  </si>
  <si>
    <t>31 December 2022</t>
  </si>
  <si>
    <t>Balance as at 1 January 2023</t>
  </si>
  <si>
    <t>Short-term loans to subsidiaries</t>
  </si>
  <si>
    <t>Short-term loans to other company</t>
  </si>
  <si>
    <t>Profit and loss attributable to:</t>
  </si>
  <si>
    <t xml:space="preserve">   Reversal of loss on impairment of equipment</t>
  </si>
  <si>
    <t>Increase in loans to other investment</t>
  </si>
  <si>
    <t>Dividend paid</t>
  </si>
  <si>
    <t>Cash paid for repayment of long-term loans</t>
  </si>
  <si>
    <t>Cash paid repayment of lease liabilities</t>
  </si>
  <si>
    <t>Net increase (decrease) in cash and cash equivalents</t>
  </si>
  <si>
    <t>Investments in joint ventures</t>
  </si>
  <si>
    <t>Share of loss from investments in joint ventures</t>
  </si>
  <si>
    <t>Profit (loss) for the period</t>
  </si>
  <si>
    <t>Cash paid for investment in joint venture</t>
  </si>
  <si>
    <t>Cash received from dividend income from subsidiary</t>
  </si>
  <si>
    <t>Acquisition of investment properties</t>
  </si>
  <si>
    <t xml:space="preserve">      339,392,500 ordinary shares of Baht 1 each</t>
  </si>
  <si>
    <t xml:space="preserve">         ordinary shares of Baht 1 each) </t>
  </si>
  <si>
    <t>Long-term loans to subsidiaries</t>
  </si>
  <si>
    <t>Deffered tax assets</t>
  </si>
  <si>
    <t xml:space="preserve">   Gain on sales investment properties</t>
  </si>
  <si>
    <t xml:space="preserve">   Gain on write-off lease agreements</t>
  </si>
  <si>
    <t xml:space="preserve">   Share of loss from investments in joint ventures</t>
  </si>
  <si>
    <t>Cash paid for investment in subsidiaries</t>
  </si>
  <si>
    <t>Proceeds from sales investment properties</t>
  </si>
  <si>
    <t>Cash received from non-controlling interests of the subsidiaries</t>
  </si>
  <si>
    <t xml:space="preserve">   Transfer property, plant and equipment to intangible assets</t>
  </si>
  <si>
    <t>Long-term loans to other company</t>
  </si>
  <si>
    <t xml:space="preserve">         (31 December 2022: 323,400,000</t>
  </si>
  <si>
    <t>Dividends paid (Note 13)</t>
  </si>
  <si>
    <t xml:space="preserve">   Reversal of impairment of investment in subsidiary</t>
  </si>
  <si>
    <t xml:space="preserve">   Unrealised gain on exchanges</t>
  </si>
  <si>
    <t>Net cash flows from (used in) investing activities</t>
  </si>
  <si>
    <t>Net cash flows used in financing activities</t>
  </si>
  <si>
    <t>As at 30 September 2023</t>
  </si>
  <si>
    <t>30 September 2023</t>
  </si>
  <si>
    <t>For the three-month period ended 30 September 2023</t>
  </si>
  <si>
    <t>For the nine-month period ended 30 September 2023</t>
  </si>
  <si>
    <t>Balance as at 30 September 2022</t>
  </si>
  <si>
    <t>Balance as at 30 September 2023</t>
  </si>
  <si>
    <t xml:space="preserve">   Gain on sales of equipment and computer software</t>
  </si>
  <si>
    <t xml:space="preserve">   Write-off building and equipment and computer software</t>
  </si>
  <si>
    <t>Increase in restricted bank deposits</t>
  </si>
  <si>
    <t xml:space="preserve">   Reversal right-of-use due to adjustment of rental rate</t>
  </si>
  <si>
    <t>Decrease (increase) in short-term loans to subsidiaries</t>
  </si>
  <si>
    <t>Basic earnings per share</t>
  </si>
  <si>
    <t xml:space="preserve">   Profit attributable to equity holders of the Company</t>
  </si>
  <si>
    <t>Net cash flows from (used in) operating activities</t>
  </si>
  <si>
    <t>Profit before tax expense</t>
  </si>
  <si>
    <t xml:space="preserve">Profit before tax </t>
  </si>
  <si>
    <t>Adjustments to reconcile profit before tax expenses to net cash</t>
  </si>
  <si>
    <t xml:space="preserve">   Loss on changes in fair value less cost to sale</t>
  </si>
  <si>
    <t>Cash flows from (used in) operating activities</t>
  </si>
  <si>
    <t>Gain on sales of assets</t>
  </si>
  <si>
    <t xml:space="preserve">   Gain on equity instruments at fair value through profit or loss</t>
  </si>
  <si>
    <t>Swine costs</t>
  </si>
  <si>
    <t>Short-term loan from subsidiary</t>
  </si>
  <si>
    <t>Cash received from short-term loan from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</si>
</sst>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#,##0.0_);\(#,##0.0\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[$€-2]\ * #,##0.00_);_([$€-2]\ * \(#,##0.00\);_([$€-2]\ * &quot;-&quot;??_);_(@_)"/>
    <numFmt numFmtId="172" formatCode="_-* #,##0_-;\-* #,##0_-;_-* &quot;-&quot;??_-;_-@_-"/>
    <numFmt numFmtId="173" formatCode="_(* #,##0.0000_);_(* \(#,##0.0000\);_(* &quot;-&quot;??_);_(@_)"/>
  </numFmts>
  <fonts count="22" x14ac:knownFonts="1">
    <font>
      <sz val="14"/>
      <name val="CordiaUPC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37">
    <xf numFmtId="0" fontId="0" fillId="0" borderId="0"/>
    <xf numFmtId="169" fontId="1" fillId="0" borderId="0"/>
    <xf numFmtId="166" fontId="1" fillId="0" borderId="0"/>
    <xf numFmtId="165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8" fontId="5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3" fillId="0" borderId="0"/>
    <xf numFmtId="43" fontId="14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69">
    <xf numFmtId="0" fontId="0" fillId="0" borderId="0" xfId="0"/>
    <xf numFmtId="37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8" fillId="0" borderId="5" xfId="0" applyNumberFormat="1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6" fillId="0" borderId="3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/>
    <xf numFmtId="170" fontId="8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horizontal="right" vertical="center"/>
    </xf>
    <xf numFmtId="41" fontId="8" fillId="0" borderId="4" xfId="0" applyNumberFormat="1" applyFont="1" applyBorder="1" applyAlignment="1">
      <alignment vertical="center"/>
    </xf>
    <xf numFmtId="39" fontId="8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1" fontId="11" fillId="0" borderId="3" xfId="0" applyNumberFormat="1" applyFont="1" applyBorder="1" applyAlignment="1">
      <alignment horizontal="right" vertical="center"/>
    </xf>
    <xf numFmtId="41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1" fontId="11" fillId="0" borderId="4" xfId="0" applyNumberFormat="1" applyFont="1" applyBorder="1" applyAlignment="1">
      <alignment horizontal="right" vertical="center"/>
    </xf>
    <xf numFmtId="37" fontId="8" fillId="0" borderId="3" xfId="0" applyNumberFormat="1" applyFont="1" applyBorder="1" applyAlignment="1">
      <alignment horizontal="center" vertical="center"/>
    </xf>
    <xf numFmtId="41" fontId="11" fillId="0" borderId="5" xfId="0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41" fontId="16" fillId="0" borderId="3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41" fontId="16" fillId="0" borderId="0" xfId="0" applyNumberFormat="1" applyFont="1" applyAlignment="1">
      <alignment horizontal="center" vertical="center"/>
    </xf>
    <xf numFmtId="43" fontId="16" fillId="0" borderId="0" xfId="11" applyFont="1" applyFill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7" xfId="0" applyFont="1" applyBorder="1" applyAlignment="1">
      <alignment vertical="center"/>
    </xf>
    <xf numFmtId="0" fontId="16" fillId="0" borderId="0" xfId="10" applyFont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3" xfId="10" applyFont="1" applyBorder="1" applyAlignment="1">
      <alignment horizontal="center" vertical="center"/>
    </xf>
    <xf numFmtId="41" fontId="16" fillId="0" borderId="5" xfId="0" applyNumberFormat="1" applyFont="1" applyBorder="1" applyAlignment="1">
      <alignment vertical="center"/>
    </xf>
    <xf numFmtId="43" fontId="16" fillId="0" borderId="0" xfId="11" applyFont="1" applyFill="1" applyBorder="1" applyAlignment="1">
      <alignment vertical="center"/>
    </xf>
    <xf numFmtId="49" fontId="8" fillId="0" borderId="0" xfId="0" applyNumberFormat="1" applyFont="1" applyAlignment="1">
      <alignment vertical="center"/>
    </xf>
    <xf numFmtId="170" fontId="16" fillId="0" borderId="0" xfId="11" applyNumberFormat="1" applyFont="1" applyFill="1" applyAlignment="1">
      <alignment vertical="center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Continuous" vertical="center"/>
    </xf>
    <xf numFmtId="170" fontId="8" fillId="0" borderId="0" xfId="0" applyNumberFormat="1" applyFont="1" applyAlignment="1">
      <alignment horizontal="centerContinuous" vertical="center"/>
    </xf>
    <xf numFmtId="171" fontId="12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171" fontId="11" fillId="0" borderId="0" xfId="0" applyNumberFormat="1" applyFont="1" applyAlignment="1">
      <alignment vertical="center"/>
    </xf>
    <xf numFmtId="170" fontId="16" fillId="0" borderId="0" xfId="0" applyNumberFormat="1" applyFont="1" applyAlignment="1">
      <alignment vertical="center"/>
    </xf>
    <xf numFmtId="172" fontId="8" fillId="0" borderId="0" xfId="11" applyNumberFormat="1" applyFont="1" applyFill="1" applyAlignment="1">
      <alignment vertical="center"/>
    </xf>
    <xf numFmtId="170" fontId="8" fillId="0" borderId="0" xfId="11" applyNumberFormat="1" applyFont="1" applyFill="1" applyAlignment="1">
      <alignment vertical="center"/>
    </xf>
    <xf numFmtId="41" fontId="15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70" fontId="8" fillId="0" borderId="0" xfId="11" applyNumberFormat="1" applyFont="1" applyFill="1" applyBorder="1" applyAlignment="1">
      <alignment vertical="center"/>
    </xf>
    <xf numFmtId="170" fontId="2" fillId="0" borderId="0" xfId="13" applyNumberFormat="1" applyFont="1" applyFill="1" applyAlignment="1">
      <alignment vertical="center"/>
    </xf>
    <xf numFmtId="43" fontId="2" fillId="0" borderId="0" xfId="13" applyFont="1" applyFill="1" applyAlignment="1">
      <alignment vertical="center"/>
    </xf>
    <xf numFmtId="41" fontId="8" fillId="0" borderId="0" xfId="14" applyNumberFormat="1" applyFont="1" applyAlignment="1">
      <alignment vertical="center"/>
    </xf>
    <xf numFmtId="41" fontId="8" fillId="0" borderId="0" xfId="18" applyNumberFormat="1" applyFont="1" applyAlignment="1">
      <alignment vertical="center"/>
    </xf>
    <xf numFmtId="41" fontId="8" fillId="0" borderId="3" xfId="18" applyNumberFormat="1" applyFont="1" applyBorder="1" applyAlignment="1">
      <alignment vertical="center"/>
    </xf>
    <xf numFmtId="41" fontId="8" fillId="0" borderId="3" xfId="20" applyNumberFormat="1" applyFont="1" applyBorder="1" applyAlignment="1">
      <alignment vertical="center"/>
    </xf>
    <xf numFmtId="41" fontId="8" fillId="0" borderId="0" xfId="20" applyNumberFormat="1" applyFont="1" applyAlignment="1">
      <alignment vertical="center"/>
    </xf>
    <xf numFmtId="41" fontId="8" fillId="0" borderId="3" xfId="21" applyNumberFormat="1" applyFont="1" applyBorder="1" applyAlignment="1">
      <alignment vertical="center"/>
    </xf>
    <xf numFmtId="41" fontId="8" fillId="0" borderId="0" xfId="21" applyNumberFormat="1" applyFont="1" applyAlignment="1">
      <alignment vertical="center"/>
    </xf>
    <xf numFmtId="41" fontId="8" fillId="0" borderId="3" xfId="23" applyNumberFormat="1" applyFont="1" applyBorder="1" applyAlignment="1">
      <alignment vertical="center"/>
    </xf>
    <xf numFmtId="41" fontId="8" fillId="0" borderId="0" xfId="23" applyNumberFormat="1" applyFont="1" applyAlignment="1">
      <alignment vertical="center"/>
    </xf>
    <xf numFmtId="41" fontId="8" fillId="0" borderId="0" xfId="24" applyNumberFormat="1" applyFont="1" applyAlignment="1">
      <alignment vertical="center"/>
    </xf>
    <xf numFmtId="41" fontId="8" fillId="0" borderId="3" xfId="22" applyNumberFormat="1" applyFont="1" applyBorder="1" applyAlignment="1">
      <alignment vertical="center"/>
    </xf>
    <xf numFmtId="170" fontId="16" fillId="0" borderId="0" xfId="11" applyNumberFormat="1" applyFont="1" applyFill="1" applyBorder="1" applyAlignment="1">
      <alignment vertical="center"/>
    </xf>
    <xf numFmtId="173" fontId="8" fillId="0" borderId="4" xfId="0" applyNumberFormat="1" applyFont="1" applyBorder="1" applyAlignment="1">
      <alignment vertical="center"/>
    </xf>
    <xf numFmtId="41" fontId="8" fillId="0" borderId="3" xfId="14" applyNumberFormat="1" applyFont="1" applyBorder="1" applyAlignment="1">
      <alignment vertical="center"/>
    </xf>
    <xf numFmtId="41" fontId="16" fillId="0" borderId="7" xfId="0" applyNumberFormat="1" applyFont="1" applyBorder="1" applyAlignment="1">
      <alignment horizontal="center" vertical="center"/>
    </xf>
    <xf numFmtId="41" fontId="16" fillId="0" borderId="7" xfId="0" applyNumberFormat="1" applyFont="1" applyBorder="1" applyAlignment="1">
      <alignment horizontal="right" vertical="center"/>
    </xf>
    <xf numFmtId="41" fontId="16" fillId="0" borderId="7" xfId="0" applyNumberFormat="1" applyFont="1" applyBorder="1" applyAlignment="1">
      <alignment vertical="center"/>
    </xf>
    <xf numFmtId="41" fontId="16" fillId="0" borderId="4" xfId="0" applyNumberFormat="1" applyFont="1" applyBorder="1" applyAlignment="1">
      <alignment vertical="center"/>
    </xf>
    <xf numFmtId="41" fontId="16" fillId="0" borderId="3" xfId="0" applyNumberFormat="1" applyFont="1" applyBorder="1" applyAlignment="1">
      <alignment horizontal="center" vertical="center"/>
    </xf>
    <xf numFmtId="41" fontId="16" fillId="0" borderId="3" xfId="0" applyNumberFormat="1" applyFont="1" applyBorder="1" applyAlignment="1">
      <alignment horizontal="right" vertical="center"/>
    </xf>
    <xf numFmtId="41" fontId="16" fillId="0" borderId="0" xfId="10" applyNumberFormat="1" applyFont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19" fillId="0" borderId="0" xfId="0" applyNumberFormat="1" applyFont="1" applyFill="1" applyAlignment="1">
      <alignment horizontal="center" vertical="center"/>
    </xf>
    <xf numFmtId="37" fontId="17" fillId="0" borderId="0" xfId="0" applyNumberFormat="1" applyFont="1" applyFill="1" applyAlignment="1">
      <alignment horizontal="center" vertical="center"/>
    </xf>
    <xf numFmtId="37" fontId="2" fillId="0" borderId="3" xfId="0" applyNumberFormat="1" applyFont="1" applyFill="1" applyBorder="1" applyAlignment="1">
      <alignment horizontal="center" vertical="center"/>
    </xf>
    <xf numFmtId="15" fontId="2" fillId="0" borderId="3" xfId="0" quotePrefix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37" fontId="17" fillId="0" borderId="0" xfId="12" applyNumberFormat="1" applyFont="1" applyFill="1" applyAlignment="1">
      <alignment vertical="center"/>
    </xf>
    <xf numFmtId="37" fontId="18" fillId="0" borderId="0" xfId="12" applyNumberFormat="1" applyFont="1" applyFill="1" applyAlignment="1">
      <alignment horizontal="center" vertical="center"/>
    </xf>
    <xf numFmtId="37" fontId="2" fillId="0" borderId="0" xfId="12" applyNumberFormat="1" applyFont="1" applyFill="1" applyAlignment="1">
      <alignment vertical="center"/>
    </xf>
    <xf numFmtId="37" fontId="2" fillId="0" borderId="0" xfId="12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6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12" applyFont="1" applyFill="1" applyAlignment="1">
      <alignment vertical="center"/>
    </xf>
    <xf numFmtId="167" fontId="18" fillId="0" borderId="0" xfId="12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37" fontId="2" fillId="0" borderId="9" xfId="0" applyNumberFormat="1" applyFont="1" applyFill="1" applyBorder="1" applyAlignment="1">
      <alignment vertical="center"/>
    </xf>
    <xf numFmtId="37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41" fontId="8" fillId="0" borderId="0" xfId="18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3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1" fontId="8" fillId="0" borderId="0" xfId="26" applyNumberFormat="1" applyFont="1" applyFill="1" applyAlignment="1">
      <alignment vertical="center"/>
    </xf>
    <xf numFmtId="41" fontId="8" fillId="0" borderId="0" xfId="26" applyNumberFormat="1" applyFont="1" applyFill="1" applyAlignment="1">
      <alignment horizontal="right" vertical="center"/>
    </xf>
    <xf numFmtId="41" fontId="8" fillId="0" borderId="0" xfId="27" applyNumberFormat="1" applyFont="1" applyFill="1" applyAlignment="1">
      <alignment vertical="center"/>
    </xf>
    <xf numFmtId="41" fontId="8" fillId="0" borderId="0" xfId="27" applyNumberFormat="1" applyFont="1" applyFill="1" applyAlignment="1">
      <alignment horizontal="right" vertical="center"/>
    </xf>
    <xf numFmtId="41" fontId="8" fillId="0" borderId="7" xfId="0" applyNumberFormat="1" applyFont="1" applyFill="1" applyBorder="1" applyAlignment="1">
      <alignment horizontal="right" vertical="center"/>
    </xf>
    <xf numFmtId="41" fontId="8" fillId="0" borderId="0" xfId="28" applyNumberFormat="1" applyFont="1" applyFill="1" applyAlignment="1">
      <alignment vertical="center"/>
    </xf>
    <xf numFmtId="41" fontId="8" fillId="0" borderId="0" xfId="28" applyNumberFormat="1" applyFont="1" applyFill="1" applyAlignment="1">
      <alignment horizontal="right" vertical="center"/>
    </xf>
    <xf numFmtId="41" fontId="8" fillId="0" borderId="0" xfId="28" applyNumberFormat="1" applyFont="1" applyFill="1" applyAlignment="1">
      <alignment horizontal="center" vertical="center"/>
    </xf>
    <xf numFmtId="41" fontId="8" fillId="0" borderId="3" xfId="28" applyNumberFormat="1" applyFont="1" applyFill="1" applyBorder="1" applyAlignment="1">
      <alignment vertical="center"/>
    </xf>
    <xf numFmtId="41" fontId="8" fillId="0" borderId="0" xfId="29" applyNumberFormat="1" applyFont="1" applyFill="1" applyAlignment="1">
      <alignment vertical="center"/>
    </xf>
    <xf numFmtId="41" fontId="8" fillId="0" borderId="3" xfId="29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horizontal="right" vertical="center"/>
    </xf>
    <xf numFmtId="41" fontId="8" fillId="0" borderId="0" xfId="30" applyNumberFormat="1" applyFont="1" applyFill="1" applyAlignment="1">
      <alignment horizontal="right" vertical="center"/>
    </xf>
    <xf numFmtId="41" fontId="8" fillId="0" borderId="0" xfId="30" applyNumberFormat="1" applyFont="1" applyFill="1" applyAlignment="1">
      <alignment vertical="center"/>
    </xf>
    <xf numFmtId="41" fontId="8" fillId="0" borderId="3" xfId="3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0" xfId="31" applyNumberFormat="1" applyFont="1" applyFill="1" applyAlignment="1">
      <alignment horizontal="right" vertical="center"/>
    </xf>
    <xf numFmtId="41" fontId="8" fillId="0" borderId="0" xfId="31" applyNumberFormat="1" applyFont="1" applyFill="1" applyAlignment="1">
      <alignment vertical="center"/>
    </xf>
    <xf numFmtId="37" fontId="8" fillId="0" borderId="0" xfId="31" applyNumberFormat="1" applyFont="1" applyFill="1" applyAlignment="1">
      <alignment vertical="center"/>
    </xf>
    <xf numFmtId="41" fontId="8" fillId="0" borderId="6" xfId="0" applyNumberFormat="1" applyFont="1" applyFill="1" applyBorder="1" applyAlignment="1">
      <alignment horizontal="right" vertical="center"/>
    </xf>
    <xf numFmtId="41" fontId="8" fillId="0" borderId="0" xfId="32" applyNumberFormat="1" applyFont="1" applyFill="1" applyAlignment="1">
      <alignment horizontal="right" vertical="center"/>
    </xf>
    <xf numFmtId="41" fontId="8" fillId="0" borderId="0" xfId="32" applyNumberFormat="1" applyFont="1" applyFill="1" applyAlignment="1">
      <alignment vertical="center"/>
    </xf>
    <xf numFmtId="37" fontId="8" fillId="0" borderId="3" xfId="32" applyNumberFormat="1" applyFont="1" applyFill="1" applyBorder="1" applyAlignment="1">
      <alignment vertical="center"/>
    </xf>
    <xf numFmtId="41" fontId="8" fillId="0" borderId="4" xfId="0" applyNumberFormat="1" applyFont="1" applyFill="1" applyBorder="1" applyAlignment="1">
      <alignment horizontal="right" vertical="center"/>
    </xf>
    <xf numFmtId="41" fontId="8" fillId="0" borderId="0" xfId="33" applyNumberFormat="1" applyFont="1" applyFill="1" applyAlignment="1">
      <alignment horizontal="right" vertical="center"/>
    </xf>
    <xf numFmtId="41" fontId="8" fillId="0" borderId="3" xfId="14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3" xfId="0" applyNumberFormat="1" applyFont="1" applyFill="1" applyBorder="1" applyAlignment="1">
      <alignment vertical="center"/>
    </xf>
    <xf numFmtId="37" fontId="8" fillId="0" borderId="3" xfId="0" applyNumberFormat="1" applyFont="1" applyFill="1" applyBorder="1" applyAlignment="1">
      <alignment vertical="center"/>
    </xf>
    <xf numFmtId="41" fontId="8" fillId="0" borderId="0" xfId="14" applyNumberFormat="1" applyFont="1" applyBorder="1" applyAlignment="1">
      <alignment vertical="center"/>
    </xf>
    <xf numFmtId="41" fontId="8" fillId="0" borderId="0" xfId="0" applyNumberFormat="1" applyFont="1" applyBorder="1" applyAlignment="1">
      <alignment vertical="center"/>
    </xf>
    <xf numFmtId="41" fontId="8" fillId="0" borderId="0" xfId="14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17" fillId="0" borderId="3" xfId="0" applyNumberFormat="1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37">
    <cellStyle name="Comma" xfId="11" builtinId="3"/>
    <cellStyle name="Comma 2" xfId="13" xr:uid="{00000000-0005-0000-0000-000001000000}"/>
    <cellStyle name="Comma 3" xfId="15" xr:uid="{00000000-0005-0000-0000-000002000000}"/>
    <cellStyle name="Comma 4" xfId="35" xr:uid="{8B9EEF8F-7188-49B0-907E-C3BA2F105B2C}"/>
    <cellStyle name="comma zerodec" xfId="1" xr:uid="{00000000-0005-0000-0000-000003000000}"/>
    <cellStyle name="Currency1" xfId="2" xr:uid="{00000000-0005-0000-0000-000004000000}"/>
    <cellStyle name="Dollar (zero dec)" xfId="3" xr:uid="{00000000-0005-0000-0000-000005000000}"/>
    <cellStyle name="Grey" xfId="4" xr:uid="{00000000-0005-0000-0000-000006000000}"/>
    <cellStyle name="Input [yellow]" xfId="5" xr:uid="{00000000-0005-0000-0000-000007000000}"/>
    <cellStyle name="no dec" xfId="6" xr:uid="{00000000-0005-0000-0000-000008000000}"/>
    <cellStyle name="Normal" xfId="0" builtinId="0"/>
    <cellStyle name="Normal - Style1" xfId="7" xr:uid="{00000000-0005-0000-0000-00000A000000}"/>
    <cellStyle name="Normal 10" xfId="23" xr:uid="{00000000-0005-0000-0000-00000B000000}"/>
    <cellStyle name="Normal 11" xfId="24" xr:uid="{00000000-0005-0000-0000-00000C000000}"/>
    <cellStyle name="Normal 12" xfId="25" xr:uid="{00000000-0005-0000-0000-00000D000000}"/>
    <cellStyle name="Normal 13" xfId="26" xr:uid="{00000000-0005-0000-0000-00000E000000}"/>
    <cellStyle name="Normal 14" xfId="27" xr:uid="{00000000-0005-0000-0000-00000F000000}"/>
    <cellStyle name="Normal 15" xfId="28" xr:uid="{00000000-0005-0000-0000-000010000000}"/>
    <cellStyle name="Normal 16" xfId="29" xr:uid="{00000000-0005-0000-0000-000011000000}"/>
    <cellStyle name="Normal 17" xfId="30" xr:uid="{00000000-0005-0000-0000-000012000000}"/>
    <cellStyle name="Normal 18" xfId="31" xr:uid="{00000000-0005-0000-0000-000013000000}"/>
    <cellStyle name="Normal 19" xfId="32" xr:uid="{00000000-0005-0000-0000-000014000000}"/>
    <cellStyle name="Normal 2" xfId="10" xr:uid="{00000000-0005-0000-0000-000015000000}"/>
    <cellStyle name="Normal 2 6" xfId="16" xr:uid="{00000000-0005-0000-0000-000016000000}"/>
    <cellStyle name="Normal 20" xfId="33" xr:uid="{00000000-0005-0000-0000-000017000000}"/>
    <cellStyle name="Normal 21" xfId="34" xr:uid="{CE697B90-A7E2-416D-9C13-6851923A0B26}"/>
    <cellStyle name="Normal 3" xfId="12" xr:uid="{00000000-0005-0000-0000-000018000000}"/>
    <cellStyle name="Normal 4" xfId="14" xr:uid="{00000000-0005-0000-0000-000019000000}"/>
    <cellStyle name="Normal 5" xfId="19" xr:uid="{00000000-0005-0000-0000-00001A000000}"/>
    <cellStyle name="Normal 50 2" xfId="17" xr:uid="{00000000-0005-0000-0000-00001B000000}"/>
    <cellStyle name="Normal 6" xfId="18" xr:uid="{00000000-0005-0000-0000-00001C000000}"/>
    <cellStyle name="Normal 7" xfId="20" xr:uid="{00000000-0005-0000-0000-00001D000000}"/>
    <cellStyle name="Normal 8" xfId="21" xr:uid="{00000000-0005-0000-0000-00001E000000}"/>
    <cellStyle name="Normal 9" xfId="22" xr:uid="{00000000-0005-0000-0000-00001F000000}"/>
    <cellStyle name="Percent [2]" xfId="8" xr:uid="{00000000-0005-0000-0000-000020000000}"/>
    <cellStyle name="Percent 2" xfId="36" xr:uid="{FDAC2D30-44DD-4237-A350-BDD25C04306D}"/>
    <cellStyle name="Quantity" xfId="9" xr:uid="{00000000-0005-0000-0000-00002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1"/>
  <sheetViews>
    <sheetView showGridLines="0" view="pageBreakPreview" topLeftCell="A34" zoomScale="85" zoomScaleNormal="80" zoomScaleSheetLayoutView="85" workbookViewId="0">
      <selection activeCell="B51" sqref="B51"/>
    </sheetView>
  </sheetViews>
  <sheetFormatPr defaultColWidth="9.140625" defaultRowHeight="20.45" customHeight="1" x14ac:dyDescent="0.5"/>
  <cols>
    <col min="1" max="1" width="39" style="89" customWidth="1"/>
    <col min="2" max="2" width="6" style="90" customWidth="1"/>
    <col min="3" max="3" width="1.7109375" style="89" customWidth="1"/>
    <col min="4" max="4" width="16.42578125" style="89" customWidth="1"/>
    <col min="5" max="5" width="1.7109375" style="89" customWidth="1"/>
    <col min="6" max="6" width="16.42578125" style="89" customWidth="1"/>
    <col min="7" max="7" width="1.7109375" style="89" customWidth="1"/>
    <col min="8" max="8" width="16.42578125" style="89" customWidth="1"/>
    <col min="9" max="9" width="1.7109375" style="89" customWidth="1"/>
    <col min="10" max="10" width="16.42578125" style="89" customWidth="1"/>
    <col min="11" max="11" width="9.140625" style="89"/>
    <col min="12" max="12" width="11.42578125" style="89" bestFit="1" customWidth="1"/>
    <col min="13" max="16384" width="9.140625" style="89"/>
  </cols>
  <sheetData>
    <row r="1" spans="1:10" s="87" customFormat="1" ht="20.45" customHeight="1" x14ac:dyDescent="0.5">
      <c r="A1" s="87" t="s">
        <v>108</v>
      </c>
      <c r="B1" s="88"/>
    </row>
    <row r="2" spans="1:10" s="87" customFormat="1" ht="20.45" customHeight="1" x14ac:dyDescent="0.5">
      <c r="A2" s="87" t="s">
        <v>111</v>
      </c>
      <c r="B2" s="88"/>
    </row>
    <row r="3" spans="1:10" s="87" customFormat="1" ht="20.45" customHeight="1" x14ac:dyDescent="0.5">
      <c r="A3" s="87" t="s">
        <v>226</v>
      </c>
      <c r="B3" s="88"/>
    </row>
    <row r="4" spans="1:10" ht="20.45" customHeight="1" x14ac:dyDescent="0.5">
      <c r="C4" s="91"/>
      <c r="J4" s="92" t="s">
        <v>141</v>
      </c>
    </row>
    <row r="5" spans="1:10" s="87" customFormat="1" ht="20.45" customHeight="1" x14ac:dyDescent="0.5">
      <c r="B5" s="93"/>
      <c r="D5" s="164" t="s">
        <v>44</v>
      </c>
      <c r="E5" s="164"/>
      <c r="F5" s="164"/>
      <c r="G5" s="94"/>
      <c r="H5" s="164" t="s">
        <v>20</v>
      </c>
      <c r="I5" s="164"/>
      <c r="J5" s="164"/>
    </row>
    <row r="6" spans="1:10" ht="20.45" customHeight="1" x14ac:dyDescent="0.5">
      <c r="B6" s="95" t="s">
        <v>0</v>
      </c>
      <c r="D6" s="96" t="s">
        <v>227</v>
      </c>
      <c r="E6" s="97"/>
      <c r="F6" s="96" t="s">
        <v>191</v>
      </c>
      <c r="G6" s="97"/>
      <c r="H6" s="96" t="s">
        <v>227</v>
      </c>
      <c r="I6" s="97"/>
      <c r="J6" s="96" t="s">
        <v>191</v>
      </c>
    </row>
    <row r="7" spans="1:10" ht="20.45" customHeight="1" x14ac:dyDescent="0.5">
      <c r="B7" s="98"/>
      <c r="D7" s="97" t="s">
        <v>51</v>
      </c>
      <c r="E7" s="97"/>
      <c r="F7" s="97" t="s">
        <v>52</v>
      </c>
      <c r="G7" s="97"/>
      <c r="H7" s="97" t="s">
        <v>51</v>
      </c>
      <c r="I7" s="97"/>
      <c r="J7" s="97" t="s">
        <v>52</v>
      </c>
    </row>
    <row r="8" spans="1:10" ht="20.45" customHeight="1" x14ac:dyDescent="0.5">
      <c r="B8" s="98"/>
      <c r="D8" s="97" t="s">
        <v>53</v>
      </c>
      <c r="E8" s="97"/>
      <c r="F8" s="97"/>
      <c r="G8" s="97"/>
      <c r="H8" s="97" t="s">
        <v>53</v>
      </c>
      <c r="I8" s="97"/>
      <c r="J8" s="97"/>
    </row>
    <row r="9" spans="1:10" s="101" customFormat="1" ht="21.75" customHeight="1" x14ac:dyDescent="0.5">
      <c r="A9" s="99" t="s">
        <v>23</v>
      </c>
      <c r="B9" s="100"/>
      <c r="F9" s="102"/>
      <c r="J9" s="102"/>
    </row>
    <row r="10" spans="1:10" s="101" customFormat="1" ht="21.75" customHeight="1" x14ac:dyDescent="0.5">
      <c r="A10" s="99" t="s">
        <v>9</v>
      </c>
      <c r="B10" s="100"/>
    </row>
    <row r="11" spans="1:10" s="101" customFormat="1" ht="21.75" customHeight="1" x14ac:dyDescent="0.5">
      <c r="A11" s="101" t="s">
        <v>24</v>
      </c>
      <c r="B11" s="90"/>
      <c r="C11" s="89"/>
      <c r="D11" s="103">
        <v>187980</v>
      </c>
      <c r="E11" s="103"/>
      <c r="F11" s="103">
        <v>186781</v>
      </c>
      <c r="G11" s="103"/>
      <c r="H11" s="103">
        <v>91259</v>
      </c>
      <c r="I11" s="103"/>
      <c r="J11" s="103">
        <v>88171</v>
      </c>
    </row>
    <row r="12" spans="1:10" s="101" customFormat="1" ht="21.75" customHeight="1" x14ac:dyDescent="0.5">
      <c r="A12" s="101" t="s">
        <v>87</v>
      </c>
      <c r="B12" s="90" t="s">
        <v>185</v>
      </c>
      <c r="C12" s="89"/>
      <c r="D12" s="103">
        <v>475788</v>
      </c>
      <c r="E12" s="103"/>
      <c r="F12" s="103">
        <v>524350</v>
      </c>
      <c r="G12" s="103"/>
      <c r="H12" s="103">
        <v>387624</v>
      </c>
      <c r="I12" s="103"/>
      <c r="J12" s="103">
        <v>458185</v>
      </c>
    </row>
    <row r="13" spans="1:10" s="101" customFormat="1" ht="21.75" customHeight="1" x14ac:dyDescent="0.5">
      <c r="A13" s="101" t="s">
        <v>193</v>
      </c>
      <c r="B13" s="90">
        <v>2</v>
      </c>
      <c r="C13" s="89"/>
      <c r="D13" s="103">
        <v>0</v>
      </c>
      <c r="E13" s="103"/>
      <c r="F13" s="103">
        <v>0</v>
      </c>
      <c r="G13" s="103"/>
      <c r="H13" s="103">
        <v>145970</v>
      </c>
      <c r="I13" s="103"/>
      <c r="J13" s="103">
        <v>10500</v>
      </c>
    </row>
    <row r="14" spans="1:10" s="101" customFormat="1" ht="21.75" customHeight="1" x14ac:dyDescent="0.5">
      <c r="A14" s="101" t="s">
        <v>194</v>
      </c>
      <c r="B14" s="90"/>
      <c r="C14" s="89"/>
      <c r="D14" s="103">
        <v>11491</v>
      </c>
      <c r="E14" s="103"/>
      <c r="F14" s="103">
        <v>10935</v>
      </c>
      <c r="G14" s="103"/>
      <c r="H14" s="103">
        <v>0</v>
      </c>
      <c r="I14" s="103"/>
      <c r="J14" s="103">
        <v>0</v>
      </c>
    </row>
    <row r="15" spans="1:10" s="101" customFormat="1" ht="21.75" customHeight="1" x14ac:dyDescent="0.5">
      <c r="A15" s="101" t="s">
        <v>88</v>
      </c>
      <c r="B15" s="90"/>
      <c r="C15" s="89"/>
      <c r="D15" s="103">
        <v>348359</v>
      </c>
      <c r="E15" s="103"/>
      <c r="F15" s="103">
        <v>384090</v>
      </c>
      <c r="G15" s="103"/>
      <c r="H15" s="103">
        <v>216463</v>
      </c>
      <c r="I15" s="103"/>
      <c r="J15" s="103">
        <v>235120</v>
      </c>
    </row>
    <row r="16" spans="1:10" s="101" customFormat="1" ht="21.75" customHeight="1" x14ac:dyDescent="0.5">
      <c r="A16" s="101" t="s">
        <v>133</v>
      </c>
      <c r="B16" s="90">
        <v>9</v>
      </c>
      <c r="C16" s="89"/>
      <c r="D16" s="103">
        <v>52334</v>
      </c>
      <c r="E16" s="103"/>
      <c r="F16" s="103">
        <v>90815</v>
      </c>
      <c r="G16" s="103"/>
      <c r="H16" s="103">
        <v>0</v>
      </c>
      <c r="I16" s="103"/>
      <c r="J16" s="103">
        <v>0</v>
      </c>
    </row>
    <row r="17" spans="1:10" s="101" customFormat="1" ht="21.75" customHeight="1" x14ac:dyDescent="0.5">
      <c r="A17" s="101" t="s">
        <v>25</v>
      </c>
      <c r="B17" s="90"/>
      <c r="C17" s="89"/>
      <c r="D17" s="104">
        <v>35374</v>
      </c>
      <c r="E17" s="103"/>
      <c r="F17" s="104">
        <v>27351</v>
      </c>
      <c r="G17" s="103"/>
      <c r="H17" s="104">
        <f>19862</f>
        <v>19862</v>
      </c>
      <c r="I17" s="103"/>
      <c r="J17" s="104">
        <v>15534</v>
      </c>
    </row>
    <row r="18" spans="1:10" s="101" customFormat="1" ht="21.75" customHeight="1" x14ac:dyDescent="0.5">
      <c r="A18" s="99" t="s">
        <v>10</v>
      </c>
      <c r="B18" s="100"/>
      <c r="D18" s="105">
        <f>SUM(D11:D17)</f>
        <v>1111326</v>
      </c>
      <c r="E18" s="103"/>
      <c r="F18" s="105">
        <f>SUM(F11:F17)</f>
        <v>1224322</v>
      </c>
      <c r="G18" s="103"/>
      <c r="H18" s="105">
        <f>SUM(H11:H17)</f>
        <v>861178</v>
      </c>
      <c r="I18" s="103"/>
      <c r="J18" s="105">
        <f>SUM(J11:J17)</f>
        <v>807510</v>
      </c>
    </row>
    <row r="19" spans="1:10" s="101" customFormat="1" ht="21.75" customHeight="1" x14ac:dyDescent="0.5">
      <c r="A19" s="99" t="s">
        <v>11</v>
      </c>
      <c r="B19" s="100"/>
      <c r="D19" s="103"/>
      <c r="E19" s="103"/>
      <c r="F19" s="103"/>
      <c r="G19" s="103"/>
      <c r="H19" s="103"/>
      <c r="I19" s="103"/>
      <c r="J19" s="103"/>
    </row>
    <row r="20" spans="1:10" s="101" customFormat="1" ht="21.75" customHeight="1" x14ac:dyDescent="0.5">
      <c r="A20" s="101" t="s">
        <v>162</v>
      </c>
      <c r="B20" s="90"/>
      <c r="C20" s="89"/>
      <c r="D20" s="103">
        <v>1520</v>
      </c>
      <c r="E20" s="103"/>
      <c r="F20" s="103">
        <v>1515</v>
      </c>
      <c r="G20" s="103"/>
      <c r="H20" s="106">
        <v>0</v>
      </c>
      <c r="I20" s="103"/>
      <c r="J20" s="106">
        <v>0</v>
      </c>
    </row>
    <row r="21" spans="1:10" s="101" customFormat="1" ht="21.75" customHeight="1" x14ac:dyDescent="0.5">
      <c r="A21" s="101" t="s">
        <v>210</v>
      </c>
      <c r="B21" s="90">
        <v>2</v>
      </c>
      <c r="C21" s="89"/>
      <c r="D21" s="103">
        <v>0</v>
      </c>
      <c r="E21" s="103"/>
      <c r="F21" s="103">
        <v>0</v>
      </c>
      <c r="G21" s="103"/>
      <c r="H21" s="106">
        <v>0</v>
      </c>
      <c r="I21" s="103"/>
      <c r="J21" s="106">
        <v>74090</v>
      </c>
    </row>
    <row r="22" spans="1:10" s="101" customFormat="1" ht="21.75" customHeight="1" x14ac:dyDescent="0.5">
      <c r="A22" s="101" t="s">
        <v>219</v>
      </c>
      <c r="B22" s="90"/>
      <c r="C22" s="89"/>
      <c r="D22" s="103">
        <v>4000</v>
      </c>
      <c r="E22" s="103"/>
      <c r="F22" s="103">
        <v>0</v>
      </c>
      <c r="G22" s="103"/>
      <c r="H22" s="106">
        <v>0</v>
      </c>
      <c r="I22" s="103"/>
      <c r="J22" s="106">
        <v>0</v>
      </c>
    </row>
    <row r="23" spans="1:10" s="101" customFormat="1" ht="21.75" customHeight="1" x14ac:dyDescent="0.5">
      <c r="A23" s="101" t="s">
        <v>89</v>
      </c>
      <c r="B23" s="90">
        <v>4</v>
      </c>
      <c r="C23" s="89"/>
      <c r="D23" s="106">
        <v>0</v>
      </c>
      <c r="E23" s="103"/>
      <c r="F23" s="106">
        <v>0</v>
      </c>
      <c r="G23" s="103"/>
      <c r="H23" s="103">
        <v>550619</v>
      </c>
      <c r="I23" s="103"/>
      <c r="J23" s="103">
        <v>537612</v>
      </c>
    </row>
    <row r="24" spans="1:10" s="101" customFormat="1" ht="21.75" customHeight="1" x14ac:dyDescent="0.5">
      <c r="A24" s="101" t="s">
        <v>202</v>
      </c>
      <c r="B24" s="90">
        <v>5</v>
      </c>
      <c r="C24" s="89"/>
      <c r="D24" s="106">
        <v>6434</v>
      </c>
      <c r="E24" s="103"/>
      <c r="F24" s="106">
        <v>0</v>
      </c>
      <c r="G24" s="103"/>
      <c r="H24" s="103">
        <v>0</v>
      </c>
      <c r="I24" s="103"/>
      <c r="J24" s="103">
        <v>0</v>
      </c>
    </row>
    <row r="25" spans="1:10" s="101" customFormat="1" ht="21.75" customHeight="1" x14ac:dyDescent="0.5">
      <c r="A25" s="101" t="s">
        <v>90</v>
      </c>
      <c r="B25" s="90">
        <v>6</v>
      </c>
      <c r="C25" s="89"/>
      <c r="D25" s="107">
        <v>584384</v>
      </c>
      <c r="E25" s="103"/>
      <c r="F25" s="107">
        <v>665707</v>
      </c>
      <c r="G25" s="103"/>
      <c r="H25" s="107">
        <v>395544</v>
      </c>
      <c r="I25" s="103"/>
      <c r="J25" s="107">
        <v>398499</v>
      </c>
    </row>
    <row r="26" spans="1:10" s="101" customFormat="1" ht="21.75" customHeight="1" x14ac:dyDescent="0.5">
      <c r="A26" s="101" t="s">
        <v>91</v>
      </c>
      <c r="B26" s="90">
        <v>7</v>
      </c>
      <c r="C26" s="89"/>
      <c r="D26" s="107">
        <v>1118216</v>
      </c>
      <c r="E26" s="103"/>
      <c r="F26" s="107">
        <v>1081679</v>
      </c>
      <c r="G26" s="103"/>
      <c r="H26" s="106">
        <v>507715</v>
      </c>
      <c r="I26" s="103"/>
      <c r="J26" s="106">
        <v>483120</v>
      </c>
    </row>
    <row r="27" spans="1:10" s="101" customFormat="1" ht="21.75" customHeight="1" x14ac:dyDescent="0.5">
      <c r="A27" s="101" t="s">
        <v>168</v>
      </c>
      <c r="B27" s="90">
        <v>8</v>
      </c>
      <c r="C27" s="89"/>
      <c r="D27" s="107">
        <v>91275</v>
      </c>
      <c r="E27" s="103"/>
      <c r="F27" s="107">
        <v>100610</v>
      </c>
      <c r="G27" s="103"/>
      <c r="H27" s="106">
        <v>74117</v>
      </c>
      <c r="I27" s="103"/>
      <c r="J27" s="106">
        <v>84409</v>
      </c>
    </row>
    <row r="28" spans="1:10" s="101" customFormat="1" ht="21.75" customHeight="1" x14ac:dyDescent="0.5">
      <c r="A28" s="101" t="s">
        <v>134</v>
      </c>
      <c r="B28" s="90">
        <v>9</v>
      </c>
      <c r="C28" s="89"/>
      <c r="D28" s="107">
        <v>11491</v>
      </c>
      <c r="E28" s="103"/>
      <c r="F28" s="107">
        <v>9845</v>
      </c>
      <c r="G28" s="103"/>
      <c r="H28" s="106">
        <v>0</v>
      </c>
      <c r="I28" s="103"/>
      <c r="J28" s="106">
        <v>0</v>
      </c>
    </row>
    <row r="29" spans="1:10" s="101" customFormat="1" ht="21.75" customHeight="1" x14ac:dyDescent="0.5">
      <c r="A29" s="101" t="s">
        <v>92</v>
      </c>
      <c r="B29" s="90"/>
      <c r="C29" s="89"/>
      <c r="D29" s="107">
        <v>22648</v>
      </c>
      <c r="E29" s="103"/>
      <c r="F29" s="107">
        <v>6900</v>
      </c>
      <c r="G29" s="103"/>
      <c r="H29" s="103">
        <v>8871</v>
      </c>
      <c r="I29" s="103"/>
      <c r="J29" s="103">
        <v>3005</v>
      </c>
    </row>
    <row r="30" spans="1:10" s="101" customFormat="1" ht="21.75" customHeight="1" x14ac:dyDescent="0.5">
      <c r="A30" s="101" t="s">
        <v>211</v>
      </c>
      <c r="B30" s="90"/>
      <c r="C30" s="89"/>
      <c r="D30" s="107">
        <v>808</v>
      </c>
      <c r="E30" s="103"/>
      <c r="F30" s="107">
        <v>0</v>
      </c>
      <c r="G30" s="103"/>
      <c r="H30" s="103">
        <v>0</v>
      </c>
      <c r="I30" s="103"/>
      <c r="J30" s="103">
        <v>0</v>
      </c>
    </row>
    <row r="31" spans="1:10" s="101" customFormat="1" ht="21.75" customHeight="1" x14ac:dyDescent="0.5">
      <c r="A31" s="101" t="s">
        <v>26</v>
      </c>
      <c r="B31" s="90"/>
      <c r="C31" s="89"/>
      <c r="D31" s="108">
        <v>15300</v>
      </c>
      <c r="E31" s="103"/>
      <c r="F31" s="108">
        <v>8013</v>
      </c>
      <c r="G31" s="103"/>
      <c r="H31" s="104">
        <v>6427</v>
      </c>
      <c r="I31" s="103"/>
      <c r="J31" s="104">
        <v>6222</v>
      </c>
    </row>
    <row r="32" spans="1:10" s="101" customFormat="1" ht="21.75" customHeight="1" x14ac:dyDescent="0.5">
      <c r="A32" s="99" t="s">
        <v>12</v>
      </c>
      <c r="B32" s="100"/>
      <c r="D32" s="109">
        <f>SUM(D20:D31)</f>
        <v>1856076</v>
      </c>
      <c r="E32" s="103"/>
      <c r="F32" s="109">
        <f>SUM(F20:F31)</f>
        <v>1874269</v>
      </c>
      <c r="G32" s="103"/>
      <c r="H32" s="109">
        <f>SUM(H20:H31)</f>
        <v>1543293</v>
      </c>
      <c r="I32" s="103"/>
      <c r="J32" s="109">
        <f>SUM(J20:J31)</f>
        <v>1586957</v>
      </c>
    </row>
    <row r="33" spans="1:10" s="101" customFormat="1" ht="21.75" customHeight="1" thickBot="1" x14ac:dyDescent="0.55000000000000004">
      <c r="A33" s="99" t="s">
        <v>21</v>
      </c>
      <c r="B33" s="100"/>
      <c r="D33" s="110">
        <f>SUM(D18,D32)</f>
        <v>2967402</v>
      </c>
      <c r="E33" s="103"/>
      <c r="F33" s="110">
        <f>SUM(F18,F32)</f>
        <v>3098591</v>
      </c>
      <c r="G33" s="103"/>
      <c r="H33" s="110">
        <f>SUM(H18,H32)</f>
        <v>2404471</v>
      </c>
      <c r="I33" s="103"/>
      <c r="J33" s="110">
        <f>SUM(J18,J32)</f>
        <v>2394467</v>
      </c>
    </row>
    <row r="34" spans="1:10" ht="20.45" customHeight="1" thickTop="1" x14ac:dyDescent="0.5">
      <c r="B34" s="111"/>
      <c r="C34" s="111"/>
    </row>
    <row r="35" spans="1:10" ht="20.45" customHeight="1" x14ac:dyDescent="0.5">
      <c r="A35" s="89" t="s">
        <v>166</v>
      </c>
      <c r="B35" s="111"/>
      <c r="C35" s="111"/>
      <c r="D35" s="111"/>
      <c r="E35" s="111"/>
      <c r="F35" s="111"/>
      <c r="G35" s="111"/>
      <c r="H35" s="111"/>
      <c r="I35" s="111"/>
      <c r="J35" s="111"/>
    </row>
    <row r="36" spans="1:10" s="87" customFormat="1" ht="20.45" customHeight="1" x14ac:dyDescent="0.5">
      <c r="A36" s="87" t="s">
        <v>108</v>
      </c>
      <c r="B36" s="88"/>
    </row>
    <row r="37" spans="1:10" s="87" customFormat="1" ht="20.45" customHeight="1" x14ac:dyDescent="0.5">
      <c r="A37" s="87" t="s">
        <v>112</v>
      </c>
      <c r="B37" s="88"/>
    </row>
    <row r="38" spans="1:10" s="87" customFormat="1" ht="20.45" customHeight="1" x14ac:dyDescent="0.5">
      <c r="A38" s="87" t="s">
        <v>226</v>
      </c>
      <c r="B38" s="88"/>
    </row>
    <row r="39" spans="1:10" ht="20.45" customHeight="1" x14ac:dyDescent="0.5">
      <c r="C39" s="91"/>
      <c r="J39" s="92" t="s">
        <v>141</v>
      </c>
    </row>
    <row r="40" spans="1:10" s="87" customFormat="1" ht="20.45" customHeight="1" x14ac:dyDescent="0.5">
      <c r="B40" s="93"/>
      <c r="D40" s="164" t="s">
        <v>44</v>
      </c>
      <c r="E40" s="164"/>
      <c r="F40" s="164"/>
      <c r="G40" s="94"/>
      <c r="H40" s="164" t="s">
        <v>20</v>
      </c>
      <c r="I40" s="164"/>
      <c r="J40" s="164"/>
    </row>
    <row r="41" spans="1:10" ht="20.45" customHeight="1" x14ac:dyDescent="0.5">
      <c r="B41" s="95" t="s">
        <v>0</v>
      </c>
      <c r="D41" s="96" t="s">
        <v>227</v>
      </c>
      <c r="E41" s="97"/>
      <c r="F41" s="96" t="s">
        <v>191</v>
      </c>
      <c r="G41" s="97"/>
      <c r="H41" s="96" t="s">
        <v>227</v>
      </c>
      <c r="I41" s="97"/>
      <c r="J41" s="96" t="s">
        <v>191</v>
      </c>
    </row>
    <row r="42" spans="1:10" ht="20.45" customHeight="1" x14ac:dyDescent="0.5">
      <c r="B42" s="98"/>
      <c r="D42" s="97" t="s">
        <v>51</v>
      </c>
      <c r="E42" s="97"/>
      <c r="F42" s="97" t="s">
        <v>52</v>
      </c>
      <c r="G42" s="97"/>
      <c r="H42" s="97" t="s">
        <v>51</v>
      </c>
      <c r="I42" s="97"/>
      <c r="J42" s="97" t="s">
        <v>52</v>
      </c>
    </row>
    <row r="43" spans="1:10" ht="20.45" customHeight="1" x14ac:dyDescent="0.5">
      <c r="B43" s="98"/>
      <c r="D43" s="97" t="s">
        <v>53</v>
      </c>
      <c r="E43" s="97"/>
      <c r="F43" s="97"/>
      <c r="G43" s="97"/>
      <c r="H43" s="97" t="s">
        <v>53</v>
      </c>
      <c r="I43" s="97"/>
      <c r="J43" s="97"/>
    </row>
    <row r="44" spans="1:10" s="101" customFormat="1" ht="21.75" customHeight="1" x14ac:dyDescent="0.5">
      <c r="A44" s="99" t="s">
        <v>37</v>
      </c>
      <c r="B44" s="100"/>
      <c r="F44" s="102"/>
      <c r="J44" s="102"/>
    </row>
    <row r="45" spans="1:10" s="101" customFormat="1" ht="21.75" customHeight="1" x14ac:dyDescent="0.5">
      <c r="A45" s="99" t="s">
        <v>13</v>
      </c>
      <c r="B45" s="100"/>
    </row>
    <row r="46" spans="1:10" s="101" customFormat="1" ht="21.75" customHeight="1" x14ac:dyDescent="0.5">
      <c r="A46" s="101" t="s">
        <v>109</v>
      </c>
      <c r="B46" s="100"/>
    </row>
    <row r="47" spans="1:10" s="101" customFormat="1" ht="21.75" customHeight="1" x14ac:dyDescent="0.5">
      <c r="A47" s="101" t="s">
        <v>110</v>
      </c>
      <c r="B47" s="90"/>
      <c r="C47" s="89"/>
      <c r="D47" s="103">
        <v>667032</v>
      </c>
      <c r="E47" s="103"/>
      <c r="F47" s="103">
        <v>545000</v>
      </c>
      <c r="G47" s="103"/>
      <c r="H47" s="103">
        <v>572032</v>
      </c>
      <c r="I47" s="103"/>
      <c r="J47" s="103">
        <v>455000</v>
      </c>
    </row>
    <row r="48" spans="1:10" s="101" customFormat="1" ht="21.75" customHeight="1" x14ac:dyDescent="0.5">
      <c r="A48" s="101" t="s">
        <v>93</v>
      </c>
      <c r="B48" s="90">
        <v>2</v>
      </c>
      <c r="C48" s="89"/>
      <c r="D48" s="107">
        <v>354342</v>
      </c>
      <c r="E48" s="103"/>
      <c r="F48" s="103">
        <v>381270</v>
      </c>
      <c r="G48" s="103"/>
      <c r="H48" s="103">
        <v>236379</v>
      </c>
      <c r="I48" s="103"/>
      <c r="J48" s="103">
        <v>258711</v>
      </c>
    </row>
    <row r="49" spans="1:10" s="101" customFormat="1" ht="21.75" customHeight="1" x14ac:dyDescent="0.5">
      <c r="A49" s="101" t="s">
        <v>248</v>
      </c>
      <c r="B49" s="90">
        <v>2</v>
      </c>
      <c r="C49" s="89"/>
      <c r="D49" s="107">
        <v>0</v>
      </c>
      <c r="E49" s="103"/>
      <c r="F49" s="103">
        <v>0</v>
      </c>
      <c r="G49" s="103"/>
      <c r="H49" s="103">
        <v>65000</v>
      </c>
      <c r="I49" s="103"/>
      <c r="J49" s="103">
        <v>0</v>
      </c>
    </row>
    <row r="50" spans="1:10" s="101" customFormat="1" ht="21.75" customHeight="1" x14ac:dyDescent="0.5">
      <c r="A50" s="101" t="s">
        <v>27</v>
      </c>
      <c r="B50" s="90">
        <v>10</v>
      </c>
      <c r="C50" s="89"/>
      <c r="D50" s="103">
        <v>110219</v>
      </c>
      <c r="E50" s="103"/>
      <c r="F50" s="103">
        <v>157257</v>
      </c>
      <c r="G50" s="103"/>
      <c r="H50" s="103">
        <v>79621</v>
      </c>
      <c r="I50" s="103"/>
      <c r="J50" s="103">
        <v>95552</v>
      </c>
    </row>
    <row r="51" spans="1:10" s="101" customFormat="1" ht="21.75" customHeight="1" x14ac:dyDescent="0.5">
      <c r="A51" s="101" t="s">
        <v>169</v>
      </c>
      <c r="B51" s="100"/>
      <c r="D51" s="107">
        <v>12690</v>
      </c>
      <c r="E51" s="103"/>
      <c r="F51" s="107">
        <v>13162</v>
      </c>
      <c r="G51" s="103"/>
      <c r="H51" s="103">
        <v>8886</v>
      </c>
      <c r="I51" s="103"/>
      <c r="J51" s="103">
        <v>10275</v>
      </c>
    </row>
    <row r="52" spans="1:10" s="101" customFormat="1" ht="21.75" customHeight="1" x14ac:dyDescent="0.5">
      <c r="A52" s="101" t="s">
        <v>94</v>
      </c>
      <c r="B52" s="90"/>
      <c r="C52" s="89"/>
      <c r="D52" s="103">
        <v>11225</v>
      </c>
      <c r="E52" s="103"/>
      <c r="F52" s="103">
        <v>24770</v>
      </c>
      <c r="G52" s="103"/>
      <c r="H52" s="103">
        <v>0</v>
      </c>
      <c r="I52" s="103"/>
      <c r="J52" s="103">
        <v>0</v>
      </c>
    </row>
    <row r="53" spans="1:10" s="101" customFormat="1" ht="21.75" customHeight="1" x14ac:dyDescent="0.5">
      <c r="A53" s="101" t="s">
        <v>28</v>
      </c>
      <c r="B53" s="90"/>
      <c r="C53" s="89"/>
      <c r="D53" s="108">
        <v>29068</v>
      </c>
      <c r="E53" s="103"/>
      <c r="F53" s="108">
        <v>41261</v>
      </c>
      <c r="G53" s="103"/>
      <c r="H53" s="108">
        <v>22564</v>
      </c>
      <c r="I53" s="103"/>
      <c r="J53" s="108">
        <v>17788</v>
      </c>
    </row>
    <row r="54" spans="1:10" s="101" customFormat="1" ht="21.75" customHeight="1" x14ac:dyDescent="0.5">
      <c r="A54" s="99" t="s">
        <v>14</v>
      </c>
      <c r="B54" s="100"/>
      <c r="D54" s="105">
        <f>SUM(D47:D53)</f>
        <v>1184576</v>
      </c>
      <c r="E54" s="103"/>
      <c r="F54" s="105">
        <f>SUM(F47:F53)</f>
        <v>1162720</v>
      </c>
      <c r="G54" s="103"/>
      <c r="H54" s="105">
        <f>SUM(H47:H53)</f>
        <v>984482</v>
      </c>
      <c r="I54" s="103"/>
      <c r="J54" s="105">
        <f>SUM(J47:J53)</f>
        <v>837326</v>
      </c>
    </row>
    <row r="55" spans="1:10" s="101" customFormat="1" ht="21.75" customHeight="1" x14ac:dyDescent="0.5">
      <c r="A55" s="99" t="s">
        <v>15</v>
      </c>
      <c r="B55" s="100"/>
      <c r="D55" s="103"/>
      <c r="E55" s="103"/>
      <c r="F55" s="103"/>
      <c r="G55" s="103"/>
      <c r="H55" s="103"/>
      <c r="I55" s="103"/>
      <c r="J55" s="103"/>
    </row>
    <row r="56" spans="1:10" s="101" customFormat="1" ht="21.75" customHeight="1" x14ac:dyDescent="0.5">
      <c r="A56" s="101" t="s">
        <v>95</v>
      </c>
      <c r="B56" s="90">
        <v>10</v>
      </c>
      <c r="C56" s="89"/>
      <c r="D56" s="103">
        <v>290330</v>
      </c>
      <c r="E56" s="103"/>
      <c r="F56" s="103">
        <v>453569</v>
      </c>
      <c r="G56" s="103"/>
      <c r="H56" s="103">
        <v>257238</v>
      </c>
      <c r="I56" s="103"/>
      <c r="J56" s="103">
        <v>405776</v>
      </c>
    </row>
    <row r="57" spans="1:10" s="101" customFormat="1" ht="21.75" customHeight="1" x14ac:dyDescent="0.5">
      <c r="A57" s="101" t="s">
        <v>170</v>
      </c>
      <c r="B57" s="100"/>
      <c r="D57" s="103">
        <v>85278</v>
      </c>
      <c r="E57" s="103"/>
      <c r="F57" s="103">
        <v>92740</v>
      </c>
      <c r="G57" s="103"/>
      <c r="H57" s="103">
        <v>71217</v>
      </c>
      <c r="I57" s="103"/>
      <c r="J57" s="103">
        <v>78227</v>
      </c>
    </row>
    <row r="58" spans="1:10" s="101" customFormat="1" ht="21.75" customHeight="1" x14ac:dyDescent="0.5">
      <c r="A58" s="101" t="s">
        <v>163</v>
      </c>
      <c r="B58" s="90"/>
      <c r="C58" s="89"/>
      <c r="D58" s="103">
        <v>95551</v>
      </c>
      <c r="E58" s="103"/>
      <c r="F58" s="103">
        <v>87701</v>
      </c>
      <c r="G58" s="103"/>
      <c r="H58" s="103">
        <v>56949</v>
      </c>
      <c r="I58" s="103"/>
      <c r="J58" s="103">
        <v>53102</v>
      </c>
    </row>
    <row r="59" spans="1:10" s="101" customFormat="1" ht="21.75" customHeight="1" x14ac:dyDescent="0.5">
      <c r="A59" s="101" t="s">
        <v>100</v>
      </c>
      <c r="B59" s="90"/>
      <c r="C59" s="89"/>
      <c r="D59" s="103">
        <v>18299</v>
      </c>
      <c r="E59" s="103"/>
      <c r="F59" s="103">
        <v>24315</v>
      </c>
      <c r="G59" s="103"/>
      <c r="H59" s="103">
        <v>13437</v>
      </c>
      <c r="I59" s="103"/>
      <c r="J59" s="103">
        <v>11408</v>
      </c>
    </row>
    <row r="60" spans="1:10" s="101" customFormat="1" ht="21.75" customHeight="1" x14ac:dyDescent="0.5">
      <c r="A60" s="101" t="s">
        <v>117</v>
      </c>
      <c r="B60" s="90"/>
      <c r="C60" s="89"/>
      <c r="D60" s="104">
        <f>1832</f>
        <v>1832</v>
      </c>
      <c r="E60" s="103"/>
      <c r="F60" s="104">
        <v>1904</v>
      </c>
      <c r="G60" s="103"/>
      <c r="H60" s="104">
        <v>1597</v>
      </c>
      <c r="I60" s="103"/>
      <c r="J60" s="104">
        <v>1306</v>
      </c>
    </row>
    <row r="61" spans="1:10" s="101" customFormat="1" ht="21.75" customHeight="1" x14ac:dyDescent="0.5">
      <c r="A61" s="99" t="s">
        <v>16</v>
      </c>
      <c r="B61" s="100"/>
      <c r="D61" s="104">
        <f>SUM(D56:D60)</f>
        <v>491290</v>
      </c>
      <c r="E61" s="103"/>
      <c r="F61" s="104">
        <f>SUM(F56:F60)</f>
        <v>660229</v>
      </c>
      <c r="G61" s="103"/>
      <c r="H61" s="104">
        <f>SUM(H56:H60)</f>
        <v>400438</v>
      </c>
      <c r="I61" s="103"/>
      <c r="J61" s="104">
        <f>SUM(J56:J60)</f>
        <v>549819</v>
      </c>
    </row>
    <row r="62" spans="1:10" s="101" customFormat="1" ht="21.75" customHeight="1" x14ac:dyDescent="0.5">
      <c r="A62" s="99" t="s">
        <v>17</v>
      </c>
      <c r="B62" s="112"/>
      <c r="C62" s="112"/>
      <c r="D62" s="104">
        <f>SUM(D54,D61)</f>
        <v>1675866</v>
      </c>
      <c r="E62" s="103"/>
      <c r="F62" s="104">
        <f>SUM(F54,F61)</f>
        <v>1822949</v>
      </c>
      <c r="G62" s="103"/>
      <c r="H62" s="104">
        <f>SUM(H54,H61)</f>
        <v>1384920</v>
      </c>
      <c r="I62" s="103"/>
      <c r="J62" s="104">
        <f>SUM(J54,J61)</f>
        <v>1387145</v>
      </c>
    </row>
    <row r="65" spans="1:10" ht="20.45" customHeight="1" x14ac:dyDescent="0.5">
      <c r="A65" s="89" t="s">
        <v>166</v>
      </c>
      <c r="I65" s="111"/>
      <c r="J65" s="111"/>
    </row>
    <row r="66" spans="1:10" ht="20.45" customHeight="1" x14ac:dyDescent="0.5">
      <c r="B66" s="111"/>
      <c r="C66" s="111"/>
      <c r="D66" s="111"/>
      <c r="E66" s="111"/>
      <c r="F66" s="111"/>
      <c r="G66" s="111"/>
      <c r="H66" s="111"/>
      <c r="I66" s="111"/>
      <c r="J66" s="111"/>
    </row>
    <row r="67" spans="1:10" s="87" customFormat="1" ht="20.45" customHeight="1" x14ac:dyDescent="0.5">
      <c r="A67" s="87" t="s">
        <v>108</v>
      </c>
      <c r="B67" s="88"/>
    </row>
    <row r="68" spans="1:10" s="87" customFormat="1" ht="20.45" customHeight="1" x14ac:dyDescent="0.5">
      <c r="A68" s="87" t="s">
        <v>112</v>
      </c>
      <c r="B68" s="88"/>
    </row>
    <row r="69" spans="1:10" s="87" customFormat="1" ht="20.45" customHeight="1" x14ac:dyDescent="0.5">
      <c r="A69" s="87" t="s">
        <v>226</v>
      </c>
      <c r="B69" s="88"/>
    </row>
    <row r="70" spans="1:10" ht="20.45" customHeight="1" x14ac:dyDescent="0.5">
      <c r="C70" s="91"/>
      <c r="J70" s="92" t="s">
        <v>141</v>
      </c>
    </row>
    <row r="71" spans="1:10" s="87" customFormat="1" ht="20.45" customHeight="1" x14ac:dyDescent="0.5">
      <c r="B71" s="93"/>
      <c r="D71" s="164" t="s">
        <v>44</v>
      </c>
      <c r="E71" s="164"/>
      <c r="F71" s="164"/>
      <c r="G71" s="94"/>
      <c r="H71" s="164" t="s">
        <v>20</v>
      </c>
      <c r="I71" s="164"/>
      <c r="J71" s="164"/>
    </row>
    <row r="72" spans="1:10" ht="20.45" customHeight="1" x14ac:dyDescent="0.5">
      <c r="B72" s="95" t="s">
        <v>0</v>
      </c>
      <c r="D72" s="96" t="s">
        <v>227</v>
      </c>
      <c r="E72" s="97"/>
      <c r="F72" s="96" t="s">
        <v>191</v>
      </c>
      <c r="G72" s="97"/>
      <c r="H72" s="96" t="s">
        <v>227</v>
      </c>
      <c r="I72" s="97"/>
      <c r="J72" s="96" t="s">
        <v>191</v>
      </c>
    </row>
    <row r="73" spans="1:10" ht="20.45" customHeight="1" x14ac:dyDescent="0.5">
      <c r="B73" s="98"/>
      <c r="D73" s="97" t="s">
        <v>51</v>
      </c>
      <c r="E73" s="97"/>
      <c r="F73" s="97" t="s">
        <v>52</v>
      </c>
      <c r="G73" s="97"/>
      <c r="H73" s="97" t="s">
        <v>51</v>
      </c>
      <c r="I73" s="97"/>
      <c r="J73" s="97" t="s">
        <v>52</v>
      </c>
    </row>
    <row r="74" spans="1:10" ht="20.45" customHeight="1" x14ac:dyDescent="0.5">
      <c r="B74" s="98"/>
      <c r="D74" s="97" t="s">
        <v>53</v>
      </c>
      <c r="E74" s="97"/>
      <c r="F74" s="97"/>
      <c r="G74" s="97"/>
      <c r="H74" s="97" t="s">
        <v>53</v>
      </c>
      <c r="I74" s="97"/>
      <c r="J74" s="97"/>
    </row>
    <row r="75" spans="1:10" s="101" customFormat="1" ht="21.75" customHeight="1" x14ac:dyDescent="0.5">
      <c r="A75" s="99" t="s">
        <v>18</v>
      </c>
      <c r="B75" s="112"/>
      <c r="C75" s="112"/>
      <c r="F75" s="102"/>
      <c r="J75" s="102"/>
    </row>
    <row r="76" spans="1:10" s="101" customFormat="1" ht="21.75" customHeight="1" x14ac:dyDescent="0.5">
      <c r="A76" s="101" t="s">
        <v>29</v>
      </c>
      <c r="B76" s="100">
        <v>11</v>
      </c>
    </row>
    <row r="77" spans="1:10" s="101" customFormat="1" ht="21.75" customHeight="1" x14ac:dyDescent="0.5">
      <c r="A77" s="101" t="s">
        <v>30</v>
      </c>
      <c r="B77" s="100"/>
    </row>
    <row r="78" spans="1:10" s="101" customFormat="1" ht="21.75" customHeight="1" x14ac:dyDescent="0.5">
      <c r="A78" s="101" t="s">
        <v>208</v>
      </c>
      <c r="B78" s="100"/>
    </row>
    <row r="79" spans="1:10" s="101" customFormat="1" ht="21.75" customHeight="1" x14ac:dyDescent="0.5">
      <c r="A79" s="101" t="s">
        <v>220</v>
      </c>
      <c r="B79" s="100"/>
    </row>
    <row r="80" spans="1:10" s="101" customFormat="1" ht="21.75" customHeight="1" thickBot="1" x14ac:dyDescent="0.55000000000000004">
      <c r="A80" s="101" t="s">
        <v>209</v>
      </c>
      <c r="B80" s="100"/>
      <c r="D80" s="110">
        <v>339393</v>
      </c>
      <c r="E80" s="103"/>
      <c r="F80" s="110">
        <v>323400</v>
      </c>
      <c r="G80" s="103"/>
      <c r="H80" s="110">
        <v>339393</v>
      </c>
      <c r="I80" s="103"/>
      <c r="J80" s="110">
        <v>323400</v>
      </c>
    </row>
    <row r="81" spans="1:10" s="101" customFormat="1" ht="21.75" customHeight="1" thickTop="1" x14ac:dyDescent="0.5">
      <c r="A81" s="101" t="s">
        <v>164</v>
      </c>
      <c r="B81" s="100"/>
      <c r="D81" s="103"/>
      <c r="E81" s="103"/>
      <c r="F81" s="103"/>
      <c r="G81" s="103"/>
      <c r="H81" s="103"/>
      <c r="I81" s="103"/>
      <c r="J81" s="103"/>
    </row>
    <row r="82" spans="1:10" s="101" customFormat="1" ht="21.75" customHeight="1" x14ac:dyDescent="0.5">
      <c r="A82" s="101" t="s">
        <v>171</v>
      </c>
      <c r="B82" s="100"/>
      <c r="D82" s="103">
        <v>323400</v>
      </c>
      <c r="E82" s="103"/>
      <c r="F82" s="103">
        <v>323400</v>
      </c>
      <c r="G82" s="103"/>
      <c r="H82" s="103">
        <v>323400</v>
      </c>
      <c r="I82" s="103"/>
      <c r="J82" s="103">
        <v>323400</v>
      </c>
    </row>
    <row r="83" spans="1:10" s="101" customFormat="1" ht="21.75" customHeight="1" x14ac:dyDescent="0.5">
      <c r="A83" s="101" t="s">
        <v>46</v>
      </c>
      <c r="B83" s="100"/>
      <c r="D83" s="107">
        <v>50281</v>
      </c>
      <c r="E83" s="103"/>
      <c r="F83" s="107">
        <v>50281</v>
      </c>
      <c r="G83" s="103"/>
      <c r="H83" s="107">
        <v>50281</v>
      </c>
      <c r="I83" s="103"/>
      <c r="J83" s="107">
        <v>50281</v>
      </c>
    </row>
    <row r="84" spans="1:10" s="101" customFormat="1" ht="21.75" customHeight="1" x14ac:dyDescent="0.5">
      <c r="A84" s="101" t="s">
        <v>101</v>
      </c>
      <c r="B84" s="113"/>
      <c r="D84" s="107">
        <v>37552</v>
      </c>
      <c r="E84" s="103"/>
      <c r="F84" s="107">
        <v>37552</v>
      </c>
      <c r="G84" s="103"/>
      <c r="H84" s="107">
        <v>0</v>
      </c>
      <c r="I84" s="103"/>
      <c r="J84" s="107">
        <v>0</v>
      </c>
    </row>
    <row r="85" spans="1:10" s="101" customFormat="1" ht="21.75" customHeight="1" x14ac:dyDescent="0.5">
      <c r="A85" s="101" t="s">
        <v>4</v>
      </c>
      <c r="B85" s="100"/>
      <c r="D85" s="106"/>
      <c r="E85" s="103"/>
      <c r="F85" s="106"/>
      <c r="G85" s="103"/>
      <c r="H85" s="107"/>
      <c r="I85" s="103"/>
      <c r="J85" s="106"/>
    </row>
    <row r="86" spans="1:10" s="101" customFormat="1" ht="21.75" customHeight="1" x14ac:dyDescent="0.5">
      <c r="A86" s="101" t="s">
        <v>31</v>
      </c>
      <c r="B86" s="100"/>
      <c r="D86" s="103">
        <v>32340</v>
      </c>
      <c r="E86" s="103"/>
      <c r="F86" s="103">
        <v>32340</v>
      </c>
      <c r="G86" s="103"/>
      <c r="H86" s="103">
        <v>32340</v>
      </c>
      <c r="I86" s="103"/>
      <c r="J86" s="103">
        <v>32340</v>
      </c>
    </row>
    <row r="87" spans="1:10" s="101" customFormat="1" ht="21.75" customHeight="1" x14ac:dyDescent="0.5">
      <c r="A87" s="101" t="s">
        <v>32</v>
      </c>
      <c r="B87" s="100"/>
      <c r="D87" s="103">
        <v>661900</v>
      </c>
      <c r="E87" s="103"/>
      <c r="F87" s="103">
        <v>652048</v>
      </c>
      <c r="G87" s="103"/>
      <c r="H87" s="103">
        <v>478126</v>
      </c>
      <c r="I87" s="103"/>
      <c r="J87" s="103">
        <v>465897</v>
      </c>
    </row>
    <row r="88" spans="1:10" s="101" customFormat="1" ht="21.75" customHeight="1" x14ac:dyDescent="0.5">
      <c r="A88" s="101" t="s">
        <v>54</v>
      </c>
      <c r="B88" s="100"/>
      <c r="D88" s="104">
        <f>182322</f>
        <v>182322</v>
      </c>
      <c r="E88" s="103"/>
      <c r="F88" s="104">
        <v>182198</v>
      </c>
      <c r="G88" s="103"/>
      <c r="H88" s="104">
        <v>135404</v>
      </c>
      <c r="I88" s="103"/>
      <c r="J88" s="104">
        <v>135404</v>
      </c>
    </row>
    <row r="89" spans="1:10" s="101" customFormat="1" ht="21.75" customHeight="1" x14ac:dyDescent="0.5">
      <c r="A89" s="101" t="s">
        <v>96</v>
      </c>
      <c r="B89" s="100"/>
      <c r="D89" s="103">
        <f>SUM(D82:D88)</f>
        <v>1287795</v>
      </c>
      <c r="E89" s="103"/>
      <c r="F89" s="103">
        <f>SUM(F82:F88)</f>
        <v>1277819</v>
      </c>
      <c r="G89" s="103"/>
      <c r="H89" s="103">
        <f>SUM(H82:H88)</f>
        <v>1019551</v>
      </c>
      <c r="I89" s="103"/>
      <c r="J89" s="103">
        <f>SUM(J82:J88)</f>
        <v>1007322</v>
      </c>
    </row>
    <row r="90" spans="1:10" s="101" customFormat="1" ht="21.75" customHeight="1" x14ac:dyDescent="0.5">
      <c r="A90" s="101" t="s">
        <v>66</v>
      </c>
      <c r="B90" s="100"/>
      <c r="D90" s="104">
        <v>3741</v>
      </c>
      <c r="E90" s="103"/>
      <c r="F90" s="104">
        <v>-2177</v>
      </c>
      <c r="G90" s="103"/>
      <c r="H90" s="114">
        <v>0</v>
      </c>
      <c r="I90" s="103"/>
      <c r="J90" s="114">
        <v>0</v>
      </c>
    </row>
    <row r="91" spans="1:10" s="101" customFormat="1" ht="21.75" customHeight="1" x14ac:dyDescent="0.5">
      <c r="A91" s="99" t="s">
        <v>19</v>
      </c>
      <c r="B91" s="100"/>
      <c r="D91" s="104">
        <f>SUM(D89:D90)</f>
        <v>1291536</v>
      </c>
      <c r="E91" s="103"/>
      <c r="F91" s="104">
        <f>SUM(F89:F90)</f>
        <v>1275642</v>
      </c>
      <c r="G91" s="103"/>
      <c r="H91" s="104">
        <f>SUM(H89:H90)</f>
        <v>1019551</v>
      </c>
      <c r="I91" s="103"/>
      <c r="J91" s="104">
        <f>SUM(J89:J90)</f>
        <v>1007322</v>
      </c>
    </row>
    <row r="92" spans="1:10" s="101" customFormat="1" ht="21.75" customHeight="1" thickBot="1" x14ac:dyDescent="0.55000000000000004">
      <c r="A92" s="99" t="s">
        <v>22</v>
      </c>
      <c r="B92" s="100"/>
      <c r="D92" s="110">
        <f>SUM(D62+D90+D89)</f>
        <v>2967402</v>
      </c>
      <c r="E92" s="103"/>
      <c r="F92" s="110">
        <f>SUM(F62+F90+F89)</f>
        <v>3098591</v>
      </c>
      <c r="G92" s="103"/>
      <c r="H92" s="110">
        <f>SUM(H62+H90+H89)</f>
        <v>2404471</v>
      </c>
      <c r="I92" s="103"/>
      <c r="J92" s="110">
        <f>SUM(J62+J90+J89)</f>
        <v>2394467</v>
      </c>
    </row>
    <row r="93" spans="1:10" s="101" customFormat="1" ht="21.75" customHeight="1" thickTop="1" x14ac:dyDescent="0.5">
      <c r="B93" s="100"/>
      <c r="D93" s="63">
        <f>SUM(D33-D92)</f>
        <v>0</v>
      </c>
      <c r="E93" s="64"/>
      <c r="F93" s="63">
        <f>SUM(F33-F92)</f>
        <v>0</v>
      </c>
      <c r="G93" s="64"/>
      <c r="H93" s="63">
        <f>SUM(H33-H92)</f>
        <v>0</v>
      </c>
      <c r="I93" s="64"/>
      <c r="J93" s="63">
        <f>SUM(J33-J92)</f>
        <v>0</v>
      </c>
    </row>
    <row r="95" spans="1:10" ht="20.45" customHeight="1" x14ac:dyDescent="0.5">
      <c r="A95" s="89" t="s">
        <v>166</v>
      </c>
      <c r="B95" s="111"/>
      <c r="C95" s="111"/>
    </row>
    <row r="96" spans="1:10" ht="20.45" customHeight="1" x14ac:dyDescent="0.5">
      <c r="B96" s="111"/>
      <c r="C96" s="111"/>
    </row>
    <row r="97" spans="1:10" ht="20.45" customHeight="1" x14ac:dyDescent="0.5">
      <c r="B97" s="111"/>
      <c r="C97" s="111"/>
      <c r="D97" s="111"/>
      <c r="E97" s="111"/>
      <c r="G97" s="111"/>
      <c r="H97" s="111"/>
      <c r="I97" s="111"/>
    </row>
    <row r="98" spans="1:10" ht="20.45" customHeight="1" x14ac:dyDescent="0.5">
      <c r="A98" s="91"/>
      <c r="B98" s="91"/>
      <c r="C98" s="91"/>
      <c r="D98" s="91"/>
      <c r="E98" s="115"/>
      <c r="F98" s="115"/>
      <c r="G98" s="115"/>
      <c r="H98" s="115"/>
      <c r="I98" s="115"/>
      <c r="J98" s="115"/>
    </row>
    <row r="99" spans="1:10" ht="20.45" customHeight="1" x14ac:dyDescent="0.5">
      <c r="A99" s="116"/>
      <c r="B99" s="117"/>
      <c r="C99" s="111"/>
      <c r="D99" s="91"/>
      <c r="E99" s="111"/>
      <c r="G99" s="111"/>
      <c r="H99" s="111"/>
      <c r="I99" s="111"/>
    </row>
    <row r="100" spans="1:10" ht="20.45" customHeight="1" x14ac:dyDescent="0.5">
      <c r="A100" s="163" t="s">
        <v>8</v>
      </c>
      <c r="B100" s="163"/>
      <c r="E100" s="163" t="s">
        <v>8</v>
      </c>
      <c r="F100" s="163"/>
      <c r="G100" s="163"/>
      <c r="H100" s="163"/>
      <c r="I100" s="163"/>
      <c r="J100" s="163"/>
    </row>
    <row r="101" spans="1:10" ht="20.45" customHeight="1" x14ac:dyDescent="0.5">
      <c r="A101" s="91"/>
      <c r="B101" s="118"/>
      <c r="D101" s="91"/>
      <c r="E101" s="91"/>
      <c r="F101" s="91"/>
      <c r="G101" s="91"/>
      <c r="H101" s="91"/>
      <c r="I101" s="91"/>
      <c r="J101" s="91"/>
    </row>
  </sheetData>
  <mergeCells count="8">
    <mergeCell ref="A100:B100"/>
    <mergeCell ref="E100:J100"/>
    <mergeCell ref="D5:F5"/>
    <mergeCell ref="D40:F40"/>
    <mergeCell ref="H40:J40"/>
    <mergeCell ref="D71:F71"/>
    <mergeCell ref="H71:J71"/>
    <mergeCell ref="H5:J5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84" fitToHeight="0" orientation="portrait" r:id="rId1"/>
  <headerFooter alignWithMargins="0"/>
  <rowBreaks count="2" manualBreakCount="2">
    <brk id="35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36"/>
  <sheetViews>
    <sheetView showGridLines="0" view="pageBreakPreview" topLeftCell="A55" zoomScale="85" zoomScaleNormal="100" zoomScaleSheetLayoutView="85" workbookViewId="0">
      <selection activeCell="D83" sqref="D83"/>
    </sheetView>
  </sheetViews>
  <sheetFormatPr defaultColWidth="9.140625" defaultRowHeight="20.45" customHeight="1" x14ac:dyDescent="0.5"/>
  <cols>
    <col min="1" max="1" width="49.5703125" style="6" customWidth="1"/>
    <col min="2" max="2" width="5.7109375" style="7" customWidth="1"/>
    <col min="3" max="3" width="1.140625" style="6" customWidth="1"/>
    <col min="4" max="4" width="11.7109375" style="6" customWidth="1"/>
    <col min="5" max="5" width="1.7109375" style="6" customWidth="1"/>
    <col min="6" max="6" width="11.7109375" style="6" customWidth="1"/>
    <col min="7" max="7" width="1.7109375" style="6" customWidth="1"/>
    <col min="8" max="8" width="11.7109375" style="6" customWidth="1"/>
    <col min="9" max="9" width="1.7109375" style="6" customWidth="1"/>
    <col min="10" max="10" width="11.7109375" style="6" customWidth="1"/>
    <col min="11" max="11" width="19" style="6" customWidth="1"/>
    <col min="12" max="12" width="13.7109375" style="6" customWidth="1"/>
    <col min="13" max="16384" width="9.140625" style="6"/>
  </cols>
  <sheetData>
    <row r="1" spans="1:10" ht="20.45" customHeight="1" x14ac:dyDescent="0.5">
      <c r="J1" s="11" t="s">
        <v>55</v>
      </c>
    </row>
    <row r="2" spans="1:10" s="1" customFormat="1" ht="18.75" customHeight="1" x14ac:dyDescent="0.5">
      <c r="A2" s="1" t="s">
        <v>108</v>
      </c>
      <c r="B2" s="9"/>
    </row>
    <row r="3" spans="1:10" s="1" customFormat="1" ht="18.75" customHeight="1" x14ac:dyDescent="0.5">
      <c r="A3" s="1" t="s">
        <v>102</v>
      </c>
      <c r="B3" s="9"/>
    </row>
    <row r="4" spans="1:10" s="1" customFormat="1" ht="18.75" customHeight="1" x14ac:dyDescent="0.5">
      <c r="A4" s="1" t="s">
        <v>228</v>
      </c>
      <c r="B4" s="9"/>
    </row>
    <row r="5" spans="1:10" ht="18.75" customHeight="1" x14ac:dyDescent="0.5">
      <c r="C5" s="10"/>
      <c r="J5" s="11" t="s">
        <v>141</v>
      </c>
    </row>
    <row r="6" spans="1:10" s="1" customFormat="1" ht="18.75" customHeight="1" x14ac:dyDescent="0.5">
      <c r="A6" s="6"/>
      <c r="B6" s="7"/>
      <c r="C6" s="6"/>
      <c r="D6" s="12"/>
      <c r="E6" s="12" t="s">
        <v>44</v>
      </c>
      <c r="F6" s="12"/>
      <c r="G6" s="13"/>
      <c r="H6" s="12"/>
      <c r="I6" s="12" t="s">
        <v>20</v>
      </c>
      <c r="J6" s="12"/>
    </row>
    <row r="7" spans="1:10" ht="18.75" customHeight="1" x14ac:dyDescent="0.5">
      <c r="B7" s="31" t="s">
        <v>0</v>
      </c>
      <c r="D7" s="17">
        <v>2023</v>
      </c>
      <c r="E7" s="14"/>
      <c r="F7" s="17">
        <v>2022</v>
      </c>
      <c r="G7" s="14"/>
      <c r="H7" s="17">
        <v>2023</v>
      </c>
      <c r="I7" s="14"/>
      <c r="J7" s="17">
        <v>2022</v>
      </c>
    </row>
    <row r="8" spans="1:10" ht="18.75" customHeight="1" x14ac:dyDescent="0.5">
      <c r="A8" s="1" t="s">
        <v>33</v>
      </c>
      <c r="F8" s="10"/>
      <c r="H8" s="10"/>
      <c r="J8" s="10"/>
    </row>
    <row r="9" spans="1:10" ht="18.75" customHeight="1" x14ac:dyDescent="0.5">
      <c r="A9" s="6" t="s">
        <v>38</v>
      </c>
      <c r="B9" s="6"/>
      <c r="D9" s="65">
        <v>757899</v>
      </c>
      <c r="E9" s="65"/>
      <c r="F9" s="65">
        <v>808698</v>
      </c>
      <c r="G9" s="65"/>
      <c r="H9" s="3">
        <v>436428</v>
      </c>
      <c r="I9" s="65"/>
      <c r="J9" s="65">
        <v>444162</v>
      </c>
    </row>
    <row r="10" spans="1:10" ht="18.75" customHeight="1" x14ac:dyDescent="0.5">
      <c r="A10" s="6" t="s">
        <v>138</v>
      </c>
      <c r="B10" s="6"/>
      <c r="D10" s="65">
        <v>3359</v>
      </c>
      <c r="E10" s="65"/>
      <c r="F10" s="65">
        <v>2940</v>
      </c>
      <c r="G10" s="65"/>
      <c r="H10" s="3">
        <v>3359</v>
      </c>
      <c r="I10" s="65"/>
      <c r="J10" s="65">
        <v>2940</v>
      </c>
    </row>
    <row r="11" spans="1:10" ht="18.75" customHeight="1" x14ac:dyDescent="0.5">
      <c r="A11" s="6" t="s">
        <v>172</v>
      </c>
      <c r="B11" s="7">
        <v>2</v>
      </c>
      <c r="D11" s="65">
        <v>0</v>
      </c>
      <c r="E11" s="65"/>
      <c r="F11" s="65">
        <v>0</v>
      </c>
      <c r="G11" s="65"/>
      <c r="H11" s="3">
        <v>0</v>
      </c>
      <c r="I11" s="65"/>
      <c r="J11" s="65">
        <v>27000</v>
      </c>
    </row>
    <row r="12" spans="1:10" ht="18.75" customHeight="1" x14ac:dyDescent="0.5">
      <c r="A12" s="6" t="s">
        <v>245</v>
      </c>
      <c r="B12" s="6"/>
      <c r="D12" s="160">
        <v>2788</v>
      </c>
      <c r="E12" s="65"/>
      <c r="F12" s="160">
        <v>0</v>
      </c>
      <c r="G12" s="65"/>
      <c r="H12" s="161">
        <v>9839</v>
      </c>
      <c r="I12" s="65"/>
      <c r="J12" s="160">
        <v>0</v>
      </c>
    </row>
    <row r="13" spans="1:10" ht="18.75" customHeight="1" x14ac:dyDescent="0.5">
      <c r="A13" s="6" t="s">
        <v>39</v>
      </c>
      <c r="B13" s="6"/>
      <c r="D13" s="156">
        <v>6085</v>
      </c>
      <c r="E13" s="65"/>
      <c r="F13" s="78">
        <v>12566</v>
      </c>
      <c r="G13" s="65"/>
      <c r="H13" s="8">
        <v>6819</v>
      </c>
      <c r="I13" s="65"/>
      <c r="J13" s="78">
        <v>12631</v>
      </c>
    </row>
    <row r="14" spans="1:10" ht="18.75" customHeight="1" x14ac:dyDescent="0.5">
      <c r="A14" s="1" t="s">
        <v>34</v>
      </c>
      <c r="B14" s="1"/>
      <c r="D14" s="8">
        <f>SUM(D9:D13)</f>
        <v>770131</v>
      </c>
      <c r="E14" s="3"/>
      <c r="F14" s="8">
        <f>SUM(F9:F13)</f>
        <v>824204</v>
      </c>
      <c r="G14" s="3"/>
      <c r="H14" s="8">
        <f>SUM(H9:H13)</f>
        <v>456445</v>
      </c>
      <c r="I14" s="3"/>
      <c r="J14" s="8">
        <f>SUM(J9:J13)</f>
        <v>486733</v>
      </c>
    </row>
    <row r="15" spans="1:10" ht="18.75" customHeight="1" x14ac:dyDescent="0.5">
      <c r="A15" s="1" t="s">
        <v>35</v>
      </c>
      <c r="B15" s="1"/>
      <c r="D15" s="3"/>
      <c r="E15" s="3"/>
      <c r="F15" s="3"/>
      <c r="G15" s="3"/>
      <c r="H15" s="3"/>
      <c r="I15" s="3"/>
      <c r="J15" s="3"/>
    </row>
    <row r="16" spans="1:10" ht="18.75" customHeight="1" x14ac:dyDescent="0.5">
      <c r="A16" s="6" t="s">
        <v>40</v>
      </c>
      <c r="B16" s="6"/>
      <c r="D16" s="66">
        <v>569401</v>
      </c>
      <c r="E16" s="66"/>
      <c r="F16" s="66">
        <v>619258</v>
      </c>
      <c r="G16" s="66"/>
      <c r="H16" s="66">
        <v>320151</v>
      </c>
      <c r="I16" s="66"/>
      <c r="J16" s="66">
        <v>357762</v>
      </c>
    </row>
    <row r="17" spans="1:10" ht="18.75" customHeight="1" x14ac:dyDescent="0.5">
      <c r="A17" s="6" t="s">
        <v>139</v>
      </c>
      <c r="B17" s="6"/>
      <c r="D17" s="66">
        <v>6515</v>
      </c>
      <c r="E17" s="66"/>
      <c r="F17" s="66">
        <v>6125</v>
      </c>
      <c r="G17" s="66"/>
      <c r="H17" s="66">
        <v>6515</v>
      </c>
      <c r="I17" s="66"/>
      <c r="J17" s="66">
        <v>6125</v>
      </c>
    </row>
    <row r="18" spans="1:10" ht="18.75" customHeight="1" x14ac:dyDescent="0.5">
      <c r="A18" s="6" t="s">
        <v>161</v>
      </c>
      <c r="B18" s="6"/>
      <c r="D18" s="66">
        <v>79224</v>
      </c>
      <c r="E18" s="66"/>
      <c r="F18" s="66">
        <v>87339</v>
      </c>
      <c r="G18" s="66"/>
      <c r="H18" s="66">
        <v>50960</v>
      </c>
      <c r="I18" s="66"/>
      <c r="J18" s="66">
        <v>56257</v>
      </c>
    </row>
    <row r="19" spans="1:10" ht="18.75" customHeight="1" x14ac:dyDescent="0.5">
      <c r="A19" s="6" t="s">
        <v>48</v>
      </c>
      <c r="B19" s="6"/>
      <c r="D19" s="119">
        <v>75580</v>
      </c>
      <c r="E19" s="66"/>
      <c r="F19" s="66">
        <v>74157</v>
      </c>
      <c r="G19" s="66"/>
      <c r="H19" s="66">
        <v>52096</v>
      </c>
      <c r="I19" s="66"/>
      <c r="J19" s="66">
        <v>48127</v>
      </c>
    </row>
    <row r="20" spans="1:10" ht="18.75" customHeight="1" x14ac:dyDescent="0.5">
      <c r="A20" s="6" t="s">
        <v>167</v>
      </c>
      <c r="B20" s="7">
        <v>9</v>
      </c>
      <c r="D20" s="8">
        <v>4044</v>
      </c>
      <c r="E20" s="66"/>
      <c r="F20" s="67">
        <v>4659</v>
      </c>
      <c r="G20" s="66"/>
      <c r="H20" s="67">
        <v>0</v>
      </c>
      <c r="I20" s="66"/>
      <c r="J20" s="67">
        <v>0</v>
      </c>
    </row>
    <row r="21" spans="1:10" ht="18.75" customHeight="1" x14ac:dyDescent="0.5">
      <c r="A21" s="1" t="s">
        <v>36</v>
      </c>
      <c r="D21" s="8">
        <f>SUM(D16:D20)</f>
        <v>734764</v>
      </c>
      <c r="E21" s="3"/>
      <c r="F21" s="8">
        <f>SUM(F16:F20)</f>
        <v>791538</v>
      </c>
      <c r="G21" s="3"/>
      <c r="H21" s="8">
        <f>SUM(H16:H20)</f>
        <v>429722</v>
      </c>
      <c r="I21" s="3"/>
      <c r="J21" s="8">
        <f>SUM(J16:J20)</f>
        <v>468271</v>
      </c>
    </row>
    <row r="22" spans="1:10" ht="18.75" customHeight="1" x14ac:dyDescent="0.5">
      <c r="A22" s="1" t="s">
        <v>180</v>
      </c>
      <c r="D22" s="3">
        <f>D14-D21</f>
        <v>35367</v>
      </c>
      <c r="E22" s="3"/>
      <c r="F22" s="3">
        <f>F14-F21</f>
        <v>32666</v>
      </c>
      <c r="G22" s="3"/>
      <c r="H22" s="3">
        <f>H14-H21</f>
        <v>26723</v>
      </c>
      <c r="I22" s="3"/>
      <c r="J22" s="3">
        <f>J14-J21</f>
        <v>18462</v>
      </c>
    </row>
    <row r="23" spans="1:10" ht="18.75" customHeight="1" x14ac:dyDescent="0.5">
      <c r="A23" s="6" t="s">
        <v>203</v>
      </c>
      <c r="B23" s="7">
        <v>5</v>
      </c>
      <c r="D23" s="3">
        <v>-1877</v>
      </c>
      <c r="E23" s="3"/>
      <c r="F23" s="3">
        <v>0</v>
      </c>
      <c r="G23" s="3"/>
      <c r="H23" s="3">
        <v>0</v>
      </c>
      <c r="I23" s="3"/>
      <c r="J23" s="3">
        <v>0</v>
      </c>
    </row>
    <row r="24" spans="1:10" ht="18.75" customHeight="1" x14ac:dyDescent="0.5">
      <c r="A24" s="6" t="s">
        <v>190</v>
      </c>
      <c r="D24" s="3">
        <v>361</v>
      </c>
      <c r="E24" s="3"/>
      <c r="F24" s="3">
        <v>14</v>
      </c>
      <c r="G24" s="3"/>
      <c r="H24" s="3">
        <v>1092</v>
      </c>
      <c r="I24" s="3"/>
      <c r="J24" s="3">
        <v>576</v>
      </c>
    </row>
    <row r="25" spans="1:10" ht="18.75" customHeight="1" x14ac:dyDescent="0.5">
      <c r="A25" s="6" t="s">
        <v>49</v>
      </c>
      <c r="D25" s="68">
        <v>-10167</v>
      </c>
      <c r="E25" s="69"/>
      <c r="F25" s="68">
        <v>-7604</v>
      </c>
      <c r="G25" s="69"/>
      <c r="H25" s="68">
        <v>-8915</v>
      </c>
      <c r="I25" s="69"/>
      <c r="J25" s="68">
        <v>-6121</v>
      </c>
    </row>
    <row r="26" spans="1:10" ht="18.75" customHeight="1" x14ac:dyDescent="0.5">
      <c r="A26" s="1" t="s">
        <v>240</v>
      </c>
      <c r="D26" s="3">
        <f>SUM(D22:D25)</f>
        <v>23684</v>
      </c>
      <c r="E26" s="3"/>
      <c r="F26" s="3">
        <f>SUM(F22:F25)</f>
        <v>25076</v>
      </c>
      <c r="G26" s="3"/>
      <c r="H26" s="3">
        <f>SUM(H22:H25)</f>
        <v>18900</v>
      </c>
      <c r="I26" s="3"/>
      <c r="J26" s="3">
        <f>SUM(J22:J25)</f>
        <v>12917</v>
      </c>
    </row>
    <row r="27" spans="1:10" ht="18.75" customHeight="1" x14ac:dyDescent="0.5">
      <c r="A27" s="6" t="s">
        <v>181</v>
      </c>
      <c r="D27" s="70">
        <v>-8915</v>
      </c>
      <c r="E27" s="71"/>
      <c r="F27" s="70">
        <v>-7226</v>
      </c>
      <c r="G27" s="71"/>
      <c r="H27" s="70">
        <v>-1229</v>
      </c>
      <c r="I27" s="71"/>
      <c r="J27" s="70">
        <v>363</v>
      </c>
    </row>
    <row r="28" spans="1:10" ht="18.75" customHeight="1" thickBot="1" x14ac:dyDescent="0.55000000000000004">
      <c r="A28" s="1" t="s">
        <v>60</v>
      </c>
      <c r="D28" s="22">
        <f>SUM(D26:D27)</f>
        <v>14769</v>
      </c>
      <c r="E28" s="3"/>
      <c r="F28" s="22">
        <f>SUM(F26:F27)</f>
        <v>17850</v>
      </c>
      <c r="G28" s="3"/>
      <c r="H28" s="22">
        <f>SUM(H26:H27)</f>
        <v>17671</v>
      </c>
      <c r="I28" s="3"/>
      <c r="J28" s="22">
        <f>SUM(J26:J27)</f>
        <v>13280</v>
      </c>
    </row>
    <row r="29" spans="1:10" ht="18.75" customHeight="1" thickTop="1" x14ac:dyDescent="0.5">
      <c r="A29" s="2"/>
      <c r="C29" s="7"/>
      <c r="D29" s="19"/>
      <c r="E29" s="20"/>
      <c r="F29" s="19"/>
      <c r="G29" s="20"/>
      <c r="H29" s="20"/>
      <c r="I29" s="20"/>
      <c r="J29" s="20"/>
    </row>
    <row r="30" spans="1:10" ht="18.75" customHeight="1" x14ac:dyDescent="0.5">
      <c r="A30" s="1" t="s">
        <v>195</v>
      </c>
      <c r="C30" s="7"/>
      <c r="D30" s="19"/>
      <c r="E30" s="21"/>
      <c r="F30" s="19"/>
      <c r="G30" s="21"/>
      <c r="H30" s="19"/>
      <c r="I30" s="21"/>
      <c r="J30" s="19"/>
    </row>
    <row r="31" spans="1:10" ht="18.75" customHeight="1" thickBot="1" x14ac:dyDescent="0.55000000000000004">
      <c r="A31" s="6" t="s">
        <v>65</v>
      </c>
      <c r="C31" s="7"/>
      <c r="D31" s="3">
        <f>D28-D32</f>
        <v>16844</v>
      </c>
      <c r="E31" s="3"/>
      <c r="F31" s="3">
        <f>F28-F32</f>
        <v>17776</v>
      </c>
      <c r="G31" s="3"/>
      <c r="H31" s="22">
        <f>SUM(H28)</f>
        <v>17671</v>
      </c>
      <c r="I31" s="3"/>
      <c r="J31" s="22">
        <f>SUM(J28)</f>
        <v>13280</v>
      </c>
    </row>
    <row r="32" spans="1:10" ht="18.75" customHeight="1" thickTop="1" x14ac:dyDescent="0.5">
      <c r="A32" s="6" t="s">
        <v>66</v>
      </c>
      <c r="C32" s="7"/>
      <c r="D32" s="75">
        <v>-2075</v>
      </c>
      <c r="E32" s="3"/>
      <c r="F32" s="75">
        <v>74</v>
      </c>
      <c r="G32" s="3"/>
      <c r="H32" s="4"/>
      <c r="I32" s="3"/>
      <c r="J32" s="4"/>
    </row>
    <row r="33" spans="1:10" ht="18.75" customHeight="1" thickBot="1" x14ac:dyDescent="0.55000000000000004">
      <c r="A33" s="2"/>
      <c r="C33" s="7"/>
      <c r="D33" s="22">
        <f>D28</f>
        <v>14769</v>
      </c>
      <c r="E33" s="3"/>
      <c r="F33" s="22">
        <f>F28</f>
        <v>17850</v>
      </c>
      <c r="G33" s="3"/>
      <c r="H33" s="3"/>
      <c r="I33" s="3"/>
      <c r="J33" s="3"/>
    </row>
    <row r="34" spans="1:10" ht="18.75" customHeight="1" thickTop="1" x14ac:dyDescent="0.5">
      <c r="C34" s="7"/>
      <c r="D34" s="3"/>
      <c r="E34" s="3"/>
      <c r="F34" s="3"/>
      <c r="G34" s="3"/>
      <c r="H34" s="3"/>
      <c r="I34" s="3"/>
      <c r="J34" s="11" t="s">
        <v>159</v>
      </c>
    </row>
    <row r="35" spans="1:10" ht="18.75" customHeight="1" x14ac:dyDescent="0.5">
      <c r="A35" s="1" t="s">
        <v>128</v>
      </c>
    </row>
    <row r="36" spans="1:10" ht="18.75" customHeight="1" x14ac:dyDescent="0.5">
      <c r="A36" s="6" t="s">
        <v>237</v>
      </c>
    </row>
    <row r="37" spans="1:10" ht="18.75" customHeight="1" thickBot="1" x14ac:dyDescent="0.55000000000000004">
      <c r="A37" s="6" t="s">
        <v>238</v>
      </c>
      <c r="D37" s="77">
        <f>D31/323400</f>
        <v>5.2084106369820658E-2</v>
      </c>
      <c r="E37" s="23"/>
      <c r="F37" s="77">
        <f>F31/323400</f>
        <v>5.4965986394557825E-2</v>
      </c>
      <c r="G37" s="23"/>
      <c r="H37" s="77">
        <f>H31/323400</f>
        <v>5.4641311069882501E-2</v>
      </c>
      <c r="I37" s="23"/>
      <c r="J37" s="77">
        <f>J31/323400</f>
        <v>4.1063698206555352E-2</v>
      </c>
    </row>
    <row r="38" spans="1:10" ht="18.75" customHeight="1" thickTop="1" x14ac:dyDescent="0.5">
      <c r="D38" s="23"/>
      <c r="E38" s="23"/>
      <c r="F38" s="23"/>
      <c r="G38" s="23"/>
      <c r="H38" s="23"/>
      <c r="I38" s="23"/>
      <c r="J38" s="23"/>
    </row>
    <row r="39" spans="1:10" ht="18.75" customHeight="1" x14ac:dyDescent="0.5">
      <c r="D39" s="23"/>
      <c r="E39" s="23"/>
      <c r="F39" s="23"/>
      <c r="G39" s="23"/>
      <c r="H39" s="23"/>
      <c r="I39" s="23"/>
      <c r="J39" s="23"/>
    </row>
    <row r="40" spans="1:10" ht="18.75" customHeight="1" x14ac:dyDescent="0.5">
      <c r="D40" s="23"/>
      <c r="E40" s="23"/>
      <c r="F40" s="23"/>
      <c r="G40" s="23"/>
      <c r="H40" s="23"/>
      <c r="I40" s="23"/>
      <c r="J40" s="23"/>
    </row>
    <row r="41" spans="1:10" ht="18.75" customHeight="1" x14ac:dyDescent="0.5">
      <c r="A41" s="6" t="s">
        <v>166</v>
      </c>
    </row>
    <row r="42" spans="1:10" ht="18.75" customHeight="1" x14ac:dyDescent="0.5"/>
    <row r="43" spans="1:10" ht="18.75" customHeight="1" x14ac:dyDescent="0.5">
      <c r="C43" s="10"/>
      <c r="J43" s="11" t="s">
        <v>55</v>
      </c>
    </row>
    <row r="44" spans="1:10" s="19" customFormat="1" ht="21.95" customHeight="1" x14ac:dyDescent="0.5">
      <c r="A44" s="1" t="s">
        <v>108</v>
      </c>
      <c r="C44" s="51"/>
      <c r="E44" s="21"/>
      <c r="G44" s="21"/>
      <c r="I44" s="21"/>
      <c r="J44" s="21"/>
    </row>
    <row r="45" spans="1:10" s="19" customFormat="1" ht="21.95" customHeight="1" x14ac:dyDescent="0.5">
      <c r="A45" s="1" t="s">
        <v>103</v>
      </c>
      <c r="C45" s="51"/>
      <c r="E45" s="21"/>
      <c r="G45" s="21"/>
      <c r="I45" s="21"/>
      <c r="J45" s="21"/>
    </row>
    <row r="46" spans="1:10" s="19" customFormat="1" ht="21.95" customHeight="1" x14ac:dyDescent="0.5">
      <c r="A46" s="1" t="s">
        <v>228</v>
      </c>
      <c r="C46" s="51"/>
      <c r="E46" s="21"/>
      <c r="G46" s="21"/>
      <c r="I46" s="21"/>
      <c r="J46" s="21"/>
    </row>
    <row r="47" spans="1:10" s="19" customFormat="1" ht="21.95" customHeight="1" x14ac:dyDescent="0.5">
      <c r="A47" s="2"/>
      <c r="C47" s="52"/>
      <c r="D47" s="53"/>
      <c r="E47" s="53"/>
      <c r="F47" s="53"/>
      <c r="G47" s="53"/>
      <c r="H47" s="53"/>
      <c r="I47" s="53"/>
      <c r="J47" s="11" t="s">
        <v>141</v>
      </c>
    </row>
    <row r="48" spans="1:10" s="19" customFormat="1" ht="21.95" customHeight="1" x14ac:dyDescent="0.5">
      <c r="A48" s="2"/>
      <c r="C48" s="2"/>
      <c r="D48" s="12"/>
      <c r="E48" s="12" t="s">
        <v>44</v>
      </c>
      <c r="F48" s="12"/>
      <c r="G48" s="13"/>
      <c r="H48" s="12"/>
      <c r="I48" s="12" t="s">
        <v>20</v>
      </c>
      <c r="J48" s="12"/>
    </row>
    <row r="49" spans="1:10" s="19" customFormat="1" ht="21.95" customHeight="1" x14ac:dyDescent="0.5">
      <c r="A49" s="2"/>
      <c r="B49" s="10"/>
      <c r="D49" s="17">
        <v>2023</v>
      </c>
      <c r="E49" s="14"/>
      <c r="F49" s="17">
        <v>2022</v>
      </c>
      <c r="G49" s="14"/>
      <c r="H49" s="17">
        <v>2023</v>
      </c>
      <c r="I49" s="14"/>
      <c r="J49" s="17">
        <v>2022</v>
      </c>
    </row>
    <row r="50" spans="1:10" s="19" customFormat="1" ht="21.95" customHeight="1" x14ac:dyDescent="0.5">
      <c r="A50" s="2"/>
      <c r="B50" s="10"/>
      <c r="D50" s="14"/>
      <c r="E50" s="14"/>
      <c r="F50" s="14"/>
      <c r="G50" s="14"/>
      <c r="H50" s="14"/>
      <c r="I50" s="14"/>
      <c r="J50" s="14"/>
    </row>
    <row r="51" spans="1:10" s="19" customFormat="1" ht="21.95" customHeight="1" x14ac:dyDescent="0.5">
      <c r="A51" s="1" t="s">
        <v>60</v>
      </c>
      <c r="C51" s="54"/>
      <c r="D51" s="25">
        <f>SUM(D28)</f>
        <v>14769</v>
      </c>
      <c r="E51" s="26"/>
      <c r="F51" s="25">
        <f>SUM(F28)</f>
        <v>17850</v>
      </c>
      <c r="G51" s="27"/>
      <c r="H51" s="25">
        <f>SUM(H28)</f>
        <v>17671</v>
      </c>
      <c r="I51" s="28"/>
      <c r="J51" s="25">
        <f>SUM(J28)</f>
        <v>13280</v>
      </c>
    </row>
    <row r="52" spans="1:10" s="19" customFormat="1" ht="21.95" customHeight="1" x14ac:dyDescent="0.5">
      <c r="A52" s="55"/>
      <c r="C52" s="56"/>
      <c r="D52" s="28"/>
      <c r="E52" s="29"/>
      <c r="F52" s="28"/>
      <c r="G52" s="28"/>
      <c r="H52" s="29"/>
      <c r="I52" s="28"/>
      <c r="J52" s="29"/>
    </row>
    <row r="53" spans="1:10" s="19" customFormat="1" ht="21.95" customHeight="1" x14ac:dyDescent="0.5">
      <c r="A53" s="1" t="s">
        <v>61</v>
      </c>
      <c r="C53" s="54"/>
      <c r="D53" s="27"/>
      <c r="E53" s="26"/>
      <c r="F53" s="27"/>
      <c r="G53" s="27"/>
      <c r="H53" s="26"/>
      <c r="I53" s="28"/>
      <c r="J53" s="26"/>
    </row>
    <row r="54" spans="1:10" s="19" customFormat="1" ht="21.95" customHeight="1" x14ac:dyDescent="0.5">
      <c r="A54" s="61" t="s">
        <v>131</v>
      </c>
      <c r="C54" s="54"/>
      <c r="D54" s="27"/>
      <c r="E54" s="26"/>
      <c r="F54" s="27"/>
      <c r="G54" s="27"/>
      <c r="H54" s="26"/>
      <c r="I54" s="28"/>
      <c r="J54" s="26"/>
    </row>
    <row r="55" spans="1:10" s="19" customFormat="1" ht="21.95" customHeight="1" x14ac:dyDescent="0.5">
      <c r="A55" s="61" t="s">
        <v>132</v>
      </c>
      <c r="C55" s="54"/>
      <c r="D55" s="27"/>
      <c r="E55" s="26"/>
      <c r="F55" s="27"/>
      <c r="G55" s="27"/>
      <c r="H55" s="26"/>
      <c r="I55" s="28"/>
      <c r="J55" s="26"/>
    </row>
    <row r="56" spans="1:10" s="19" customFormat="1" ht="21.95" customHeight="1" x14ac:dyDescent="0.5">
      <c r="A56" s="49" t="s">
        <v>127</v>
      </c>
      <c r="C56" s="54"/>
      <c r="D56" s="27"/>
      <c r="E56" s="26"/>
      <c r="F56" s="27"/>
      <c r="G56" s="27"/>
      <c r="H56" s="26"/>
      <c r="I56" s="28"/>
      <c r="J56" s="26"/>
    </row>
    <row r="57" spans="1:10" s="19" customFormat="1" ht="21.95" customHeight="1" x14ac:dyDescent="0.5">
      <c r="A57" s="49" t="s">
        <v>129</v>
      </c>
      <c r="C57" s="56"/>
      <c r="D57" s="72">
        <v>-96</v>
      </c>
      <c r="E57" s="73">
        <v>0</v>
      </c>
      <c r="F57" s="72">
        <v>-36</v>
      </c>
      <c r="G57" s="73"/>
      <c r="H57" s="72">
        <v>0</v>
      </c>
      <c r="I57" s="73"/>
      <c r="J57" s="72">
        <v>0</v>
      </c>
    </row>
    <row r="58" spans="1:10" s="19" customFormat="1" ht="21.95" customHeight="1" x14ac:dyDescent="0.5">
      <c r="A58" s="6" t="s">
        <v>62</v>
      </c>
      <c r="C58" s="56"/>
      <c r="D58" s="25">
        <f>SUM(D57)</f>
        <v>-96</v>
      </c>
      <c r="E58" s="29"/>
      <c r="F58" s="25">
        <f>SUM(F57)</f>
        <v>-36</v>
      </c>
      <c r="G58" s="28"/>
      <c r="H58" s="25">
        <f>SUM(H57)</f>
        <v>0</v>
      </c>
      <c r="I58" s="28"/>
      <c r="J58" s="25">
        <f>SUM(J57)</f>
        <v>0</v>
      </c>
    </row>
    <row r="59" spans="1:10" s="19" customFormat="1" ht="21.95" customHeight="1" x14ac:dyDescent="0.5">
      <c r="A59" s="55"/>
      <c r="C59" s="56"/>
      <c r="D59" s="28"/>
      <c r="E59" s="29"/>
      <c r="F59" s="28"/>
      <c r="G59" s="28"/>
      <c r="H59" s="29"/>
      <c r="I59" s="28"/>
      <c r="J59" s="29"/>
    </row>
    <row r="60" spans="1:10" s="19" customFormat="1" ht="21.95" customHeight="1" thickBot="1" x14ac:dyDescent="0.55000000000000004">
      <c r="A60" s="1" t="s">
        <v>63</v>
      </c>
      <c r="C60" s="54"/>
      <c r="D60" s="30">
        <f>SUM(D51,D58)</f>
        <v>14673</v>
      </c>
      <c r="E60" s="29"/>
      <c r="F60" s="30">
        <f>SUM(F51,F58)</f>
        <v>17814</v>
      </c>
      <c r="G60" s="28"/>
      <c r="H60" s="30">
        <f>SUM(H51,H58)</f>
        <v>17671</v>
      </c>
      <c r="I60" s="28"/>
      <c r="J60" s="30">
        <f>SUM(J51,J58)</f>
        <v>13280</v>
      </c>
    </row>
    <row r="61" spans="1:10" s="19" customFormat="1" ht="21.95" customHeight="1" thickTop="1" x14ac:dyDescent="0.5">
      <c r="A61" s="55"/>
      <c r="C61" s="56"/>
      <c r="D61" s="28"/>
      <c r="E61" s="29"/>
      <c r="F61" s="28"/>
      <c r="G61" s="28"/>
      <c r="H61" s="29"/>
      <c r="I61" s="28"/>
      <c r="J61" s="29"/>
    </row>
    <row r="62" spans="1:10" s="19" customFormat="1" ht="21.95" customHeight="1" x14ac:dyDescent="0.5">
      <c r="A62" s="1" t="s">
        <v>64</v>
      </c>
      <c r="C62" s="56"/>
      <c r="D62" s="28"/>
      <c r="E62" s="29"/>
      <c r="F62" s="28"/>
      <c r="G62" s="28"/>
      <c r="H62" s="29"/>
      <c r="I62" s="28"/>
      <c r="J62" s="29"/>
    </row>
    <row r="63" spans="1:10" s="19" customFormat="1" ht="21.95" customHeight="1" thickBot="1" x14ac:dyDescent="0.55000000000000004">
      <c r="A63" s="6" t="s">
        <v>65</v>
      </c>
      <c r="C63" s="56"/>
      <c r="D63" s="74">
        <f>D65-D64</f>
        <v>16748</v>
      </c>
      <c r="E63" s="3"/>
      <c r="F63" s="74">
        <f>F65-F64</f>
        <v>17740</v>
      </c>
      <c r="G63" s="28"/>
      <c r="H63" s="30">
        <f>H51</f>
        <v>17671</v>
      </c>
      <c r="I63" s="28"/>
      <c r="J63" s="30">
        <f>J51</f>
        <v>13280</v>
      </c>
    </row>
    <row r="64" spans="1:10" s="19" customFormat="1" ht="21.95" customHeight="1" thickTop="1" x14ac:dyDescent="0.5">
      <c r="A64" s="6" t="s">
        <v>66</v>
      </c>
      <c r="C64" s="56"/>
      <c r="D64" s="74">
        <f>D32</f>
        <v>-2075</v>
      </c>
      <c r="E64" s="3"/>
      <c r="F64" s="74">
        <f>F32</f>
        <v>74</v>
      </c>
      <c r="G64" s="28"/>
      <c r="H64" s="29"/>
      <c r="I64" s="28"/>
      <c r="J64" s="28"/>
    </row>
    <row r="65" spans="1:10" s="19" customFormat="1" ht="21.95" customHeight="1" thickBot="1" x14ac:dyDescent="0.55000000000000004">
      <c r="A65" s="55"/>
      <c r="C65" s="56"/>
      <c r="D65" s="32">
        <f>D60</f>
        <v>14673</v>
      </c>
      <c r="E65" s="29"/>
      <c r="F65" s="32">
        <f>F60</f>
        <v>17814</v>
      </c>
      <c r="G65" s="27"/>
      <c r="H65" s="26"/>
      <c r="I65" s="28"/>
      <c r="J65" s="26"/>
    </row>
    <row r="66" spans="1:10" s="19" customFormat="1" ht="21.95" customHeight="1" thickTop="1" x14ac:dyDescent="0.5">
      <c r="A66" s="2"/>
      <c r="C66" s="51"/>
      <c r="E66" s="21"/>
      <c r="G66" s="21"/>
      <c r="I66" s="21"/>
      <c r="J66" s="21"/>
    </row>
    <row r="67" spans="1:10" s="19" customFormat="1" ht="21.95" customHeight="1" x14ac:dyDescent="0.5">
      <c r="A67" s="6" t="s">
        <v>166</v>
      </c>
      <c r="C67" s="51"/>
      <c r="E67" s="21"/>
      <c r="G67" s="21"/>
      <c r="I67" s="21"/>
      <c r="J67" s="21"/>
    </row>
    <row r="68" spans="1:10" ht="18" customHeight="1" x14ac:dyDescent="0.5">
      <c r="C68" s="10"/>
      <c r="J68" s="11"/>
    </row>
    <row r="69" spans="1:10" ht="20.45" customHeight="1" x14ac:dyDescent="0.5">
      <c r="J69" s="11" t="s">
        <v>55</v>
      </c>
    </row>
    <row r="70" spans="1:10" s="1" customFormat="1" ht="18.75" customHeight="1" x14ac:dyDescent="0.5">
      <c r="A70" s="1" t="s">
        <v>108</v>
      </c>
      <c r="B70" s="9"/>
    </row>
    <row r="71" spans="1:10" s="1" customFormat="1" ht="18.75" customHeight="1" x14ac:dyDescent="0.5">
      <c r="A71" s="1" t="s">
        <v>102</v>
      </c>
      <c r="B71" s="9"/>
    </row>
    <row r="72" spans="1:10" s="1" customFormat="1" ht="18.75" customHeight="1" x14ac:dyDescent="0.5">
      <c r="A72" s="1" t="s">
        <v>229</v>
      </c>
      <c r="B72" s="9"/>
    </row>
    <row r="73" spans="1:10" ht="18.75" customHeight="1" x14ac:dyDescent="0.5">
      <c r="C73" s="10"/>
      <c r="J73" s="11" t="s">
        <v>141</v>
      </c>
    </row>
    <row r="74" spans="1:10" s="1" customFormat="1" ht="18.75" customHeight="1" x14ac:dyDescent="0.5">
      <c r="A74" s="6"/>
      <c r="B74" s="7"/>
      <c r="C74" s="6"/>
      <c r="D74" s="12"/>
      <c r="E74" s="12" t="s">
        <v>44</v>
      </c>
      <c r="F74" s="12"/>
      <c r="G74" s="13"/>
      <c r="H74" s="12"/>
      <c r="I74" s="12" t="s">
        <v>20</v>
      </c>
      <c r="J74" s="12"/>
    </row>
    <row r="75" spans="1:10" ht="18.75" customHeight="1" x14ac:dyDescent="0.5">
      <c r="B75" s="31" t="s">
        <v>0</v>
      </c>
      <c r="D75" s="17">
        <v>2023</v>
      </c>
      <c r="E75" s="14"/>
      <c r="F75" s="17">
        <v>2022</v>
      </c>
      <c r="G75" s="14"/>
      <c r="H75" s="17">
        <v>2023</v>
      </c>
      <c r="I75" s="14"/>
      <c r="J75" s="17">
        <v>2022</v>
      </c>
    </row>
    <row r="76" spans="1:10" ht="18.75" customHeight="1" x14ac:dyDescent="0.5">
      <c r="A76" s="1" t="s">
        <v>33</v>
      </c>
      <c r="F76" s="10"/>
      <c r="H76" s="10"/>
      <c r="J76" s="10"/>
    </row>
    <row r="77" spans="1:10" ht="18.75" customHeight="1" x14ac:dyDescent="0.5">
      <c r="A77" s="6" t="s">
        <v>38</v>
      </c>
      <c r="B77" s="6"/>
      <c r="D77" s="65">
        <v>2306894</v>
      </c>
      <c r="E77" s="65"/>
      <c r="F77" s="65">
        <v>2327646</v>
      </c>
      <c r="G77" s="65"/>
      <c r="H77" s="65">
        <v>1312492</v>
      </c>
      <c r="I77" s="65"/>
      <c r="J77" s="65">
        <v>1260632</v>
      </c>
    </row>
    <row r="78" spans="1:10" ht="18.75" customHeight="1" x14ac:dyDescent="0.5">
      <c r="A78" s="6" t="s">
        <v>138</v>
      </c>
      <c r="B78" s="6"/>
      <c r="D78" s="65">
        <v>9479</v>
      </c>
      <c r="E78" s="65"/>
      <c r="F78" s="65">
        <v>7659</v>
      </c>
      <c r="G78" s="65"/>
      <c r="H78" s="65">
        <v>9479</v>
      </c>
      <c r="I78" s="65"/>
      <c r="J78" s="65">
        <v>7659</v>
      </c>
    </row>
    <row r="79" spans="1:10" ht="18.75" customHeight="1" x14ac:dyDescent="0.5">
      <c r="A79" s="6" t="s">
        <v>172</v>
      </c>
      <c r="B79" s="7">
        <v>2</v>
      </c>
      <c r="D79" s="65">
        <v>0</v>
      </c>
      <c r="E79" s="65"/>
      <c r="F79" s="65">
        <v>0</v>
      </c>
      <c r="G79" s="65"/>
      <c r="H79" s="65">
        <v>31636</v>
      </c>
      <c r="I79" s="65"/>
      <c r="J79" s="65">
        <v>36000</v>
      </c>
    </row>
    <row r="80" spans="1:10" ht="18.75" customHeight="1" x14ac:dyDescent="0.5">
      <c r="A80" s="6" t="s">
        <v>245</v>
      </c>
      <c r="B80" s="6"/>
      <c r="D80" s="162">
        <v>31667</v>
      </c>
      <c r="E80" s="65"/>
      <c r="F80" s="160">
        <v>0</v>
      </c>
      <c r="G80" s="65"/>
      <c r="H80" s="160">
        <v>9839</v>
      </c>
      <c r="I80" s="65"/>
      <c r="J80" s="160">
        <v>0</v>
      </c>
    </row>
    <row r="81" spans="1:10" ht="18.75" customHeight="1" x14ac:dyDescent="0.5">
      <c r="A81" s="6" t="s">
        <v>39</v>
      </c>
      <c r="B81" s="6"/>
      <c r="D81" s="78">
        <v>26369</v>
      </c>
      <c r="E81" s="65"/>
      <c r="F81" s="78">
        <v>24613</v>
      </c>
      <c r="G81" s="65"/>
      <c r="H81" s="78">
        <v>18806</v>
      </c>
      <c r="I81" s="65"/>
      <c r="J81" s="78">
        <v>18318</v>
      </c>
    </row>
    <row r="82" spans="1:10" ht="18.75" customHeight="1" x14ac:dyDescent="0.5">
      <c r="A82" s="1" t="s">
        <v>34</v>
      </c>
      <c r="B82" s="1"/>
      <c r="D82" s="8">
        <f>SUM(D77:D81)</f>
        <v>2374409</v>
      </c>
      <c r="E82" s="3"/>
      <c r="F82" s="8">
        <f>SUM(F77:F81)</f>
        <v>2359918</v>
      </c>
      <c r="G82" s="3"/>
      <c r="H82" s="8">
        <f>SUM(H77:H81)</f>
        <v>1382252</v>
      </c>
      <c r="I82" s="3"/>
      <c r="J82" s="8">
        <f>SUM(J77:J81)</f>
        <v>1322609</v>
      </c>
    </row>
    <row r="83" spans="1:10" ht="18.75" customHeight="1" x14ac:dyDescent="0.5">
      <c r="A83" s="1" t="s">
        <v>35</v>
      </c>
      <c r="B83" s="1"/>
      <c r="D83" s="3"/>
      <c r="E83" s="3"/>
      <c r="F83" s="3"/>
      <c r="G83" s="3"/>
      <c r="H83" s="3"/>
      <c r="I83" s="3"/>
      <c r="J83" s="3"/>
    </row>
    <row r="84" spans="1:10" ht="18.75" customHeight="1" x14ac:dyDescent="0.5">
      <c r="A84" s="6" t="s">
        <v>40</v>
      </c>
      <c r="B84" s="6"/>
      <c r="D84" s="66">
        <v>1753307</v>
      </c>
      <c r="E84" s="66"/>
      <c r="F84" s="66">
        <v>1760292</v>
      </c>
      <c r="G84" s="66"/>
      <c r="H84" s="66">
        <v>994425</v>
      </c>
      <c r="I84" s="66"/>
      <c r="J84" s="66">
        <v>988064</v>
      </c>
    </row>
    <row r="85" spans="1:10" ht="18.75" customHeight="1" x14ac:dyDescent="0.5">
      <c r="A85" s="6" t="s">
        <v>139</v>
      </c>
      <c r="B85" s="6"/>
      <c r="D85" s="66">
        <v>19169</v>
      </c>
      <c r="E85" s="66"/>
      <c r="F85" s="66">
        <v>17057</v>
      </c>
      <c r="G85" s="66"/>
      <c r="H85" s="66">
        <v>19169</v>
      </c>
      <c r="I85" s="66"/>
      <c r="J85" s="66">
        <v>17057</v>
      </c>
    </row>
    <row r="86" spans="1:10" ht="18.75" customHeight="1" x14ac:dyDescent="0.5">
      <c r="A86" s="6" t="s">
        <v>161</v>
      </c>
      <c r="B86" s="6"/>
      <c r="D86" s="66">
        <v>249247</v>
      </c>
      <c r="E86" s="66"/>
      <c r="F86" s="66">
        <v>243055</v>
      </c>
      <c r="G86" s="66"/>
      <c r="H86" s="66">
        <v>150835</v>
      </c>
      <c r="I86" s="66"/>
      <c r="J86" s="66">
        <v>152026</v>
      </c>
    </row>
    <row r="87" spans="1:10" ht="18.75" customHeight="1" x14ac:dyDescent="0.5">
      <c r="A87" s="6" t="s">
        <v>48</v>
      </c>
      <c r="B87" s="6"/>
      <c r="D87" s="66">
        <f>219080+9839-1</f>
        <v>228918</v>
      </c>
      <c r="E87" s="66"/>
      <c r="F87" s="66">
        <v>207527</v>
      </c>
      <c r="G87" s="66"/>
      <c r="H87" s="66">
        <v>148702</v>
      </c>
      <c r="I87" s="66"/>
      <c r="J87" s="66">
        <v>141030</v>
      </c>
    </row>
    <row r="88" spans="1:10" ht="18.75" customHeight="1" x14ac:dyDescent="0.5">
      <c r="A88" s="6" t="s">
        <v>167</v>
      </c>
      <c r="B88" s="7">
        <v>9</v>
      </c>
      <c r="D88" s="67">
        <v>38514</v>
      </c>
      <c r="E88" s="66"/>
      <c r="F88" s="67">
        <v>1080</v>
      </c>
      <c r="G88" s="66"/>
      <c r="H88" s="67"/>
      <c r="I88" s="66"/>
      <c r="J88" s="67">
        <v>0</v>
      </c>
    </row>
    <row r="89" spans="1:10" ht="18.75" customHeight="1" x14ac:dyDescent="0.5">
      <c r="A89" s="1" t="s">
        <v>36</v>
      </c>
      <c r="D89" s="8">
        <f>SUM(D84:D88)</f>
        <v>2289155</v>
      </c>
      <c r="E89" s="3"/>
      <c r="F89" s="8">
        <f>SUM(F84:F88)</f>
        <v>2229011</v>
      </c>
      <c r="G89" s="3"/>
      <c r="H89" s="8">
        <f>SUM(H84:H88)</f>
        <v>1313131</v>
      </c>
      <c r="I89" s="3"/>
      <c r="J89" s="8">
        <f>SUM(J84:J88)</f>
        <v>1298177</v>
      </c>
    </row>
    <row r="90" spans="1:10" ht="18.75" customHeight="1" x14ac:dyDescent="0.5">
      <c r="A90" s="1" t="s">
        <v>180</v>
      </c>
      <c r="D90" s="3">
        <f>D82-D89</f>
        <v>85254</v>
      </c>
      <c r="E90" s="3"/>
      <c r="F90" s="3">
        <f>F82-F89</f>
        <v>130907</v>
      </c>
      <c r="G90" s="3"/>
      <c r="H90" s="3">
        <f>H82-H89</f>
        <v>69121</v>
      </c>
      <c r="I90" s="3"/>
      <c r="J90" s="3">
        <f>J82-J89</f>
        <v>24432</v>
      </c>
    </row>
    <row r="91" spans="1:10" ht="18.75" customHeight="1" x14ac:dyDescent="0.5">
      <c r="A91" s="6" t="s">
        <v>203</v>
      </c>
      <c r="B91" s="7">
        <v>5</v>
      </c>
      <c r="D91" s="3">
        <v>-2872</v>
      </c>
      <c r="E91" s="3"/>
      <c r="F91" s="3">
        <v>0</v>
      </c>
      <c r="G91" s="3"/>
      <c r="H91" s="3"/>
      <c r="I91" s="3"/>
      <c r="J91" s="3">
        <v>0</v>
      </c>
    </row>
    <row r="92" spans="1:10" ht="18.75" customHeight="1" x14ac:dyDescent="0.5">
      <c r="A92" s="6" t="s">
        <v>190</v>
      </c>
      <c r="D92" s="3">
        <v>717</v>
      </c>
      <c r="E92" s="3"/>
      <c r="F92" s="3">
        <v>43</v>
      </c>
      <c r="G92" s="3"/>
      <c r="H92" s="3">
        <v>3068</v>
      </c>
      <c r="I92" s="3"/>
      <c r="J92" s="3">
        <v>2004</v>
      </c>
    </row>
    <row r="93" spans="1:10" ht="18.75" customHeight="1" x14ac:dyDescent="0.5">
      <c r="A93" s="6" t="s">
        <v>49</v>
      </c>
      <c r="D93" s="68">
        <v>-29962</v>
      </c>
      <c r="E93" s="69"/>
      <c r="F93" s="68">
        <v>-21969</v>
      </c>
      <c r="G93" s="69"/>
      <c r="H93" s="68">
        <v>-25590</v>
      </c>
      <c r="I93" s="69"/>
      <c r="J93" s="68">
        <v>-17429</v>
      </c>
    </row>
    <row r="94" spans="1:10" ht="18.75" customHeight="1" x14ac:dyDescent="0.5">
      <c r="A94" s="1" t="s">
        <v>240</v>
      </c>
      <c r="D94" s="3">
        <f>SUM(D90:D93)</f>
        <v>53137</v>
      </c>
      <c r="E94" s="3"/>
      <c r="F94" s="3">
        <f>SUM(F90:F93)</f>
        <v>108981</v>
      </c>
      <c r="G94" s="3"/>
      <c r="H94" s="3">
        <f>SUM(H90:H93)</f>
        <v>46599</v>
      </c>
      <c r="I94" s="3"/>
      <c r="J94" s="3">
        <f>SUM(J90:J93)</f>
        <v>9007</v>
      </c>
    </row>
    <row r="95" spans="1:10" ht="18.75" customHeight="1" x14ac:dyDescent="0.5">
      <c r="A95" s="6" t="s">
        <v>181</v>
      </c>
      <c r="D95" s="70">
        <v>-14110</v>
      </c>
      <c r="E95" s="71"/>
      <c r="F95" s="70">
        <v>-25927</v>
      </c>
      <c r="G95" s="71"/>
      <c r="H95" s="70">
        <v>-2030</v>
      </c>
      <c r="I95" s="71"/>
      <c r="J95" s="70">
        <v>1278</v>
      </c>
    </row>
    <row r="96" spans="1:10" ht="18.75" customHeight="1" thickBot="1" x14ac:dyDescent="0.55000000000000004">
      <c r="A96" s="1" t="s">
        <v>60</v>
      </c>
      <c r="D96" s="22">
        <f>SUM(D94:D95)</f>
        <v>39027</v>
      </c>
      <c r="E96" s="3"/>
      <c r="F96" s="22">
        <f>SUM(F94:F95)</f>
        <v>83054</v>
      </c>
      <c r="G96" s="3"/>
      <c r="H96" s="22">
        <f>SUM(H94:H95)</f>
        <v>44569</v>
      </c>
      <c r="I96" s="3"/>
      <c r="J96" s="22">
        <f>SUM(J94:J95)</f>
        <v>10285</v>
      </c>
    </row>
    <row r="97" spans="1:10" ht="18.75" customHeight="1" thickTop="1" x14ac:dyDescent="0.5">
      <c r="A97" s="2"/>
      <c r="C97" s="7"/>
      <c r="D97" s="19"/>
      <c r="E97" s="20"/>
      <c r="F97" s="19"/>
      <c r="G97" s="20"/>
      <c r="H97" s="20"/>
      <c r="I97" s="20"/>
      <c r="J97" s="20"/>
    </row>
    <row r="98" spans="1:10" ht="18.75" customHeight="1" x14ac:dyDescent="0.5">
      <c r="A98" s="1" t="s">
        <v>195</v>
      </c>
      <c r="C98" s="7"/>
      <c r="D98" s="19"/>
      <c r="E98" s="21"/>
      <c r="F98" s="19"/>
      <c r="G98" s="21"/>
      <c r="H98" s="19"/>
      <c r="I98" s="21"/>
      <c r="J98" s="19"/>
    </row>
    <row r="99" spans="1:10" ht="18.75" customHeight="1" thickBot="1" x14ac:dyDescent="0.55000000000000004">
      <c r="A99" s="6" t="s">
        <v>65</v>
      </c>
      <c r="C99" s="7"/>
      <c r="D99" s="3">
        <f>D96-D100</f>
        <v>42192</v>
      </c>
      <c r="E99" s="3"/>
      <c r="F99" s="3">
        <f>F96-F100</f>
        <v>82839</v>
      </c>
      <c r="G99" s="3"/>
      <c r="H99" s="22">
        <f>SUM(H96)</f>
        <v>44569</v>
      </c>
      <c r="I99" s="3"/>
      <c r="J99" s="22">
        <f>SUM(J96)</f>
        <v>10285</v>
      </c>
    </row>
    <row r="100" spans="1:10" ht="18.75" customHeight="1" thickTop="1" x14ac:dyDescent="0.5">
      <c r="A100" s="6" t="s">
        <v>66</v>
      </c>
      <c r="C100" s="7"/>
      <c r="D100" s="75">
        <v>-3165</v>
      </c>
      <c r="E100" s="3"/>
      <c r="F100" s="75">
        <v>215</v>
      </c>
      <c r="G100" s="3"/>
      <c r="H100" s="4"/>
      <c r="I100" s="3"/>
      <c r="J100" s="4"/>
    </row>
    <row r="101" spans="1:10" ht="18.75" customHeight="1" thickBot="1" x14ac:dyDescent="0.55000000000000004">
      <c r="A101" s="2"/>
      <c r="C101" s="7"/>
      <c r="D101" s="22">
        <f>D96</f>
        <v>39027</v>
      </c>
      <c r="E101" s="3"/>
      <c r="F101" s="22">
        <f>F96</f>
        <v>83054</v>
      </c>
      <c r="G101" s="3"/>
      <c r="H101" s="3"/>
      <c r="I101" s="3"/>
      <c r="J101" s="3"/>
    </row>
    <row r="102" spans="1:10" ht="18.75" customHeight="1" thickTop="1" x14ac:dyDescent="0.5">
      <c r="C102" s="7"/>
      <c r="D102" s="3"/>
      <c r="E102" s="3"/>
      <c r="F102" s="3"/>
      <c r="G102" s="3"/>
      <c r="H102" s="3"/>
      <c r="I102" s="3"/>
      <c r="J102" s="11" t="s">
        <v>159</v>
      </c>
    </row>
    <row r="103" spans="1:10" ht="18.75" customHeight="1" x14ac:dyDescent="0.5">
      <c r="A103" s="1" t="s">
        <v>128</v>
      </c>
    </row>
    <row r="104" spans="1:10" ht="18.75" customHeight="1" x14ac:dyDescent="0.5">
      <c r="A104" s="6" t="s">
        <v>237</v>
      </c>
    </row>
    <row r="105" spans="1:10" ht="18.75" customHeight="1" thickBot="1" x14ac:dyDescent="0.55000000000000004">
      <c r="A105" s="6" t="s">
        <v>238</v>
      </c>
      <c r="D105" s="77">
        <f>D99/323400</f>
        <v>0.13046382189239333</v>
      </c>
      <c r="E105" s="23"/>
      <c r="F105" s="77">
        <f>F99/323400</f>
        <v>0.25615027829313541</v>
      </c>
      <c r="G105" s="23"/>
      <c r="H105" s="77">
        <f>H99/323400</f>
        <v>0.13781385281385281</v>
      </c>
      <c r="I105" s="23"/>
      <c r="J105" s="77">
        <f>J99/323400</f>
        <v>3.1802721088435376E-2</v>
      </c>
    </row>
    <row r="106" spans="1:10" ht="18.75" customHeight="1" thickTop="1" x14ac:dyDescent="0.5">
      <c r="D106" s="23"/>
      <c r="E106" s="23"/>
      <c r="F106" s="23"/>
      <c r="G106" s="23"/>
      <c r="H106" s="23"/>
      <c r="I106" s="23"/>
      <c r="J106" s="23"/>
    </row>
    <row r="107" spans="1:10" ht="18.75" customHeight="1" x14ac:dyDescent="0.5">
      <c r="D107" s="23"/>
      <c r="E107" s="23"/>
      <c r="F107" s="23"/>
      <c r="G107" s="23"/>
      <c r="H107" s="23"/>
      <c r="I107" s="23"/>
      <c r="J107" s="23"/>
    </row>
    <row r="108" spans="1:10" ht="18.75" customHeight="1" x14ac:dyDescent="0.5">
      <c r="D108" s="23"/>
      <c r="E108" s="23"/>
      <c r="F108" s="23"/>
      <c r="G108" s="23"/>
      <c r="H108" s="23"/>
      <c r="I108" s="23"/>
      <c r="J108" s="23"/>
    </row>
    <row r="109" spans="1:10" ht="18.75" customHeight="1" x14ac:dyDescent="0.5">
      <c r="A109" s="6" t="s">
        <v>166</v>
      </c>
    </row>
    <row r="110" spans="1:10" ht="18.75" customHeight="1" x14ac:dyDescent="0.5"/>
    <row r="111" spans="1:10" ht="18.75" customHeight="1" x14ac:dyDescent="0.5">
      <c r="C111" s="10"/>
      <c r="J111" s="11" t="s">
        <v>55</v>
      </c>
    </row>
    <row r="112" spans="1:10" s="19" customFormat="1" ht="21.95" customHeight="1" x14ac:dyDescent="0.5">
      <c r="A112" s="1" t="s">
        <v>108</v>
      </c>
      <c r="C112" s="51"/>
      <c r="E112" s="21"/>
      <c r="G112" s="21"/>
      <c r="I112" s="21"/>
      <c r="J112" s="21"/>
    </row>
    <row r="113" spans="1:10" s="19" customFormat="1" ht="21.95" customHeight="1" x14ac:dyDescent="0.5">
      <c r="A113" s="1" t="s">
        <v>103</v>
      </c>
      <c r="C113" s="51"/>
      <c r="E113" s="21"/>
      <c r="G113" s="21"/>
      <c r="I113" s="21"/>
      <c r="J113" s="21"/>
    </row>
    <row r="114" spans="1:10" s="19" customFormat="1" ht="21.95" customHeight="1" x14ac:dyDescent="0.5">
      <c r="A114" s="1" t="s">
        <v>229</v>
      </c>
      <c r="C114" s="51"/>
      <c r="E114" s="21"/>
      <c r="G114" s="21"/>
      <c r="I114" s="21"/>
      <c r="J114" s="21"/>
    </row>
    <row r="115" spans="1:10" s="19" customFormat="1" ht="21.95" customHeight="1" x14ac:dyDescent="0.5">
      <c r="A115" s="2"/>
      <c r="C115" s="52"/>
      <c r="D115" s="53"/>
      <c r="E115" s="53"/>
      <c r="F115" s="53"/>
      <c r="G115" s="53"/>
      <c r="H115" s="53"/>
      <c r="I115" s="53"/>
      <c r="J115" s="11" t="s">
        <v>141</v>
      </c>
    </row>
    <row r="116" spans="1:10" s="19" customFormat="1" ht="21.95" customHeight="1" x14ac:dyDescent="0.5">
      <c r="A116" s="2"/>
      <c r="C116" s="2"/>
      <c r="D116" s="12"/>
      <c r="E116" s="12" t="s">
        <v>44</v>
      </c>
      <c r="F116" s="12"/>
      <c r="G116" s="13"/>
      <c r="H116" s="12"/>
      <c r="I116" s="12" t="s">
        <v>20</v>
      </c>
      <c r="J116" s="12"/>
    </row>
    <row r="117" spans="1:10" s="19" customFormat="1" ht="21.95" customHeight="1" x14ac:dyDescent="0.5">
      <c r="A117" s="2"/>
      <c r="B117" s="10"/>
      <c r="D117" s="17">
        <v>2023</v>
      </c>
      <c r="E117" s="14"/>
      <c r="F117" s="17">
        <v>2022</v>
      </c>
      <c r="G117" s="14"/>
      <c r="H117" s="17">
        <v>2023</v>
      </c>
      <c r="I117" s="14"/>
      <c r="J117" s="17">
        <v>2022</v>
      </c>
    </row>
    <row r="118" spans="1:10" s="19" customFormat="1" ht="21.95" customHeight="1" x14ac:dyDescent="0.5">
      <c r="A118" s="2"/>
      <c r="B118" s="10"/>
      <c r="D118" s="14"/>
      <c r="E118" s="14"/>
      <c r="F118" s="14"/>
      <c r="G118" s="14"/>
      <c r="H118" s="14"/>
      <c r="I118" s="14"/>
      <c r="J118" s="14"/>
    </row>
    <row r="119" spans="1:10" s="19" customFormat="1" ht="21.95" customHeight="1" x14ac:dyDescent="0.5">
      <c r="A119" s="1" t="s">
        <v>60</v>
      </c>
      <c r="C119" s="54"/>
      <c r="D119" s="25">
        <f>SUM(D96)</f>
        <v>39027</v>
      </c>
      <c r="E119" s="26"/>
      <c r="F119" s="25">
        <f>SUM(F96)</f>
        <v>83054</v>
      </c>
      <c r="G119" s="27"/>
      <c r="H119" s="25">
        <f>SUM(H96)</f>
        <v>44569</v>
      </c>
      <c r="I119" s="28"/>
      <c r="J119" s="25">
        <f>SUM(J96)</f>
        <v>10285</v>
      </c>
    </row>
    <row r="120" spans="1:10" s="19" customFormat="1" ht="21.95" customHeight="1" x14ac:dyDescent="0.5">
      <c r="A120" s="55"/>
      <c r="C120" s="56"/>
      <c r="D120" s="28"/>
      <c r="E120" s="29"/>
      <c r="F120" s="28"/>
      <c r="G120" s="28"/>
      <c r="H120" s="29"/>
      <c r="I120" s="28"/>
      <c r="J120" s="29"/>
    </row>
    <row r="121" spans="1:10" s="19" customFormat="1" ht="21.95" customHeight="1" x14ac:dyDescent="0.5">
      <c r="A121" s="1" t="s">
        <v>61</v>
      </c>
      <c r="C121" s="54"/>
      <c r="D121" s="27"/>
      <c r="E121" s="26"/>
      <c r="F121" s="27"/>
      <c r="G121" s="27"/>
      <c r="H121" s="26"/>
      <c r="I121" s="28"/>
      <c r="J121" s="26"/>
    </row>
    <row r="122" spans="1:10" s="19" customFormat="1" ht="21.95" customHeight="1" x14ac:dyDescent="0.5">
      <c r="A122" s="61" t="s">
        <v>131</v>
      </c>
      <c r="C122" s="54"/>
      <c r="D122" s="27"/>
      <c r="E122" s="26"/>
      <c r="F122" s="27"/>
      <c r="G122" s="27"/>
      <c r="H122" s="26"/>
      <c r="I122" s="28"/>
      <c r="J122" s="26"/>
    </row>
    <row r="123" spans="1:10" s="19" customFormat="1" ht="21.95" customHeight="1" x14ac:dyDescent="0.5">
      <c r="A123" s="61" t="s">
        <v>132</v>
      </c>
      <c r="C123" s="54"/>
      <c r="D123" s="27"/>
      <c r="E123" s="26"/>
      <c r="F123" s="27"/>
      <c r="G123" s="27"/>
      <c r="H123" s="26"/>
      <c r="I123" s="28"/>
      <c r="J123" s="26"/>
    </row>
    <row r="124" spans="1:10" s="19" customFormat="1" ht="21.95" customHeight="1" x14ac:dyDescent="0.5">
      <c r="A124" s="49" t="s">
        <v>127</v>
      </c>
      <c r="C124" s="54"/>
      <c r="D124" s="27"/>
      <c r="E124" s="26"/>
      <c r="F124" s="27"/>
      <c r="G124" s="27"/>
      <c r="H124" s="26"/>
      <c r="I124" s="28"/>
      <c r="J124" s="26"/>
    </row>
    <row r="125" spans="1:10" s="19" customFormat="1" ht="21.95" customHeight="1" x14ac:dyDescent="0.5">
      <c r="A125" s="49" t="s">
        <v>129</v>
      </c>
      <c r="C125" s="56"/>
      <c r="D125" s="72">
        <v>124</v>
      </c>
      <c r="E125" s="73"/>
      <c r="F125" s="72">
        <v>-127</v>
      </c>
      <c r="G125" s="73"/>
      <c r="H125" s="72">
        <v>0</v>
      </c>
      <c r="I125" s="73"/>
      <c r="J125" s="72">
        <v>0</v>
      </c>
    </row>
    <row r="126" spans="1:10" s="19" customFormat="1" ht="21.95" customHeight="1" x14ac:dyDescent="0.5">
      <c r="A126" s="6" t="s">
        <v>62</v>
      </c>
      <c r="C126" s="56"/>
      <c r="D126" s="25">
        <f>SUM(D125)</f>
        <v>124</v>
      </c>
      <c r="E126" s="29"/>
      <c r="F126" s="25">
        <f>SUM(F125)</f>
        <v>-127</v>
      </c>
      <c r="G126" s="28"/>
      <c r="H126" s="25">
        <f>SUM(H125)</f>
        <v>0</v>
      </c>
      <c r="I126" s="28"/>
      <c r="J126" s="25">
        <f>SUM(J125)</f>
        <v>0</v>
      </c>
    </row>
    <row r="127" spans="1:10" s="19" customFormat="1" ht="21.95" customHeight="1" x14ac:dyDescent="0.5">
      <c r="A127" s="55"/>
      <c r="C127" s="56"/>
      <c r="D127" s="28"/>
      <c r="E127" s="29"/>
      <c r="F127" s="28"/>
      <c r="G127" s="28"/>
      <c r="H127" s="29"/>
      <c r="I127" s="28"/>
      <c r="J127" s="29"/>
    </row>
    <row r="128" spans="1:10" s="19" customFormat="1" ht="21.95" customHeight="1" thickBot="1" x14ac:dyDescent="0.55000000000000004">
      <c r="A128" s="1" t="s">
        <v>63</v>
      </c>
      <c r="C128" s="54"/>
      <c r="D128" s="30">
        <f>SUM(D119,D126)</f>
        <v>39151</v>
      </c>
      <c r="E128" s="29"/>
      <c r="F128" s="30">
        <f>SUM(F119,F126)</f>
        <v>82927</v>
      </c>
      <c r="G128" s="28"/>
      <c r="H128" s="30">
        <f>SUM(H119,H126)</f>
        <v>44569</v>
      </c>
      <c r="I128" s="28"/>
      <c r="J128" s="30">
        <f>SUM(J119,J126)</f>
        <v>10285</v>
      </c>
    </row>
    <row r="129" spans="1:10" s="19" customFormat="1" ht="21.95" customHeight="1" thickTop="1" x14ac:dyDescent="0.5">
      <c r="A129" s="55"/>
      <c r="C129" s="56"/>
      <c r="D129" s="28"/>
      <c r="E129" s="29"/>
      <c r="F129" s="28"/>
      <c r="G129" s="28"/>
      <c r="H129" s="29"/>
      <c r="I129" s="28"/>
      <c r="J129" s="29"/>
    </row>
    <row r="130" spans="1:10" s="19" customFormat="1" ht="21.95" customHeight="1" x14ac:dyDescent="0.5">
      <c r="A130" s="1" t="s">
        <v>64</v>
      </c>
      <c r="C130" s="56"/>
      <c r="D130" s="28"/>
      <c r="E130" s="29"/>
      <c r="F130" s="28"/>
      <c r="G130" s="28"/>
      <c r="H130" s="29"/>
      <c r="I130" s="28"/>
      <c r="J130" s="29"/>
    </row>
    <row r="131" spans="1:10" s="19" customFormat="1" ht="21.95" customHeight="1" thickBot="1" x14ac:dyDescent="0.55000000000000004">
      <c r="A131" s="6" t="s">
        <v>65</v>
      </c>
      <c r="C131" s="56"/>
      <c r="D131" s="74">
        <f>D133-D132</f>
        <v>42316</v>
      </c>
      <c r="E131" s="3"/>
      <c r="F131" s="74">
        <f>F133-F132</f>
        <v>82712</v>
      </c>
      <c r="G131" s="28"/>
      <c r="H131" s="30">
        <f>H119</f>
        <v>44569</v>
      </c>
      <c r="I131" s="28"/>
      <c r="J131" s="30">
        <f>J119</f>
        <v>10285</v>
      </c>
    </row>
    <row r="132" spans="1:10" s="19" customFormat="1" ht="21.95" customHeight="1" thickTop="1" x14ac:dyDescent="0.5">
      <c r="A132" s="6" t="s">
        <v>66</v>
      </c>
      <c r="C132" s="56"/>
      <c r="D132" s="74">
        <v>-3165</v>
      </c>
      <c r="E132" s="3"/>
      <c r="F132" s="74">
        <f>F100</f>
        <v>215</v>
      </c>
      <c r="G132" s="28"/>
      <c r="H132" s="29"/>
      <c r="I132" s="28"/>
      <c r="J132" s="28"/>
    </row>
    <row r="133" spans="1:10" s="19" customFormat="1" ht="21.95" customHeight="1" thickBot="1" x14ac:dyDescent="0.55000000000000004">
      <c r="A133" s="55"/>
      <c r="C133" s="56"/>
      <c r="D133" s="32">
        <f>D128</f>
        <v>39151</v>
      </c>
      <c r="E133" s="29"/>
      <c r="F133" s="32">
        <f>F128</f>
        <v>82927</v>
      </c>
      <c r="G133" s="27"/>
      <c r="H133" s="26"/>
      <c r="I133" s="28"/>
      <c r="J133" s="26"/>
    </row>
    <row r="134" spans="1:10" s="19" customFormat="1" ht="21.95" customHeight="1" thickTop="1" x14ac:dyDescent="0.5">
      <c r="A134" s="2"/>
      <c r="C134" s="51"/>
      <c r="E134" s="21"/>
      <c r="G134" s="21"/>
      <c r="I134" s="21"/>
      <c r="J134" s="21"/>
    </row>
    <row r="135" spans="1:10" s="19" customFormat="1" ht="21.95" customHeight="1" x14ac:dyDescent="0.5">
      <c r="A135" s="6" t="s">
        <v>166</v>
      </c>
      <c r="C135" s="51"/>
      <c r="E135" s="21"/>
      <c r="G135" s="21"/>
      <c r="I135" s="21"/>
      <c r="J135" s="21"/>
    </row>
    <row r="136" spans="1:10" ht="18" customHeight="1" x14ac:dyDescent="0.5">
      <c r="C136" s="10"/>
      <c r="J136" s="11"/>
    </row>
  </sheetData>
  <pageMargins left="0.78740157480314965" right="0.39370078740157483" top="0.78740157480314965" bottom="0.39370078740157483" header="0.19685039370078741" footer="0.19685039370078741"/>
  <pageSetup paperSize="9" scale="90" orientation="portrait" r:id="rId1"/>
  <headerFooter alignWithMargins="0"/>
  <rowBreaks count="3" manualBreakCount="3">
    <brk id="42" max="9" man="1"/>
    <brk id="68" max="9" man="1"/>
    <brk id="11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30"/>
  <sheetViews>
    <sheetView showGridLines="0" view="pageBreakPreview" topLeftCell="A13" zoomScale="60" zoomScaleNormal="60" workbookViewId="0">
      <selection activeCell="E25" sqref="E25"/>
    </sheetView>
  </sheetViews>
  <sheetFormatPr defaultColWidth="9.140625" defaultRowHeight="22.5" customHeight="1" x14ac:dyDescent="0.5"/>
  <cols>
    <col min="1" max="1" width="40.7109375" style="36" customWidth="1"/>
    <col min="2" max="2" width="1.7109375" style="36" customWidth="1"/>
    <col min="3" max="3" width="15.7109375" style="36" customWidth="1"/>
    <col min="4" max="4" width="1.7109375" style="36" customWidth="1"/>
    <col min="5" max="5" width="15.7109375" style="36" customWidth="1"/>
    <col min="6" max="6" width="1.5703125" style="36" customWidth="1"/>
    <col min="7" max="7" width="15.7109375" style="36" customWidth="1"/>
    <col min="8" max="8" width="1.7109375" style="36" customWidth="1"/>
    <col min="9" max="9" width="15.7109375" style="36" customWidth="1"/>
    <col min="10" max="10" width="1.7109375" style="36" customWidth="1"/>
    <col min="11" max="11" width="15.7109375" style="36" customWidth="1"/>
    <col min="12" max="12" width="1.7109375" style="36" customWidth="1"/>
    <col min="13" max="13" width="15.7109375" style="36" customWidth="1"/>
    <col min="14" max="14" width="1.7109375" style="36" customWidth="1"/>
    <col min="15" max="15" width="15.7109375" style="36" customWidth="1"/>
    <col min="16" max="16" width="1.7109375" style="36" customWidth="1"/>
    <col min="17" max="17" width="15.7109375" style="36" customWidth="1"/>
    <col min="18" max="18" width="1.140625" style="36" customWidth="1"/>
    <col min="19" max="19" width="17.42578125" style="36" customWidth="1"/>
    <col min="20" max="20" width="1.140625" style="36" customWidth="1"/>
    <col min="21" max="21" width="15.7109375" style="36" customWidth="1"/>
    <col min="22" max="22" width="1.140625" style="36" customWidth="1"/>
    <col min="23" max="23" width="15.7109375" style="36" customWidth="1"/>
    <col min="24" max="24" width="1.7109375" style="36" customWidth="1"/>
    <col min="25" max="25" width="15.7109375" style="36" customWidth="1"/>
    <col min="26" max="26" width="1.7109375" style="36" customWidth="1"/>
    <col min="27" max="27" width="15.7109375" style="36" customWidth="1"/>
    <col min="28" max="16384" width="9.140625" style="36"/>
  </cols>
  <sheetData>
    <row r="1" spans="1:27" s="40" customFormat="1" ht="22.5" customHeight="1" x14ac:dyDescent="0.5">
      <c r="AA1" s="41" t="s">
        <v>55</v>
      </c>
    </row>
    <row r="2" spans="1:27" s="40" customFormat="1" ht="22.5" customHeight="1" x14ac:dyDescent="0.5">
      <c r="A2" s="33" t="s">
        <v>108</v>
      </c>
      <c r="B2" s="33"/>
    </row>
    <row r="3" spans="1:27" s="40" customFormat="1" ht="22.5" customHeight="1" x14ac:dyDescent="0.5">
      <c r="A3" s="40" t="s">
        <v>106</v>
      </c>
    </row>
    <row r="4" spans="1:27" s="40" customFormat="1" ht="22.5" customHeight="1" x14ac:dyDescent="0.5">
      <c r="A4" s="40" t="s">
        <v>229</v>
      </c>
    </row>
    <row r="5" spans="1:27" ht="22.5" customHeight="1" x14ac:dyDescent="0.5">
      <c r="AA5" s="11" t="s">
        <v>141</v>
      </c>
    </row>
    <row r="6" spans="1:27" ht="22.5" customHeight="1" x14ac:dyDescent="0.5">
      <c r="C6" s="165" t="s">
        <v>44</v>
      </c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</row>
    <row r="7" spans="1:27" ht="22.5" customHeight="1" x14ac:dyDescent="0.5">
      <c r="C7" s="166" t="s">
        <v>119</v>
      </c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42"/>
      <c r="Y7" s="42"/>
      <c r="Z7" s="42"/>
      <c r="AA7" s="42"/>
    </row>
    <row r="8" spans="1:27" ht="22.5" customHeight="1" x14ac:dyDescent="0.5">
      <c r="C8" s="42"/>
      <c r="D8" s="42"/>
      <c r="E8" s="42"/>
      <c r="F8" s="42"/>
      <c r="G8" s="42"/>
      <c r="H8" s="42"/>
      <c r="I8" s="42"/>
      <c r="J8" s="42"/>
      <c r="K8" s="42"/>
      <c r="L8" s="42"/>
      <c r="M8" s="166" t="s">
        <v>135</v>
      </c>
      <c r="N8" s="166"/>
      <c r="O8" s="166"/>
      <c r="P8" s="166"/>
      <c r="Q8" s="166"/>
      <c r="R8" s="166"/>
      <c r="S8" s="166"/>
      <c r="T8" s="166"/>
      <c r="U8" s="166"/>
      <c r="V8" s="166"/>
      <c r="W8" s="43"/>
      <c r="X8" s="42"/>
      <c r="Y8" s="42"/>
      <c r="Z8" s="42"/>
      <c r="AA8" s="42"/>
    </row>
    <row r="9" spans="1:27" ht="22.5" customHeight="1" x14ac:dyDescent="0.5">
      <c r="C9" s="42"/>
      <c r="D9" s="42"/>
      <c r="E9" s="42"/>
      <c r="F9" s="42"/>
      <c r="G9" s="42"/>
      <c r="H9" s="42"/>
      <c r="I9" s="42"/>
      <c r="J9" s="42"/>
      <c r="K9" s="42"/>
      <c r="L9" s="42"/>
      <c r="M9" s="167" t="s">
        <v>67</v>
      </c>
      <c r="N9" s="167"/>
      <c r="O9" s="167"/>
      <c r="P9" s="167"/>
      <c r="Q9" s="167"/>
      <c r="R9" s="42"/>
      <c r="S9" s="42"/>
      <c r="T9" s="42"/>
      <c r="U9" s="42"/>
      <c r="V9" s="42"/>
      <c r="W9" s="42"/>
      <c r="X9" s="42"/>
      <c r="Y9" s="42"/>
      <c r="Z9" s="42"/>
      <c r="AA9" s="42"/>
    </row>
    <row r="10" spans="1:27" ht="22.5" customHeight="1" x14ac:dyDescent="0.5"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 t="s">
        <v>113</v>
      </c>
      <c r="N10" s="42"/>
      <c r="O10" s="42"/>
      <c r="P10" s="42"/>
      <c r="R10" s="42"/>
      <c r="S10" s="44"/>
      <c r="T10" s="42"/>
      <c r="U10" s="42" t="s">
        <v>68</v>
      </c>
      <c r="V10" s="42"/>
      <c r="W10" s="42" t="s">
        <v>69</v>
      </c>
      <c r="Y10" s="42" t="s">
        <v>70</v>
      </c>
      <c r="AA10" s="42"/>
    </row>
    <row r="11" spans="1:27" ht="22.5" customHeight="1" x14ac:dyDescent="0.5">
      <c r="C11" s="42" t="s">
        <v>45</v>
      </c>
      <c r="D11" s="42"/>
      <c r="E11" s="42"/>
      <c r="F11" s="42"/>
      <c r="H11" s="42"/>
      <c r="I11" s="42"/>
      <c r="J11" s="42"/>
      <c r="K11" s="42"/>
      <c r="L11" s="42"/>
      <c r="M11" s="42" t="s">
        <v>114</v>
      </c>
      <c r="N11" s="42"/>
      <c r="P11" s="42"/>
      <c r="Q11" s="42" t="s">
        <v>80</v>
      </c>
      <c r="R11" s="42"/>
      <c r="S11" s="44" t="s">
        <v>152</v>
      </c>
      <c r="T11" s="42"/>
      <c r="U11" s="42" t="s">
        <v>71</v>
      </c>
      <c r="V11" s="42"/>
      <c r="W11" s="42" t="s">
        <v>72</v>
      </c>
      <c r="Y11" s="42" t="s">
        <v>73</v>
      </c>
      <c r="AA11" s="42" t="s">
        <v>5</v>
      </c>
    </row>
    <row r="12" spans="1:27" s="42" customFormat="1" ht="22.5" customHeight="1" x14ac:dyDescent="0.5">
      <c r="C12" s="42" t="s">
        <v>155</v>
      </c>
      <c r="G12" s="42" t="s">
        <v>46</v>
      </c>
      <c r="I12" s="45"/>
      <c r="J12" s="45" t="s">
        <v>4</v>
      </c>
      <c r="K12" s="45"/>
      <c r="M12" s="42" t="s">
        <v>115</v>
      </c>
      <c r="O12" s="42" t="s">
        <v>80</v>
      </c>
      <c r="Q12" s="42" t="s">
        <v>150</v>
      </c>
      <c r="S12" s="44" t="s">
        <v>153</v>
      </c>
      <c r="U12" s="42" t="s">
        <v>74</v>
      </c>
      <c r="W12" s="42" t="s">
        <v>75</v>
      </c>
      <c r="Y12" s="42" t="s">
        <v>76</v>
      </c>
      <c r="AA12" s="42" t="s">
        <v>74</v>
      </c>
    </row>
    <row r="13" spans="1:27" s="42" customFormat="1" ht="22.5" customHeight="1" x14ac:dyDescent="0.5">
      <c r="C13" s="45" t="s">
        <v>2</v>
      </c>
      <c r="E13" s="45" t="s">
        <v>46</v>
      </c>
      <c r="G13" s="45" t="s">
        <v>126</v>
      </c>
      <c r="I13" s="45" t="s">
        <v>148</v>
      </c>
      <c r="K13" s="45" t="s">
        <v>3</v>
      </c>
      <c r="M13" s="45" t="s">
        <v>116</v>
      </c>
      <c r="O13" s="45" t="s">
        <v>149</v>
      </c>
      <c r="Q13" s="45" t="s">
        <v>151</v>
      </c>
      <c r="S13" s="46" t="s">
        <v>154</v>
      </c>
      <c r="U13" s="45" t="s">
        <v>77</v>
      </c>
      <c r="W13" s="45" t="s">
        <v>78</v>
      </c>
      <c r="Y13" s="45" t="s">
        <v>79</v>
      </c>
      <c r="AA13" s="45" t="s">
        <v>77</v>
      </c>
    </row>
    <row r="14" spans="1:27" ht="22.5" customHeight="1" x14ac:dyDescent="0.5">
      <c r="A14" s="40" t="s">
        <v>184</v>
      </c>
      <c r="B14" s="40"/>
      <c r="C14" s="34">
        <v>323400</v>
      </c>
      <c r="D14" s="34"/>
      <c r="E14" s="34">
        <v>50281</v>
      </c>
      <c r="F14" s="34"/>
      <c r="G14" s="34">
        <v>37552</v>
      </c>
      <c r="H14" s="34"/>
      <c r="I14" s="34">
        <v>32340</v>
      </c>
      <c r="J14" s="34"/>
      <c r="K14" s="34">
        <v>602000</v>
      </c>
      <c r="L14" s="34"/>
      <c r="M14" s="34">
        <v>579</v>
      </c>
      <c r="N14" s="34"/>
      <c r="O14" s="34">
        <v>132044</v>
      </c>
      <c r="P14" s="34"/>
      <c r="Q14" s="34">
        <v>43471</v>
      </c>
      <c r="R14" s="34"/>
      <c r="S14" s="34">
        <v>502</v>
      </c>
      <c r="T14" s="34"/>
      <c r="U14" s="34">
        <f>SUM(M14:S14)</f>
        <v>176596</v>
      </c>
      <c r="V14" s="34"/>
      <c r="W14" s="34">
        <f>SUM(C14:K14,U14)</f>
        <v>1222169</v>
      </c>
      <c r="X14" s="34"/>
      <c r="Y14" s="34">
        <v>1748</v>
      </c>
      <c r="Z14" s="34"/>
      <c r="AA14" s="34">
        <f>SUM(W14:Y14)</f>
        <v>1223917</v>
      </c>
    </row>
    <row r="15" spans="1:27" ht="22.5" customHeight="1" x14ac:dyDescent="0.5">
      <c r="A15" s="36" t="s">
        <v>60</v>
      </c>
      <c r="B15" s="40"/>
      <c r="C15" s="34">
        <v>0</v>
      </c>
      <c r="D15" s="34"/>
      <c r="E15" s="34">
        <v>0</v>
      </c>
      <c r="F15" s="34"/>
      <c r="G15" s="34">
        <v>0</v>
      </c>
      <c r="H15" s="34"/>
      <c r="I15" s="34">
        <v>0</v>
      </c>
      <c r="J15" s="34"/>
      <c r="K15" s="34">
        <f>PL!F99</f>
        <v>82839</v>
      </c>
      <c r="L15" s="34"/>
      <c r="M15" s="34">
        <v>0</v>
      </c>
      <c r="N15" s="34"/>
      <c r="O15" s="34">
        <v>0</v>
      </c>
      <c r="P15" s="34"/>
      <c r="Q15" s="34">
        <v>0</v>
      </c>
      <c r="R15" s="34"/>
      <c r="S15" s="34">
        <v>0</v>
      </c>
      <c r="T15" s="34"/>
      <c r="U15" s="34">
        <f>SUM(M15:S15)</f>
        <v>0</v>
      </c>
      <c r="V15" s="34"/>
      <c r="W15" s="34">
        <f t="shared" ref="W15" si="0">SUM(C15:K15,U15)</f>
        <v>82839</v>
      </c>
      <c r="X15" s="34"/>
      <c r="Y15" s="34">
        <f>SUM(PL!F100)</f>
        <v>215</v>
      </c>
      <c r="Z15" s="34"/>
      <c r="AA15" s="34">
        <f>SUM(W15:Y15)</f>
        <v>83054</v>
      </c>
    </row>
    <row r="16" spans="1:27" ht="22.5" customHeight="1" x14ac:dyDescent="0.5">
      <c r="A16" s="36" t="s">
        <v>62</v>
      </c>
      <c r="B16" s="40"/>
      <c r="C16" s="35">
        <v>0</v>
      </c>
      <c r="D16" s="34"/>
      <c r="E16" s="35">
        <v>0</v>
      </c>
      <c r="F16" s="34"/>
      <c r="G16" s="35">
        <v>0</v>
      </c>
      <c r="H16" s="34"/>
      <c r="I16" s="35">
        <v>0</v>
      </c>
      <c r="J16" s="34"/>
      <c r="K16" s="35">
        <v>0</v>
      </c>
      <c r="L16" s="34"/>
      <c r="M16" s="35">
        <f>PL!F125</f>
        <v>-127</v>
      </c>
      <c r="N16" s="34"/>
      <c r="O16" s="35">
        <v>0</v>
      </c>
      <c r="P16" s="34"/>
      <c r="Q16" s="35">
        <v>0</v>
      </c>
      <c r="R16" s="34"/>
      <c r="S16" s="35">
        <v>0</v>
      </c>
      <c r="T16" s="34"/>
      <c r="U16" s="35">
        <f>SUM(M16:S16)</f>
        <v>-127</v>
      </c>
      <c r="V16" s="34"/>
      <c r="W16" s="35">
        <f>SUM(C16:K16,U16)</f>
        <v>-127</v>
      </c>
      <c r="X16" s="34"/>
      <c r="Y16" s="35">
        <v>0</v>
      </c>
      <c r="Z16" s="34"/>
      <c r="AA16" s="35">
        <f>SUM(W16:Y16)</f>
        <v>-127</v>
      </c>
    </row>
    <row r="17" spans="1:28" ht="22.5" customHeight="1" x14ac:dyDescent="0.5">
      <c r="A17" s="36" t="s">
        <v>63</v>
      </c>
      <c r="C17" s="79">
        <f>SUM(C15:C16)</f>
        <v>0</v>
      </c>
      <c r="D17" s="34"/>
      <c r="E17" s="79">
        <f>SUM(E15:E16)</f>
        <v>0</v>
      </c>
      <c r="F17" s="38"/>
      <c r="G17" s="79">
        <f>SUM(G15:G16)</f>
        <v>0</v>
      </c>
      <c r="H17" s="34"/>
      <c r="I17" s="79">
        <f>SUM(I15:I16)</f>
        <v>0</v>
      </c>
      <c r="J17" s="34"/>
      <c r="K17" s="80">
        <f>SUM(K15:K16)</f>
        <v>82839</v>
      </c>
      <c r="L17" s="37"/>
      <c r="M17" s="80">
        <f>SUM(M15:M16)</f>
        <v>-127</v>
      </c>
      <c r="N17" s="37"/>
      <c r="O17" s="79">
        <f>SUM(O15:O16)</f>
        <v>0</v>
      </c>
      <c r="P17" s="37"/>
      <c r="Q17" s="79">
        <f>SUM(Q15:Q16)</f>
        <v>0</v>
      </c>
      <c r="R17" s="37"/>
      <c r="S17" s="79">
        <f>SUM(S15:S16)</f>
        <v>0</v>
      </c>
      <c r="T17" s="37"/>
      <c r="U17" s="81">
        <f>SUM(U15:U16)</f>
        <v>-127</v>
      </c>
      <c r="V17" s="37"/>
      <c r="W17" s="81">
        <f>SUM(W15:W16)</f>
        <v>82712</v>
      </c>
      <c r="X17" s="34"/>
      <c r="Y17" s="81">
        <f>SUM(Y15:Y16)</f>
        <v>215</v>
      </c>
      <c r="Z17" s="34"/>
      <c r="AA17" s="81">
        <f>SUM(AA15:AA16)</f>
        <v>82927</v>
      </c>
    </row>
    <row r="18" spans="1:28" ht="22.5" customHeight="1" x14ac:dyDescent="0.5">
      <c r="A18" s="36" t="s">
        <v>221</v>
      </c>
      <c r="C18" s="83">
        <v>0</v>
      </c>
      <c r="D18" s="34"/>
      <c r="E18" s="83">
        <v>0</v>
      </c>
      <c r="F18" s="38"/>
      <c r="G18" s="83">
        <v>0</v>
      </c>
      <c r="H18" s="34"/>
      <c r="I18" s="83">
        <v>0</v>
      </c>
      <c r="J18" s="34"/>
      <c r="K18" s="84">
        <v>-48510</v>
      </c>
      <c r="L18" s="37"/>
      <c r="M18" s="84">
        <v>0</v>
      </c>
      <c r="N18" s="37"/>
      <c r="O18" s="83">
        <v>0</v>
      </c>
      <c r="P18" s="37"/>
      <c r="Q18" s="83">
        <v>0</v>
      </c>
      <c r="R18" s="37"/>
      <c r="S18" s="83">
        <v>0</v>
      </c>
      <c r="T18" s="37"/>
      <c r="U18" s="35">
        <f>SUM(M18:S18)</f>
        <v>0</v>
      </c>
      <c r="V18" s="37"/>
      <c r="W18" s="35">
        <f>SUM(C18:K18,U18)</f>
        <v>-48510</v>
      </c>
      <c r="X18" s="34"/>
      <c r="Y18" s="35">
        <v>0</v>
      </c>
      <c r="Z18" s="34"/>
      <c r="AA18" s="35">
        <f>SUM(W18:Y18)</f>
        <v>-48510</v>
      </c>
    </row>
    <row r="19" spans="1:28" ht="22.5" customHeight="1" thickBot="1" x14ac:dyDescent="0.55000000000000004">
      <c r="A19" s="40" t="s">
        <v>230</v>
      </c>
      <c r="B19" s="40"/>
      <c r="C19" s="82">
        <f>C14+SUM(C17:C18)</f>
        <v>323400</v>
      </c>
      <c r="D19" s="34"/>
      <c r="E19" s="82">
        <f>E14+SUM(E17:E18)</f>
        <v>50281</v>
      </c>
      <c r="F19" s="34"/>
      <c r="G19" s="82">
        <f>G14+SUM(G17:G18)</f>
        <v>37552</v>
      </c>
      <c r="H19" s="34"/>
      <c r="I19" s="82">
        <f>I14+SUM(I17:I18)</f>
        <v>32340</v>
      </c>
      <c r="J19" s="34"/>
      <c r="K19" s="82">
        <f>K14+SUM(K17:K18)</f>
        <v>636329</v>
      </c>
      <c r="L19" s="34"/>
      <c r="M19" s="82">
        <f>M14+SUM(M17:M18)</f>
        <v>452</v>
      </c>
      <c r="N19" s="34"/>
      <c r="O19" s="82">
        <f>O14+SUM(O17:O18)</f>
        <v>132044</v>
      </c>
      <c r="P19" s="34"/>
      <c r="Q19" s="82">
        <f>Q14+SUM(Q17:Q18)</f>
        <v>43471</v>
      </c>
      <c r="R19" s="34"/>
      <c r="S19" s="82">
        <f>S14+SUM(S17:S18)</f>
        <v>502</v>
      </c>
      <c r="T19" s="34"/>
      <c r="U19" s="82">
        <f>U14+SUM(U17:U18)</f>
        <v>176469</v>
      </c>
      <c r="V19" s="34"/>
      <c r="W19" s="82">
        <f>W14+SUM(W17:W18)</f>
        <v>1256371</v>
      </c>
      <c r="X19" s="34"/>
      <c r="Y19" s="82">
        <f>Y14+SUM(Y17:Y18)</f>
        <v>1963</v>
      </c>
      <c r="Z19" s="34"/>
      <c r="AA19" s="82">
        <f>AA14+SUM(AA17:AA18)</f>
        <v>1258334</v>
      </c>
    </row>
    <row r="20" spans="1:28" ht="22.5" customHeight="1" thickTop="1" x14ac:dyDescent="0.5">
      <c r="A20" s="40"/>
      <c r="B20" s="40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</row>
    <row r="21" spans="1:28" ht="22.5" customHeight="1" x14ac:dyDescent="0.5">
      <c r="A21" s="40" t="s">
        <v>192</v>
      </c>
      <c r="B21" s="40"/>
      <c r="C21" s="34">
        <v>323400</v>
      </c>
      <c r="D21" s="34"/>
      <c r="E21" s="34">
        <v>50281</v>
      </c>
      <c r="F21" s="34"/>
      <c r="G21" s="34">
        <v>37552</v>
      </c>
      <c r="H21" s="34"/>
      <c r="I21" s="34">
        <v>32340</v>
      </c>
      <c r="J21" s="34"/>
      <c r="K21" s="34">
        <v>652048</v>
      </c>
      <c r="L21" s="34"/>
      <c r="M21" s="34">
        <v>469</v>
      </c>
      <c r="N21" s="34"/>
      <c r="O21" s="34">
        <v>135404</v>
      </c>
      <c r="P21" s="34"/>
      <c r="Q21" s="34">
        <v>45823</v>
      </c>
      <c r="R21" s="34"/>
      <c r="S21" s="34">
        <v>502</v>
      </c>
      <c r="T21" s="34"/>
      <c r="U21" s="34">
        <f>SUM(M21:S21)</f>
        <v>182198</v>
      </c>
      <c r="V21" s="34"/>
      <c r="W21" s="34">
        <f>SUM(C21:K21,U21)</f>
        <v>1277819</v>
      </c>
      <c r="X21" s="34"/>
      <c r="Y21" s="34">
        <v>-2177</v>
      </c>
      <c r="Z21" s="34"/>
      <c r="AA21" s="34">
        <f>SUM(W21:Y21)</f>
        <v>1275642</v>
      </c>
    </row>
    <row r="22" spans="1:28" ht="22.5" customHeight="1" x14ac:dyDescent="0.5">
      <c r="A22" s="36" t="s">
        <v>204</v>
      </c>
      <c r="B22" s="40"/>
      <c r="C22" s="34">
        <v>0</v>
      </c>
      <c r="D22" s="34"/>
      <c r="E22" s="34">
        <v>0</v>
      </c>
      <c r="F22" s="34"/>
      <c r="G22" s="34">
        <v>0</v>
      </c>
      <c r="H22" s="34"/>
      <c r="I22" s="34">
        <v>0</v>
      </c>
      <c r="J22" s="34"/>
      <c r="K22" s="34">
        <f>PL!D99</f>
        <v>42192</v>
      </c>
      <c r="L22" s="34"/>
      <c r="M22" s="34">
        <v>0</v>
      </c>
      <c r="N22" s="34"/>
      <c r="O22" s="34">
        <v>0</v>
      </c>
      <c r="P22" s="34"/>
      <c r="Q22" s="34">
        <v>0</v>
      </c>
      <c r="R22" s="34"/>
      <c r="S22" s="34">
        <v>0</v>
      </c>
      <c r="T22" s="34"/>
      <c r="U22" s="34">
        <f t="shared" ref="U22" si="1">SUM(M22:S22)</f>
        <v>0</v>
      </c>
      <c r="V22" s="34"/>
      <c r="W22" s="34">
        <f>SUM(C22:K22,U22)</f>
        <v>42192</v>
      </c>
      <c r="X22" s="34"/>
      <c r="Y22" s="34">
        <f>PL!D132</f>
        <v>-3165</v>
      </c>
      <c r="Z22" s="34"/>
      <c r="AA22" s="34">
        <f t="shared" ref="AA22:AA26" si="2">SUM(W22:Y22)</f>
        <v>39027</v>
      </c>
    </row>
    <row r="23" spans="1:28" ht="22.5" customHeight="1" x14ac:dyDescent="0.5">
      <c r="A23" s="36" t="s">
        <v>62</v>
      </c>
      <c r="B23" s="40"/>
      <c r="C23" s="35">
        <v>0</v>
      </c>
      <c r="D23" s="34"/>
      <c r="E23" s="35">
        <v>0</v>
      </c>
      <c r="F23" s="34"/>
      <c r="G23" s="35">
        <v>0</v>
      </c>
      <c r="H23" s="34"/>
      <c r="I23" s="35">
        <v>0</v>
      </c>
      <c r="J23" s="34"/>
      <c r="K23" s="35">
        <v>0</v>
      </c>
      <c r="L23" s="34"/>
      <c r="M23" s="35">
        <f>SUM(PL!D125)</f>
        <v>124</v>
      </c>
      <c r="N23" s="34"/>
      <c r="O23" s="35">
        <v>0</v>
      </c>
      <c r="P23" s="34"/>
      <c r="Q23" s="35">
        <v>0</v>
      </c>
      <c r="R23" s="34"/>
      <c r="S23" s="35">
        <v>0</v>
      </c>
      <c r="T23" s="34"/>
      <c r="U23" s="35">
        <f>SUM(M23:S23)</f>
        <v>124</v>
      </c>
      <c r="V23" s="34"/>
      <c r="W23" s="35">
        <f t="shared" ref="W23:W26" si="3">SUM(C23:K23,U23)</f>
        <v>124</v>
      </c>
      <c r="X23" s="34"/>
      <c r="Y23" s="35">
        <v>0</v>
      </c>
      <c r="Z23" s="34"/>
      <c r="AA23" s="35">
        <f t="shared" si="2"/>
        <v>124</v>
      </c>
    </row>
    <row r="24" spans="1:28" ht="22.5" customHeight="1" x14ac:dyDescent="0.5">
      <c r="A24" s="36" t="s">
        <v>63</v>
      </c>
      <c r="C24" s="38">
        <f>SUM(C22:C23)</f>
        <v>0</v>
      </c>
      <c r="D24" s="34"/>
      <c r="E24" s="38">
        <f>SUM(E22:E23)</f>
        <v>0</v>
      </c>
      <c r="F24" s="38"/>
      <c r="G24" s="38">
        <f>SUM(G22:G23)</f>
        <v>0</v>
      </c>
      <c r="H24" s="34"/>
      <c r="I24" s="38">
        <f>SUM(I22:I23)</f>
        <v>0</v>
      </c>
      <c r="J24" s="34"/>
      <c r="K24" s="34">
        <f>SUM(K22:K23)</f>
        <v>42192</v>
      </c>
      <c r="L24" s="34"/>
      <c r="M24" s="38">
        <f>SUM(M22:M23)</f>
        <v>124</v>
      </c>
      <c r="N24" s="34"/>
      <c r="O24" s="38">
        <f>SUM(O22:O23)</f>
        <v>0</v>
      </c>
      <c r="P24" s="34"/>
      <c r="Q24" s="34">
        <f>SUM(Q22:Q23)</f>
        <v>0</v>
      </c>
      <c r="R24" s="34"/>
      <c r="S24" s="38">
        <f>SUM(S22:S23)</f>
        <v>0</v>
      </c>
      <c r="T24" s="34"/>
      <c r="U24" s="38">
        <f>SUM(U22:U23)</f>
        <v>124</v>
      </c>
      <c r="V24" s="34"/>
      <c r="W24" s="34">
        <f>SUM(W22:W23)</f>
        <v>42316</v>
      </c>
      <c r="X24" s="34"/>
      <c r="Y24" s="38">
        <f>SUM(Y22:Y23)</f>
        <v>-3165</v>
      </c>
      <c r="Z24" s="34"/>
      <c r="AA24" s="34">
        <f>SUM(AA22:AA23)</f>
        <v>39151</v>
      </c>
    </row>
    <row r="25" spans="1:28" ht="22.5" customHeight="1" x14ac:dyDescent="0.5">
      <c r="A25" s="36" t="s">
        <v>221</v>
      </c>
      <c r="C25" s="38">
        <v>0</v>
      </c>
      <c r="D25" s="34"/>
      <c r="E25" s="38">
        <v>0</v>
      </c>
      <c r="F25" s="38"/>
      <c r="G25" s="38">
        <v>0</v>
      </c>
      <c r="H25" s="34"/>
      <c r="I25" s="38">
        <v>0</v>
      </c>
      <c r="J25" s="34"/>
      <c r="K25" s="34">
        <v>-32340</v>
      </c>
      <c r="L25" s="34"/>
      <c r="M25" s="38">
        <v>0</v>
      </c>
      <c r="N25" s="34"/>
      <c r="O25" s="38">
        <v>0</v>
      </c>
      <c r="P25" s="34"/>
      <c r="Q25" s="34">
        <v>0</v>
      </c>
      <c r="R25" s="34"/>
      <c r="S25" s="38">
        <v>0</v>
      </c>
      <c r="T25" s="34"/>
      <c r="U25" s="38">
        <f t="shared" ref="U25" si="4">SUM(M25:S25)</f>
        <v>0</v>
      </c>
      <c r="V25" s="34"/>
      <c r="W25" s="34">
        <f t="shared" si="3"/>
        <v>-32340</v>
      </c>
      <c r="X25" s="34"/>
      <c r="Y25" s="38">
        <v>-213</v>
      </c>
      <c r="Z25" s="34"/>
      <c r="AA25" s="34">
        <f t="shared" si="2"/>
        <v>-32553</v>
      </c>
    </row>
    <row r="26" spans="1:28" ht="22.5" customHeight="1" x14ac:dyDescent="0.5">
      <c r="A26" s="36" t="s">
        <v>66</v>
      </c>
      <c r="C26" s="38">
        <v>0</v>
      </c>
      <c r="D26" s="34"/>
      <c r="E26" s="38">
        <v>0</v>
      </c>
      <c r="F26" s="38"/>
      <c r="G26" s="38">
        <v>0</v>
      </c>
      <c r="H26" s="34"/>
      <c r="I26" s="38">
        <v>0</v>
      </c>
      <c r="J26" s="34"/>
      <c r="K26" s="34">
        <v>0</v>
      </c>
      <c r="L26" s="34"/>
      <c r="M26" s="38">
        <v>0</v>
      </c>
      <c r="N26" s="34"/>
      <c r="O26" s="38">
        <v>0</v>
      </c>
      <c r="P26" s="34"/>
      <c r="Q26" s="34">
        <v>0</v>
      </c>
      <c r="R26" s="34"/>
      <c r="S26" s="38">
        <v>0</v>
      </c>
      <c r="T26" s="34"/>
      <c r="U26" s="35">
        <f>SUM(M26:S26)</f>
        <v>0</v>
      </c>
      <c r="V26" s="34"/>
      <c r="W26" s="35">
        <f t="shared" si="3"/>
        <v>0</v>
      </c>
      <c r="X26" s="34"/>
      <c r="Y26" s="85">
        <v>9296</v>
      </c>
      <c r="Z26" s="34"/>
      <c r="AA26" s="35">
        <f t="shared" si="2"/>
        <v>9296</v>
      </c>
    </row>
    <row r="27" spans="1:28" ht="22.5" customHeight="1" thickBot="1" x14ac:dyDescent="0.55000000000000004">
      <c r="A27" s="40" t="s">
        <v>231</v>
      </c>
      <c r="B27" s="60"/>
      <c r="C27" s="47">
        <f>SUM(C21:C21,C24:C26)</f>
        <v>323400</v>
      </c>
      <c r="D27" s="34"/>
      <c r="E27" s="47">
        <f>SUM(E21:E21,E24:E26)</f>
        <v>50281</v>
      </c>
      <c r="F27" s="34"/>
      <c r="G27" s="47">
        <f>SUM(G21:G21,G24:G26)</f>
        <v>37552</v>
      </c>
      <c r="H27" s="34"/>
      <c r="I27" s="47">
        <f>SUM(I21:I21,I24:I26)</f>
        <v>32340</v>
      </c>
      <c r="J27" s="34">
        <f>SUM(J21:J24)</f>
        <v>0</v>
      </c>
      <c r="K27" s="47">
        <f>SUM(K21:K21,K24:K26)</f>
        <v>661900</v>
      </c>
      <c r="L27" s="34"/>
      <c r="M27" s="47">
        <f>SUM(M21:M21,M24:M26)</f>
        <v>593</v>
      </c>
      <c r="N27" s="34"/>
      <c r="O27" s="47">
        <f>SUM(O21:O21,O24:O26)</f>
        <v>135404</v>
      </c>
      <c r="P27" s="34"/>
      <c r="Q27" s="47">
        <f>SUM(Q21:Q21,Q24:Q26)</f>
        <v>45823</v>
      </c>
      <c r="R27" s="34"/>
      <c r="S27" s="47">
        <f>SUM(S21:S21,S24:S26)</f>
        <v>502</v>
      </c>
      <c r="T27" s="34"/>
      <c r="U27" s="47">
        <f>SUM(U21:U21,U24:U26)</f>
        <v>182322</v>
      </c>
      <c r="V27" s="34"/>
      <c r="W27" s="47">
        <f>SUM(W21:W21,W24:W26)</f>
        <v>1287795</v>
      </c>
      <c r="X27" s="34"/>
      <c r="Y27" s="47">
        <f>SUM(Y21:Y21,Y24:Y26)</f>
        <v>3741</v>
      </c>
      <c r="Z27" s="34"/>
      <c r="AA27" s="47">
        <f>SUM(AA21:AA21,AA24:AA26)</f>
        <v>1291536</v>
      </c>
    </row>
    <row r="28" spans="1:28" ht="22.5" customHeight="1" thickTop="1" x14ac:dyDescent="0.5">
      <c r="C28" s="50">
        <f>C21-BS!F82</f>
        <v>0</v>
      </c>
      <c r="D28" s="50"/>
      <c r="E28" s="50">
        <f>E21-BS!F83</f>
        <v>0</v>
      </c>
      <c r="F28" s="50"/>
      <c r="G28" s="50">
        <f>G21-BS!F84</f>
        <v>0</v>
      </c>
      <c r="H28" s="50"/>
      <c r="I28" s="50">
        <f>I21-BS!F86</f>
        <v>0</v>
      </c>
      <c r="J28" s="50"/>
      <c r="K28" s="50">
        <f>K21-BS!F87</f>
        <v>0</v>
      </c>
      <c r="L28" s="50"/>
      <c r="M28" s="50"/>
      <c r="N28" s="50"/>
      <c r="O28" s="50"/>
      <c r="P28" s="50"/>
      <c r="Q28" s="50"/>
      <c r="R28" s="50"/>
      <c r="S28" s="50"/>
      <c r="T28" s="50"/>
      <c r="U28" s="50">
        <f>U21-BS!F88</f>
        <v>0</v>
      </c>
      <c r="V28" s="76"/>
      <c r="W28" s="50">
        <f>W21-BS!F89</f>
        <v>0</v>
      </c>
      <c r="X28" s="50"/>
      <c r="Y28" s="50">
        <f>Y21-BS!F90</f>
        <v>0</v>
      </c>
      <c r="Z28" s="50"/>
      <c r="AA28" s="50">
        <f>AA21-BS!F91</f>
        <v>0</v>
      </c>
    </row>
    <row r="29" spans="1:28" ht="22.5" customHeight="1" x14ac:dyDescent="0.5">
      <c r="C29" s="39">
        <f>C27-BS!D82</f>
        <v>0</v>
      </c>
      <c r="D29" s="39"/>
      <c r="E29" s="39">
        <f>E27-BS!D83</f>
        <v>0</v>
      </c>
      <c r="F29" s="39"/>
      <c r="G29" s="39">
        <f>G27-BS!D84</f>
        <v>0</v>
      </c>
      <c r="H29" s="39"/>
      <c r="I29" s="39">
        <f>I27-BS!D86</f>
        <v>0</v>
      </c>
      <c r="J29" s="39"/>
      <c r="K29" s="50">
        <f>K27-BS!D87</f>
        <v>0</v>
      </c>
      <c r="L29" s="39"/>
      <c r="M29" s="39"/>
      <c r="N29" s="39"/>
      <c r="O29" s="39"/>
      <c r="P29" s="39"/>
      <c r="Q29" s="39"/>
      <c r="R29" s="39"/>
      <c r="S29" s="39"/>
      <c r="T29" s="39"/>
      <c r="U29" s="50">
        <f>SUM(U27-BS!D88)</f>
        <v>0</v>
      </c>
      <c r="V29" s="48"/>
      <c r="W29" s="50">
        <f>W27-BS!D89</f>
        <v>0</v>
      </c>
      <c r="X29" s="39"/>
      <c r="Y29" s="50">
        <f>Y27-BS!D90</f>
        <v>0</v>
      </c>
      <c r="Z29" s="39"/>
      <c r="AA29" s="50">
        <f>AA27-BS!D91</f>
        <v>0</v>
      </c>
      <c r="AB29" s="57"/>
    </row>
    <row r="30" spans="1:28" ht="22.5" customHeight="1" x14ac:dyDescent="0.5">
      <c r="A30" s="36" t="s">
        <v>166</v>
      </c>
      <c r="W30" s="34"/>
    </row>
  </sheetData>
  <mergeCells count="4">
    <mergeCell ref="C6:AA6"/>
    <mergeCell ref="C7:W7"/>
    <mergeCell ref="M9:Q9"/>
    <mergeCell ref="M8:V8"/>
  </mergeCells>
  <phoneticPr fontId="0" type="noConversion"/>
  <printOptions horizontalCentered="1"/>
  <pageMargins left="0.59055118110236227" right="0.19685039370078741" top="0.98425196850393704" bottom="0.19685039370078741" header="0.19685039370078741" footer="0.19685039370078741"/>
  <pageSetup paperSize="9" scale="5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26"/>
  <sheetViews>
    <sheetView showGridLines="0" view="pageBreakPreview" zoomScale="70" zoomScaleNormal="70" zoomScaleSheetLayoutView="70" workbookViewId="0">
      <selection activeCell="A15" sqref="A15"/>
    </sheetView>
  </sheetViews>
  <sheetFormatPr defaultColWidth="9.140625" defaultRowHeight="18" customHeight="1" x14ac:dyDescent="0.2"/>
  <cols>
    <col min="1" max="1" width="31.42578125" style="18" customWidth="1"/>
    <col min="2" max="2" width="1.7109375" style="18" customWidth="1"/>
    <col min="3" max="3" width="14.7109375" style="18" customWidth="1"/>
    <col min="4" max="4" width="1.7109375" style="18" customWidth="1"/>
    <col min="5" max="5" width="14.7109375" style="18" customWidth="1"/>
    <col min="6" max="6" width="1.7109375" style="18" customWidth="1"/>
    <col min="7" max="7" width="14.7109375" style="18" customWidth="1"/>
    <col min="8" max="8" width="1.7109375" style="18" customWidth="1"/>
    <col min="9" max="9" width="14.7109375" style="18" customWidth="1"/>
    <col min="10" max="10" width="1.7109375" style="18" customWidth="1"/>
    <col min="11" max="11" width="14.7109375" style="18" customWidth="1"/>
    <col min="12" max="12" width="1.7109375" style="18" customWidth="1"/>
    <col min="13" max="13" width="14.7109375" style="18" customWidth="1"/>
    <col min="14" max="16384" width="9.140625" style="18"/>
  </cols>
  <sheetData>
    <row r="1" spans="1:13" ht="18" customHeight="1" x14ac:dyDescent="0.2">
      <c r="M1" s="16" t="s">
        <v>55</v>
      </c>
    </row>
    <row r="2" spans="1:13" s="15" customFormat="1" ht="18" customHeight="1" x14ac:dyDescent="0.5">
      <c r="A2" s="1" t="s">
        <v>108</v>
      </c>
    </row>
    <row r="3" spans="1:13" s="15" customFormat="1" ht="18" customHeight="1" x14ac:dyDescent="0.5">
      <c r="A3" s="15" t="s">
        <v>107</v>
      </c>
    </row>
    <row r="4" spans="1:13" s="15" customFormat="1" ht="18" customHeight="1" x14ac:dyDescent="0.5">
      <c r="A4" s="15" t="s">
        <v>229</v>
      </c>
    </row>
    <row r="5" spans="1:13" s="2" customFormat="1" ht="18" customHeight="1" x14ac:dyDescent="0.5">
      <c r="M5" s="11" t="s">
        <v>141</v>
      </c>
    </row>
    <row r="6" spans="1:13" s="2" customFormat="1" ht="18" customHeight="1" x14ac:dyDescent="0.5">
      <c r="C6" s="168" t="s">
        <v>20</v>
      </c>
      <c r="D6" s="168"/>
      <c r="E6" s="168"/>
      <c r="F6" s="168"/>
      <c r="G6" s="168"/>
      <c r="H6" s="168"/>
      <c r="I6" s="168"/>
      <c r="J6" s="168"/>
      <c r="K6" s="168"/>
      <c r="L6" s="168"/>
      <c r="M6" s="168"/>
    </row>
    <row r="7" spans="1:13" s="2" customFormat="1" ht="18" customHeight="1" x14ac:dyDescent="0.5">
      <c r="C7" s="24"/>
      <c r="D7" s="24"/>
      <c r="E7" s="24"/>
      <c r="F7" s="24"/>
      <c r="G7" s="24"/>
      <c r="H7" s="24"/>
      <c r="I7" s="24"/>
      <c r="K7" s="14" t="s">
        <v>81</v>
      </c>
      <c r="L7" s="24"/>
      <c r="M7" s="24"/>
    </row>
    <row r="8" spans="1:13" s="2" customFormat="1" ht="18" customHeight="1" x14ac:dyDescent="0.5">
      <c r="C8" s="24"/>
      <c r="D8" s="24"/>
      <c r="E8" s="24"/>
      <c r="F8" s="24"/>
      <c r="G8" s="24"/>
      <c r="H8" s="24"/>
      <c r="I8" s="24"/>
      <c r="K8" s="17" t="s">
        <v>136</v>
      </c>
      <c r="L8" s="24"/>
      <c r="M8" s="24"/>
    </row>
    <row r="9" spans="1:13" s="2" customFormat="1" ht="18" customHeight="1" x14ac:dyDescent="0.5">
      <c r="C9" s="24"/>
      <c r="D9" s="24"/>
      <c r="E9" s="24"/>
      <c r="F9" s="24"/>
      <c r="G9" s="24"/>
      <c r="H9" s="24"/>
      <c r="I9" s="24"/>
      <c r="K9" s="14" t="s">
        <v>82</v>
      </c>
      <c r="L9" s="24"/>
      <c r="M9" s="24"/>
    </row>
    <row r="10" spans="1:13" s="2" customFormat="1" ht="18" customHeight="1" x14ac:dyDescent="0.5">
      <c r="C10" s="14" t="s">
        <v>45</v>
      </c>
      <c r="D10" s="14"/>
      <c r="E10" s="14"/>
      <c r="F10" s="14"/>
      <c r="G10" s="14"/>
      <c r="H10" s="14"/>
      <c r="I10" s="14"/>
      <c r="K10" s="17" t="s">
        <v>83</v>
      </c>
      <c r="L10" s="14"/>
      <c r="M10" s="14" t="s">
        <v>5</v>
      </c>
    </row>
    <row r="11" spans="1:13" s="14" customFormat="1" ht="18" customHeight="1" x14ac:dyDescent="0.5">
      <c r="C11" s="14" t="s">
        <v>156</v>
      </c>
      <c r="G11" s="17"/>
      <c r="H11" s="17" t="s">
        <v>4</v>
      </c>
      <c r="I11" s="17"/>
      <c r="K11" s="14" t="s">
        <v>80</v>
      </c>
      <c r="M11" s="14" t="s">
        <v>74</v>
      </c>
    </row>
    <row r="12" spans="1:13" s="14" customFormat="1" ht="18" customHeight="1" x14ac:dyDescent="0.5">
      <c r="C12" s="17" t="s">
        <v>2</v>
      </c>
      <c r="E12" s="17" t="s">
        <v>46</v>
      </c>
      <c r="G12" s="17" t="s">
        <v>148</v>
      </c>
      <c r="I12" s="17" t="s">
        <v>3</v>
      </c>
      <c r="K12" s="17" t="s">
        <v>149</v>
      </c>
      <c r="M12" s="17" t="s">
        <v>77</v>
      </c>
    </row>
    <row r="13" spans="1:13" s="2" customFormat="1" ht="18" customHeight="1" x14ac:dyDescent="0.5">
      <c r="A13" s="15" t="s">
        <v>184</v>
      </c>
      <c r="C13" s="3">
        <v>323400</v>
      </c>
      <c r="D13" s="3"/>
      <c r="E13" s="3">
        <v>50281</v>
      </c>
      <c r="F13" s="3"/>
      <c r="G13" s="3">
        <v>32340</v>
      </c>
      <c r="H13" s="3"/>
      <c r="I13" s="3">
        <v>471026</v>
      </c>
      <c r="J13" s="3"/>
      <c r="K13" s="3">
        <v>132044</v>
      </c>
      <c r="L13" s="3"/>
      <c r="M13" s="3">
        <f>SUM(C13:K13)</f>
        <v>1009091</v>
      </c>
    </row>
    <row r="14" spans="1:13" s="2" customFormat="1" ht="18" customHeight="1" x14ac:dyDescent="0.5">
      <c r="A14" s="2" t="s">
        <v>60</v>
      </c>
      <c r="C14" s="8">
        <v>0</v>
      </c>
      <c r="D14" s="3"/>
      <c r="E14" s="8">
        <v>0</v>
      </c>
      <c r="F14" s="3"/>
      <c r="G14" s="8">
        <v>0</v>
      </c>
      <c r="H14" s="3"/>
      <c r="I14" s="8">
        <f>PL!J119</f>
        <v>10285</v>
      </c>
      <c r="J14" s="3"/>
      <c r="K14" s="8">
        <v>0</v>
      </c>
      <c r="L14" s="3"/>
      <c r="M14" s="8">
        <f t="shared" ref="M14:M16" si="0">SUM(C14:K14)</f>
        <v>10285</v>
      </c>
    </row>
    <row r="15" spans="1:13" s="2" customFormat="1" ht="18" customHeight="1" x14ac:dyDescent="0.5">
      <c r="A15" s="2" t="s">
        <v>63</v>
      </c>
      <c r="C15" s="4">
        <f>SUM(C14:C14)</f>
        <v>0</v>
      </c>
      <c r="D15" s="3"/>
      <c r="E15" s="4">
        <f>SUM(E14:E14)</f>
        <v>0</v>
      </c>
      <c r="F15" s="3"/>
      <c r="G15" s="4">
        <f>SUM(G14:G14)</f>
        <v>0</v>
      </c>
      <c r="H15" s="3"/>
      <c r="I15" s="3">
        <f>SUM(I14:I14)</f>
        <v>10285</v>
      </c>
      <c r="J15" s="3"/>
      <c r="K15" s="3">
        <f>SUM(K14:K14)</f>
        <v>0</v>
      </c>
      <c r="L15" s="3"/>
      <c r="M15" s="3">
        <f>SUM(M14:M14)</f>
        <v>10285</v>
      </c>
    </row>
    <row r="16" spans="1:13" s="2" customFormat="1" ht="18" customHeight="1" x14ac:dyDescent="0.5">
      <c r="A16" s="2" t="s">
        <v>221</v>
      </c>
      <c r="C16" s="4">
        <v>0</v>
      </c>
      <c r="D16" s="3"/>
      <c r="E16" s="4">
        <v>0</v>
      </c>
      <c r="F16" s="3"/>
      <c r="G16" s="4">
        <v>0</v>
      </c>
      <c r="H16" s="3"/>
      <c r="I16" s="3">
        <v>-48510</v>
      </c>
      <c r="J16" s="3"/>
      <c r="K16" s="3">
        <v>0</v>
      </c>
      <c r="L16" s="3"/>
      <c r="M16" s="8">
        <f t="shared" si="0"/>
        <v>-48510</v>
      </c>
    </row>
    <row r="17" spans="1:13" s="2" customFormat="1" ht="18" customHeight="1" thickBot="1" x14ac:dyDescent="0.55000000000000004">
      <c r="A17" s="15" t="s">
        <v>230</v>
      </c>
      <c r="C17" s="5">
        <f>SUM(C13,C15:C16)</f>
        <v>323400</v>
      </c>
      <c r="D17" s="3"/>
      <c r="E17" s="5">
        <f>SUM(E13,E15:E16)</f>
        <v>50281</v>
      </c>
      <c r="F17" s="3"/>
      <c r="G17" s="5">
        <f>SUM(G13,G15:G16)</f>
        <v>32340</v>
      </c>
      <c r="H17" s="3"/>
      <c r="I17" s="5">
        <f>SUM(I13,I15:I16)</f>
        <v>432801</v>
      </c>
      <c r="J17" s="3"/>
      <c r="K17" s="5">
        <f>SUM(K13,K15:K16)</f>
        <v>132044</v>
      </c>
      <c r="L17" s="3"/>
      <c r="M17" s="5">
        <f>SUM(M13,M15:M16)</f>
        <v>970866</v>
      </c>
    </row>
    <row r="18" spans="1:13" s="2" customFormat="1" ht="18" customHeight="1" thickTop="1" x14ac:dyDescent="0.5">
      <c r="A18" s="15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s="2" customFormat="1" ht="18" customHeight="1" x14ac:dyDescent="0.5">
      <c r="A19" s="15" t="s">
        <v>192</v>
      </c>
      <c r="C19" s="3">
        <v>323400</v>
      </c>
      <c r="D19" s="3"/>
      <c r="E19" s="3">
        <v>50281</v>
      </c>
      <c r="F19" s="3"/>
      <c r="G19" s="3">
        <v>32340</v>
      </c>
      <c r="H19" s="3"/>
      <c r="I19" s="3">
        <v>465897</v>
      </c>
      <c r="J19" s="3"/>
      <c r="K19" s="3">
        <v>135404</v>
      </c>
      <c r="L19" s="3"/>
      <c r="M19" s="3">
        <f t="shared" ref="M19:M22" si="1">SUM(C19:K19)</f>
        <v>1007322</v>
      </c>
    </row>
    <row r="20" spans="1:13" s="2" customFormat="1" ht="18" customHeight="1" x14ac:dyDescent="0.5">
      <c r="A20" s="2" t="s">
        <v>60</v>
      </c>
      <c r="C20" s="8">
        <v>0</v>
      </c>
      <c r="D20" s="3"/>
      <c r="E20" s="8">
        <v>0</v>
      </c>
      <c r="F20" s="3"/>
      <c r="G20" s="8">
        <v>0</v>
      </c>
      <c r="H20" s="3"/>
      <c r="I20" s="8">
        <f>PL!H119</f>
        <v>44569</v>
      </c>
      <c r="J20" s="3"/>
      <c r="K20" s="8">
        <v>0</v>
      </c>
      <c r="L20" s="3"/>
      <c r="M20" s="8">
        <f t="shared" si="1"/>
        <v>44569</v>
      </c>
    </row>
    <row r="21" spans="1:13" s="2" customFormat="1" ht="18" customHeight="1" x14ac:dyDescent="0.5">
      <c r="A21" s="2" t="s">
        <v>84</v>
      </c>
      <c r="C21" s="3">
        <f>SUM(C20:C20)</f>
        <v>0</v>
      </c>
      <c r="D21" s="3"/>
      <c r="E21" s="3">
        <f>SUM(E20:E20)</f>
        <v>0</v>
      </c>
      <c r="F21" s="3"/>
      <c r="G21" s="3">
        <f>SUM(G20:G20)</f>
        <v>0</v>
      </c>
      <c r="H21" s="3"/>
      <c r="I21" s="3">
        <f>SUM(I20:I20)</f>
        <v>44569</v>
      </c>
      <c r="J21" s="3"/>
      <c r="K21" s="3">
        <f>SUM(K20:K20)</f>
        <v>0</v>
      </c>
      <c r="L21" s="3"/>
      <c r="M21" s="3">
        <f>SUM(M20:M20)</f>
        <v>44569</v>
      </c>
    </row>
    <row r="22" spans="1:13" s="2" customFormat="1" ht="18" customHeight="1" x14ac:dyDescent="0.5">
      <c r="A22" s="2" t="s">
        <v>221</v>
      </c>
      <c r="C22" s="3">
        <v>0</v>
      </c>
      <c r="D22" s="3"/>
      <c r="E22" s="3">
        <v>0</v>
      </c>
      <c r="F22" s="3"/>
      <c r="G22" s="3">
        <v>0</v>
      </c>
      <c r="H22" s="3"/>
      <c r="I22" s="3">
        <v>-32340</v>
      </c>
      <c r="J22" s="3"/>
      <c r="K22" s="3">
        <v>0</v>
      </c>
      <c r="L22" s="3"/>
      <c r="M22" s="8">
        <f t="shared" si="1"/>
        <v>-32340</v>
      </c>
    </row>
    <row r="23" spans="1:13" s="2" customFormat="1" ht="18" customHeight="1" thickBot="1" x14ac:dyDescent="0.55000000000000004">
      <c r="A23" s="15" t="s">
        <v>231</v>
      </c>
      <c r="C23" s="5">
        <f>SUM(C19,C21:C22)</f>
        <v>323400</v>
      </c>
      <c r="D23" s="3"/>
      <c r="E23" s="5">
        <f>SUM(E19,E21:E22)</f>
        <v>50281</v>
      </c>
      <c r="F23" s="3"/>
      <c r="G23" s="5">
        <f>SUM(G19,G21:G22)</f>
        <v>32340</v>
      </c>
      <c r="H23" s="3"/>
      <c r="I23" s="5">
        <f>SUM(I19,I21:I22)</f>
        <v>478126</v>
      </c>
      <c r="J23" s="3"/>
      <c r="K23" s="5">
        <f>SUM(K19,K21:K22)</f>
        <v>135404</v>
      </c>
      <c r="L23" s="3"/>
      <c r="M23" s="5">
        <f>SUM(M19,M21:M22)</f>
        <v>1019551</v>
      </c>
    </row>
    <row r="24" spans="1:13" s="2" customFormat="1" ht="18" customHeight="1" thickTop="1" x14ac:dyDescent="0.5">
      <c r="C24" s="59">
        <f>C19-BS!J82</f>
        <v>0</v>
      </c>
      <c r="D24" s="62"/>
      <c r="E24" s="59">
        <f>E19-BS!J83</f>
        <v>0</v>
      </c>
      <c r="F24" s="62"/>
      <c r="G24" s="59">
        <f>G19-BS!J86</f>
        <v>0</v>
      </c>
      <c r="H24" s="62"/>
      <c r="I24" s="59">
        <f>I19-BS!J87</f>
        <v>0</v>
      </c>
      <c r="J24" s="59"/>
      <c r="K24" s="59">
        <f>K19-BS!J88</f>
        <v>0</v>
      </c>
      <c r="L24" s="62"/>
      <c r="M24" s="59">
        <f>M19-BS!J91</f>
        <v>0</v>
      </c>
    </row>
    <row r="25" spans="1:13" s="2" customFormat="1" ht="18" customHeight="1" x14ac:dyDescent="0.5">
      <c r="C25" s="59">
        <f>C23-BS!H82</f>
        <v>0</v>
      </c>
      <c r="D25" s="62"/>
      <c r="E25" s="59">
        <f>E23-BS!H83</f>
        <v>0</v>
      </c>
      <c r="F25" s="62"/>
      <c r="G25" s="59">
        <f>G23-BS!H86</f>
        <v>0</v>
      </c>
      <c r="H25" s="62"/>
      <c r="I25" s="59">
        <f>I23-BS!H87</f>
        <v>0</v>
      </c>
      <c r="J25" s="59"/>
      <c r="K25" s="59">
        <f>K23-BS!H88</f>
        <v>0</v>
      </c>
      <c r="L25" s="62"/>
      <c r="M25" s="59">
        <f>M23-BS!H91</f>
        <v>0</v>
      </c>
    </row>
    <row r="26" spans="1:13" ht="18" customHeight="1" x14ac:dyDescent="0.2">
      <c r="A26" s="2" t="s">
        <v>166</v>
      </c>
    </row>
  </sheetData>
  <mergeCells count="1">
    <mergeCell ref="C6:M6"/>
  </mergeCells>
  <phoneticPr fontId="0" type="noConversion"/>
  <printOptions horizontalCentered="1"/>
  <pageMargins left="0.39370078740157483" right="0.39370078740157483" top="1" bottom="0.19685039370078741" header="0.19685039370078741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66700-9427-416A-A3CA-C11486328374}">
  <dimension ref="A1:J101"/>
  <sheetViews>
    <sheetView showGridLines="0" tabSelected="1" view="pageBreakPreview" topLeftCell="A70" zoomScaleNormal="100" zoomScaleSheetLayoutView="100" workbookViewId="0">
      <selection activeCell="A85" sqref="A85"/>
    </sheetView>
  </sheetViews>
  <sheetFormatPr defaultColWidth="9.140625" defaultRowHeight="20.45" customHeight="1" x14ac:dyDescent="0.5"/>
  <cols>
    <col min="1" max="1" width="50.140625" style="6" customWidth="1"/>
    <col min="2" max="2" width="14.28515625" style="121" customWidth="1"/>
    <col min="3" max="3" width="1.140625" style="86" customWidth="1"/>
    <col min="4" max="4" width="11.7109375" style="86" customWidth="1"/>
    <col min="5" max="5" width="1.7109375" style="86" customWidth="1"/>
    <col min="6" max="6" width="11.7109375" style="86" customWidth="1"/>
    <col min="7" max="7" width="1.7109375" style="86" customWidth="1"/>
    <col min="8" max="8" width="11.7109375" style="86" customWidth="1"/>
    <col min="9" max="9" width="1.7109375" style="86" customWidth="1"/>
    <col min="10" max="10" width="11.7109375" style="86" customWidth="1"/>
    <col min="11" max="11" width="19" style="6" customWidth="1"/>
    <col min="12" max="12" width="13.7109375" style="6" customWidth="1"/>
    <col min="13" max="16384" width="9.140625" style="6"/>
  </cols>
  <sheetData>
    <row r="1" spans="1:10" ht="17.25" customHeight="1" x14ac:dyDescent="0.5">
      <c r="C1" s="122"/>
      <c r="J1" s="123" t="s">
        <v>55</v>
      </c>
    </row>
    <row r="2" spans="1:10" ht="17.25" customHeight="1" x14ac:dyDescent="0.5">
      <c r="A2" s="1" t="s">
        <v>108</v>
      </c>
      <c r="B2" s="124"/>
      <c r="C2" s="125"/>
      <c r="D2" s="125"/>
      <c r="E2" s="125"/>
      <c r="F2" s="125"/>
      <c r="G2" s="125"/>
      <c r="H2" s="125"/>
      <c r="I2" s="125"/>
      <c r="J2" s="125"/>
    </row>
    <row r="3" spans="1:10" ht="17.25" customHeight="1" x14ac:dyDescent="0.5">
      <c r="A3" s="1" t="s">
        <v>104</v>
      </c>
      <c r="B3" s="124"/>
      <c r="C3" s="125"/>
      <c r="D3" s="125"/>
      <c r="E3" s="125"/>
      <c r="F3" s="125"/>
      <c r="G3" s="125"/>
      <c r="H3" s="125"/>
      <c r="I3" s="125"/>
      <c r="J3" s="125"/>
    </row>
    <row r="4" spans="1:10" s="1" customFormat="1" ht="17.25" customHeight="1" x14ac:dyDescent="0.5">
      <c r="A4" s="1" t="s">
        <v>229</v>
      </c>
      <c r="B4" s="124"/>
      <c r="C4" s="125"/>
      <c r="D4" s="125"/>
      <c r="E4" s="125"/>
      <c r="F4" s="125"/>
      <c r="G4" s="125"/>
      <c r="H4" s="125"/>
      <c r="I4" s="125"/>
      <c r="J4" s="125"/>
    </row>
    <row r="5" spans="1:10" s="1" customFormat="1" ht="17.25" customHeight="1" x14ac:dyDescent="0.5">
      <c r="A5" s="6"/>
      <c r="B5" s="121"/>
      <c r="C5" s="122"/>
      <c r="D5" s="86"/>
      <c r="E5" s="86"/>
      <c r="F5" s="86"/>
      <c r="G5" s="86"/>
      <c r="H5" s="86"/>
      <c r="I5" s="86"/>
      <c r="J5" s="123" t="s">
        <v>141</v>
      </c>
    </row>
    <row r="6" spans="1:10" s="1" customFormat="1" ht="17.25" customHeight="1" x14ac:dyDescent="0.5">
      <c r="A6" s="6"/>
      <c r="B6" s="121"/>
      <c r="C6" s="86"/>
      <c r="D6" s="126"/>
      <c r="E6" s="126" t="s">
        <v>44</v>
      </c>
      <c r="F6" s="126"/>
      <c r="G6" s="127"/>
      <c r="H6" s="126"/>
      <c r="I6" s="126" t="s">
        <v>20</v>
      </c>
      <c r="J6" s="126"/>
    </row>
    <row r="7" spans="1:10" s="1" customFormat="1" ht="17.25" customHeight="1" x14ac:dyDescent="0.5">
      <c r="A7" s="6"/>
      <c r="B7" s="128"/>
      <c r="C7" s="86"/>
      <c r="D7" s="129">
        <v>2023</v>
      </c>
      <c r="E7" s="130"/>
      <c r="F7" s="129">
        <v>2022</v>
      </c>
      <c r="G7" s="130"/>
      <c r="H7" s="129">
        <v>2023</v>
      </c>
      <c r="I7" s="130"/>
      <c r="J7" s="129">
        <v>2022</v>
      </c>
    </row>
    <row r="8" spans="1:10" ht="17.25" customHeight="1" x14ac:dyDescent="0.5">
      <c r="A8" s="1" t="s">
        <v>1</v>
      </c>
    </row>
    <row r="9" spans="1:10" s="1" customFormat="1" ht="17.25" customHeight="1" x14ac:dyDescent="0.5">
      <c r="A9" s="6" t="s">
        <v>241</v>
      </c>
      <c r="B9" s="121"/>
      <c r="C9" s="86"/>
      <c r="D9" s="120">
        <f>PL!D94</f>
        <v>53137</v>
      </c>
      <c r="E9" s="120"/>
      <c r="F9" s="120">
        <f>PL!F94</f>
        <v>108981</v>
      </c>
      <c r="G9" s="120"/>
      <c r="H9" s="120">
        <f>PL!H94</f>
        <v>46599</v>
      </c>
      <c r="I9" s="120"/>
      <c r="J9" s="120">
        <f>PL!J94</f>
        <v>9007</v>
      </c>
    </row>
    <row r="10" spans="1:10" ht="17.25" customHeight="1" x14ac:dyDescent="0.5">
      <c r="A10" s="6" t="s">
        <v>242</v>
      </c>
      <c r="D10" s="120"/>
      <c r="E10" s="120"/>
      <c r="F10" s="120"/>
      <c r="G10" s="120"/>
      <c r="H10" s="120"/>
      <c r="I10" s="120"/>
      <c r="J10" s="120"/>
    </row>
    <row r="11" spans="1:10" ht="17.25" customHeight="1" x14ac:dyDescent="0.5">
      <c r="A11" s="6" t="s">
        <v>120</v>
      </c>
      <c r="D11" s="120"/>
      <c r="E11" s="120"/>
      <c r="F11" s="120"/>
      <c r="G11" s="120"/>
      <c r="H11" s="120"/>
      <c r="I11" s="120"/>
      <c r="J11" s="120"/>
    </row>
    <row r="12" spans="1:10" ht="17.25" customHeight="1" x14ac:dyDescent="0.5">
      <c r="A12" s="6" t="s">
        <v>145</v>
      </c>
      <c r="D12" s="131">
        <v>100408</v>
      </c>
      <c r="E12" s="131"/>
      <c r="F12" s="131">
        <v>97135</v>
      </c>
      <c r="G12" s="131"/>
      <c r="H12" s="131">
        <v>42519</v>
      </c>
      <c r="I12" s="131"/>
      <c r="J12" s="131">
        <v>43181</v>
      </c>
    </row>
    <row r="13" spans="1:10" ht="17.25" customHeight="1" x14ac:dyDescent="0.5">
      <c r="A13" s="6" t="s">
        <v>157</v>
      </c>
      <c r="D13" s="131">
        <v>3627</v>
      </c>
      <c r="E13" s="131"/>
      <c r="F13" s="131">
        <v>3376</v>
      </c>
      <c r="G13" s="131"/>
      <c r="H13" s="131">
        <v>0</v>
      </c>
      <c r="I13" s="131"/>
      <c r="J13" s="131">
        <v>0</v>
      </c>
    </row>
    <row r="14" spans="1:10" ht="17.25" customHeight="1" x14ac:dyDescent="0.5">
      <c r="A14" s="6" t="s">
        <v>97</v>
      </c>
      <c r="D14" s="131">
        <v>1707</v>
      </c>
      <c r="E14" s="131"/>
      <c r="F14" s="131">
        <v>2496</v>
      </c>
      <c r="G14" s="131"/>
      <c r="H14" s="120">
        <v>1298</v>
      </c>
      <c r="I14" s="131"/>
      <c r="J14" s="131">
        <v>2154</v>
      </c>
    </row>
    <row r="15" spans="1:10" ht="17.25" customHeight="1" x14ac:dyDescent="0.5">
      <c r="A15" s="6" t="s">
        <v>177</v>
      </c>
    </row>
    <row r="16" spans="1:10" ht="17.25" customHeight="1" x14ac:dyDescent="0.5">
      <c r="A16" s="6" t="s">
        <v>178</v>
      </c>
      <c r="D16" s="131">
        <v>1091</v>
      </c>
      <c r="E16" s="131"/>
      <c r="F16" s="131">
        <v>-552</v>
      </c>
      <c r="G16" s="131"/>
      <c r="H16" s="131">
        <v>1150</v>
      </c>
      <c r="I16" s="131"/>
      <c r="J16" s="131">
        <v>112</v>
      </c>
    </row>
    <row r="17" spans="1:10" ht="17.25" customHeight="1" x14ac:dyDescent="0.5">
      <c r="A17" s="6" t="s">
        <v>142</v>
      </c>
      <c r="D17" s="131">
        <v>820</v>
      </c>
      <c r="E17" s="131"/>
      <c r="F17" s="131">
        <v>-86</v>
      </c>
      <c r="G17" s="131"/>
      <c r="H17" s="131">
        <v>232</v>
      </c>
      <c r="I17" s="131"/>
      <c r="J17" s="131">
        <v>-440</v>
      </c>
    </row>
    <row r="18" spans="1:10" ht="17.25" customHeight="1" x14ac:dyDescent="0.5">
      <c r="A18" s="6" t="s">
        <v>196</v>
      </c>
      <c r="D18" s="131">
        <v>-664</v>
      </c>
      <c r="E18" s="131"/>
      <c r="F18" s="131">
        <v>-449</v>
      </c>
      <c r="G18" s="131"/>
      <c r="H18" s="131">
        <v>-664</v>
      </c>
      <c r="I18" s="131"/>
      <c r="J18" s="131">
        <v>-449</v>
      </c>
    </row>
    <row r="19" spans="1:10" ht="17.25" customHeight="1" x14ac:dyDescent="0.5">
      <c r="A19" s="6" t="s">
        <v>186</v>
      </c>
      <c r="D19" s="131">
        <v>-30</v>
      </c>
      <c r="E19" s="131"/>
      <c r="F19" s="131">
        <v>-100</v>
      </c>
      <c r="G19" s="131"/>
      <c r="H19" s="131">
        <v>-30</v>
      </c>
      <c r="I19" s="131"/>
      <c r="J19" s="131">
        <v>-100</v>
      </c>
    </row>
    <row r="20" spans="1:10" ht="17.25" customHeight="1" x14ac:dyDescent="0.5">
      <c r="A20" s="6" t="s">
        <v>212</v>
      </c>
      <c r="D20" s="131">
        <v>-28879</v>
      </c>
      <c r="E20" s="131"/>
      <c r="F20" s="131">
        <v>0</v>
      </c>
      <c r="G20" s="131"/>
      <c r="H20" s="131">
        <v>0</v>
      </c>
      <c r="I20" s="131"/>
      <c r="J20" s="131">
        <v>0</v>
      </c>
    </row>
    <row r="21" spans="1:10" ht="17.25" customHeight="1" x14ac:dyDescent="0.5">
      <c r="A21" s="6" t="s">
        <v>232</v>
      </c>
      <c r="D21" s="131">
        <v>-3867</v>
      </c>
      <c r="E21" s="131"/>
      <c r="F21" s="131">
        <v>-96</v>
      </c>
      <c r="G21" s="131"/>
      <c r="H21" s="131">
        <v>-10373</v>
      </c>
      <c r="I21" s="131"/>
      <c r="J21" s="131">
        <v>-115</v>
      </c>
    </row>
    <row r="22" spans="1:10" ht="17.25" customHeight="1" x14ac:dyDescent="0.5">
      <c r="A22" s="6" t="s">
        <v>233</v>
      </c>
      <c r="D22" s="131">
        <v>62</v>
      </c>
      <c r="E22" s="131"/>
      <c r="F22" s="131">
        <v>176</v>
      </c>
      <c r="G22" s="131"/>
      <c r="H22" s="131">
        <v>49</v>
      </c>
      <c r="I22" s="131"/>
      <c r="J22" s="131">
        <v>176</v>
      </c>
    </row>
    <row r="23" spans="1:10" ht="17.25" customHeight="1" x14ac:dyDescent="0.5">
      <c r="A23" s="6" t="s">
        <v>235</v>
      </c>
      <c r="D23" s="131">
        <v>0</v>
      </c>
      <c r="E23" s="131"/>
      <c r="F23" s="131">
        <v>35</v>
      </c>
      <c r="G23" s="131"/>
      <c r="H23" s="131">
        <v>0</v>
      </c>
      <c r="I23" s="131"/>
      <c r="J23" s="131">
        <v>35</v>
      </c>
    </row>
    <row r="24" spans="1:10" ht="17.25" customHeight="1" x14ac:dyDescent="0.5">
      <c r="A24" s="6" t="s">
        <v>213</v>
      </c>
      <c r="D24" s="131">
        <v>-927</v>
      </c>
      <c r="E24" s="131"/>
      <c r="F24" s="131">
        <v>0</v>
      </c>
      <c r="G24" s="131"/>
      <c r="H24" s="131">
        <v>-88</v>
      </c>
      <c r="I24" s="131"/>
      <c r="J24" s="131">
        <v>0</v>
      </c>
    </row>
    <row r="25" spans="1:10" ht="17.25" customHeight="1" x14ac:dyDescent="0.5">
      <c r="A25" s="6" t="s">
        <v>214</v>
      </c>
      <c r="D25" s="131">
        <v>2872</v>
      </c>
      <c r="E25" s="131"/>
      <c r="F25" s="131">
        <v>0</v>
      </c>
      <c r="G25" s="131"/>
      <c r="H25" s="131">
        <v>0</v>
      </c>
      <c r="I25" s="131"/>
      <c r="J25" s="131">
        <v>0</v>
      </c>
    </row>
    <row r="26" spans="1:10" ht="17.25" customHeight="1" x14ac:dyDescent="0.5">
      <c r="A26" s="6" t="s">
        <v>246</v>
      </c>
      <c r="D26" s="132">
        <v>-206</v>
      </c>
      <c r="E26" s="131"/>
      <c r="F26" s="132">
        <v>0</v>
      </c>
      <c r="G26" s="131"/>
      <c r="H26" s="132">
        <v>0</v>
      </c>
      <c r="I26" s="131"/>
      <c r="J26" s="132">
        <v>0</v>
      </c>
    </row>
    <row r="27" spans="1:10" ht="17.25" customHeight="1" x14ac:dyDescent="0.5">
      <c r="A27" s="6" t="s">
        <v>222</v>
      </c>
      <c r="D27" s="131">
        <v>0</v>
      </c>
      <c r="E27" s="131"/>
      <c r="F27" s="131">
        <v>0</v>
      </c>
      <c r="G27" s="131"/>
      <c r="H27" s="146">
        <v>-5000</v>
      </c>
      <c r="I27" s="131"/>
      <c r="J27" s="131">
        <v>0</v>
      </c>
    </row>
    <row r="28" spans="1:10" ht="17.25" customHeight="1" x14ac:dyDescent="0.5">
      <c r="A28" s="6" t="s">
        <v>140</v>
      </c>
      <c r="D28" s="132">
        <v>-4106</v>
      </c>
      <c r="E28" s="131"/>
      <c r="F28" s="132">
        <v>-9121</v>
      </c>
      <c r="G28" s="131"/>
      <c r="H28" s="131">
        <v>0</v>
      </c>
      <c r="I28" s="131"/>
      <c r="J28" s="131">
        <v>0</v>
      </c>
    </row>
    <row r="29" spans="1:10" ht="17.25" customHeight="1" x14ac:dyDescent="0.5">
      <c r="A29" s="6" t="s">
        <v>143</v>
      </c>
      <c r="D29" s="131">
        <v>8696</v>
      </c>
      <c r="E29" s="131"/>
      <c r="F29" s="131">
        <v>7092</v>
      </c>
      <c r="G29" s="131"/>
      <c r="H29" s="120">
        <v>4693</v>
      </c>
      <c r="I29" s="131"/>
      <c r="J29" s="131">
        <v>4602</v>
      </c>
    </row>
    <row r="30" spans="1:10" ht="17.25" customHeight="1" x14ac:dyDescent="0.5">
      <c r="A30" s="6" t="s">
        <v>223</v>
      </c>
      <c r="D30" s="132">
        <v>-282</v>
      </c>
      <c r="E30" s="131"/>
      <c r="F30" s="132">
        <v>-384</v>
      </c>
      <c r="G30" s="131"/>
      <c r="H30" s="146">
        <v>-282</v>
      </c>
      <c r="I30" s="131"/>
      <c r="J30" s="132">
        <v>-384</v>
      </c>
    </row>
    <row r="31" spans="1:10" ht="17.25" customHeight="1" x14ac:dyDescent="0.5">
      <c r="A31" s="6" t="s">
        <v>243</v>
      </c>
      <c r="D31" s="132"/>
      <c r="E31" s="131"/>
      <c r="F31" s="132"/>
      <c r="G31" s="131"/>
      <c r="H31" s="132"/>
      <c r="I31" s="131"/>
      <c r="J31" s="132"/>
    </row>
    <row r="32" spans="1:10" ht="17.25" customHeight="1" x14ac:dyDescent="0.5">
      <c r="A32" s="6" t="s">
        <v>179</v>
      </c>
      <c r="D32" s="134">
        <v>38514</v>
      </c>
      <c r="E32" s="133"/>
      <c r="F32" s="134">
        <v>1080</v>
      </c>
      <c r="G32" s="133"/>
      <c r="H32" s="131">
        <v>0</v>
      </c>
      <c r="I32" s="133"/>
      <c r="J32" s="131">
        <v>0</v>
      </c>
    </row>
    <row r="33" spans="1:10" ht="17.25" customHeight="1" x14ac:dyDescent="0.5">
      <c r="A33" s="6" t="s">
        <v>188</v>
      </c>
      <c r="D33" s="134">
        <v>-55</v>
      </c>
      <c r="E33" s="133"/>
      <c r="F33" s="134">
        <v>-767</v>
      </c>
      <c r="G33" s="133"/>
      <c r="H33" s="134">
        <v>-55</v>
      </c>
      <c r="I33" s="133"/>
      <c r="J33" s="134">
        <v>-767</v>
      </c>
    </row>
    <row r="34" spans="1:10" ht="17.25" customHeight="1" x14ac:dyDescent="0.5">
      <c r="A34" s="6" t="s">
        <v>47</v>
      </c>
      <c r="D34" s="134">
        <v>-717</v>
      </c>
      <c r="E34" s="133"/>
      <c r="F34" s="134">
        <v>-43</v>
      </c>
      <c r="G34" s="133"/>
      <c r="H34" s="146">
        <v>-3068</v>
      </c>
      <c r="I34" s="133"/>
      <c r="J34" s="134">
        <v>-2004</v>
      </c>
    </row>
    <row r="35" spans="1:10" ht="17.25" customHeight="1" x14ac:dyDescent="0.5">
      <c r="A35" s="6" t="s">
        <v>182</v>
      </c>
      <c r="D35" s="131">
        <v>0</v>
      </c>
      <c r="E35" s="133"/>
      <c r="F35" s="131">
        <v>0</v>
      </c>
      <c r="G35" s="133"/>
      <c r="H35" s="146">
        <v>-31636</v>
      </c>
      <c r="I35" s="133"/>
      <c r="J35" s="134">
        <v>-36000</v>
      </c>
    </row>
    <row r="36" spans="1:10" ht="17.25" customHeight="1" x14ac:dyDescent="0.5">
      <c r="A36" s="6" t="s">
        <v>183</v>
      </c>
      <c r="D36" s="134">
        <v>29962</v>
      </c>
      <c r="E36" s="133"/>
      <c r="F36" s="134">
        <v>21969</v>
      </c>
      <c r="G36" s="133"/>
      <c r="H36" s="146">
        <v>25590</v>
      </c>
      <c r="I36" s="133"/>
      <c r="J36" s="134">
        <v>17429</v>
      </c>
    </row>
    <row r="37" spans="1:10" ht="17.25" customHeight="1" x14ac:dyDescent="0.5">
      <c r="A37" s="1" t="s">
        <v>121</v>
      </c>
      <c r="D37" s="135"/>
      <c r="E37" s="120"/>
      <c r="F37" s="135"/>
      <c r="G37" s="120"/>
      <c r="H37" s="135"/>
      <c r="I37" s="120"/>
      <c r="J37" s="135"/>
    </row>
    <row r="38" spans="1:10" ht="17.25" customHeight="1" x14ac:dyDescent="0.5">
      <c r="A38" s="1" t="s">
        <v>56</v>
      </c>
      <c r="D38" s="120">
        <f>SUM(D9:D36)</f>
        <v>201163</v>
      </c>
      <c r="E38" s="120"/>
      <c r="F38" s="120">
        <f>SUM(F9:F36)</f>
        <v>230742</v>
      </c>
      <c r="G38" s="120"/>
      <c r="H38" s="120">
        <f>SUM(H9:H36)</f>
        <v>70934</v>
      </c>
      <c r="I38" s="120"/>
      <c r="J38" s="120">
        <f>SUM(J9:J36)</f>
        <v>36437</v>
      </c>
    </row>
    <row r="39" spans="1:10" ht="17.25" customHeight="1" x14ac:dyDescent="0.5">
      <c r="A39" s="6" t="s">
        <v>122</v>
      </c>
      <c r="D39" s="120"/>
      <c r="E39" s="120"/>
      <c r="F39" s="120"/>
      <c r="G39" s="120"/>
      <c r="H39" s="120"/>
      <c r="I39" s="120"/>
      <c r="J39" s="120"/>
    </row>
    <row r="40" spans="1:10" ht="17.25" customHeight="1" x14ac:dyDescent="0.5">
      <c r="A40" s="6" t="s">
        <v>99</v>
      </c>
      <c r="D40" s="136">
        <v>47804</v>
      </c>
      <c r="E40" s="136"/>
      <c r="F40" s="136">
        <v>-17405</v>
      </c>
      <c r="G40" s="136"/>
      <c r="H40" s="120">
        <f>70735+1</f>
        <v>70736</v>
      </c>
      <c r="I40" s="136"/>
      <c r="J40" s="136">
        <v>-30932</v>
      </c>
    </row>
    <row r="41" spans="1:10" ht="17.25" customHeight="1" x14ac:dyDescent="0.5">
      <c r="A41" s="6" t="s">
        <v>41</v>
      </c>
      <c r="B41" s="121" t="s">
        <v>57</v>
      </c>
      <c r="D41" s="136">
        <v>34911</v>
      </c>
      <c r="E41" s="136"/>
      <c r="F41" s="136">
        <v>-69048</v>
      </c>
      <c r="G41" s="136"/>
      <c r="H41" s="120">
        <v>18425</v>
      </c>
      <c r="I41" s="136"/>
      <c r="J41" s="136">
        <v>-36305</v>
      </c>
    </row>
    <row r="42" spans="1:10" ht="17.25" customHeight="1" x14ac:dyDescent="0.5">
      <c r="A42" s="6" t="s">
        <v>144</v>
      </c>
      <c r="D42" s="136">
        <v>-6588</v>
      </c>
      <c r="E42" s="136"/>
      <c r="F42" s="136">
        <v>5237</v>
      </c>
      <c r="G42" s="136"/>
      <c r="H42" s="131">
        <v>0</v>
      </c>
      <c r="I42" s="136"/>
      <c r="J42" s="131">
        <v>0</v>
      </c>
    </row>
    <row r="43" spans="1:10" ht="17.25" customHeight="1" x14ac:dyDescent="0.5">
      <c r="A43" s="6" t="s">
        <v>42</v>
      </c>
      <c r="D43" s="136">
        <v>-7968</v>
      </c>
      <c r="E43" s="136"/>
      <c r="F43" s="136">
        <v>-11107</v>
      </c>
      <c r="G43" s="136"/>
      <c r="H43" s="120">
        <v>-4274</v>
      </c>
      <c r="I43" s="136"/>
      <c r="J43" s="136">
        <v>-80</v>
      </c>
    </row>
    <row r="44" spans="1:10" ht="17.25" customHeight="1" x14ac:dyDescent="0.5">
      <c r="A44" s="6" t="s">
        <v>85</v>
      </c>
      <c r="D44" s="137">
        <f>-7286-1</f>
        <v>-7287</v>
      </c>
      <c r="E44" s="137"/>
      <c r="F44" s="137">
        <v>1010</v>
      </c>
      <c r="G44" s="137"/>
      <c r="H44" s="146">
        <v>-205</v>
      </c>
      <c r="I44" s="137"/>
      <c r="J44" s="137">
        <v>491</v>
      </c>
    </row>
    <row r="45" spans="1:10" ht="17.25" customHeight="1" x14ac:dyDescent="0.5">
      <c r="A45" s="6" t="s">
        <v>123</v>
      </c>
      <c r="D45" s="136"/>
      <c r="E45" s="136"/>
      <c r="F45" s="136"/>
      <c r="G45" s="136"/>
      <c r="H45" s="136"/>
      <c r="I45" s="136"/>
      <c r="J45" s="136"/>
    </row>
    <row r="46" spans="1:10" ht="17.25" customHeight="1" x14ac:dyDescent="0.5">
      <c r="A46" s="6" t="s">
        <v>98</v>
      </c>
      <c r="D46" s="138">
        <v>-42654</v>
      </c>
      <c r="E46" s="136"/>
      <c r="F46" s="138">
        <v>-7634</v>
      </c>
      <c r="G46" s="136"/>
      <c r="H46" s="157">
        <f>-31710+1</f>
        <v>-31709</v>
      </c>
      <c r="I46" s="136"/>
      <c r="J46" s="138">
        <v>-11560</v>
      </c>
    </row>
    <row r="47" spans="1:10" ht="17.25" customHeight="1" x14ac:dyDescent="0.5">
      <c r="A47" s="6" t="s">
        <v>43</v>
      </c>
      <c r="D47" s="138">
        <v>-12193</v>
      </c>
      <c r="E47" s="136"/>
      <c r="F47" s="138">
        <v>10468</v>
      </c>
      <c r="G47" s="136"/>
      <c r="H47" s="157">
        <v>4776</v>
      </c>
      <c r="I47" s="136"/>
      <c r="J47" s="138">
        <v>51</v>
      </c>
    </row>
    <row r="48" spans="1:10" s="1" customFormat="1" ht="17.25" customHeight="1" x14ac:dyDescent="0.5">
      <c r="A48" s="6" t="s">
        <v>118</v>
      </c>
      <c r="B48" s="121"/>
      <c r="C48" s="86"/>
      <c r="D48" s="136">
        <f>-70-2</f>
        <v>-72</v>
      </c>
      <c r="E48" s="136"/>
      <c r="F48" s="136">
        <v>1108</v>
      </c>
      <c r="G48" s="136"/>
      <c r="H48" s="120">
        <v>289</v>
      </c>
      <c r="I48" s="136"/>
      <c r="J48" s="136">
        <v>936</v>
      </c>
    </row>
    <row r="49" spans="1:10" s="1" customFormat="1" ht="17.25" customHeight="1" x14ac:dyDescent="0.5">
      <c r="A49" s="6" t="s">
        <v>173</v>
      </c>
      <c r="B49" s="121"/>
      <c r="C49" s="86"/>
      <c r="D49" s="139">
        <v>-846</v>
      </c>
      <c r="E49" s="136"/>
      <c r="F49" s="139">
        <v>0</v>
      </c>
      <c r="G49" s="136"/>
      <c r="H49" s="158">
        <v>-846</v>
      </c>
      <c r="I49" s="136"/>
      <c r="J49" s="139">
        <v>0</v>
      </c>
    </row>
    <row r="50" spans="1:10" s="1" customFormat="1" ht="17.25" customHeight="1" x14ac:dyDescent="0.5">
      <c r="A50" s="6" t="s">
        <v>244</v>
      </c>
      <c r="B50" s="121"/>
      <c r="C50" s="86"/>
      <c r="D50" s="120">
        <f>SUM(D38:D44,D46:D49)</f>
        <v>206270</v>
      </c>
      <c r="E50" s="120"/>
      <c r="F50" s="120">
        <f>SUM(F38:F44,F46:F49)</f>
        <v>143371</v>
      </c>
      <c r="G50" s="120"/>
      <c r="H50" s="120">
        <f>SUM(H38:H44,H46:H49)</f>
        <v>128126</v>
      </c>
      <c r="I50" s="120"/>
      <c r="J50" s="120">
        <f>SUM(J38:J44,J46:J49)</f>
        <v>-40962</v>
      </c>
    </row>
    <row r="51" spans="1:10" ht="17.25" customHeight="1" x14ac:dyDescent="0.5">
      <c r="A51" s="6" t="s">
        <v>50</v>
      </c>
      <c r="D51" s="141">
        <f>-34481+2</f>
        <v>-34479</v>
      </c>
      <c r="E51" s="140"/>
      <c r="F51" s="141">
        <v>-17115</v>
      </c>
      <c r="G51" s="140"/>
      <c r="H51" s="141">
        <v>0</v>
      </c>
      <c r="I51" s="140"/>
      <c r="J51" s="141">
        <v>-679</v>
      </c>
    </row>
    <row r="52" spans="1:10" ht="17.25" customHeight="1" x14ac:dyDescent="0.5">
      <c r="A52" s="1" t="s">
        <v>239</v>
      </c>
      <c r="D52" s="142">
        <f>SUM(D50:D51)</f>
        <v>171791</v>
      </c>
      <c r="E52" s="120"/>
      <c r="F52" s="142">
        <f>SUM(F50:F51)</f>
        <v>126256</v>
      </c>
      <c r="G52" s="120"/>
      <c r="H52" s="142">
        <f>SUM(H50:H51)</f>
        <v>128126</v>
      </c>
      <c r="I52" s="120"/>
      <c r="J52" s="142">
        <f>SUM(J50:J51)</f>
        <v>-41641</v>
      </c>
    </row>
    <row r="53" spans="1:10" ht="19.5" customHeight="1" x14ac:dyDescent="0.5">
      <c r="I53" s="120"/>
    </row>
    <row r="54" spans="1:10" ht="17.25" customHeight="1" x14ac:dyDescent="0.5">
      <c r="A54" s="6" t="s">
        <v>166</v>
      </c>
    </row>
    <row r="55" spans="1:10" ht="19.5" customHeight="1" x14ac:dyDescent="0.5">
      <c r="C55" s="122"/>
      <c r="J55" s="123" t="s">
        <v>55</v>
      </c>
    </row>
    <row r="56" spans="1:10" ht="19.5" customHeight="1" x14ac:dyDescent="0.5">
      <c r="A56" s="1" t="s">
        <v>108</v>
      </c>
      <c r="B56" s="124"/>
      <c r="C56" s="125"/>
      <c r="D56" s="125"/>
      <c r="E56" s="125"/>
      <c r="F56" s="125"/>
      <c r="G56" s="125"/>
      <c r="H56" s="125"/>
      <c r="I56" s="125"/>
      <c r="J56" s="125"/>
    </row>
    <row r="57" spans="1:10" ht="19.5" customHeight="1" x14ac:dyDescent="0.5">
      <c r="A57" s="1" t="s">
        <v>105</v>
      </c>
      <c r="B57" s="124"/>
      <c r="C57" s="125"/>
      <c r="D57" s="125"/>
      <c r="E57" s="125"/>
      <c r="F57" s="125"/>
      <c r="G57" s="125"/>
      <c r="H57" s="125"/>
      <c r="I57" s="125"/>
      <c r="J57" s="125"/>
    </row>
    <row r="58" spans="1:10" ht="19.5" customHeight="1" x14ac:dyDescent="0.5">
      <c r="A58" s="1" t="s">
        <v>229</v>
      </c>
      <c r="B58" s="124"/>
      <c r="C58" s="125"/>
      <c r="D58" s="125"/>
      <c r="E58" s="125"/>
      <c r="F58" s="125"/>
      <c r="G58" s="125"/>
      <c r="H58" s="125"/>
      <c r="I58" s="125"/>
      <c r="J58" s="125"/>
    </row>
    <row r="59" spans="1:10" ht="19.5" customHeight="1" x14ac:dyDescent="0.5">
      <c r="C59" s="122"/>
      <c r="J59" s="123" t="s">
        <v>141</v>
      </c>
    </row>
    <row r="60" spans="1:10" ht="19.5" customHeight="1" x14ac:dyDescent="0.5">
      <c r="D60" s="126"/>
      <c r="E60" s="126" t="s">
        <v>44</v>
      </c>
      <c r="F60" s="126"/>
      <c r="G60" s="127"/>
      <c r="H60" s="126"/>
      <c r="I60" s="126" t="s">
        <v>20</v>
      </c>
      <c r="J60" s="126"/>
    </row>
    <row r="61" spans="1:10" ht="19.5" customHeight="1" x14ac:dyDescent="0.5">
      <c r="B61" s="128"/>
      <c r="D61" s="129">
        <v>2023</v>
      </c>
      <c r="E61" s="130"/>
      <c r="F61" s="129">
        <v>2022</v>
      </c>
      <c r="G61" s="130"/>
      <c r="H61" s="129">
        <v>2023</v>
      </c>
      <c r="I61" s="130"/>
      <c r="J61" s="129">
        <v>2022</v>
      </c>
    </row>
    <row r="62" spans="1:10" ht="19.5" customHeight="1" x14ac:dyDescent="0.5">
      <c r="A62" s="1" t="s">
        <v>6</v>
      </c>
      <c r="D62" s="122"/>
      <c r="F62" s="122"/>
      <c r="H62" s="122"/>
      <c r="J62" s="122"/>
    </row>
    <row r="63" spans="1:10" ht="19.5" customHeight="1" x14ac:dyDescent="0.5">
      <c r="A63" s="6" t="s">
        <v>234</v>
      </c>
      <c r="D63" s="131">
        <v>-5</v>
      </c>
      <c r="F63" s="131">
        <v>-5</v>
      </c>
      <c r="H63" s="131">
        <v>0</v>
      </c>
      <c r="J63" s="131">
        <v>0</v>
      </c>
    </row>
    <row r="64" spans="1:10" ht="19.5" customHeight="1" x14ac:dyDescent="0.5">
      <c r="A64" s="6" t="s">
        <v>215</v>
      </c>
      <c r="D64" s="120">
        <v>0</v>
      </c>
      <c r="F64" s="120">
        <v>0</v>
      </c>
      <c r="H64" s="120">
        <v>-8007</v>
      </c>
      <c r="J64" s="120">
        <v>0</v>
      </c>
    </row>
    <row r="65" spans="1:10" ht="19.5" customHeight="1" x14ac:dyDescent="0.5">
      <c r="A65" s="6" t="s">
        <v>205</v>
      </c>
      <c r="D65" s="131">
        <v>-9100</v>
      </c>
      <c r="F65" s="131">
        <v>0</v>
      </c>
      <c r="H65" s="131">
        <v>0</v>
      </c>
      <c r="J65" s="131">
        <v>0</v>
      </c>
    </row>
    <row r="66" spans="1:10" ht="19.5" customHeight="1" x14ac:dyDescent="0.5">
      <c r="A66" s="86" t="s">
        <v>236</v>
      </c>
      <c r="D66" s="131">
        <v>0</v>
      </c>
      <c r="E66" s="143"/>
      <c r="F66" s="131">
        <v>0</v>
      </c>
      <c r="G66" s="143"/>
      <c r="H66" s="144">
        <v>-61380</v>
      </c>
      <c r="I66" s="143"/>
      <c r="J66" s="144">
        <v>38910</v>
      </c>
    </row>
    <row r="67" spans="1:10" ht="19.5" customHeight="1" x14ac:dyDescent="0.5">
      <c r="A67" s="6" t="s">
        <v>197</v>
      </c>
      <c r="D67" s="131">
        <v>-4556</v>
      </c>
      <c r="E67" s="143"/>
      <c r="F67" s="131">
        <v>0</v>
      </c>
      <c r="G67" s="143"/>
      <c r="H67" s="131">
        <v>0</v>
      </c>
      <c r="I67" s="143"/>
      <c r="J67" s="131">
        <v>0</v>
      </c>
    </row>
    <row r="68" spans="1:10" ht="19.5" customHeight="1" x14ac:dyDescent="0.5">
      <c r="A68" s="6" t="s">
        <v>207</v>
      </c>
      <c r="D68" s="131">
        <f>-2289+1</f>
        <v>-2288</v>
      </c>
      <c r="E68" s="143"/>
      <c r="F68" s="131">
        <v>-606</v>
      </c>
      <c r="G68" s="143"/>
      <c r="H68" s="131">
        <v>-656</v>
      </c>
      <c r="I68" s="143"/>
      <c r="J68" s="131">
        <v>-606</v>
      </c>
    </row>
    <row r="69" spans="1:10" ht="19.5" customHeight="1" x14ac:dyDescent="0.5">
      <c r="A69" s="6" t="s">
        <v>174</v>
      </c>
      <c r="D69" s="143">
        <v>-122557</v>
      </c>
      <c r="E69" s="143"/>
      <c r="F69" s="143">
        <v>-94552</v>
      </c>
      <c r="G69" s="143"/>
      <c r="H69" s="143">
        <v>-58785</v>
      </c>
      <c r="I69" s="143"/>
      <c r="J69" s="143">
        <v>-30788</v>
      </c>
    </row>
    <row r="70" spans="1:10" ht="19.5" customHeight="1" x14ac:dyDescent="0.5">
      <c r="A70" s="6" t="s">
        <v>247</v>
      </c>
      <c r="D70" s="143">
        <v>-1945</v>
      </c>
      <c r="E70" s="143"/>
      <c r="F70" s="143">
        <v>-1099</v>
      </c>
      <c r="G70" s="143"/>
      <c r="H70" s="143">
        <v>0</v>
      </c>
      <c r="I70" s="143"/>
      <c r="J70" s="143">
        <v>0</v>
      </c>
    </row>
    <row r="71" spans="1:10" ht="19.5" customHeight="1" x14ac:dyDescent="0.5">
      <c r="A71" s="6" t="s">
        <v>124</v>
      </c>
      <c r="D71" s="144">
        <v>-16769</v>
      </c>
      <c r="E71" s="143"/>
      <c r="F71" s="144">
        <v>-428</v>
      </c>
      <c r="G71" s="143"/>
      <c r="H71" s="131">
        <v>-6477</v>
      </c>
      <c r="I71" s="143"/>
      <c r="J71" s="131">
        <v>-50</v>
      </c>
    </row>
    <row r="72" spans="1:10" ht="19.5" customHeight="1" x14ac:dyDescent="0.5">
      <c r="A72" s="6" t="s">
        <v>216</v>
      </c>
      <c r="D72" s="143">
        <v>108879</v>
      </c>
      <c r="E72" s="143"/>
      <c r="F72" s="143">
        <v>0</v>
      </c>
      <c r="G72" s="143"/>
      <c r="H72" s="131">
        <v>0</v>
      </c>
      <c r="I72" s="143"/>
      <c r="J72" s="131">
        <v>0</v>
      </c>
    </row>
    <row r="73" spans="1:10" ht="19.5" customHeight="1" x14ac:dyDescent="0.5">
      <c r="A73" s="6" t="s">
        <v>146</v>
      </c>
      <c r="D73" s="143">
        <v>20145</v>
      </c>
      <c r="E73" s="143"/>
      <c r="F73" s="143">
        <v>200</v>
      </c>
      <c r="G73" s="143"/>
      <c r="H73" s="131">
        <v>23817</v>
      </c>
      <c r="I73" s="143"/>
      <c r="J73" s="131">
        <v>173</v>
      </c>
    </row>
    <row r="74" spans="1:10" ht="19.5" customHeight="1" x14ac:dyDescent="0.5">
      <c r="A74" s="6" t="s">
        <v>137</v>
      </c>
      <c r="D74" s="143">
        <v>7333</v>
      </c>
      <c r="E74" s="143"/>
      <c r="F74" s="143">
        <v>12881</v>
      </c>
      <c r="G74" s="143"/>
      <c r="H74" s="131">
        <v>0</v>
      </c>
      <c r="I74" s="143"/>
      <c r="J74" s="131">
        <v>0</v>
      </c>
    </row>
    <row r="75" spans="1:10" ht="19.5" customHeight="1" x14ac:dyDescent="0.5">
      <c r="A75" s="6" t="s">
        <v>125</v>
      </c>
      <c r="D75" s="144">
        <v>666</v>
      </c>
      <c r="E75" s="144"/>
      <c r="F75" s="144">
        <v>43</v>
      </c>
      <c r="G75" s="144"/>
      <c r="H75" s="144">
        <v>2025</v>
      </c>
      <c r="I75" s="144"/>
      <c r="J75" s="144">
        <v>1494</v>
      </c>
    </row>
    <row r="76" spans="1:10" ht="19.5" customHeight="1" x14ac:dyDescent="0.5">
      <c r="A76" s="6" t="s">
        <v>206</v>
      </c>
      <c r="D76" s="145">
        <v>0</v>
      </c>
      <c r="E76" s="144"/>
      <c r="F76" s="145">
        <v>0</v>
      </c>
      <c r="G76" s="144"/>
      <c r="H76" s="145">
        <v>31636</v>
      </c>
      <c r="I76" s="144"/>
      <c r="J76" s="145">
        <v>36000</v>
      </c>
    </row>
    <row r="77" spans="1:10" ht="19.5" customHeight="1" x14ac:dyDescent="0.5">
      <c r="A77" s="1" t="s">
        <v>224</v>
      </c>
      <c r="D77" s="142">
        <f>SUM(D63:D76)</f>
        <v>-20197</v>
      </c>
      <c r="E77" s="146"/>
      <c r="F77" s="142">
        <f>SUM(F63:F76)</f>
        <v>-83566</v>
      </c>
      <c r="G77" s="146"/>
      <c r="H77" s="142">
        <f>SUM(H63:H76)</f>
        <v>-77827</v>
      </c>
      <c r="I77" s="146"/>
      <c r="J77" s="142">
        <f>SUM(J63:J76)</f>
        <v>45133</v>
      </c>
    </row>
    <row r="78" spans="1:10" ht="19.5" customHeight="1" x14ac:dyDescent="0.5">
      <c r="A78" s="1" t="s">
        <v>7</v>
      </c>
      <c r="D78" s="146"/>
      <c r="E78" s="146"/>
      <c r="F78" s="146"/>
      <c r="G78" s="146"/>
      <c r="H78" s="146"/>
      <c r="I78" s="146"/>
      <c r="J78" s="146"/>
    </row>
    <row r="79" spans="1:10" ht="19.5" customHeight="1" x14ac:dyDescent="0.5">
      <c r="A79" s="6" t="s">
        <v>165</v>
      </c>
      <c r="I79" s="146"/>
    </row>
    <row r="80" spans="1:10" ht="19.5" customHeight="1" x14ac:dyDescent="0.5">
      <c r="A80" s="6" t="s">
        <v>160</v>
      </c>
      <c r="D80" s="147">
        <v>122032</v>
      </c>
      <c r="E80" s="147"/>
      <c r="F80" s="147">
        <v>-15000</v>
      </c>
      <c r="G80" s="147"/>
      <c r="H80" s="147">
        <v>117032</v>
      </c>
      <c r="I80" s="147"/>
      <c r="J80" s="147">
        <v>-44000</v>
      </c>
    </row>
    <row r="81" spans="1:10" ht="19.5" customHeight="1" x14ac:dyDescent="0.5">
      <c r="A81" s="6" t="s">
        <v>249</v>
      </c>
      <c r="D81" s="147">
        <v>0</v>
      </c>
      <c r="E81" s="147"/>
      <c r="F81" s="147">
        <v>0</v>
      </c>
      <c r="G81" s="147"/>
      <c r="H81" s="147">
        <v>65000</v>
      </c>
      <c r="I81" s="147"/>
      <c r="J81" s="147">
        <v>0</v>
      </c>
    </row>
    <row r="82" spans="1:10" ht="19.5" customHeight="1" x14ac:dyDescent="0.5">
      <c r="A82" s="6" t="s">
        <v>187</v>
      </c>
      <c r="D82" s="147">
        <v>8000</v>
      </c>
      <c r="E82" s="147"/>
      <c r="F82" s="147">
        <v>186020</v>
      </c>
      <c r="G82" s="147"/>
      <c r="H82" s="147">
        <v>8000</v>
      </c>
      <c r="I82" s="147"/>
      <c r="J82" s="147">
        <v>141301</v>
      </c>
    </row>
    <row r="83" spans="1:10" ht="19.5" customHeight="1" x14ac:dyDescent="0.5">
      <c r="A83" s="6" t="s">
        <v>199</v>
      </c>
      <c r="D83" s="148">
        <v>-218277</v>
      </c>
      <c r="E83" s="147"/>
      <c r="F83" s="148">
        <v>-102308</v>
      </c>
      <c r="G83" s="147"/>
      <c r="H83" s="148">
        <v>-172469</v>
      </c>
      <c r="I83" s="147"/>
      <c r="J83" s="148">
        <v>-39635</v>
      </c>
    </row>
    <row r="84" spans="1:10" ht="19.5" customHeight="1" x14ac:dyDescent="0.5">
      <c r="A84" s="6" t="s">
        <v>200</v>
      </c>
      <c r="D84" s="147">
        <v>-8906</v>
      </c>
      <c r="E84" s="147"/>
      <c r="F84" s="147">
        <v>-8622</v>
      </c>
      <c r="G84" s="147"/>
      <c r="H84" s="147">
        <v>-7020</v>
      </c>
      <c r="I84" s="147"/>
      <c r="J84" s="147">
        <v>-7592</v>
      </c>
    </row>
    <row r="85" spans="1:10" s="1" customFormat="1" ht="19.5" customHeight="1" x14ac:dyDescent="0.5">
      <c r="A85" s="6" t="s">
        <v>86</v>
      </c>
      <c r="B85" s="121"/>
      <c r="C85" s="86"/>
      <c r="D85" s="149">
        <v>-30111</v>
      </c>
      <c r="E85" s="148"/>
      <c r="F85" s="149">
        <v>-22382</v>
      </c>
      <c r="G85" s="148"/>
      <c r="H85" s="147">
        <v>-25414</v>
      </c>
      <c r="I85" s="148"/>
      <c r="J85" s="147">
        <v>-17721</v>
      </c>
    </row>
    <row r="86" spans="1:10" s="1" customFormat="1" ht="19.5" customHeight="1" x14ac:dyDescent="0.5">
      <c r="A86" s="6" t="s">
        <v>217</v>
      </c>
      <c r="B86" s="121"/>
      <c r="C86" s="86"/>
      <c r="D86" s="148">
        <v>9296</v>
      </c>
      <c r="E86" s="148"/>
      <c r="F86" s="148">
        <v>0</v>
      </c>
      <c r="G86" s="148"/>
      <c r="H86" s="147">
        <v>0</v>
      </c>
      <c r="I86" s="148"/>
      <c r="J86" s="147">
        <v>0</v>
      </c>
    </row>
    <row r="87" spans="1:10" s="1" customFormat="1" ht="19.5" customHeight="1" x14ac:dyDescent="0.5">
      <c r="A87" s="6" t="s">
        <v>198</v>
      </c>
      <c r="B87" s="121"/>
      <c r="C87" s="86"/>
      <c r="D87" s="131">
        <v>-32553</v>
      </c>
      <c r="E87" s="148"/>
      <c r="F87" s="131">
        <v>-48510</v>
      </c>
      <c r="G87" s="148"/>
      <c r="H87" s="131">
        <v>-32340</v>
      </c>
      <c r="I87" s="148"/>
      <c r="J87" s="131">
        <v>-48510</v>
      </c>
    </row>
    <row r="88" spans="1:10" ht="19.5" customHeight="1" x14ac:dyDescent="0.5">
      <c r="A88" s="1" t="s">
        <v>225</v>
      </c>
      <c r="D88" s="150">
        <f>SUM(D80:D87)</f>
        <v>-150519</v>
      </c>
      <c r="E88" s="146"/>
      <c r="F88" s="150">
        <f>SUM(F80:F87)</f>
        <v>-10802</v>
      </c>
      <c r="G88" s="146"/>
      <c r="H88" s="150">
        <f>SUM(H80:H87)</f>
        <v>-47211</v>
      </c>
      <c r="I88" s="146"/>
      <c r="J88" s="150">
        <f>SUM(J80:J87)</f>
        <v>-16157</v>
      </c>
    </row>
    <row r="89" spans="1:10" s="1" customFormat="1" ht="19.5" customHeight="1" x14ac:dyDescent="0.5">
      <c r="A89" s="1" t="s">
        <v>201</v>
      </c>
      <c r="B89" s="121"/>
      <c r="C89" s="86"/>
      <c r="D89" s="146">
        <f>SUM(D52,D77,D88:D88)</f>
        <v>1075</v>
      </c>
      <c r="E89" s="146"/>
      <c r="F89" s="146">
        <f>SUM(F52,F77,F88:F88)</f>
        <v>31888</v>
      </c>
      <c r="G89" s="146"/>
      <c r="H89" s="146">
        <f>SUM(H52,H77,H88:H88)</f>
        <v>3088</v>
      </c>
      <c r="I89" s="146"/>
      <c r="J89" s="146">
        <f>SUM(J52,J77,J88:J88)</f>
        <v>-12665</v>
      </c>
    </row>
    <row r="90" spans="1:10" ht="19.5" customHeight="1" x14ac:dyDescent="0.5">
      <c r="A90" s="6" t="s">
        <v>147</v>
      </c>
      <c r="D90" s="151">
        <v>124</v>
      </c>
      <c r="E90" s="151"/>
      <c r="F90" s="151">
        <v>-127</v>
      </c>
      <c r="G90" s="151"/>
      <c r="H90" s="146">
        <v>0</v>
      </c>
      <c r="I90" s="151"/>
      <c r="J90" s="151">
        <v>0</v>
      </c>
    </row>
    <row r="91" spans="1:10" s="1" customFormat="1" ht="19.5" customHeight="1" x14ac:dyDescent="0.5">
      <c r="A91" s="6" t="s">
        <v>58</v>
      </c>
      <c r="B91" s="121"/>
      <c r="C91" s="86"/>
      <c r="D91" s="153">
        <v>186781</v>
      </c>
      <c r="E91" s="152"/>
      <c r="F91" s="153">
        <v>103375</v>
      </c>
      <c r="G91" s="152"/>
      <c r="H91" s="159">
        <v>88171</v>
      </c>
      <c r="I91" s="152"/>
      <c r="J91" s="153">
        <v>48488</v>
      </c>
    </row>
    <row r="92" spans="1:10" ht="19.5" customHeight="1" thickBot="1" x14ac:dyDescent="0.55000000000000004">
      <c r="A92" s="1" t="s">
        <v>59</v>
      </c>
      <c r="D92" s="154">
        <f>SUM(D89:D91)</f>
        <v>187980</v>
      </c>
      <c r="E92" s="146"/>
      <c r="F92" s="154">
        <f>SUM(F89:F91)</f>
        <v>135136</v>
      </c>
      <c r="G92" s="146"/>
      <c r="H92" s="154">
        <f>SUM(H89:H91)</f>
        <v>91259</v>
      </c>
      <c r="I92" s="146"/>
      <c r="J92" s="154">
        <f>SUM(J89:J91)</f>
        <v>35823</v>
      </c>
    </row>
    <row r="93" spans="1:10" s="1" customFormat="1" ht="15" customHeight="1" thickTop="1" x14ac:dyDescent="0.5">
      <c r="B93" s="121"/>
      <c r="C93" s="86"/>
      <c r="D93" s="58">
        <f>SUM(D92-BS!D11)</f>
        <v>0</v>
      </c>
      <c r="E93" s="58"/>
      <c r="F93" s="58"/>
      <c r="G93" s="58"/>
      <c r="H93" s="58">
        <f>SUM(H92-BS!H11)</f>
        <v>0</v>
      </c>
      <c r="I93" s="146"/>
      <c r="J93" s="58"/>
    </row>
    <row r="94" spans="1:10" ht="19.5" customHeight="1" x14ac:dyDescent="0.5">
      <c r="A94" s="1" t="s">
        <v>130</v>
      </c>
      <c r="D94" s="146"/>
      <c r="E94" s="146"/>
      <c r="F94" s="146"/>
      <c r="G94" s="146"/>
      <c r="H94" s="146"/>
      <c r="I94" s="146"/>
      <c r="J94" s="146"/>
    </row>
    <row r="95" spans="1:10" ht="19.5" customHeight="1" x14ac:dyDescent="0.5">
      <c r="A95" s="6" t="s">
        <v>158</v>
      </c>
      <c r="D95" s="146"/>
      <c r="E95" s="146"/>
      <c r="F95" s="146"/>
      <c r="G95" s="146"/>
      <c r="H95" s="146"/>
      <c r="I95" s="146"/>
      <c r="J95" s="146"/>
    </row>
    <row r="96" spans="1:10" ht="19.5" customHeight="1" x14ac:dyDescent="0.5">
      <c r="A96" s="6" t="s">
        <v>175</v>
      </c>
      <c r="D96" s="86">
        <v>15875</v>
      </c>
      <c r="E96" s="155"/>
      <c r="F96" s="86">
        <v>10808</v>
      </c>
      <c r="G96" s="155"/>
      <c r="H96" s="155">
        <v>9201</v>
      </c>
      <c r="I96" s="155"/>
      <c r="J96" s="155">
        <v>1865</v>
      </c>
    </row>
    <row r="97" spans="1:10" ht="19.5" customHeight="1" x14ac:dyDescent="0.5">
      <c r="A97" s="6" t="s">
        <v>176</v>
      </c>
      <c r="D97" s="86">
        <v>-4226</v>
      </c>
      <c r="E97" s="155"/>
      <c r="F97" s="86">
        <v>-10388</v>
      </c>
      <c r="G97" s="155"/>
      <c r="H97" s="155">
        <v>-485</v>
      </c>
      <c r="I97" s="155"/>
      <c r="J97" s="155">
        <v>-7264</v>
      </c>
    </row>
    <row r="98" spans="1:10" ht="19.5" customHeight="1" x14ac:dyDescent="0.5">
      <c r="A98" s="6" t="s">
        <v>189</v>
      </c>
      <c r="D98" s="155">
        <v>0</v>
      </c>
      <c r="E98" s="155"/>
      <c r="F98" s="86">
        <v>4287</v>
      </c>
      <c r="G98" s="155"/>
      <c r="H98" s="155">
        <v>0</v>
      </c>
      <c r="I98" s="155"/>
      <c r="J98" s="155">
        <v>4287</v>
      </c>
    </row>
    <row r="99" spans="1:10" ht="19.5" customHeight="1" x14ac:dyDescent="0.5">
      <c r="A99" s="6" t="s">
        <v>218</v>
      </c>
      <c r="D99" s="155">
        <v>-673</v>
      </c>
      <c r="E99" s="155"/>
      <c r="F99" s="155">
        <v>0</v>
      </c>
      <c r="G99" s="155"/>
      <c r="H99" s="155">
        <v>-673</v>
      </c>
      <c r="I99" s="155"/>
      <c r="J99" s="155">
        <v>0</v>
      </c>
    </row>
    <row r="100" spans="1:10" ht="13.5" customHeight="1" x14ac:dyDescent="0.5"/>
    <row r="101" spans="1:10" ht="19.5" customHeight="1" x14ac:dyDescent="0.5">
      <c r="A101" s="6" t="s">
        <v>166</v>
      </c>
    </row>
  </sheetData>
  <pageMargins left="0.78740157480314965" right="0.39370078740157483" top="0.78740157480314965" bottom="0.39370078740157483" header="0.19685039370078741" footer="0.19685039370078741"/>
  <pageSetup paperSize="9" scale="86" orientation="portrait" r:id="rId1"/>
  <headerFooter alignWithMargins="0"/>
  <rowBreaks count="1" manualBreakCount="1">
    <brk id="54" min="5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8CA15CAF69AE4C8E861EBB6349C9B4" ma:contentTypeVersion="14" ma:contentTypeDescription="Create a new document." ma:contentTypeScope="" ma:versionID="0b409691fb262d77815e49e30f00f5cc">
  <xsd:schema xmlns:xsd="http://www.w3.org/2001/XMLSchema" xmlns:xs="http://www.w3.org/2001/XMLSchema" xmlns:p="http://schemas.microsoft.com/office/2006/metadata/properties" xmlns:ns2="e9415498-f930-45c6-b614-8802e1f6182f" xmlns:ns3="9683ce54-f6cf-412a-a92f-fc2988c3cb10" xmlns:ns4="50c908b1-f277-4340-90a9-4611d0b0f078" targetNamespace="http://schemas.microsoft.com/office/2006/metadata/properties" ma:root="true" ma:fieldsID="b8de1109ca2f92ceeecac9fff1f4469b" ns2:_="" ns3:_="" ns4:_="">
    <xsd:import namespace="e9415498-f930-45c6-b614-8802e1f6182f"/>
    <xsd:import namespace="9683ce54-f6cf-412a-a92f-fc2988c3cb10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15498-f930-45c6-b614-8802e1f618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3ce54-f6cf-412a-a92f-fc2988c3cb1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dd17a7a-ac12-46be-be8b-239cf5a7c9b7}" ma:internalName="TaxCatchAll" ma:showField="CatchAllData" ma:web="9683ce54-f6cf-412a-a92f-fc2988c3cb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e9415498-f930-45c6-b614-8802e1f6182f">
      <Terms xmlns="http://schemas.microsoft.com/office/infopath/2007/PartnerControls"/>
    </lcf76f155ced4ddcb4097134ff3c332f>
    <SharedWithUsers xmlns="9683ce54-f6cf-412a-a92f-fc2988c3cb10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DFBC0729-45FC-408E-BE64-104651D900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3A669F-4EE3-4B2E-B2DB-1659FFD4FD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415498-f930-45c6-b614-8802e1f6182f"/>
    <ds:schemaRef ds:uri="9683ce54-f6cf-412a-a92f-fc2988c3cb10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F66BC0-D166-44EE-9CEF-0E9F5319D0DC}">
  <ds:schemaRefs>
    <ds:schemaRef ds:uri="http://schemas.microsoft.com/office/infopath/2007/PartnerControls"/>
    <ds:schemaRef ds:uri="e9415498-f930-45c6-b614-8802e1f6182f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9683ce54-f6cf-412a-a92f-fc2988c3cb10"/>
    <ds:schemaRef ds:uri="http://www.w3.org/XML/1998/namespace"/>
    <ds:schemaRef ds:uri="http://purl.org/dc/dcmitype/"/>
    <ds:schemaRef ds:uri="50c908b1-f277-4340-90a9-4611d0b0f078"/>
    <ds:schemaRef ds:uri="d09e28e3-377a-4f41-8ba9-eeb3b5fb149b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67276</vt:lpwstr>
  </property>
  <property fmtid="{D5CDD505-2E9C-101B-9397-08002B2CF9AE}" pid="4" name="OptimizationTime">
    <vt:lpwstr>20231107_1636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cashflow</vt:lpstr>
      <vt:lpstr>BS!Print_Area</vt:lpstr>
      <vt:lpstr>cashflow!Print_Area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THW331010</dc:creator>
  <cp:lastModifiedBy>Sunantha Sawandwangkung</cp:lastModifiedBy>
  <cp:lastPrinted>2023-11-03T06:50:56Z</cp:lastPrinted>
  <dcterms:created xsi:type="dcterms:W3CDTF">1998-07-31T12:10:43Z</dcterms:created>
  <dcterms:modified xsi:type="dcterms:W3CDTF">2023-11-03T06:51:46Z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0x010100B88CA15CAF69AE4C8E861EBB6349C9B4</vt:lpwstr>
  </property>
  <property fmtid="{D5CDD505-2E9C-101B-9397-08002B2CF9AE}" pid="3" name="MediaServiceImageTags">
    <vt:lpwstr/>
  </property>
  <property fmtid="{D5CDD505-2E9C-101B-9397-08002B2CF9AE}" pid="4" name="Order">
    <vt:r8>1232400</vt:r8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