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Property Perfect Public Company Limited\Property Perfect Public_September Q3'23\"/>
    </mc:Choice>
  </mc:AlternateContent>
  <xr:revisionPtr revIDLastSave="0" documentId="13_ncr:1_{8D3DD4F2-A118-479B-9861-48D58E666CE6}" xr6:coauthVersionLast="47" xr6:coauthVersionMax="47" xr10:uidLastSave="{00000000-0000-0000-0000-000000000000}"/>
  <bookViews>
    <workbookView xWindow="-120" yWindow="-120" windowWidth="21840" windowHeight="13020" xr2:uid="{EA402835-937C-4E83-AC7A-954789E5CABB}"/>
  </bookViews>
  <sheets>
    <sheet name="2-4 " sheetId="8" r:id="rId1"/>
    <sheet name="5-6" sheetId="7" r:id="rId2"/>
    <sheet name="7-8" sheetId="2" r:id="rId3"/>
    <sheet name="9" sheetId="3" r:id="rId4"/>
    <sheet name="10" sheetId="4" r:id="rId5"/>
    <sheet name="11-13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1" i="6" l="1"/>
  <c r="F81" i="6"/>
  <c r="L81" i="6"/>
  <c r="H81" i="6"/>
  <c r="J81" i="6"/>
  <c r="J11" i="6"/>
  <c r="J88" i="6"/>
  <c r="J19" i="6"/>
  <c r="J21" i="8"/>
  <c r="F11" i="6"/>
  <c r="F102" i="6" l="1"/>
  <c r="F105" i="6"/>
  <c r="F125" i="8"/>
  <c r="F123" i="8"/>
  <c r="F120" i="8"/>
  <c r="J40" i="8"/>
  <c r="J105" i="6" l="1"/>
  <c r="J125" i="8"/>
  <c r="J123" i="8"/>
  <c r="J121" i="8"/>
  <c r="J120" i="8"/>
  <c r="L9" i="6"/>
  <c r="H9" i="6"/>
  <c r="R25" i="4" l="1"/>
  <c r="R26" i="4"/>
  <c r="R17" i="4"/>
  <c r="Z29" i="3" l="1"/>
  <c r="Z27" i="3"/>
  <c r="AB27" i="3" s="1"/>
  <c r="AF27" i="3" s="1"/>
  <c r="N33" i="3"/>
  <c r="AD31" i="3"/>
  <c r="X31" i="3"/>
  <c r="X35" i="3" s="1"/>
  <c r="V31" i="3"/>
  <c r="V35" i="3" s="1"/>
  <c r="T31" i="3"/>
  <c r="T35" i="3" s="1"/>
  <c r="R31" i="3"/>
  <c r="R35" i="3" s="1"/>
  <c r="P31" i="3"/>
  <c r="P35" i="3" s="1"/>
  <c r="N31" i="3"/>
  <c r="L31" i="3"/>
  <c r="L35" i="3" s="1"/>
  <c r="J31" i="3"/>
  <c r="J35" i="3" s="1"/>
  <c r="H31" i="3"/>
  <c r="H35" i="3" s="1"/>
  <c r="F31" i="3"/>
  <c r="F35" i="3" s="1"/>
  <c r="N35" i="3" l="1"/>
  <c r="F124" i="8" s="1"/>
  <c r="AB29" i="3"/>
  <c r="AF29" i="3" s="1"/>
  <c r="T26" i="4"/>
  <c r="T25" i="4"/>
  <c r="P28" i="4"/>
  <c r="N28" i="4"/>
  <c r="L28" i="4"/>
  <c r="L34" i="4" s="1"/>
  <c r="J28" i="4"/>
  <c r="J34" i="4" s="1"/>
  <c r="H28" i="4"/>
  <c r="H34" i="4" s="1"/>
  <c r="F28" i="4"/>
  <c r="F34" i="4" s="1"/>
  <c r="J16" i="7" l="1"/>
  <c r="J91" i="8" l="1"/>
  <c r="J42" i="8"/>
  <c r="L102" i="6"/>
  <c r="L45" i="6"/>
  <c r="L51" i="6" s="1"/>
  <c r="H102" i="6"/>
  <c r="H45" i="6"/>
  <c r="T31" i="4"/>
  <c r="R24" i="4"/>
  <c r="R28" i="4" s="1"/>
  <c r="R16" i="4"/>
  <c r="T16" i="4" s="1"/>
  <c r="T17" i="4"/>
  <c r="R19" i="4"/>
  <c r="T19" i="4" s="1"/>
  <c r="R20" i="4"/>
  <c r="T20" i="4" s="1"/>
  <c r="F22" i="4"/>
  <c r="H22" i="4"/>
  <c r="J22" i="4"/>
  <c r="L22" i="4"/>
  <c r="N22" i="4"/>
  <c r="P22" i="4"/>
  <c r="Z33" i="3"/>
  <c r="Z32" i="3"/>
  <c r="AB32" i="3" s="1"/>
  <c r="Z26" i="3"/>
  <c r="Z31" i="3" s="1"/>
  <c r="L87" i="2"/>
  <c r="L81" i="2"/>
  <c r="L73" i="2"/>
  <c r="L26" i="2"/>
  <c r="L16" i="2"/>
  <c r="H87" i="2"/>
  <c r="H81" i="2"/>
  <c r="H73" i="2"/>
  <c r="H26" i="2"/>
  <c r="H16" i="2"/>
  <c r="L72" i="7"/>
  <c r="L26" i="7"/>
  <c r="L16" i="7"/>
  <c r="H86" i="7"/>
  <c r="H80" i="7"/>
  <c r="H72" i="7"/>
  <c r="H26" i="7"/>
  <c r="H16" i="7"/>
  <c r="L127" i="8"/>
  <c r="L130" i="8" s="1"/>
  <c r="H127" i="8"/>
  <c r="H130" i="8" s="1"/>
  <c r="L91" i="8"/>
  <c r="H91" i="8"/>
  <c r="H93" i="8" s="1"/>
  <c r="F91" i="8"/>
  <c r="L75" i="8"/>
  <c r="J75" i="8"/>
  <c r="H75" i="8"/>
  <c r="F75" i="8"/>
  <c r="L42" i="8"/>
  <c r="L44" i="8" s="1"/>
  <c r="H42" i="8"/>
  <c r="H44" i="8" s="1"/>
  <c r="F42" i="8"/>
  <c r="L23" i="8"/>
  <c r="J23" i="8"/>
  <c r="H23" i="8"/>
  <c r="F23" i="8"/>
  <c r="L93" i="8" l="1"/>
  <c r="L132" i="8"/>
  <c r="L28" i="2"/>
  <c r="L39" i="2" s="1"/>
  <c r="L42" i="2" s="1"/>
  <c r="L45" i="2" s="1"/>
  <c r="L75" i="2" s="1"/>
  <c r="H28" i="2"/>
  <c r="H39" i="2" s="1"/>
  <c r="H42" i="2" s="1"/>
  <c r="H45" i="2" s="1"/>
  <c r="H75" i="2" s="1"/>
  <c r="L28" i="7"/>
  <c r="L37" i="7" s="1"/>
  <c r="L40" i="7" s="1"/>
  <c r="L43" i="7" s="1"/>
  <c r="L80" i="7" s="1"/>
  <c r="H28" i="7"/>
  <c r="H37" i="7" s="1"/>
  <c r="H40" i="7" s="1"/>
  <c r="H43" i="7" s="1"/>
  <c r="H74" i="7" s="1"/>
  <c r="J44" i="8"/>
  <c r="H51" i="6"/>
  <c r="H104" i="6" s="1"/>
  <c r="H108" i="6" s="1"/>
  <c r="AB33" i="3"/>
  <c r="Z35" i="3"/>
  <c r="F127" i="8" s="1"/>
  <c r="AF32" i="3"/>
  <c r="F93" i="8"/>
  <c r="F44" i="8"/>
  <c r="J93" i="8"/>
  <c r="L104" i="6"/>
  <c r="L108" i="6" s="1"/>
  <c r="R22" i="4"/>
  <c r="T24" i="4"/>
  <c r="T28" i="4" s="1"/>
  <c r="T22" i="4"/>
  <c r="AB26" i="3"/>
  <c r="AB31" i="3" s="1"/>
  <c r="H132" i="8"/>
  <c r="Z17" i="3"/>
  <c r="AB17" i="3" s="1"/>
  <c r="AF17" i="3" s="1"/>
  <c r="L74" i="7" l="1"/>
  <c r="L86" i="7" s="1"/>
  <c r="AB35" i="3"/>
  <c r="AF26" i="3"/>
  <c r="AF31" i="3" s="1"/>
  <c r="J102" i="6" l="1"/>
  <c r="Z16" i="3"/>
  <c r="AB16" i="3" s="1"/>
  <c r="AF16" i="3" s="1"/>
  <c r="J72" i="7" l="1"/>
  <c r="F72" i="7"/>
  <c r="J26" i="7"/>
  <c r="J28" i="7" s="1"/>
  <c r="F26" i="7"/>
  <c r="F16" i="7"/>
  <c r="F28" i="7" l="1"/>
  <c r="F37" i="7" s="1"/>
  <c r="F40" i="7" s="1"/>
  <c r="F43" i="7" s="1"/>
  <c r="F78" i="7" s="1"/>
  <c r="J37" i="7"/>
  <c r="J40" i="7" s="1"/>
  <c r="J43" i="7" s="1"/>
  <c r="J77" i="7" s="1"/>
  <c r="Z19" i="3"/>
  <c r="Z20" i="3"/>
  <c r="Z21" i="3"/>
  <c r="AB21" i="3" s="1"/>
  <c r="AF21" i="3" s="1"/>
  <c r="F74" i="7" l="1"/>
  <c r="J80" i="7"/>
  <c r="J74" i="7"/>
  <c r="J83" i="7" s="1"/>
  <c r="T24" i="3"/>
  <c r="F84" i="7" l="1"/>
  <c r="F86" i="7" s="1"/>
  <c r="J86" i="7"/>
  <c r="F26" i="2"/>
  <c r="F16" i="2"/>
  <c r="F28" i="2" s="1"/>
  <c r="N24" i="3" l="1"/>
  <c r="L24" i="3"/>
  <c r="J24" i="3"/>
  <c r="H24" i="3"/>
  <c r="F24" i="3"/>
  <c r="P24" i="3"/>
  <c r="R24" i="3"/>
  <c r="V24" i="3"/>
  <c r="X24" i="3"/>
  <c r="AD24" i="3"/>
  <c r="F73" i="2" l="1"/>
  <c r="J73" i="2"/>
  <c r="P32" i="4" s="1"/>
  <c r="AB20" i="3"/>
  <c r="AF20" i="3" s="1"/>
  <c r="Z22" i="3"/>
  <c r="AB22" i="3" s="1"/>
  <c r="AF22" i="3" s="1"/>
  <c r="J16" i="2"/>
  <c r="J26" i="2"/>
  <c r="P34" i="4" l="1"/>
  <c r="R32" i="4"/>
  <c r="AB19" i="3"/>
  <c r="Z24" i="3"/>
  <c r="F39" i="2"/>
  <c r="F42" i="2" s="1"/>
  <c r="F9" i="6" s="1"/>
  <c r="F45" i="6" s="1"/>
  <c r="F51" i="6" s="1"/>
  <c r="J28" i="2"/>
  <c r="J39" i="2" s="1"/>
  <c r="J42" i="2" s="1"/>
  <c r="J9" i="6" s="1"/>
  <c r="R34" i="4" l="1"/>
  <c r="AF19" i="3"/>
  <c r="AF24" i="3" s="1"/>
  <c r="AB24" i="3"/>
  <c r="F45" i="2"/>
  <c r="F79" i="2" s="1"/>
  <c r="F81" i="2" s="1"/>
  <c r="J45" i="2"/>
  <c r="J45" i="6"/>
  <c r="J51" i="6" s="1"/>
  <c r="N32" i="4" l="1"/>
  <c r="N34" i="4" s="1"/>
  <c r="J78" i="2"/>
  <c r="J81" i="2" s="1"/>
  <c r="F104" i="6"/>
  <c r="F108" i="6" s="1"/>
  <c r="J104" i="6"/>
  <c r="J108" i="6" s="1"/>
  <c r="F75" i="2"/>
  <c r="F85" i="2" s="1"/>
  <c r="J75" i="2"/>
  <c r="J84" i="2" s="1"/>
  <c r="J124" i="8" l="1"/>
  <c r="J127" i="8" s="1"/>
  <c r="J130" i="8" s="1"/>
  <c r="J132" i="8" s="1"/>
  <c r="T32" i="4"/>
  <c r="T34" i="4" s="1"/>
  <c r="AD33" i="3"/>
  <c r="F87" i="2"/>
  <c r="J87" i="2"/>
  <c r="AD35" i="3" l="1"/>
  <c r="F128" i="8" s="1"/>
  <c r="F130" i="8" s="1"/>
  <c r="F132" i="8" s="1"/>
  <c r="AF33" i="3"/>
  <c r="AF35" i="3" s="1"/>
  <c r="F80" i="7"/>
</calcChain>
</file>

<file path=xl/sharedStrings.xml><?xml version="1.0" encoding="utf-8"?>
<sst xmlns="http://schemas.openxmlformats.org/spreadsheetml/2006/main" count="603" uniqueCount="294">
  <si>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</si>
  <si>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รวมหนี้สินและส่วนของเจ้าของ</t>
  </si>
  <si>
    <t>รวมส่วนของเจ้าของ</t>
  </si>
  <si>
    <t>ส่วนได้เสียที่ไม่มีอำนาจควบคุม</t>
  </si>
  <si>
    <t>รวมส่วนของผู้เป็นเจ้าของของบริษัทใหญ่</t>
  </si>
  <si>
    <t>องค์ประกอบอื่นของส่วนของเจ้าของ</t>
  </si>
  <si>
    <t>ยังไม่ได้จัดสรร</t>
  </si>
  <si>
    <t>จัดสรรแล้ว - ทุนสำรองตามกฎหมาย</t>
  </si>
  <si>
    <t>กำไรสะสม</t>
  </si>
  <si>
    <t>หุ้นกู้ด้อยสิทธิที่มีลักษณะคล้ายทุน</t>
  </si>
  <si>
    <t>ส่วนต่ำกว่ามูลค่าหุ้น</t>
  </si>
  <si>
    <t>ทุนที่ออกและชำระแล้ว</t>
  </si>
  <si>
    <t>ทุนจดทะเบียน</t>
  </si>
  <si>
    <t>ทุนเรือนหุ้น</t>
  </si>
  <si>
    <t>ส่วนของเจ้าของ</t>
  </si>
  <si>
    <r>
      <t xml:space="preserve">หนี้สินและส่วนของเจ้าของ </t>
    </r>
    <r>
      <rPr>
        <sz val="13"/>
        <color indexed="8"/>
        <rFont val="Browallia New"/>
        <family val="2"/>
      </rPr>
      <t>(ต่อ)</t>
    </r>
  </si>
  <si>
    <t>พันบาท</t>
  </si>
  <si>
    <t>พ.ศ. 2565</t>
  </si>
  <si>
    <t>31 ธันวาคม</t>
  </si>
  <si>
    <t>ตรวจสอบแล้ว</t>
  </si>
  <si>
    <t>ยังไม่ได้ตรวจสอบ</t>
  </si>
  <si>
    <t>ข้อมูลทางการเงินเฉพาะกิจการ</t>
  </si>
  <si>
    <t>ข้อมูลทางการเงินรวม</t>
  </si>
  <si>
    <t>งบแสดงฐานะการเงิน</t>
  </si>
  <si>
    <t xml:space="preserve">บริษัท พร็อพเพอร์ตี้ เพอร์เฟค จำกัด (มหาชน) </t>
  </si>
  <si>
    <t>รวมหนี้สิน</t>
  </si>
  <si>
    <t>รวมหนี้สินไม่หมุนเวียน</t>
  </si>
  <si>
    <t>หนี้สินไม่หมุนเวียนอื่น</t>
  </si>
  <si>
    <t>หนี้สินภาษีเงินได้รอการตัดบัญชี</t>
  </si>
  <si>
    <t>กำไรรอรับรู้ของรายการระหว่างกันจากการร่วมค้า</t>
  </si>
  <si>
    <t>หนี้สินตามสัญญา</t>
  </si>
  <si>
    <t>ภาระผูกพันผลประโยชน์พนักงาน</t>
  </si>
  <si>
    <t>สัญญาการเช่าทรัพย์สินที่มีข้อตกลงในการซื้อคืน</t>
  </si>
  <si>
    <t>หนี้สินจากภาระผูกพันที่เกิดจาก</t>
  </si>
  <si>
    <t>หนี้สินตามสัญญาเช่า</t>
  </si>
  <si>
    <t>เงินกู้ยืมระยะยาว</t>
  </si>
  <si>
    <t>หุ้นกู้</t>
  </si>
  <si>
    <t>หนี้สินไม่หมุนเวียน</t>
  </si>
  <si>
    <t>รวมหนี้สินหมุนเวียน</t>
  </si>
  <si>
    <t>หนี้สินหมุนเวียนอื่น</t>
  </si>
  <si>
    <t>ภาษีเงินได้ค้างจ่าย</t>
  </si>
  <si>
    <t>หนี้สินตามสัญญาเช่าที่ถึงกำหนดชำระภายในหนึ่งปี</t>
  </si>
  <si>
    <t>เงินกู้ยืมระยะยาวที่ถึงกำหนดชำระภายในหนึ่งปี</t>
  </si>
  <si>
    <t>หุ้นกู้ที่ถึงกำหนดชำระภายในหนึ่งปี</t>
  </si>
  <si>
    <t>เงินกู้ยืมระยะสั้นจากกิจการที่เกี่ยวข้องกัน</t>
  </si>
  <si>
    <t>เจ้าหนี้การค้าและเจ้าหนี้อื่น</t>
  </si>
  <si>
    <t>เงินกู้ยืมระยะสั้น</t>
  </si>
  <si>
    <t>หนี้สินหมุนเวียน</t>
  </si>
  <si>
    <t>หนี้สินและส่วนของเจ้าของ</t>
  </si>
  <si>
    <t>หมายเหตุ</t>
  </si>
  <si>
    <t>กรรมการ __________________________________                  กรรมการ __________________________________</t>
  </si>
  <si>
    <t>รวมสินทรัพย์</t>
  </si>
  <si>
    <t>รวมสินทรัพย์ไม่หมุนเวียน</t>
  </si>
  <si>
    <t xml:space="preserve">สินทรัพย์ไม่หมุนเวียนอื่น </t>
  </si>
  <si>
    <t>สินทรัพย์ภาษีเงินได้รอตัดบัญชี</t>
  </si>
  <si>
    <t>สินทรัพย์สิทธิการใช้</t>
  </si>
  <si>
    <t>สินทรัพย์ไม่มีตัวตน</t>
  </si>
  <si>
    <t>ที่ดิน อาคารและอุปกรณ์</t>
  </si>
  <si>
    <t>อสังหาริมทรัพย์เพื่อการลงทุน</t>
  </si>
  <si>
    <t>ที่ดินรอการพัฒนา</t>
  </si>
  <si>
    <t>เงินจ่ายล่วงหน้าค่าซื้อที่ดิน</t>
  </si>
  <si>
    <t>เงินให้กู้ยืมระยะยาวแก่กิจการที่เกี่ยวข้องกัน</t>
  </si>
  <si>
    <t>เงินลงทุนในการร่วมค้า</t>
  </si>
  <si>
    <t>เงินลงทุนในบริษัทย่อย</t>
  </si>
  <si>
    <t>ผ่านกำไรขาดทุนเบ็ดเสร็จอื่น</t>
  </si>
  <si>
    <t>สินทรัพย์ทางการเงินที่วัดมูลค่าด้วยมูลค่ายุติธรรม</t>
  </si>
  <si>
    <t>เงินฝากธนาคารที่มีภาระค้ำประกัน</t>
  </si>
  <si>
    <t>สินทรัพย์ไม่หมุนเวียน</t>
  </si>
  <si>
    <t>รวมสินทรัพย์หมุนเวียน</t>
  </si>
  <si>
    <t>สินทรัพย์หมุนเวียนอื่น</t>
  </si>
  <si>
    <t>ต้นทุนการพัฒนาโครงการอสังหาริมทรัพย์</t>
  </si>
  <si>
    <t>สินค้าคงเหลือ</t>
  </si>
  <si>
    <t>เงินให้กู้ยืมระยะสั้นแก่กิจการที่เกี่ยวข้องกัน</t>
  </si>
  <si>
    <t>ลูกหนี้การค้าและลูกหนี้อื่น</t>
  </si>
  <si>
    <t>เงินสดและรายการเทียบเท่าเงินสด</t>
  </si>
  <si>
    <t>สินทรัพย์หมุนเวียน</t>
  </si>
  <si>
    <t>สินทรัพย์</t>
  </si>
  <si>
    <t xml:space="preserve"> </t>
  </si>
  <si>
    <t>ส่วนของส่วนได้เสียที่ไม่มีอำนาจควบคุม</t>
  </si>
  <si>
    <t>ส่วนของผู้เป็นเจ้าของของบริษัทใหญ่</t>
  </si>
  <si>
    <t>การแบ่งปันกำไร(ขาดทุน)เบ็ดเสร็จรวม</t>
  </si>
  <si>
    <t>การแบ่งปันกำไร(ขาดทุน)</t>
  </si>
  <si>
    <t>กำไร(ขาดทุน)เบ็ดเสร็จรวมสำหรับงวด</t>
  </si>
  <si>
    <t>กำไร(ขาดทุน)เบ็ดเสร็จอื่นสำหรับงวด - สุทธิจากภาษี</t>
  </si>
  <si>
    <t xml:space="preserve">       หรือขาดทุนในภายหลัง</t>
  </si>
  <si>
    <t xml:space="preserve">      รายการใหม่เข้าไปไว้ในกำไร</t>
  </si>
  <si>
    <t xml:space="preserve">   ภาษีเงินได้ของรายการที่จะจัดประเภท</t>
  </si>
  <si>
    <t>กำไรหรือขาดทุนในภายหลัง</t>
  </si>
  <si>
    <t>รายการที่จะจัดประเภทรายการใหม่เข้าไปไว้ใน</t>
  </si>
  <si>
    <t xml:space="preserve">   ภาษีเงินได้ของรายการที่จะไม่จัดประเภท</t>
  </si>
  <si>
    <t xml:space="preserve">      มูลค่ายุติธรรมผ่านกำไรขาดทุนเบ็ดเสร็จอื่น</t>
  </si>
  <si>
    <t xml:space="preserve">      เงินลงทุนในตราสารทุนที่วัดมูลค่าด้วย</t>
  </si>
  <si>
    <t xml:space="preserve">   การเปลี่ยนแปลงในมูลค่ายุติธรรมของ</t>
  </si>
  <si>
    <t>รายการที่จะไม่จัดประเภทรายการใหม่เข้าไปไว้ใน</t>
  </si>
  <si>
    <t>กำไรขาดทุนเบ็ดเสร็จอื่น</t>
  </si>
  <si>
    <t>งบกำไรขาดทุนเบ็ดเสร็จ (ยังไม่ได้ตรวจสอบ)</t>
  </si>
  <si>
    <t>กำไร(ขาดทุน)สำหรับงวด</t>
  </si>
  <si>
    <t>ภาษีเงินได้</t>
  </si>
  <si>
    <t>กำไร(ขาดทุน)ก่อนภาษีเงินได้</t>
  </si>
  <si>
    <t>ต้นทุนทางการเงิน</t>
  </si>
  <si>
    <t>และภาษีเงินได้</t>
  </si>
  <si>
    <t>สินทรัพย์ทางการเงิน</t>
  </si>
  <si>
    <t>ค่าใช้จ่ายในการบริหาร</t>
  </si>
  <si>
    <t>ค่าใช้จ่ายในการขาย</t>
  </si>
  <si>
    <t>รายได้อื่น</t>
  </si>
  <si>
    <t>กำไรขั้นต้น</t>
  </si>
  <si>
    <t>รวมต้นทุนขายและการให้บริการ</t>
  </si>
  <si>
    <t>ต้นทุนการให้เช่าและบริการ</t>
  </si>
  <si>
    <t>ต้นทุนการประกอบกิจการโรงแรม</t>
  </si>
  <si>
    <t>ต้นทุนการขายที่ดิน</t>
  </si>
  <si>
    <t>ต้นทุนการขายหน่วยในอาคารชุดพักอาศัย</t>
  </si>
  <si>
    <t>ต้นทุนการขายบ้านพร้อมที่ดิน</t>
  </si>
  <si>
    <t>ต้นทุนขายและการให้บริการ</t>
  </si>
  <si>
    <t>รวมรายได้</t>
  </si>
  <si>
    <t>รายได้ค่าเช่าและบริการ</t>
  </si>
  <si>
    <t>รายได้จากการประกอบกิจการโรงแรม</t>
  </si>
  <si>
    <t>รายได้จากการขายที่ดิน</t>
  </si>
  <si>
    <t>รายได้จากการขายหน่วยในอาคารชุดพักอาศัย</t>
  </si>
  <si>
    <t>รายได้จากการขายบ้านพร้อมที่ดิน</t>
  </si>
  <si>
    <t>รายได้</t>
  </si>
  <si>
    <t>การเปลี่ยนแปลงสัดส่วนการถือหุ้น</t>
  </si>
  <si>
    <t>- สุทธิจากภาษีเงินได้</t>
  </si>
  <si>
    <t>เงินปันผลจ่ายของหุ้นกู้ด้อยสิทธิที่มีลักษณะคล้ายทุน</t>
  </si>
  <si>
    <t>ยอดคงเหลือ ณ วันที่ 1 มกราคม พ.ศ. 2565</t>
  </si>
  <si>
    <t>เจ้าของ</t>
  </si>
  <si>
    <t>ควบคุม</t>
  </si>
  <si>
    <t>บริษัทใหญ่</t>
  </si>
  <si>
    <t>ของเจ้าของ</t>
  </si>
  <si>
    <t>การถือหุ้น</t>
  </si>
  <si>
    <t>บริษัทย่อย</t>
  </si>
  <si>
    <t>งบการเงิน</t>
  </si>
  <si>
    <t>เบ็ดเสร็จอื่น</t>
  </si>
  <si>
    <t>กฎหมาย</t>
  </si>
  <si>
    <t>คล้ายทุน</t>
  </si>
  <si>
    <t>มูลค่าหุ้น</t>
  </si>
  <si>
    <t>และชำระแล้ว</t>
  </si>
  <si>
    <t>รวมส่วนของ</t>
  </si>
  <si>
    <t>ไม่มีอำนาจ</t>
  </si>
  <si>
    <t>เจ้าของของ</t>
  </si>
  <si>
    <t>ของส่วน</t>
  </si>
  <si>
    <t>สัดส่วน</t>
  </si>
  <si>
    <t>แลกหุ้นของ</t>
  </si>
  <si>
    <t>การแปลงค่า</t>
  </si>
  <si>
    <t>กำไรขาดทุน</t>
  </si>
  <si>
    <t>ทุนสำรองตาม</t>
  </si>
  <si>
    <t>ที่มีลักษณะ</t>
  </si>
  <si>
    <t>ส่วนต่ำกว่า</t>
  </si>
  <si>
    <t>ทุนที่ออก</t>
  </si>
  <si>
    <t>ส่วนได้เสียที่</t>
  </si>
  <si>
    <t>ของผู้เป็น</t>
  </si>
  <si>
    <t>ประกอบอื่น</t>
  </si>
  <si>
    <t>เปลี่ยนแปลง</t>
  </si>
  <si>
    <t>เกิดจากการ</t>
  </si>
  <si>
    <t>ตราสารทุนผ่าน</t>
  </si>
  <si>
    <t>จัดสรรแล้ว -</t>
  </si>
  <si>
    <t>หุ้นกู้ด้อยสิทธิ</t>
  </si>
  <si>
    <t>รวมส่วน</t>
  </si>
  <si>
    <t>รวมองค์</t>
  </si>
  <si>
    <t>การ</t>
  </si>
  <si>
    <t>ผลต่างที่</t>
  </si>
  <si>
    <t>เงินลงทุนใน</t>
  </si>
  <si>
    <t>การวัดมูลค่า</t>
  </si>
  <si>
    <t>งบแสดงการเปลี่ยนแปลงส่วนของเจ้าของ (ยังไม่ได้ตรวจสอบ)</t>
  </si>
  <si>
    <t xml:space="preserve">- สุทธิจากภาษีเงินได้ </t>
  </si>
  <si>
    <t>ประกอบอื่นของ</t>
  </si>
  <si>
    <r>
      <t>งบแสดงการเปลี่ยนแปลงส่วนของเจ้าของ</t>
    </r>
    <r>
      <rPr>
        <b/>
        <sz val="13"/>
        <color indexed="8"/>
        <rFont val="Browallia New"/>
        <family val="2"/>
      </rPr>
      <t xml:space="preserve"> (ยังไม่ได้ตรวจสอบ)</t>
    </r>
  </si>
  <si>
    <t>แปลงดอกเบี้ยค้างรับเป็นเงินให้กู้ยืมแก่กิจการที่เกี่ยวข้องกัน</t>
  </si>
  <si>
    <t>โครงการอสังหาริมทรัพย์</t>
  </si>
  <si>
    <t>โอนที่ดินรอการพัฒนาเป็นต้นทุนการพัฒนา</t>
  </si>
  <si>
    <t>โอนเงินจ่ายล่วงหน้าค่าซื้อที่ดินเป็นที่ดินรอการพัฒนา</t>
  </si>
  <si>
    <t>รายการที่มิใช่เงินสด</t>
  </si>
  <si>
    <t>เงินสดและรายการเทียบเท่าเงินสดสิ้นงวด</t>
  </si>
  <si>
    <t>เงินสดและรายการเทียบเท่าเงินสดต้นงวด</t>
  </si>
  <si>
    <t>เงินสดและรายการเทียบเท่าเงินสดเพิ่มขึ้น(ลดลง)สุทธิ</t>
  </si>
  <si>
    <t>งบกระแสเงินสด (ยังไม่ได้ตรวจสอบ)</t>
  </si>
  <si>
    <t>เงินสดรับจากส่วนได้เสียที่ไม่มีอำนาจควบคุม</t>
  </si>
  <si>
    <t>เงินสดจ่ายคืนหนี้สินตามสัญญาเช่า</t>
  </si>
  <si>
    <t>เงินสดจ่ายค่าธรรมเนียมหุ้นกู้และเงินกู้ยืม</t>
  </si>
  <si>
    <t>เงินสดจ่ายคืนเงินกู้ยืมระยะยาว</t>
  </si>
  <si>
    <t>เงินสดรับจากเงินกู้ยืมระยะยาว</t>
  </si>
  <si>
    <t>เงินสดจ่ายคืนหุ้นกู้</t>
  </si>
  <si>
    <t>เงินสดรับจากหุ้นกู้</t>
  </si>
  <si>
    <t>เงินสดจ่ายคืนเงินกู้ยืมระยะสั้นจากกิจการที่เกี่ยวข้องกัน</t>
  </si>
  <si>
    <t>เงินสดรับจากเงินกู้ยืมระยะสั้นจากกิจการที่เกี่ยวข้องกัน</t>
  </si>
  <si>
    <t>เงินสดจ่ายคืนเงินกู้ยืมระยะสั้น</t>
  </si>
  <si>
    <t>เงินสดรับจากเงินกู้ยืมระยะสั้น</t>
  </si>
  <si>
    <t>เงินปันผลรับ</t>
  </si>
  <si>
    <t>เงินสดจ่ายเพื่อซื้อสินทรัพย์ไม่มีตัวตน</t>
  </si>
  <si>
    <t>เงินสดรับจากการจำหน่ายที่ดิน อาคารและอุปกรณ์</t>
  </si>
  <si>
    <t>เงินสดจ่ายเพื่อซื้อที่ดิน อาคารและอุปกรณ์</t>
  </si>
  <si>
    <t>กระแสเงินสดจากกิจกรรมลงทุน</t>
  </si>
  <si>
    <t>ภาษีเงินได้จ่าย</t>
  </si>
  <si>
    <t>ภาษีเงินได้รับคืน</t>
  </si>
  <si>
    <t>ดอกเบี้ยจ่าย</t>
  </si>
  <si>
    <t>ดอกเบี้ยรับ</t>
  </si>
  <si>
    <t>กระแสเงินสดจากกิจกรรมดำเนินงาน</t>
  </si>
  <si>
    <t>จ่ายผลประโยชน์พนักงาน</t>
  </si>
  <si>
    <t>สินทรัพย์ไม่หมุนเวียนอื่น</t>
  </si>
  <si>
    <t xml:space="preserve">สินค้าคงเหลือ </t>
  </si>
  <si>
    <t>รายได้ดอกเบี้ย</t>
  </si>
  <si>
    <t>รายได้เงินปันผล</t>
  </si>
  <si>
    <t>แก่กิจการที่เกี่ยวข้องกัน</t>
  </si>
  <si>
    <t>ตัดจำหน่ายค่าธรรมเนียมของหุ้นกู้และเงินกู้ยืม</t>
  </si>
  <si>
    <t>กำไรจากการยกเลิกสินทรัพย์และหนี้จากสัญญาเช่า</t>
  </si>
  <si>
    <t>(กลับรายการ)ขาดทุนจากการด้อยค่าสินทรัพย์ทางการเงิน</t>
  </si>
  <si>
    <t>ค่าเสื่อมราคาและค่าตัดจำหน่าย</t>
  </si>
  <si>
    <t>รายการปรับปรุง</t>
  </si>
  <si>
    <t>17</t>
  </si>
  <si>
    <t>เงินสดจ่ายเงินให้กู้ยืมระยะยาวแก่กิจการที่เกี่ยวข้องกัน</t>
  </si>
  <si>
    <t>เงินสดรับคืนจากเงินให้กู้ยืมระยะยาวแก่กิจการที่เกี่ยวข้องกัน</t>
  </si>
  <si>
    <t>โอนที่ดิน อาคารและอุปกรณ์เป็นอสังหาริมทรัพย์เพื่อการลงทุน</t>
  </si>
  <si>
    <t>เงินสดจ่ายเพื่อลงทุนในบริษัทย่อย</t>
  </si>
  <si>
    <t xml:space="preserve">   กําไรจากการตีราคาที่ดิน</t>
  </si>
  <si>
    <t>12</t>
  </si>
  <si>
    <t>กำไรจากการเปลี่ยนแปลงเงื่อนไขของสัญญาเงินให้กู้ยืม</t>
  </si>
  <si>
    <t>เงินฝากธนาคารที่มีภาระค้ำประกัน(เพิ่มขึ้น)ลดลง</t>
  </si>
  <si>
    <t>เงินสดรับจากหุ้นกู้แปลงสภาพ</t>
  </si>
  <si>
    <t>(กำไร)ขาดทุนจากการจำหน่ายที่ดิน อาคาร และอุปกรณ์</t>
  </si>
  <si>
    <t>การเปลี่ยนแปลงในเงินทุนหมุนเวียน</t>
  </si>
  <si>
    <t>ขาดทุนจากการด้อยค่าของที่ดิน อาคาร และอุปกรณ์</t>
  </si>
  <si>
    <t>กำไรจากการเลิกกิจการของบริษัทย่อย</t>
  </si>
  <si>
    <t>เงินสดจ่ายเงินให้กู้ยืมระยะสั้นแก่กิจการที่เกี่ยวข้องกัน</t>
  </si>
  <si>
    <t>เงินสดรับคืนจากเงินให้กู้ยืมระยะสั้นแก่กิจการที่เกี่ยวข้องกัน</t>
  </si>
  <si>
    <t>เงินสดจ่ายคืนหนี้สินทางการเงินจากภาระผูกพันที่เกิดจาก</t>
  </si>
  <si>
    <t>โอนอสังหาริมทรัพย์เพื่อการลงทุนเป็นที่ดิน อาคารและอุปกรณ์</t>
  </si>
  <si>
    <t>โอนที่ดิน อาคารและอุปกรณ์เป็นที่ดินรอการพัฒนา</t>
  </si>
  <si>
    <t>หุ้นกู้แปลงสภาพแปลงเป็นหุ้นสามัญของบริษัทย่อย</t>
  </si>
  <si>
    <t>ส่วนเกินทุน</t>
  </si>
  <si>
    <t>จากการ</t>
  </si>
  <si>
    <t>ตีราคาที่ดิน</t>
  </si>
  <si>
    <t>การเลิกกิจการของบริษัทย่อย</t>
  </si>
  <si>
    <t>สินทรัพย์ทางการเงินที่วัดมูลค่าด้วยวิธีราคาทุนตัดจำหน่าย - เงินมัดจำ</t>
  </si>
  <si>
    <t>ผลกระทบจากอัตราแลกเปลี่ยนของเงินสดและรายการเทียบเท่าเงินสด</t>
  </si>
  <si>
    <t>เงินสดจ่ายปันผล</t>
  </si>
  <si>
    <t>ยกเลิกสินทรัพย์สิทธิการใช้</t>
  </si>
  <si>
    <t xml:space="preserve">หุ้นสามัญ จำนวน 10,011,313,269 หุ้น </t>
  </si>
  <si>
    <t>โอนเงินจ่ายล่วงหน้าค่าซื้อที่ดินเป็นต้นทุนการพัฒนา</t>
  </si>
  <si>
    <t>หุ้นสามัญ จำนวน 10,011,080,604 หุ้น</t>
  </si>
  <si>
    <t>กำไรเบ็ดเสร็จรวมสำหรับงวด</t>
  </si>
  <si>
    <t>กำไร(ขาดทุน)ก่อนต้นทุนทางการเงิน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</si>
  <si>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</si>
  <si>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</si>
  <si>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หุ้นปันผลจ่าย</t>
  </si>
  <si>
    <t xml:space="preserve">   มูลค่าที่ได้รับชำระแล้ว หุ้นละ 1 บาท</t>
  </si>
  <si>
    <t xml:space="preserve">   มูลค่าที่ตราไว้ หุ้นละ 1 บาท</t>
  </si>
  <si>
    <t>พ.ศ. 2566</t>
  </si>
  <si>
    <t>สินทรัพย์ทางการเงินที่วัดมูลค่าด้วยวิธีราคาทุนตัดจำหน่าย</t>
  </si>
  <si>
    <t>5</t>
  </si>
  <si>
    <t>ยอดคงเหลือ ณ วันที่ 1 มกราคม พ.ศ. 2566</t>
  </si>
  <si>
    <t xml:space="preserve">เงินปันผลจ่าย </t>
  </si>
  <si>
    <t>เงินปันผลจ่าย</t>
  </si>
  <si>
    <t>21</t>
  </si>
  <si>
    <t>ผลกระทบของการเปลี่ยนแปลงนโยบายการบัญชี</t>
  </si>
  <si>
    <t>หุ้นกู้ด้อยสิทธิที่มีลักษณะคล้ายทุน - สุทธิจากภาษีเงินได้</t>
  </si>
  <si>
    <t xml:space="preserve">การเปลี่ยนแปลงในส่วนของเจ้าของสำหรับงวด  </t>
  </si>
  <si>
    <t>เงินสดจ่ายเพื่อลงทุนในบริษัทร่วมค้า</t>
  </si>
  <si>
    <t>โอนต้นทุนการพัฒนาโครงการอสังหาริมทรัพย์เป็น</t>
  </si>
  <si>
    <t xml:space="preserve">   - สุทธิจากภาษีเงินได้</t>
  </si>
  <si>
    <t>กำไรก่อนต้นทุนทางการเงิน</t>
  </si>
  <si>
    <t>ส่วนแบ่งกำไร(ขาดทุน)จากเงินลงทุนในการร่วมค้า</t>
  </si>
  <si>
    <t>กลับรายการ(ผลขาดทุน)จากการด้อยค่าของ</t>
  </si>
  <si>
    <t>เงินสดจ่ายเพื่อซื้ออสังหาริมทรัพย์เพื่อการลงทุน</t>
  </si>
  <si>
    <t>18</t>
  </si>
  <si>
    <t>ขาดทุนที่ยังไม่เกิดขึ้นจากอัตราแลกเปลี่ยน</t>
  </si>
  <si>
    <t>เงินสดจ่ายเพื่อสินทรัพย์สิทธิการใช้</t>
  </si>
  <si>
    <t>กำไร(ขาดทุน)ต่อหุ้น</t>
  </si>
  <si>
    <t>กำไร(ขาดทุน)ต่อหุ้นขั้นพื้นฐาน (บาท)</t>
  </si>
  <si>
    <t>ส่วนแบ่ง(กำไร)ขาดทุนจากเงินลงทุนในการร่วมค้า</t>
  </si>
  <si>
    <t>ณ วันที่ 30 กันยายน พ.ศ. 2566</t>
  </si>
  <si>
    <t>สำหรับงวดสามเดือนสิ้นสุดวันที่ 30 กันยายน พ.ศ. 2566</t>
  </si>
  <si>
    <t>สำหรับงวดเก้าเดือนสิ้นสุดวันที่ 30 กันยายน พ.ศ. 2566</t>
  </si>
  <si>
    <t>30 กันยายน</t>
  </si>
  <si>
    <t>ยอดคงเหลือ ณ วันที่ 30 กันยายน พ.ศ. 2565</t>
  </si>
  <si>
    <t>ยอดคงเหลือ ณ วันที่ 30 กันยายน พ.ศ. 2566</t>
  </si>
  <si>
    <t>-</t>
  </si>
  <si>
    <t>เจ้าหนี้จากการซื้ออสังหาริมทรัพย์เพื่อการลงทุน</t>
  </si>
  <si>
    <t>โอนต้นทุนการพัฒนาโครงการอสังหาริมทรัพย์เป็นอสังหาริมทรัพย์</t>
  </si>
  <si>
    <t>เพื่อการลงทุน</t>
  </si>
  <si>
    <t>แปลงเงินให้กู้ยืมแก่กิจการที่เกี่ยวข้องกันและดอกเบี้ยค้างรับเป็น</t>
  </si>
  <si>
    <t xml:space="preserve">   ผลต่างของอัตราแลกเปลี่ยนจาก</t>
  </si>
  <si>
    <t xml:space="preserve">      การแปลงค่างบการเงิน</t>
  </si>
  <si>
    <t>แปลงเงินให้กู้ยืมเป็นเงินลงทุนในบริษัทย่อย</t>
  </si>
  <si>
    <t>สินทรัพย์และหนี้สินตามสัญญาเช่าที่เพิ่มขึ้นจากสัญญาใหม่</t>
  </si>
  <si>
    <t>ขาดทุนเบ็ดเสร็จรวมสำหรับงวด</t>
  </si>
  <si>
    <t>ขาดทุนจากการปรับมูลค่าสุทธิที่จะได้รับ</t>
  </si>
  <si>
    <t>เงินสดสุทธิได้มาจากกิจกรรมดำเนินงาน</t>
  </si>
  <si>
    <t>เงินสดสุทธิได้มาจาก(ใช้ไปใน)กิจกรรมจัดหาเงิน</t>
  </si>
  <si>
    <t>ล่วงหน้าค่าซื้อที่ดิน</t>
  </si>
  <si>
    <t>โอนต้นทุนการพัฒนาโครงการอสังหาริมทรัพย์เป็นเงินจ่าย</t>
  </si>
  <si>
    <t>เงินสดรับจากเงินประกันสัญญาเช่า</t>
  </si>
  <si>
    <t>เงินปันผลค้างรับ</t>
  </si>
  <si>
    <t>ขาดทุนจากการด้อยค่าของสินทรัพย์ทางการเงิน</t>
  </si>
  <si>
    <t>ขาดทุนจากการเปลี่ยนแปลงสินทรัพย์และหนี้จากสัญญาเช่า</t>
  </si>
  <si>
    <t>เงินฝากประจำที่ครบภายใน 12 เดือนลดลง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</si>
</sst>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#,##0;\(#,##0\);&quot;-&quot;;@"/>
    <numFmt numFmtId="165" formatCode="_(* #,##0_);_(* \(#,##0\);_(* &quot;-&quot;??_);_(@_)"/>
    <numFmt numFmtId="166" formatCode="#,###,;\(#,###,\)"/>
    <numFmt numFmtId="167" formatCode="_(* #,##0_);_(* \(#,##0\);_(* &quot;-&quot;_)\ \ \ \ \ ;_(@_)"/>
    <numFmt numFmtId="168" formatCode="#,##0;\(#,##0\)"/>
    <numFmt numFmtId="169" formatCode="#,##0.0000;\(#,##0.0000\);&quot;-&quot;;@"/>
    <numFmt numFmtId="170" formatCode="#,##0;\(#,##0\);\-"/>
    <numFmt numFmtId="171" formatCode=";;"/>
  </numFmts>
  <fonts count="25" x14ac:knownFonts="1">
    <font>
      <sz val="11"/>
      <color theme="1"/>
      <name val="Calibri"/>
      <family val="2"/>
      <scheme val="minor"/>
    </font>
    <font>
      <sz val="13"/>
      <color theme="1"/>
      <name val="Browallia New"/>
      <family val="2"/>
    </font>
    <font>
      <u/>
      <sz val="13"/>
      <color theme="1"/>
      <name val="Browallia New"/>
      <family val="2"/>
    </font>
    <font>
      <b/>
      <sz val="13"/>
      <color theme="1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3"/>
      <color indexed="8"/>
      <name val="Browallia New"/>
      <family val="2"/>
    </font>
    <font>
      <b/>
      <sz val="13"/>
      <color rgb="FFC00000"/>
      <name val="Browallia New"/>
      <family val="2"/>
    </font>
    <font>
      <b/>
      <u/>
      <sz val="13"/>
      <color theme="1"/>
      <name val="Browallia New"/>
      <family val="2"/>
    </font>
    <font>
      <u/>
      <sz val="13"/>
      <name val="Browallia New"/>
      <family val="2"/>
    </font>
    <font>
      <i/>
      <u/>
      <sz val="13"/>
      <name val="Browallia New"/>
      <family val="2"/>
    </font>
    <font>
      <sz val="12"/>
      <color theme="1"/>
      <name val="Browallia New"/>
      <family val="2"/>
    </font>
    <font>
      <b/>
      <sz val="12"/>
      <color theme="1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  <font>
      <b/>
      <sz val="13"/>
      <color indexed="8"/>
      <name val="Browallia New"/>
      <family val="2"/>
    </font>
    <font>
      <b/>
      <u/>
      <sz val="13"/>
      <name val="Browallia New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name val="AngsanaUPC"/>
      <family val="1"/>
    </font>
    <font>
      <sz val="11"/>
      <color rgb="FF000000"/>
      <name val="Calibri"/>
      <family val="2"/>
    </font>
    <font>
      <sz val="11"/>
      <color rgb="FF000000"/>
      <name val="Calibri"/>
      <family val="2"/>
      <scheme val="minor"/>
    </font>
    <font>
      <sz val="9"/>
      <color theme="1"/>
      <name val="Cambria"/>
      <family val="2"/>
    </font>
    <font>
      <sz val="14"/>
      <color theme="1"/>
      <name val="Browallia New"/>
      <family val="2"/>
    </font>
    <font>
      <sz val="14"/>
      <color rgb="FF000000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0"/>
      </top>
      <bottom style="thin">
        <color indexed="64"/>
      </bottom>
      <diagonal/>
    </border>
  </borders>
  <cellStyleXfs count="11">
    <xf numFmtId="0" fontId="0" fillId="0" borderId="0"/>
    <xf numFmtId="9" fontId="17" fillId="0" borderId="0" applyFont="0" applyFill="0" applyBorder="0" applyAlignment="0" applyProtection="0"/>
    <xf numFmtId="0" fontId="18" fillId="0" borderId="0"/>
    <xf numFmtId="0" fontId="19" fillId="0" borderId="0"/>
    <xf numFmtId="43" fontId="17" fillId="0" borderId="0" applyFont="0" applyFill="0" applyBorder="0" applyAlignment="0" applyProtection="0"/>
    <xf numFmtId="0" fontId="20" fillId="0" borderId="0"/>
    <xf numFmtId="0" fontId="20" fillId="0" borderId="0"/>
    <xf numFmtId="0" fontId="17" fillId="0" borderId="0"/>
    <xf numFmtId="171" fontId="17" fillId="0" borderId="0"/>
    <xf numFmtId="0" fontId="21" fillId="0" borderId="0"/>
    <xf numFmtId="0" fontId="22" fillId="0" borderId="0"/>
  </cellStyleXfs>
  <cellXfs count="230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164" fontId="1" fillId="0" borderId="0" xfId="0" applyNumberFormat="1" applyFont="1" applyAlignment="1">
      <alignment vertical="center"/>
    </xf>
    <xf numFmtId="165" fontId="1" fillId="0" borderId="0" xfId="0" applyNumberFormat="1" applyFont="1" applyAlignment="1">
      <alignment vertical="center"/>
    </xf>
    <xf numFmtId="164" fontId="1" fillId="0" borderId="1" xfId="0" applyNumberFormat="1" applyFont="1" applyBorder="1" applyAlignment="1">
      <alignment horizontal="right" vertical="center"/>
    </xf>
    <xf numFmtId="165" fontId="1" fillId="0" borderId="1" xfId="0" applyNumberFormat="1" applyFont="1" applyBorder="1" applyAlignment="1">
      <alignment horizontal="right" vertical="center"/>
    </xf>
    <xf numFmtId="165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166" fontId="1" fillId="0" borderId="2" xfId="0" applyNumberFormat="1" applyFont="1" applyBorder="1" applyAlignment="1">
      <alignment vertical="center"/>
    </xf>
    <xf numFmtId="49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vertical="center"/>
    </xf>
    <xf numFmtId="166" fontId="3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164" fontId="1" fillId="0" borderId="3" xfId="0" applyNumberFormat="1" applyFont="1" applyBorder="1" applyAlignment="1">
      <alignment vertical="center"/>
    </xf>
    <xf numFmtId="164" fontId="1" fillId="2" borderId="3" xfId="0" applyNumberFormat="1" applyFont="1" applyFill="1" applyBorder="1" applyAlignment="1">
      <alignment vertical="center"/>
    </xf>
    <xf numFmtId="164" fontId="1" fillId="2" borderId="0" xfId="0" applyNumberFormat="1" applyFont="1" applyFill="1" applyAlignment="1">
      <alignment vertical="center"/>
    </xf>
    <xf numFmtId="164" fontId="1" fillId="0" borderId="4" xfId="0" applyNumberFormat="1" applyFont="1" applyBorder="1" applyAlignment="1">
      <alignment vertical="center"/>
    </xf>
    <xf numFmtId="164" fontId="1" fillId="2" borderId="4" xfId="0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166" fontId="3" fillId="0" borderId="0" xfId="0" applyNumberFormat="1" applyFont="1" applyAlignment="1">
      <alignment horizontal="justify" vertical="center"/>
    </xf>
    <xf numFmtId="166" fontId="3" fillId="0" borderId="0" xfId="0" applyNumberFormat="1" applyFont="1" applyAlignment="1">
      <alignment horizontal="left" vertical="center"/>
    </xf>
    <xf numFmtId="166" fontId="1" fillId="0" borderId="0" xfId="0" quotePrefix="1" applyNumberFormat="1" applyFont="1" applyAlignment="1">
      <alignment vertical="center"/>
    </xf>
    <xf numFmtId="49" fontId="1" fillId="0" borderId="0" xfId="0" quotePrefix="1" applyNumberFormat="1" applyFont="1" applyAlignment="1">
      <alignment horizontal="center" vertical="center"/>
    </xf>
    <xf numFmtId="165" fontId="1" fillId="0" borderId="0" xfId="0" applyNumberFormat="1" applyFont="1" applyAlignment="1">
      <alignment horizontal="right" vertical="center"/>
    </xf>
    <xf numFmtId="164" fontId="1" fillId="2" borderId="0" xfId="0" applyNumberFormat="1" applyFont="1" applyFill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164" fontId="3" fillId="2" borderId="0" xfId="0" applyNumberFormat="1" applyFont="1" applyFill="1" applyAlignment="1">
      <alignment horizontal="right" vertical="center"/>
    </xf>
    <xf numFmtId="164" fontId="1" fillId="0" borderId="5" xfId="0" applyNumberFormat="1" applyFont="1" applyBorder="1" applyAlignment="1">
      <alignment horizontal="right" vertical="center"/>
    </xf>
    <xf numFmtId="164" fontId="5" fillId="2" borderId="6" xfId="0" applyNumberFormat="1" applyFont="1" applyFill="1" applyBorder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164" fontId="3" fillId="0" borderId="2" xfId="0" applyNumberFormat="1" applyFont="1" applyBorder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165" fontId="7" fillId="0" borderId="0" xfId="0" applyNumberFormat="1" applyFont="1" applyAlignment="1">
      <alignment horizontal="right" vertical="center"/>
    </xf>
    <xf numFmtId="165" fontId="7" fillId="0" borderId="0" xfId="0" applyNumberFormat="1" applyFont="1" applyAlignment="1">
      <alignment horizontal="center" vertical="center"/>
    </xf>
    <xf numFmtId="164" fontId="1" fillId="0" borderId="7" xfId="0" applyNumberFormat="1" applyFont="1" applyBorder="1" applyAlignment="1">
      <alignment horizontal="center" vertical="center"/>
    </xf>
    <xf numFmtId="165" fontId="1" fillId="0" borderId="7" xfId="0" applyNumberFormat="1" applyFont="1" applyBorder="1" applyAlignment="1">
      <alignment horizontal="center" vertical="center"/>
    </xf>
    <xf numFmtId="166" fontId="1" fillId="0" borderId="7" xfId="0" applyNumberFormat="1" applyFont="1" applyBorder="1" applyAlignment="1">
      <alignment horizontal="center" vertical="center"/>
    </xf>
    <xf numFmtId="166" fontId="3" fillId="0" borderId="7" xfId="0" applyNumberFormat="1" applyFont="1" applyBorder="1" applyAlignment="1">
      <alignment horizontal="left" vertical="center"/>
    </xf>
    <xf numFmtId="164" fontId="1" fillId="0" borderId="2" xfId="0" applyNumberFormat="1" applyFont="1" applyBorder="1" applyAlignment="1">
      <alignment horizontal="center" vertical="center"/>
    </xf>
    <xf numFmtId="165" fontId="1" fillId="0" borderId="2" xfId="0" applyNumberFormat="1" applyFont="1" applyBorder="1" applyAlignment="1">
      <alignment horizontal="center" vertical="center"/>
    </xf>
    <xf numFmtId="166" fontId="1" fillId="0" borderId="2" xfId="0" applyNumberFormat="1" applyFont="1" applyBorder="1" applyAlignment="1">
      <alignment horizontal="center" vertical="center"/>
    </xf>
    <xf numFmtId="166" fontId="3" fillId="0" borderId="2" xfId="0" applyNumberFormat="1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164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165" fontId="1" fillId="0" borderId="4" xfId="0" applyNumberFormat="1" applyFont="1" applyBorder="1" applyAlignment="1">
      <alignment vertical="center"/>
    </xf>
    <xf numFmtId="166" fontId="1" fillId="0" borderId="4" xfId="0" applyNumberFormat="1" applyFont="1" applyBorder="1" applyAlignment="1">
      <alignment horizontal="center" vertical="center"/>
    </xf>
    <xf numFmtId="166" fontId="1" fillId="0" borderId="4" xfId="0" applyNumberFormat="1" applyFont="1" applyBorder="1" applyAlignment="1">
      <alignment vertical="center"/>
    </xf>
    <xf numFmtId="164" fontId="1" fillId="0" borderId="2" xfId="0" applyNumberFormat="1" applyFont="1" applyBorder="1" applyAlignment="1">
      <alignment vertical="center"/>
    </xf>
    <xf numFmtId="164" fontId="1" fillId="2" borderId="2" xfId="0" applyNumberFormat="1" applyFont="1" applyFill="1" applyBorder="1" applyAlignment="1">
      <alignment vertical="center"/>
    </xf>
    <xf numFmtId="0" fontId="1" fillId="0" borderId="0" xfId="0" quotePrefix="1" applyFont="1" applyAlignment="1">
      <alignment horizontal="center" vertical="center"/>
    </xf>
    <xf numFmtId="164" fontId="1" fillId="2" borderId="4" xfId="0" applyNumberFormat="1" applyFont="1" applyFill="1" applyBorder="1" applyAlignment="1">
      <alignment horizontal="right" vertical="center"/>
    </xf>
    <xf numFmtId="166" fontId="1" fillId="0" borderId="0" xfId="0" applyNumberFormat="1" applyFont="1" applyAlignment="1">
      <alignment horizontal="left" vertical="center"/>
    </xf>
    <xf numFmtId="166" fontId="3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5" fontId="1" fillId="0" borderId="2" xfId="0" applyNumberFormat="1" applyFont="1" applyBorder="1" applyAlignment="1">
      <alignment horizontal="right" vertical="center"/>
    </xf>
    <xf numFmtId="166" fontId="3" fillId="0" borderId="2" xfId="0" applyNumberFormat="1" applyFont="1" applyBorder="1" applyAlignment="1">
      <alignment vertical="center"/>
    </xf>
    <xf numFmtId="164" fontId="1" fillId="0" borderId="3" xfId="0" applyNumberFormat="1" applyFont="1" applyBorder="1" applyAlignment="1">
      <alignment horizontal="right" vertical="center"/>
    </xf>
    <xf numFmtId="164" fontId="1" fillId="2" borderId="3" xfId="0" applyNumberFormat="1" applyFont="1" applyFill="1" applyBorder="1" applyAlignment="1">
      <alignment horizontal="right" vertical="center"/>
    </xf>
    <xf numFmtId="164" fontId="1" fillId="2" borderId="2" xfId="0" applyNumberFormat="1" applyFont="1" applyFill="1" applyBorder="1" applyAlignment="1">
      <alignment horizontal="right" vertical="center"/>
    </xf>
    <xf numFmtId="168" fontId="1" fillId="0" borderId="0" xfId="0" applyNumberFormat="1" applyFont="1" applyAlignment="1">
      <alignment vertical="center"/>
    </xf>
    <xf numFmtId="168" fontId="3" fillId="0" borderId="2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/>
    </xf>
    <xf numFmtId="165" fontId="1" fillId="0" borderId="2" xfId="0" applyNumberFormat="1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37" fontId="1" fillId="0" borderId="0" xfId="0" applyNumberFormat="1" applyFont="1" applyAlignment="1">
      <alignment vertical="center"/>
    </xf>
    <xf numFmtId="164" fontId="3" fillId="0" borderId="4" xfId="0" applyNumberFormat="1" applyFont="1" applyBorder="1" applyAlignment="1">
      <alignment horizontal="right" vertical="center"/>
    </xf>
    <xf numFmtId="165" fontId="1" fillId="0" borderId="4" xfId="0" applyNumberFormat="1" applyFont="1" applyBorder="1" applyAlignment="1">
      <alignment horizontal="right" vertical="center"/>
    </xf>
    <xf numFmtId="164" fontId="1" fillId="0" borderId="4" xfId="0" applyNumberFormat="1" applyFont="1" applyBorder="1" applyAlignment="1">
      <alignment horizontal="right" vertical="center"/>
    </xf>
    <xf numFmtId="37" fontId="1" fillId="0" borderId="4" xfId="0" applyNumberFormat="1" applyFont="1" applyBorder="1" applyAlignment="1">
      <alignment vertical="center"/>
    </xf>
    <xf numFmtId="0" fontId="1" fillId="0" borderId="4" xfId="0" applyFont="1" applyBorder="1" applyAlignment="1">
      <alignment horizontal="left" vertical="center"/>
    </xf>
    <xf numFmtId="37" fontId="1" fillId="0" borderId="4" xfId="0" applyNumberFormat="1" applyFont="1" applyBorder="1" applyAlignment="1">
      <alignment horizontal="left" vertical="center"/>
    </xf>
    <xf numFmtId="0" fontId="5" fillId="0" borderId="0" xfId="0" applyFont="1" applyAlignment="1">
      <alignment vertical="center"/>
    </xf>
    <xf numFmtId="165" fontId="5" fillId="0" borderId="0" xfId="0" applyNumberFormat="1" applyFont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169" fontId="5" fillId="0" borderId="0" xfId="0" applyNumberFormat="1" applyFont="1" applyAlignment="1">
      <alignment horizontal="right" vertical="center"/>
    </xf>
    <xf numFmtId="164" fontId="1" fillId="0" borderId="0" xfId="0" quotePrefix="1" applyNumberFormat="1" applyFont="1" applyAlignment="1">
      <alignment horizontal="right" vertical="center"/>
    </xf>
    <xf numFmtId="37" fontId="1" fillId="0" borderId="0" xfId="0" applyNumberFormat="1" applyFont="1" applyAlignment="1">
      <alignment horizontal="center" vertical="center"/>
    </xf>
    <xf numFmtId="169" fontId="5" fillId="2" borderId="6" xfId="0" applyNumberFormat="1" applyFont="1" applyFill="1" applyBorder="1" applyAlignment="1">
      <alignment horizontal="right" vertical="center"/>
    </xf>
    <xf numFmtId="164" fontId="5" fillId="2" borderId="0" xfId="0" applyNumberFormat="1" applyFont="1" applyFill="1" applyAlignment="1">
      <alignment horizontal="right" vertical="center"/>
    </xf>
    <xf numFmtId="164" fontId="5" fillId="2" borderId="3" xfId="0" applyNumberFormat="1" applyFont="1" applyFill="1" applyBorder="1" applyAlignment="1">
      <alignment horizontal="right" vertical="center"/>
    </xf>
    <xf numFmtId="164" fontId="5" fillId="0" borderId="2" xfId="0" applyNumberFormat="1" applyFont="1" applyBorder="1" applyAlignment="1">
      <alignment horizontal="right" vertical="center"/>
    </xf>
    <xf numFmtId="164" fontId="5" fillId="2" borderId="2" xfId="0" applyNumberFormat="1" applyFont="1" applyFill="1" applyBorder="1" applyAlignment="1">
      <alignment horizontal="right" vertical="center"/>
    </xf>
    <xf numFmtId="164" fontId="5" fillId="2" borderId="5" xfId="0" applyNumberFormat="1" applyFont="1" applyFill="1" applyBorder="1" applyAlignment="1">
      <alignment horizontal="right" vertical="center"/>
    </xf>
    <xf numFmtId="164" fontId="5" fillId="2" borderId="1" xfId="0" applyNumberFormat="1" applyFont="1" applyFill="1" applyBorder="1" applyAlignment="1">
      <alignment horizontal="right" vertical="center"/>
    </xf>
    <xf numFmtId="164" fontId="5" fillId="0" borderId="4" xfId="0" applyNumberFormat="1" applyFont="1" applyBorder="1" applyAlignment="1">
      <alignment horizontal="right" vertical="center"/>
    </xf>
    <xf numFmtId="164" fontId="5" fillId="2" borderId="4" xfId="0" applyNumberFormat="1" applyFont="1" applyFill="1" applyBorder="1" applyAlignment="1">
      <alignment horizontal="right" vertical="center"/>
    </xf>
    <xf numFmtId="0" fontId="10" fillId="0" borderId="0" xfId="0" applyFont="1" applyAlignment="1">
      <alignment vertical="center"/>
    </xf>
    <xf numFmtId="37" fontId="5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vertical="center"/>
    </xf>
    <xf numFmtId="164" fontId="1" fillId="0" borderId="8" xfId="0" applyNumberFormat="1" applyFont="1" applyBorder="1" applyAlignment="1">
      <alignment horizontal="right" vertical="center"/>
    </xf>
    <xf numFmtId="165" fontId="1" fillId="0" borderId="8" xfId="0" applyNumberFormat="1" applyFont="1" applyBorder="1" applyAlignment="1">
      <alignment horizontal="right" vertical="center"/>
    </xf>
    <xf numFmtId="37" fontId="3" fillId="0" borderId="0" xfId="0" applyNumberFormat="1" applyFont="1" applyAlignment="1">
      <alignment horizontal="left" vertical="center"/>
    </xf>
    <xf numFmtId="37" fontId="3" fillId="0" borderId="4" xfId="0" applyNumberFormat="1" applyFont="1" applyBorder="1" applyAlignment="1">
      <alignment horizontal="left" vertical="center"/>
    </xf>
    <xf numFmtId="37" fontId="3" fillId="0" borderId="4" xfId="0" applyNumberFormat="1" applyFont="1" applyBorder="1" applyAlignment="1">
      <alignment horizontal="center" vertical="center"/>
    </xf>
    <xf numFmtId="37" fontId="3" fillId="0" borderId="4" xfId="0" applyNumberFormat="1" applyFont="1" applyBorder="1" applyAlignment="1">
      <alignment vertical="center"/>
    </xf>
    <xf numFmtId="37" fontId="1" fillId="0" borderId="0" xfId="0" quotePrefix="1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164" fontId="3" fillId="0" borderId="8" xfId="0" applyNumberFormat="1" applyFont="1" applyBorder="1" applyAlignment="1">
      <alignment horizontal="right" vertical="center"/>
    </xf>
    <xf numFmtId="0" fontId="11" fillId="0" borderId="0" xfId="0" applyFont="1"/>
    <xf numFmtId="165" fontId="11" fillId="0" borderId="0" xfId="0" applyNumberFormat="1" applyFont="1" applyAlignment="1">
      <alignment vertical="center"/>
    </xf>
    <xf numFmtId="164" fontId="11" fillId="0" borderId="0" xfId="0" applyNumberFormat="1" applyFont="1" applyAlignment="1">
      <alignment horizontal="right" vertical="center"/>
    </xf>
    <xf numFmtId="165" fontId="11" fillId="0" borderId="0" xfId="0" applyNumberFormat="1" applyFont="1" applyAlignment="1">
      <alignment horizontal="right" vertical="center"/>
    </xf>
    <xf numFmtId="165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164" fontId="11" fillId="2" borderId="5" xfId="0" applyNumberFormat="1" applyFont="1" applyFill="1" applyBorder="1" applyAlignment="1">
      <alignment horizontal="right" vertical="center"/>
    </xf>
    <xf numFmtId="164" fontId="11" fillId="2" borderId="0" xfId="0" applyNumberFormat="1" applyFont="1" applyFill="1" applyAlignment="1">
      <alignment horizontal="right" vertical="center"/>
    </xf>
    <xf numFmtId="164" fontId="11" fillId="2" borderId="4" xfId="0" applyNumberFormat="1" applyFont="1" applyFill="1" applyBorder="1" applyAlignment="1">
      <alignment horizontal="right" vertical="center"/>
    </xf>
    <xf numFmtId="165" fontId="12" fillId="0" borderId="0" xfId="0" applyNumberFormat="1" applyFont="1" applyAlignment="1">
      <alignment horizontal="center" vertical="center"/>
    </xf>
    <xf numFmtId="165" fontId="12" fillId="0" borderId="0" xfId="0" applyNumberFormat="1" applyFont="1" applyAlignment="1">
      <alignment horizontal="right" vertical="center"/>
    </xf>
    <xf numFmtId="164" fontId="12" fillId="0" borderId="0" xfId="0" applyNumberFormat="1" applyFont="1" applyAlignment="1">
      <alignment horizontal="right" vertical="center"/>
    </xf>
    <xf numFmtId="164" fontId="14" fillId="0" borderId="0" xfId="0" applyNumberFormat="1" applyFont="1" applyAlignment="1">
      <alignment horizontal="right" vertical="center"/>
    </xf>
    <xf numFmtId="164" fontId="12" fillId="0" borderId="0" xfId="0" quotePrefix="1" applyNumberFormat="1" applyFont="1" applyAlignment="1">
      <alignment horizontal="right" vertical="center"/>
    </xf>
    <xf numFmtId="170" fontId="1" fillId="0" borderId="0" xfId="0" applyNumberFormat="1" applyFont="1" applyAlignment="1">
      <alignment horizontal="right" vertical="center"/>
    </xf>
    <xf numFmtId="170" fontId="1" fillId="0" borderId="4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168" fontId="1" fillId="0" borderId="0" xfId="0" applyNumberFormat="1" applyFont="1" applyAlignment="1">
      <alignment horizontal="center" vertical="center"/>
    </xf>
    <xf numFmtId="168" fontId="3" fillId="0" borderId="0" xfId="0" applyNumberFormat="1" applyFont="1" applyAlignment="1">
      <alignment vertical="center"/>
    </xf>
    <xf numFmtId="164" fontId="1" fillId="2" borderId="5" xfId="0" applyNumberFormat="1" applyFont="1" applyFill="1" applyBorder="1" applyAlignment="1">
      <alignment horizontal="right" vertical="center"/>
    </xf>
    <xf numFmtId="170" fontId="3" fillId="0" borderId="0" xfId="0" applyNumberFormat="1" applyFont="1" applyAlignment="1">
      <alignment horizontal="right" vertical="center"/>
    </xf>
    <xf numFmtId="164" fontId="3" fillId="0" borderId="0" xfId="0" quotePrefix="1" applyNumberFormat="1" applyFont="1" applyAlignment="1">
      <alignment horizontal="right" vertical="center"/>
    </xf>
    <xf numFmtId="164" fontId="4" fillId="0" borderId="0" xfId="0" applyNumberFormat="1" applyFont="1" applyAlignment="1">
      <alignment horizontal="right" vertical="center" wrapText="1"/>
    </xf>
    <xf numFmtId="170" fontId="3" fillId="0" borderId="0" xfId="0" applyNumberFormat="1" applyFont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164" fontId="5" fillId="0" borderId="0" xfId="0" applyNumberFormat="1" applyFont="1" applyAlignment="1">
      <alignment vertical="center"/>
    </xf>
    <xf numFmtId="164" fontId="5" fillId="0" borderId="4" xfId="0" applyNumberFormat="1" applyFont="1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0" xfId="0" quotePrefix="1" applyFont="1" applyAlignment="1">
      <alignment vertical="center"/>
    </xf>
    <xf numFmtId="164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164" fontId="5" fillId="2" borderId="0" xfId="0" applyNumberFormat="1" applyFont="1" applyFill="1" applyAlignment="1">
      <alignment vertical="center"/>
    </xf>
    <xf numFmtId="0" fontId="4" fillId="0" borderId="0" xfId="0" applyFont="1" applyAlignment="1">
      <alignment horizontal="justify" vertical="center"/>
    </xf>
    <xf numFmtId="0" fontId="4" fillId="0" borderId="0" xfId="0" applyFont="1" applyAlignment="1">
      <alignment horizontal="left" vertical="center"/>
    </xf>
    <xf numFmtId="168" fontId="5" fillId="0" borderId="0" xfId="0" applyNumberFormat="1" applyFont="1" applyAlignment="1">
      <alignment vertical="center"/>
    </xf>
    <xf numFmtId="164" fontId="4" fillId="2" borderId="0" xfId="0" applyNumberFormat="1" applyFont="1" applyFill="1" applyAlignment="1">
      <alignment horizontal="right" vertical="center"/>
    </xf>
    <xf numFmtId="164" fontId="4" fillId="0" borderId="2" xfId="0" applyNumberFormat="1" applyFont="1" applyBorder="1" applyAlignment="1">
      <alignment horizontal="right" vertical="center"/>
    </xf>
    <xf numFmtId="168" fontId="4" fillId="0" borderId="2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4" fontId="5" fillId="0" borderId="7" xfId="0" applyNumberFormat="1" applyFont="1" applyBorder="1" applyAlignment="1">
      <alignment horizontal="right" vertical="center"/>
    </xf>
    <xf numFmtId="164" fontId="5" fillId="0" borderId="7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left" vertical="center"/>
    </xf>
    <xf numFmtId="164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64" fontId="16" fillId="0" borderId="0" xfId="0" applyNumberFormat="1" applyFont="1" applyAlignment="1">
      <alignment horizontal="right" vertical="center"/>
    </xf>
    <xf numFmtId="164" fontId="16" fillId="0" borderId="0" xfId="0" applyNumberFormat="1" applyFont="1" applyAlignment="1">
      <alignment horizontal="center" vertical="center"/>
    </xf>
    <xf numFmtId="168" fontId="4" fillId="0" borderId="0" xfId="0" applyNumberFormat="1" applyFont="1" applyAlignment="1">
      <alignment horizontal="center" vertical="center"/>
    </xf>
    <xf numFmtId="0" fontId="4" fillId="0" borderId="4" xfId="0" applyFont="1" applyBorder="1" applyAlignment="1">
      <alignment vertical="center"/>
    </xf>
    <xf numFmtId="164" fontId="5" fillId="2" borderId="2" xfId="0" applyNumberFormat="1" applyFont="1" applyFill="1" applyBorder="1" applyAlignment="1">
      <alignment vertical="center"/>
    </xf>
    <xf numFmtId="169" fontId="5" fillId="0" borderId="6" xfId="0" applyNumberFormat="1" applyFont="1" applyBorder="1" applyAlignment="1">
      <alignment horizontal="right" vertical="center"/>
    </xf>
    <xf numFmtId="164" fontId="1" fillId="2" borderId="6" xfId="0" applyNumberFormat="1" applyFont="1" applyFill="1" applyBorder="1" applyAlignment="1">
      <alignment horizontal="right" vertical="center"/>
    </xf>
    <xf numFmtId="9" fontId="1" fillId="0" borderId="0" xfId="1" quotePrefix="1" applyFont="1" applyAlignment="1">
      <alignment horizontal="right" vertical="center"/>
    </xf>
    <xf numFmtId="9" fontId="1" fillId="0" borderId="0" xfId="1" applyFont="1" applyFill="1" applyBorder="1" applyAlignment="1">
      <alignment horizontal="right" vertical="center"/>
    </xf>
    <xf numFmtId="9" fontId="1" fillId="0" borderId="0" xfId="1" applyFont="1" applyFill="1" applyAlignment="1">
      <alignment horizontal="right" vertical="center"/>
    </xf>
    <xf numFmtId="164" fontId="11" fillId="0" borderId="0" xfId="0" applyNumberFormat="1" applyFont="1"/>
    <xf numFmtId="0" fontId="5" fillId="0" borderId="0" xfId="0" applyFont="1"/>
    <xf numFmtId="165" fontId="4" fillId="0" borderId="0" xfId="0" quotePrefix="1" applyNumberFormat="1" applyFont="1" applyAlignment="1">
      <alignment horizontal="right" vertical="center"/>
    </xf>
    <xf numFmtId="164" fontId="4" fillId="0" borderId="0" xfId="0" quotePrefix="1" applyNumberFormat="1" applyFont="1" applyAlignment="1">
      <alignment horizontal="right" vertical="center"/>
    </xf>
    <xf numFmtId="164" fontId="5" fillId="0" borderId="1" xfId="0" applyNumberFormat="1" applyFont="1" applyBorder="1" applyAlignment="1">
      <alignment horizontal="right" vertical="center"/>
    </xf>
    <xf numFmtId="164" fontId="5" fillId="0" borderId="5" xfId="0" applyNumberFormat="1" applyFont="1" applyBorder="1" applyAlignment="1">
      <alignment horizontal="right" vertical="center"/>
    </xf>
    <xf numFmtId="164" fontId="5" fillId="0" borderId="6" xfId="0" applyNumberFormat="1" applyFont="1" applyBorder="1" applyAlignment="1">
      <alignment horizontal="right" vertical="center"/>
    </xf>
    <xf numFmtId="164" fontId="5" fillId="0" borderId="3" xfId="0" applyNumberFormat="1" applyFont="1" applyBorder="1" applyAlignment="1">
      <alignment horizontal="right" vertical="center"/>
    </xf>
    <xf numFmtId="9" fontId="1" fillId="0" borderId="0" xfId="1" quotePrefix="1" applyFont="1" applyFill="1" applyAlignment="1">
      <alignment horizontal="right" vertical="center"/>
    </xf>
    <xf numFmtId="164" fontId="12" fillId="0" borderId="2" xfId="0" applyNumberFormat="1" applyFont="1" applyBorder="1" applyAlignment="1">
      <alignment horizontal="right" vertical="center"/>
    </xf>
    <xf numFmtId="164" fontId="14" fillId="0" borderId="4" xfId="0" applyNumberFormat="1" applyFont="1" applyBorder="1" applyAlignment="1">
      <alignment horizontal="right" vertical="center"/>
    </xf>
    <xf numFmtId="164" fontId="11" fillId="0" borderId="0" xfId="0" applyNumberFormat="1" applyFont="1" applyAlignment="1">
      <alignment vertical="center"/>
    </xf>
    <xf numFmtId="0" fontId="11" fillId="0" borderId="0" xfId="0" quotePrefix="1" applyFont="1" applyAlignment="1">
      <alignment vertical="center"/>
    </xf>
    <xf numFmtId="0" fontId="13" fillId="0" borderId="0" xfId="0" applyFont="1" applyAlignment="1">
      <alignment vertical="center"/>
    </xf>
    <xf numFmtId="164" fontId="11" fillId="0" borderId="4" xfId="0" applyNumberFormat="1" applyFont="1" applyBorder="1" applyAlignment="1">
      <alignment horizontal="right" vertical="center"/>
    </xf>
    <xf numFmtId="164" fontId="11" fillId="0" borderId="5" xfId="0" applyNumberFormat="1" applyFont="1" applyBorder="1" applyAlignment="1">
      <alignment horizontal="right" vertical="center"/>
    </xf>
    <xf numFmtId="168" fontId="3" fillId="0" borderId="0" xfId="0" applyNumberFormat="1" applyFont="1" applyAlignment="1">
      <alignment horizontal="center" vertical="center"/>
    </xf>
    <xf numFmtId="168" fontId="1" fillId="0" borderId="0" xfId="0" quotePrefix="1" applyNumberFormat="1" applyFont="1" applyAlignment="1">
      <alignment vertical="center"/>
    </xf>
    <xf numFmtId="164" fontId="5" fillId="0" borderId="2" xfId="0" applyNumberFormat="1" applyFont="1" applyBorder="1" applyAlignment="1">
      <alignment vertical="center"/>
    </xf>
    <xf numFmtId="164" fontId="5" fillId="2" borderId="0" xfId="0" quotePrefix="1" applyNumberFormat="1" applyFont="1" applyFill="1" applyAlignment="1">
      <alignment horizontal="right" vertical="center"/>
    </xf>
    <xf numFmtId="164" fontId="5" fillId="2" borderId="4" xfId="0" quotePrefix="1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165" fontId="11" fillId="0" borderId="0" xfId="0" quotePrefix="1" applyNumberFormat="1" applyFont="1" applyAlignment="1">
      <alignment horizontal="center" vertical="center"/>
    </xf>
    <xf numFmtId="165" fontId="12" fillId="0" borderId="4" xfId="0" applyNumberFormat="1" applyFont="1" applyBorder="1" applyAlignment="1">
      <alignment horizontal="center" vertical="center"/>
    </xf>
    <xf numFmtId="0" fontId="11" fillId="0" borderId="0" xfId="0" quotePrefix="1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165" fontId="1" fillId="0" borderId="4" xfId="0" applyNumberFormat="1" applyFont="1" applyBorder="1" applyAlignment="1">
      <alignment horizontal="left" vertical="center"/>
    </xf>
    <xf numFmtId="165" fontId="1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37" fontId="4" fillId="0" borderId="4" xfId="0" applyNumberFormat="1" applyFont="1" applyBorder="1" applyAlignment="1">
      <alignment horizontal="left" vertical="center"/>
    </xf>
    <xf numFmtId="166" fontId="5" fillId="0" borderId="0" xfId="0" applyNumberFormat="1" applyFont="1" applyAlignment="1">
      <alignment vertical="center"/>
    </xf>
    <xf numFmtId="0" fontId="5" fillId="0" borderId="0" xfId="0" quotePrefix="1" applyFont="1" applyAlignment="1">
      <alignment horizontal="center" vertical="center"/>
    </xf>
    <xf numFmtId="0" fontId="5" fillId="0" borderId="0" xfId="2" applyFont="1" applyAlignment="1">
      <alignment vertical="center"/>
    </xf>
    <xf numFmtId="0" fontId="5" fillId="0" borderId="0" xfId="2" quotePrefix="1" applyFont="1" applyAlignment="1">
      <alignment vertical="center"/>
    </xf>
    <xf numFmtId="0" fontId="5" fillId="0" borderId="0" xfId="3" applyFont="1" applyAlignment="1">
      <alignment vertical="center"/>
    </xf>
    <xf numFmtId="0" fontId="5" fillId="0" borderId="0" xfId="0" applyFont="1" applyFill="1" applyAlignment="1">
      <alignment horizontal="center" vertical="center"/>
    </xf>
    <xf numFmtId="164" fontId="5" fillId="0" borderId="0" xfId="0" applyNumberFormat="1" applyFont="1" applyFill="1" applyBorder="1" applyAlignment="1">
      <alignment horizontal="right" vertical="center"/>
    </xf>
    <xf numFmtId="164" fontId="5" fillId="0" borderId="0" xfId="0" applyNumberFormat="1" applyFont="1" applyFill="1" applyAlignment="1">
      <alignment horizontal="right" vertical="center"/>
    </xf>
    <xf numFmtId="3" fontId="23" fillId="0" borderId="0" xfId="0" applyNumberFormat="1" applyFont="1"/>
    <xf numFmtId="3" fontId="24" fillId="0" borderId="0" xfId="0" applyNumberFormat="1" applyFont="1"/>
    <xf numFmtId="165" fontId="4" fillId="0" borderId="4" xfId="0" quotePrefix="1" applyNumberFormat="1" applyFont="1" applyBorder="1" applyAlignment="1">
      <alignment horizontal="center" vertical="center"/>
    </xf>
    <xf numFmtId="167" fontId="4" fillId="0" borderId="4" xfId="0" applyNumberFormat="1" applyFont="1" applyBorder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165" fontId="3" fillId="0" borderId="4" xfId="0" quotePrefix="1" applyNumberFormat="1" applyFont="1" applyBorder="1" applyAlignment="1">
      <alignment horizontal="center" vertical="center"/>
    </xf>
    <xf numFmtId="167" fontId="3" fillId="0" borderId="4" xfId="0" applyNumberFormat="1" applyFont="1" applyBorder="1" applyAlignment="1">
      <alignment horizontal="center" vertical="center"/>
    </xf>
    <xf numFmtId="165" fontId="4" fillId="0" borderId="4" xfId="0" applyNumberFormat="1" applyFont="1" applyBorder="1" applyAlignment="1">
      <alignment horizontal="center" vertical="center"/>
    </xf>
    <xf numFmtId="165" fontId="3" fillId="0" borderId="4" xfId="0" applyNumberFormat="1" applyFont="1" applyBorder="1" applyAlignment="1">
      <alignment horizontal="center" vertical="center"/>
    </xf>
    <xf numFmtId="165" fontId="12" fillId="0" borderId="2" xfId="0" applyNumberFormat="1" applyFont="1" applyBorder="1" applyAlignment="1">
      <alignment horizontal="center" vertical="center"/>
    </xf>
    <xf numFmtId="165" fontId="12" fillId="0" borderId="10" xfId="0" applyNumberFormat="1" applyFont="1" applyBorder="1" applyAlignment="1">
      <alignment horizontal="center" vertical="center"/>
    </xf>
    <xf numFmtId="165" fontId="12" fillId="0" borderId="9" xfId="0" applyNumberFormat="1" applyFont="1" applyBorder="1" applyAlignment="1">
      <alignment horizontal="center" vertical="center"/>
    </xf>
    <xf numFmtId="165" fontId="12" fillId="0" borderId="1" xfId="0" applyNumberFormat="1" applyFont="1" applyBorder="1" applyAlignment="1">
      <alignment horizontal="center" vertical="center"/>
    </xf>
    <xf numFmtId="38" fontId="4" fillId="0" borderId="4" xfId="0" applyNumberFormat="1" applyFont="1" applyBorder="1" applyAlignment="1">
      <alignment horizontal="center" vertical="top"/>
    </xf>
    <xf numFmtId="170" fontId="3" fillId="0" borderId="9" xfId="0" applyNumberFormat="1" applyFont="1" applyBorder="1" applyAlignment="1">
      <alignment horizontal="center" vertical="center"/>
    </xf>
    <xf numFmtId="170" fontId="3" fillId="0" borderId="1" xfId="0" applyNumberFormat="1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/>
    </xf>
  </cellXfs>
  <cellStyles count="11">
    <cellStyle name="Comma 2" xfId="4" xr:uid="{D1345D1F-9AC4-4998-AC85-9FE3C9750E8D}"/>
    <cellStyle name="Normal" xfId="0" builtinId="0"/>
    <cellStyle name="Normal 11 11" xfId="6" xr:uid="{112288F8-3D81-4DA9-B2D0-66A26EC7FF6B}"/>
    <cellStyle name="Normal 11 2" xfId="7" xr:uid="{5FE3CF54-4B1B-460F-A71C-5204B33396FF}"/>
    <cellStyle name="Normal 11 2 2" xfId="5" xr:uid="{018949E6-6E05-4B7C-9F22-AC2080C038CB}"/>
    <cellStyle name="Normal 163" xfId="8" xr:uid="{6D3FCF43-71AD-4731-95FF-18751875419A}"/>
    <cellStyle name="Normal 21 2 4 2" xfId="2" xr:uid="{41D2891B-2DC8-4A6D-B89F-285BBED86954}"/>
    <cellStyle name="Normal 3" xfId="9" xr:uid="{37D5BACF-9722-4952-A353-6B88C59BCE14}"/>
    <cellStyle name="Normal 3 11" xfId="3" xr:uid="{403B015E-C8DF-4FDE-BADD-BEF48962F828}"/>
    <cellStyle name="Normal 34" xfId="10" xr:uid="{5E417C13-2452-4F1F-8A50-1278A4EFB8EF}"/>
    <cellStyle name="Percent" xfId="1" builtinId="5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06F160-D6A4-4153-A5B6-45BFE4AD7BC8}">
  <dimension ref="A1:O144"/>
  <sheetViews>
    <sheetView tabSelected="1" topLeftCell="A137" zoomScale="115" zoomScaleNormal="115" zoomScaleSheetLayoutView="90" workbookViewId="0">
      <selection activeCell="C9" sqref="C9"/>
    </sheetView>
  </sheetViews>
  <sheetFormatPr defaultColWidth="7.5703125" defaultRowHeight="17.100000000000001" customHeight="1" x14ac:dyDescent="0.25"/>
  <cols>
    <col min="1" max="2" width="1.42578125" style="1" customWidth="1"/>
    <col min="3" max="3" width="36.5703125" style="1" customWidth="1"/>
    <col min="4" max="4" width="7.5703125" style="1" customWidth="1"/>
    <col min="5" max="5" width="0.5703125" style="1" customWidth="1"/>
    <col min="6" max="6" width="13.5703125" style="3" customWidth="1"/>
    <col min="7" max="7" width="0.5703125" style="4" customWidth="1"/>
    <col min="8" max="8" width="11.5703125" style="3" customWidth="1"/>
    <col min="9" max="9" width="0.5703125" style="4" customWidth="1"/>
    <col min="10" max="10" width="13.5703125" style="3" customWidth="1"/>
    <col min="11" max="11" width="0.5703125" style="4" customWidth="1"/>
    <col min="12" max="12" width="11.5703125" style="3" customWidth="1"/>
    <col min="13" max="14" width="9.42578125" style="1" bestFit="1" customWidth="1"/>
    <col min="15" max="16384" width="7.5703125" style="1"/>
  </cols>
  <sheetData>
    <row r="1" spans="1:12" ht="19.350000000000001" customHeight="1" x14ac:dyDescent="0.25">
      <c r="A1" s="67" t="s">
        <v>24</v>
      </c>
      <c r="B1" s="67"/>
      <c r="C1" s="67"/>
      <c r="D1" s="66"/>
      <c r="E1" s="66"/>
      <c r="G1" s="25"/>
      <c r="I1" s="25"/>
      <c r="K1" s="47"/>
      <c r="L1" s="14"/>
    </row>
    <row r="2" spans="1:12" ht="19.350000000000001" customHeight="1" x14ac:dyDescent="0.25">
      <c r="A2" s="67" t="s">
        <v>23</v>
      </c>
      <c r="B2" s="67"/>
      <c r="C2" s="67"/>
      <c r="D2" s="66"/>
      <c r="E2" s="66"/>
      <c r="F2" s="46"/>
      <c r="G2" s="47"/>
      <c r="H2" s="46"/>
      <c r="I2" s="47"/>
      <c r="J2" s="46"/>
      <c r="K2" s="47"/>
      <c r="L2" s="46"/>
    </row>
    <row r="3" spans="1:12" ht="19.350000000000001" customHeight="1" x14ac:dyDescent="0.25">
      <c r="A3" s="45" t="s">
        <v>268</v>
      </c>
      <c r="B3" s="72"/>
      <c r="C3" s="72"/>
      <c r="D3" s="71"/>
      <c r="E3" s="71"/>
      <c r="F3" s="52"/>
      <c r="G3" s="70"/>
      <c r="H3" s="52"/>
      <c r="I3" s="42"/>
      <c r="J3" s="41"/>
      <c r="K3" s="42"/>
      <c r="L3" s="52"/>
    </row>
    <row r="4" spans="1:12" ht="19.350000000000001" customHeight="1" x14ac:dyDescent="0.25">
      <c r="A4" s="69"/>
      <c r="B4" s="69"/>
      <c r="C4" s="69"/>
      <c r="D4" s="68"/>
      <c r="E4" s="68"/>
      <c r="F4" s="37"/>
      <c r="G4" s="38"/>
      <c r="H4" s="37"/>
      <c r="I4" s="38"/>
      <c r="J4" s="37"/>
      <c r="K4" s="38"/>
      <c r="L4" s="37"/>
    </row>
    <row r="5" spans="1:12" ht="19.350000000000001" customHeight="1" x14ac:dyDescent="0.25">
      <c r="A5" s="67"/>
      <c r="B5" s="67"/>
      <c r="C5" s="67" t="s">
        <v>77</v>
      </c>
      <c r="D5" s="66"/>
      <c r="E5" s="66"/>
      <c r="F5" s="215" t="s">
        <v>22</v>
      </c>
      <c r="G5" s="215"/>
      <c r="H5" s="215"/>
      <c r="I5" s="36"/>
      <c r="J5" s="216" t="s">
        <v>21</v>
      </c>
      <c r="K5" s="216"/>
      <c r="L5" s="216"/>
    </row>
    <row r="6" spans="1:12" ht="19.350000000000001" customHeight="1" x14ac:dyDescent="0.25">
      <c r="A6" s="67"/>
      <c r="B6" s="67"/>
      <c r="C6" s="67"/>
      <c r="D6" s="66"/>
      <c r="E6" s="66"/>
      <c r="F6" s="134" t="s">
        <v>20</v>
      </c>
      <c r="G6" s="173"/>
      <c r="H6" s="134" t="s">
        <v>19</v>
      </c>
      <c r="I6" s="174"/>
      <c r="J6" s="134" t="s">
        <v>20</v>
      </c>
      <c r="K6" s="173"/>
      <c r="L6" s="134" t="s">
        <v>19</v>
      </c>
    </row>
    <row r="7" spans="1:12" ht="19.350000000000001" customHeight="1" x14ac:dyDescent="0.25">
      <c r="A7" s="67"/>
      <c r="B7" s="67"/>
      <c r="C7" s="67"/>
      <c r="D7" s="66"/>
      <c r="E7" s="66"/>
      <c r="F7" s="33" t="s">
        <v>271</v>
      </c>
      <c r="G7" s="34"/>
      <c r="H7" s="33" t="s">
        <v>18</v>
      </c>
      <c r="I7" s="35"/>
      <c r="J7" s="33" t="s">
        <v>271</v>
      </c>
      <c r="K7" s="34"/>
      <c r="L7" s="33" t="s">
        <v>18</v>
      </c>
    </row>
    <row r="8" spans="1:12" ht="19.350000000000001" customHeight="1" x14ac:dyDescent="0.25">
      <c r="A8" s="64"/>
      <c r="B8" s="64"/>
      <c r="C8" s="64"/>
      <c r="D8" s="64"/>
      <c r="E8" s="64"/>
      <c r="F8" s="33" t="s">
        <v>245</v>
      </c>
      <c r="G8" s="31"/>
      <c r="H8" s="33" t="s">
        <v>17</v>
      </c>
      <c r="I8" s="33"/>
      <c r="J8" s="33" t="s">
        <v>245</v>
      </c>
      <c r="K8" s="31"/>
      <c r="L8" s="33" t="s">
        <v>17</v>
      </c>
    </row>
    <row r="9" spans="1:12" ht="19.350000000000001" customHeight="1" x14ac:dyDescent="0.25">
      <c r="A9" s="64"/>
      <c r="B9" s="64"/>
      <c r="C9" s="64"/>
      <c r="D9" s="65" t="s">
        <v>49</v>
      </c>
      <c r="E9" s="64"/>
      <c r="F9" s="32" t="s">
        <v>16</v>
      </c>
      <c r="G9" s="31"/>
      <c r="H9" s="32" t="s">
        <v>16</v>
      </c>
      <c r="I9" s="31"/>
      <c r="J9" s="32" t="s">
        <v>16</v>
      </c>
      <c r="K9" s="25"/>
      <c r="L9" s="32" t="s">
        <v>16</v>
      </c>
    </row>
    <row r="10" spans="1:12" ht="19.350000000000001" customHeight="1" x14ac:dyDescent="0.25">
      <c r="A10" s="22"/>
      <c r="B10" s="21"/>
      <c r="C10" s="21"/>
      <c r="D10" s="196"/>
      <c r="E10" s="196"/>
      <c r="F10" s="17"/>
      <c r="J10" s="17"/>
    </row>
    <row r="11" spans="1:12" ht="19.350000000000001" customHeight="1" x14ac:dyDescent="0.25">
      <c r="A11" s="22" t="s">
        <v>76</v>
      </c>
      <c r="B11" s="21"/>
      <c r="C11" s="21"/>
      <c r="D11" s="196"/>
      <c r="E11" s="196"/>
      <c r="F11" s="17"/>
      <c r="J11" s="17"/>
    </row>
    <row r="12" spans="1:12" ht="6" customHeight="1" x14ac:dyDescent="0.25">
      <c r="A12" s="22"/>
      <c r="B12" s="21"/>
      <c r="C12" s="21"/>
      <c r="D12" s="196"/>
      <c r="E12" s="196"/>
      <c r="F12" s="17"/>
      <c r="J12" s="17"/>
    </row>
    <row r="13" spans="1:12" ht="19.350000000000001" customHeight="1" x14ac:dyDescent="0.25">
      <c r="A13" s="13" t="s">
        <v>75</v>
      </c>
      <c r="B13" s="13"/>
      <c r="C13" s="13"/>
      <c r="D13" s="11"/>
      <c r="E13" s="196"/>
      <c r="F13" s="17"/>
      <c r="J13" s="17"/>
    </row>
    <row r="14" spans="1:12" ht="6" customHeight="1" x14ac:dyDescent="0.25">
      <c r="A14" s="22"/>
      <c r="B14" s="21"/>
      <c r="C14" s="21"/>
      <c r="D14" s="11"/>
      <c r="E14" s="196"/>
      <c r="F14" s="17"/>
      <c r="J14" s="17"/>
    </row>
    <row r="15" spans="1:12" ht="19.350000000000001" customHeight="1" x14ac:dyDescent="0.25">
      <c r="A15" s="12" t="s">
        <v>74</v>
      </c>
      <c r="B15" s="12"/>
      <c r="C15" s="12"/>
      <c r="D15" s="11"/>
      <c r="E15" s="196"/>
      <c r="F15" s="17">
        <v>2403453</v>
      </c>
      <c r="G15" s="25"/>
      <c r="H15" s="3">
        <v>2970016</v>
      </c>
      <c r="I15" s="25"/>
      <c r="J15" s="190">
        <v>801302</v>
      </c>
      <c r="K15" s="1"/>
      <c r="L15" s="3">
        <v>536954</v>
      </c>
    </row>
    <row r="16" spans="1:12" ht="19.350000000000001" customHeight="1" x14ac:dyDescent="0.25">
      <c r="A16" s="12" t="s">
        <v>246</v>
      </c>
      <c r="B16" s="12"/>
      <c r="C16" s="12"/>
      <c r="D16" s="11"/>
      <c r="E16" s="196"/>
      <c r="F16" s="17">
        <v>64276</v>
      </c>
      <c r="G16" s="25"/>
      <c r="H16" s="3">
        <v>229078</v>
      </c>
      <c r="I16" s="25"/>
      <c r="J16" s="190">
        <v>9108</v>
      </c>
      <c r="K16" s="1"/>
      <c r="L16" s="3">
        <v>2606</v>
      </c>
    </row>
    <row r="17" spans="1:15" ht="19.350000000000001" customHeight="1" x14ac:dyDescent="0.25">
      <c r="A17" s="12" t="s">
        <v>73</v>
      </c>
      <c r="B17" s="12"/>
      <c r="C17" s="12"/>
      <c r="D17" s="54">
        <v>8</v>
      </c>
      <c r="E17" s="196"/>
      <c r="F17" s="17">
        <v>802032</v>
      </c>
      <c r="G17" s="25"/>
      <c r="H17" s="3">
        <v>755398</v>
      </c>
      <c r="I17" s="25"/>
      <c r="J17" s="190">
        <v>912239</v>
      </c>
      <c r="K17" s="1"/>
      <c r="L17" s="3">
        <v>608956</v>
      </c>
      <c r="O17" s="3"/>
    </row>
    <row r="18" spans="1:15" ht="19.350000000000001" customHeight="1" x14ac:dyDescent="0.25">
      <c r="A18" s="12" t="s">
        <v>72</v>
      </c>
      <c r="B18" s="12"/>
      <c r="C18" s="12"/>
      <c r="D18" s="11" t="s">
        <v>251</v>
      </c>
      <c r="E18" s="196"/>
      <c r="F18" s="17">
        <v>236000</v>
      </c>
      <c r="G18" s="25"/>
      <c r="H18" s="3">
        <v>46500</v>
      </c>
      <c r="I18" s="25"/>
      <c r="J18" s="190">
        <v>51000</v>
      </c>
      <c r="K18" s="1"/>
      <c r="L18" s="3">
        <v>0</v>
      </c>
    </row>
    <row r="19" spans="1:15" ht="19.350000000000001" customHeight="1" x14ac:dyDescent="0.25">
      <c r="A19" s="12" t="s">
        <v>71</v>
      </c>
      <c r="B19" s="12"/>
      <c r="C19" s="12"/>
      <c r="D19" s="11"/>
      <c r="E19" s="196"/>
      <c r="F19" s="17">
        <v>12393</v>
      </c>
      <c r="G19" s="25"/>
      <c r="H19" s="3">
        <v>15681</v>
      </c>
      <c r="I19" s="25"/>
      <c r="J19" s="190">
        <v>0</v>
      </c>
      <c r="K19" s="1"/>
      <c r="L19" s="3">
        <v>0</v>
      </c>
    </row>
    <row r="20" spans="1:15" ht="19.350000000000001" customHeight="1" x14ac:dyDescent="0.25">
      <c r="A20" s="12" t="s">
        <v>70</v>
      </c>
      <c r="B20" s="12"/>
      <c r="C20" s="12"/>
      <c r="D20" s="54">
        <v>9</v>
      </c>
      <c r="E20" s="196"/>
      <c r="F20" s="17">
        <v>20920970</v>
      </c>
      <c r="G20" s="25"/>
      <c r="H20" s="3">
        <v>21329222</v>
      </c>
      <c r="I20" s="25"/>
      <c r="J20" s="190">
        <v>12868123</v>
      </c>
      <c r="K20" s="1"/>
      <c r="L20" s="3">
        <v>13237592</v>
      </c>
    </row>
    <row r="21" spans="1:15" ht="19.350000000000001" customHeight="1" x14ac:dyDescent="0.25">
      <c r="A21" s="12" t="s">
        <v>69</v>
      </c>
      <c r="B21" s="12"/>
      <c r="C21" s="12"/>
      <c r="D21" s="11"/>
      <c r="E21" s="196"/>
      <c r="F21" s="19">
        <v>87705</v>
      </c>
      <c r="G21" s="25"/>
      <c r="H21" s="18">
        <v>49146</v>
      </c>
      <c r="I21" s="25"/>
      <c r="J21" s="19">
        <f>6375</f>
        <v>6375</v>
      </c>
      <c r="K21" s="1"/>
      <c r="L21" s="18">
        <v>7618</v>
      </c>
      <c r="N21" s="3"/>
      <c r="O21" s="3"/>
    </row>
    <row r="22" spans="1:15" ht="6" customHeight="1" x14ac:dyDescent="0.25">
      <c r="A22" s="22"/>
      <c r="B22" s="21"/>
      <c r="C22" s="21"/>
      <c r="D22" s="11"/>
      <c r="E22" s="196"/>
      <c r="F22" s="17"/>
      <c r="J22" s="17"/>
    </row>
    <row r="23" spans="1:15" ht="19.350000000000001" customHeight="1" x14ac:dyDescent="0.25">
      <c r="A23" s="13" t="s">
        <v>68</v>
      </c>
      <c r="B23" s="12"/>
      <c r="C23" s="13"/>
      <c r="D23" s="11"/>
      <c r="E23" s="196"/>
      <c r="F23" s="63">
        <f>SUM(F15:F21)</f>
        <v>24526829</v>
      </c>
      <c r="G23" s="25"/>
      <c r="H23" s="58">
        <f>SUM(H15:H21)</f>
        <v>25395041</v>
      </c>
      <c r="I23" s="25"/>
      <c r="J23" s="63">
        <f>SUM(J15:J21)</f>
        <v>14648147</v>
      </c>
      <c r="K23" s="25"/>
      <c r="L23" s="58">
        <f>SUM(L15:L21)</f>
        <v>14393726</v>
      </c>
    </row>
    <row r="24" spans="1:15" ht="19.350000000000001" customHeight="1" x14ac:dyDescent="0.25">
      <c r="A24" s="13"/>
      <c r="B24" s="13"/>
      <c r="C24" s="13"/>
      <c r="D24" s="11"/>
      <c r="E24" s="196"/>
      <c r="F24" s="26"/>
      <c r="G24" s="25"/>
      <c r="H24" s="14"/>
      <c r="I24" s="25"/>
      <c r="J24" s="26"/>
      <c r="K24" s="25"/>
      <c r="L24" s="14"/>
    </row>
    <row r="25" spans="1:15" ht="19.350000000000001" customHeight="1" x14ac:dyDescent="0.25">
      <c r="A25" s="13" t="s">
        <v>67</v>
      </c>
      <c r="B25" s="13"/>
      <c r="C25" s="13"/>
      <c r="D25" s="11"/>
      <c r="E25" s="196"/>
      <c r="F25" s="26"/>
      <c r="G25" s="25"/>
      <c r="H25" s="14"/>
      <c r="I25" s="25"/>
      <c r="J25" s="26"/>
      <c r="K25" s="25"/>
      <c r="L25" s="14"/>
    </row>
    <row r="26" spans="1:15" ht="6" customHeight="1" x14ac:dyDescent="0.25">
      <c r="A26" s="22"/>
      <c r="B26" s="21"/>
      <c r="C26" s="21"/>
      <c r="D26" s="11"/>
      <c r="E26" s="196"/>
      <c r="F26" s="17"/>
      <c r="J26" s="17"/>
    </row>
    <row r="27" spans="1:15" ht="19.350000000000001" customHeight="1" x14ac:dyDescent="0.25">
      <c r="A27" s="12" t="s">
        <v>66</v>
      </c>
      <c r="B27" s="12"/>
      <c r="C27" s="12"/>
      <c r="D27" s="54">
        <v>22</v>
      </c>
      <c r="E27" s="196"/>
      <c r="F27" s="17">
        <v>24889</v>
      </c>
      <c r="G27" s="1"/>
      <c r="H27" s="3">
        <v>1839523</v>
      </c>
      <c r="I27" s="1"/>
      <c r="J27" s="190">
        <v>11736</v>
      </c>
      <c r="K27" s="1"/>
      <c r="L27" s="3">
        <v>1834230</v>
      </c>
    </row>
    <row r="28" spans="1:15" ht="19.350000000000001" customHeight="1" x14ac:dyDescent="0.25">
      <c r="A28" s="12" t="s">
        <v>65</v>
      </c>
      <c r="B28" s="21"/>
      <c r="C28" s="21"/>
      <c r="D28" s="11"/>
      <c r="E28" s="196"/>
      <c r="F28" s="17"/>
      <c r="G28" s="1"/>
      <c r="I28" s="1"/>
      <c r="J28" s="17"/>
      <c r="K28" s="1"/>
    </row>
    <row r="29" spans="1:15" ht="19.350000000000001" customHeight="1" x14ac:dyDescent="0.25">
      <c r="A29" s="12"/>
      <c r="B29" s="56" t="s">
        <v>64</v>
      </c>
      <c r="C29" s="21"/>
      <c r="D29" s="11"/>
      <c r="E29" s="196"/>
      <c r="F29" s="17">
        <v>150147</v>
      </c>
      <c r="G29" s="1"/>
      <c r="H29" s="3">
        <v>151902</v>
      </c>
      <c r="I29" s="1"/>
      <c r="J29" s="190">
        <v>2727</v>
      </c>
      <c r="K29" s="1"/>
      <c r="L29" s="3">
        <v>2727</v>
      </c>
    </row>
    <row r="30" spans="1:15" ht="19.350000000000001" customHeight="1" x14ac:dyDescent="0.25">
      <c r="A30" s="12" t="s">
        <v>63</v>
      </c>
      <c r="B30" s="21"/>
      <c r="C30" s="21"/>
      <c r="D30" s="11"/>
      <c r="E30" s="196"/>
      <c r="F30" s="17">
        <v>0</v>
      </c>
      <c r="G30" s="1"/>
      <c r="H30" s="3">
        <v>0</v>
      </c>
      <c r="I30" s="1"/>
      <c r="J30" s="190">
        <v>8651907</v>
      </c>
      <c r="K30" s="1"/>
      <c r="L30" s="3">
        <v>8151907</v>
      </c>
    </row>
    <row r="31" spans="1:15" ht="19.350000000000001" customHeight="1" x14ac:dyDescent="0.25">
      <c r="A31" s="12" t="s">
        <v>62</v>
      </c>
      <c r="B31" s="21"/>
      <c r="C31" s="21"/>
      <c r="D31" s="11"/>
      <c r="E31" s="196"/>
      <c r="F31" s="17">
        <v>1680199</v>
      </c>
      <c r="G31" s="1"/>
      <c r="H31" s="3">
        <v>1534822</v>
      </c>
      <c r="I31" s="1"/>
      <c r="J31" s="190">
        <v>812544</v>
      </c>
      <c r="K31" s="1"/>
      <c r="L31" s="3">
        <v>808944</v>
      </c>
    </row>
    <row r="32" spans="1:15" ht="19.350000000000001" customHeight="1" x14ac:dyDescent="0.4">
      <c r="A32" s="12" t="s">
        <v>61</v>
      </c>
      <c r="B32" s="12"/>
      <c r="C32" s="12"/>
      <c r="D32" s="54">
        <v>21</v>
      </c>
      <c r="E32" s="196"/>
      <c r="F32" s="17">
        <v>2868844</v>
      </c>
      <c r="H32" s="3">
        <v>2749382</v>
      </c>
      <c r="J32" s="190">
        <v>5859922</v>
      </c>
      <c r="L32" s="3">
        <v>5447978</v>
      </c>
      <c r="N32" s="213"/>
    </row>
    <row r="33" spans="1:14" ht="19.350000000000001" customHeight="1" x14ac:dyDescent="0.4">
      <c r="A33" s="12" t="s">
        <v>60</v>
      </c>
      <c r="B33" s="12"/>
      <c r="C33" s="12"/>
      <c r="D33" s="54">
        <v>10</v>
      </c>
      <c r="E33" s="196"/>
      <c r="F33" s="17">
        <v>675434</v>
      </c>
      <c r="G33" s="25"/>
      <c r="H33" s="3">
        <v>302000</v>
      </c>
      <c r="I33" s="25"/>
      <c r="J33" s="190">
        <v>263025</v>
      </c>
      <c r="K33" s="1"/>
      <c r="L33" s="3">
        <v>240000</v>
      </c>
      <c r="N33" s="214"/>
    </row>
    <row r="34" spans="1:14" ht="19.350000000000001" customHeight="1" x14ac:dyDescent="0.25">
      <c r="A34" s="12" t="s">
        <v>59</v>
      </c>
      <c r="B34" s="12"/>
      <c r="C34" s="12"/>
      <c r="D34" s="54">
        <v>11</v>
      </c>
      <c r="E34" s="196"/>
      <c r="F34" s="17">
        <v>5276888</v>
      </c>
      <c r="G34" s="25"/>
      <c r="H34" s="3">
        <v>5187197</v>
      </c>
      <c r="I34" s="25"/>
      <c r="J34" s="190">
        <v>3508251</v>
      </c>
      <c r="K34" s="1"/>
      <c r="L34" s="3">
        <v>3175541</v>
      </c>
    </row>
    <row r="35" spans="1:14" ht="19.350000000000001" customHeight="1" x14ac:dyDescent="0.25">
      <c r="A35" s="12" t="s">
        <v>58</v>
      </c>
      <c r="B35" s="12"/>
      <c r="C35" s="12"/>
      <c r="D35" s="11" t="s">
        <v>213</v>
      </c>
      <c r="E35" s="196"/>
      <c r="F35" s="17">
        <v>3154151</v>
      </c>
      <c r="G35" s="25"/>
      <c r="H35" s="3">
        <v>3018052</v>
      </c>
      <c r="I35" s="25"/>
      <c r="J35" s="190">
        <v>199074</v>
      </c>
      <c r="K35" s="1"/>
      <c r="L35" s="3">
        <v>204466</v>
      </c>
    </row>
    <row r="36" spans="1:14" ht="19.350000000000001" customHeight="1" x14ac:dyDescent="0.25">
      <c r="A36" s="12" t="s">
        <v>57</v>
      </c>
      <c r="B36" s="12"/>
      <c r="C36" s="12"/>
      <c r="D36" s="54">
        <v>13</v>
      </c>
      <c r="E36" s="196"/>
      <c r="F36" s="17">
        <v>11042280</v>
      </c>
      <c r="G36" s="25"/>
      <c r="H36" s="3">
        <v>11194500</v>
      </c>
      <c r="I36" s="25"/>
      <c r="J36" s="190">
        <v>55408</v>
      </c>
      <c r="K36" s="1"/>
      <c r="L36" s="3">
        <v>60934</v>
      </c>
    </row>
    <row r="37" spans="1:14" ht="19.350000000000001" customHeight="1" x14ac:dyDescent="0.25">
      <c r="A37" s="12" t="s">
        <v>56</v>
      </c>
      <c r="B37" s="12"/>
      <c r="C37" s="12"/>
      <c r="D37" s="11"/>
      <c r="E37" s="196"/>
      <c r="F37" s="17">
        <v>57903</v>
      </c>
      <c r="G37" s="25"/>
      <c r="H37" s="3">
        <v>64022</v>
      </c>
      <c r="I37" s="25"/>
      <c r="J37" s="190">
        <v>2704</v>
      </c>
      <c r="K37" s="1"/>
      <c r="L37" s="3">
        <v>2651</v>
      </c>
    </row>
    <row r="38" spans="1:14" ht="19.350000000000001" customHeight="1" x14ac:dyDescent="0.25">
      <c r="A38" s="12" t="s">
        <v>55</v>
      </c>
      <c r="B38" s="12"/>
      <c r="C38" s="12"/>
      <c r="D38" s="24"/>
      <c r="E38" s="196"/>
      <c r="F38" s="17">
        <v>1479772</v>
      </c>
      <c r="G38" s="25"/>
      <c r="H38" s="3">
        <v>1129845</v>
      </c>
      <c r="I38" s="25"/>
      <c r="J38" s="190">
        <v>386942</v>
      </c>
      <c r="K38" s="1"/>
      <c r="L38" s="3">
        <v>373424</v>
      </c>
    </row>
    <row r="39" spans="1:14" ht="19.350000000000001" customHeight="1" x14ac:dyDescent="0.25">
      <c r="A39" s="12" t="s">
        <v>54</v>
      </c>
      <c r="B39" s="12"/>
      <c r="C39" s="12"/>
      <c r="D39" s="11"/>
      <c r="E39" s="196"/>
      <c r="F39" s="17">
        <v>1670146</v>
      </c>
      <c r="G39" s="25"/>
      <c r="H39" s="3">
        <v>1454194</v>
      </c>
      <c r="I39" s="25"/>
      <c r="J39" s="190">
        <v>245023</v>
      </c>
      <c r="K39" s="1"/>
      <c r="L39" s="3">
        <v>236446</v>
      </c>
    </row>
    <row r="40" spans="1:14" ht="19.350000000000001" customHeight="1" x14ac:dyDescent="0.25">
      <c r="A40" s="12" t="s">
        <v>53</v>
      </c>
      <c r="B40" s="12"/>
      <c r="C40" s="12"/>
      <c r="D40" s="11"/>
      <c r="E40" s="196"/>
      <c r="F40" s="19">
        <v>350665</v>
      </c>
      <c r="G40" s="25"/>
      <c r="H40" s="18">
        <v>327893</v>
      </c>
      <c r="I40" s="25"/>
      <c r="J40" s="19">
        <f>71830</f>
        <v>71830</v>
      </c>
      <c r="K40" s="1"/>
      <c r="L40" s="18">
        <v>74200</v>
      </c>
    </row>
    <row r="41" spans="1:14" ht="6" customHeight="1" x14ac:dyDescent="0.25">
      <c r="A41" s="22"/>
      <c r="B41" s="21"/>
      <c r="C41" s="21"/>
      <c r="D41" s="11"/>
      <c r="E41" s="196"/>
      <c r="F41" s="26"/>
      <c r="H41" s="14"/>
      <c r="J41" s="26"/>
      <c r="L41" s="14"/>
    </row>
    <row r="42" spans="1:14" ht="19.350000000000001" customHeight="1" x14ac:dyDescent="0.25">
      <c r="A42" s="13" t="s">
        <v>52</v>
      </c>
      <c r="B42" s="12"/>
      <c r="C42" s="13"/>
      <c r="D42" s="11"/>
      <c r="E42" s="196"/>
      <c r="F42" s="63">
        <f>SUM(F27:F40)</f>
        <v>28431318</v>
      </c>
      <c r="G42" s="25"/>
      <c r="H42" s="58">
        <f>SUM(H27:H40)</f>
        <v>28953332</v>
      </c>
      <c r="I42" s="25"/>
      <c r="J42" s="63">
        <f>SUM(J27:J40)</f>
        <v>20071093</v>
      </c>
      <c r="K42" s="25"/>
      <c r="L42" s="58">
        <f>SUM(L27:L40)</f>
        <v>20613448</v>
      </c>
    </row>
    <row r="43" spans="1:14" ht="6" customHeight="1" x14ac:dyDescent="0.25">
      <c r="A43" s="22"/>
      <c r="B43" s="21"/>
      <c r="C43" s="21"/>
      <c r="D43" s="11"/>
      <c r="E43" s="196"/>
      <c r="F43" s="26"/>
      <c r="H43" s="14"/>
      <c r="J43" s="26"/>
      <c r="L43" s="14"/>
    </row>
    <row r="44" spans="1:14" ht="19.350000000000001" customHeight="1" thickBot="1" x14ac:dyDescent="0.3">
      <c r="A44" s="13" t="s">
        <v>51</v>
      </c>
      <c r="B44" s="13"/>
      <c r="C44" s="13"/>
      <c r="D44" s="11"/>
      <c r="E44" s="196"/>
      <c r="F44" s="62">
        <f>SUM(F42,F23)</f>
        <v>52958147</v>
      </c>
      <c r="G44" s="25"/>
      <c r="H44" s="61">
        <f>SUM(H42,H23)</f>
        <v>54348373</v>
      </c>
      <c r="I44" s="25"/>
      <c r="J44" s="62">
        <f>SUM(J42,J23)</f>
        <v>34719240</v>
      </c>
      <c r="K44" s="25"/>
      <c r="L44" s="61">
        <f>SUM(L42,L23)</f>
        <v>35007174</v>
      </c>
    </row>
    <row r="45" spans="1:14" ht="20.85" customHeight="1" thickTop="1" x14ac:dyDescent="0.25">
      <c r="A45" s="13"/>
      <c r="B45" s="13"/>
      <c r="C45" s="13"/>
      <c r="D45" s="11"/>
      <c r="E45" s="196"/>
      <c r="F45" s="14"/>
      <c r="G45" s="25"/>
      <c r="H45" s="14"/>
      <c r="I45" s="25"/>
      <c r="J45" s="14"/>
      <c r="K45" s="25"/>
      <c r="L45" s="14"/>
    </row>
    <row r="46" spans="1:14" ht="18.75" customHeight="1" x14ac:dyDescent="0.25">
      <c r="A46" s="13"/>
      <c r="B46" s="13"/>
      <c r="C46" s="13"/>
      <c r="D46" s="11"/>
      <c r="E46" s="196"/>
      <c r="F46" s="14"/>
      <c r="G46" s="25"/>
      <c r="H46" s="14"/>
      <c r="I46" s="25"/>
      <c r="J46" s="14"/>
      <c r="K46" s="25"/>
      <c r="L46" s="14"/>
    </row>
    <row r="47" spans="1:14" ht="20.85" customHeight="1" x14ac:dyDescent="0.25">
      <c r="A47" s="13"/>
      <c r="B47" s="13"/>
      <c r="C47" s="13"/>
      <c r="D47" s="11"/>
      <c r="E47" s="196"/>
      <c r="F47" s="14"/>
      <c r="G47" s="25"/>
      <c r="H47" s="14"/>
      <c r="I47" s="25"/>
      <c r="J47" s="14"/>
      <c r="K47" s="25"/>
      <c r="L47" s="14"/>
    </row>
    <row r="48" spans="1:14" ht="20.85" customHeight="1" x14ac:dyDescent="0.25">
      <c r="A48" s="217" t="s">
        <v>50</v>
      </c>
      <c r="B48" s="217"/>
      <c r="C48" s="217"/>
      <c r="D48" s="217"/>
      <c r="E48" s="217"/>
      <c r="F48" s="217"/>
      <c r="G48" s="217"/>
      <c r="H48" s="217"/>
      <c r="I48" s="217"/>
      <c r="J48" s="217"/>
      <c r="K48" s="217"/>
      <c r="L48" s="217"/>
    </row>
    <row r="49" spans="1:12" ht="13.5" customHeight="1" x14ac:dyDescent="0.25">
      <c r="A49" s="13"/>
      <c r="B49" s="13"/>
      <c r="C49" s="13"/>
      <c r="D49" s="11"/>
      <c r="E49" s="196"/>
      <c r="F49" s="14"/>
      <c r="G49" s="25"/>
      <c r="H49" s="14"/>
      <c r="I49" s="25"/>
      <c r="J49" s="14"/>
      <c r="K49" s="25"/>
      <c r="L49" s="14"/>
    </row>
    <row r="50" spans="1:12" ht="22.35" customHeight="1" x14ac:dyDescent="0.25">
      <c r="A50" s="10" t="s">
        <v>0</v>
      </c>
      <c r="B50" s="60"/>
      <c r="C50" s="60"/>
      <c r="D50" s="43"/>
      <c r="E50" s="43"/>
      <c r="F50" s="58"/>
      <c r="G50" s="59"/>
      <c r="H50" s="58"/>
      <c r="I50" s="59"/>
      <c r="J50" s="58"/>
      <c r="K50" s="59"/>
      <c r="L50" s="58"/>
    </row>
    <row r="51" spans="1:12" ht="19.350000000000001" customHeight="1" x14ac:dyDescent="0.25">
      <c r="A51" s="22" t="s">
        <v>24</v>
      </c>
      <c r="B51" s="22"/>
      <c r="C51" s="22"/>
      <c r="D51" s="196"/>
      <c r="E51" s="196"/>
      <c r="F51" s="48"/>
      <c r="G51" s="47"/>
      <c r="H51" s="48"/>
      <c r="I51" s="47"/>
      <c r="J51" s="48"/>
      <c r="K51" s="47"/>
      <c r="L51" s="46"/>
    </row>
    <row r="52" spans="1:12" ht="19.350000000000001" customHeight="1" x14ac:dyDescent="0.25">
      <c r="A52" s="22" t="s">
        <v>23</v>
      </c>
      <c r="B52" s="22"/>
      <c r="C52" s="22"/>
      <c r="D52" s="196"/>
      <c r="E52" s="196"/>
      <c r="F52" s="46"/>
      <c r="G52" s="47"/>
      <c r="H52" s="46"/>
      <c r="I52" s="47"/>
      <c r="J52" s="46"/>
      <c r="K52" s="47"/>
      <c r="L52" s="46"/>
    </row>
    <row r="53" spans="1:12" ht="19.350000000000001" customHeight="1" x14ac:dyDescent="0.25">
      <c r="A53" s="45" t="s">
        <v>268</v>
      </c>
      <c r="B53" s="44"/>
      <c r="C53" s="44"/>
      <c r="D53" s="43"/>
      <c r="E53" s="43"/>
      <c r="F53" s="41"/>
      <c r="G53" s="42"/>
      <c r="H53" s="41"/>
      <c r="I53" s="42"/>
      <c r="J53" s="41"/>
      <c r="K53" s="42"/>
      <c r="L53" s="41"/>
    </row>
    <row r="54" spans="1:12" ht="20.85" customHeight="1" x14ac:dyDescent="0.25">
      <c r="A54" s="40"/>
      <c r="B54" s="40"/>
      <c r="C54" s="40"/>
      <c r="D54" s="39"/>
      <c r="E54" s="39"/>
      <c r="F54" s="37"/>
      <c r="G54" s="38"/>
      <c r="H54" s="37"/>
      <c r="I54" s="38"/>
      <c r="J54" s="37"/>
      <c r="K54" s="38"/>
      <c r="L54" s="37"/>
    </row>
    <row r="55" spans="1:12" ht="20.85" customHeight="1" x14ac:dyDescent="0.25">
      <c r="A55" s="22"/>
      <c r="B55" s="22"/>
      <c r="C55" s="22"/>
      <c r="D55" s="196"/>
      <c r="E55" s="196"/>
      <c r="F55" s="215" t="s">
        <v>22</v>
      </c>
      <c r="G55" s="215"/>
      <c r="H55" s="215"/>
      <c r="I55" s="36"/>
      <c r="J55" s="216" t="s">
        <v>21</v>
      </c>
      <c r="K55" s="216"/>
      <c r="L55" s="216"/>
    </row>
    <row r="56" spans="1:12" ht="20.85" customHeight="1" x14ac:dyDescent="0.25">
      <c r="A56" s="22"/>
      <c r="B56" s="22"/>
      <c r="C56" s="22"/>
      <c r="D56" s="196"/>
      <c r="E56" s="196"/>
      <c r="F56" s="134" t="s">
        <v>20</v>
      </c>
      <c r="G56" s="173"/>
      <c r="H56" s="134" t="s">
        <v>19</v>
      </c>
      <c r="I56" s="174"/>
      <c r="J56" s="134" t="s">
        <v>20</v>
      </c>
      <c r="K56" s="173"/>
      <c r="L56" s="134" t="s">
        <v>19</v>
      </c>
    </row>
    <row r="57" spans="1:12" ht="20.85" customHeight="1" x14ac:dyDescent="0.25">
      <c r="A57" s="22"/>
      <c r="B57" s="22"/>
      <c r="C57" s="22"/>
      <c r="D57" s="196"/>
      <c r="E57" s="196"/>
      <c r="F57" s="33" t="s">
        <v>271</v>
      </c>
      <c r="G57" s="34"/>
      <c r="H57" s="33" t="s">
        <v>18</v>
      </c>
      <c r="I57" s="35"/>
      <c r="J57" s="33" t="s">
        <v>271</v>
      </c>
      <c r="K57" s="34"/>
      <c r="L57" s="33" t="s">
        <v>18</v>
      </c>
    </row>
    <row r="58" spans="1:12" ht="20.85" customHeight="1" x14ac:dyDescent="0.25">
      <c r="A58" s="12"/>
      <c r="B58" s="12"/>
      <c r="C58" s="12"/>
      <c r="D58" s="12"/>
      <c r="E58" s="12"/>
      <c r="F58" s="33" t="s">
        <v>245</v>
      </c>
      <c r="G58" s="31"/>
      <c r="H58" s="33" t="s">
        <v>17</v>
      </c>
      <c r="I58" s="33"/>
      <c r="J58" s="33" t="s">
        <v>245</v>
      </c>
      <c r="K58" s="31"/>
      <c r="L58" s="33" t="s">
        <v>17</v>
      </c>
    </row>
    <row r="59" spans="1:12" ht="20.85" customHeight="1" x14ac:dyDescent="0.25">
      <c r="A59" s="12"/>
      <c r="B59" s="12"/>
      <c r="C59" s="12"/>
      <c r="D59" s="57" t="s">
        <v>49</v>
      </c>
      <c r="E59" s="12"/>
      <c r="F59" s="32" t="s">
        <v>16</v>
      </c>
      <c r="G59" s="31"/>
      <c r="H59" s="32" t="s">
        <v>16</v>
      </c>
      <c r="I59" s="31"/>
      <c r="J59" s="32" t="s">
        <v>16</v>
      </c>
      <c r="K59" s="31"/>
      <c r="L59" s="32" t="s">
        <v>16</v>
      </c>
    </row>
    <row r="60" spans="1:12" ht="20.85" customHeight="1" x14ac:dyDescent="0.25">
      <c r="A60" s="22"/>
      <c r="B60" s="21"/>
      <c r="C60" s="21"/>
      <c r="D60" s="11"/>
      <c r="E60" s="196"/>
      <c r="F60" s="17"/>
      <c r="J60" s="17"/>
    </row>
    <row r="61" spans="1:12" ht="20.85" customHeight="1" x14ac:dyDescent="0.25">
      <c r="A61" s="13" t="s">
        <v>48</v>
      </c>
      <c r="B61" s="56"/>
      <c r="C61" s="56"/>
      <c r="D61" s="11"/>
      <c r="E61" s="196"/>
      <c r="F61" s="17"/>
      <c r="J61" s="17"/>
    </row>
    <row r="62" spans="1:12" ht="6" customHeight="1" x14ac:dyDescent="0.25">
      <c r="A62" s="22"/>
      <c r="B62" s="21"/>
      <c r="C62" s="21"/>
      <c r="D62" s="11"/>
      <c r="E62" s="196"/>
      <c r="F62" s="17"/>
      <c r="J62" s="17"/>
    </row>
    <row r="63" spans="1:12" ht="20.85" customHeight="1" x14ac:dyDescent="0.25">
      <c r="A63" s="13" t="s">
        <v>47</v>
      </c>
      <c r="B63" s="12"/>
      <c r="C63" s="12"/>
      <c r="D63" s="11"/>
      <c r="E63" s="196"/>
      <c r="F63" s="17"/>
      <c r="J63" s="17"/>
    </row>
    <row r="64" spans="1:12" ht="6" customHeight="1" x14ac:dyDescent="0.25">
      <c r="A64" s="22"/>
      <c r="B64" s="21"/>
      <c r="C64" s="21"/>
      <c r="D64" s="11"/>
      <c r="E64" s="196"/>
      <c r="F64" s="17"/>
      <c r="J64" s="17"/>
    </row>
    <row r="65" spans="1:15" ht="20.85" customHeight="1" x14ac:dyDescent="0.25">
      <c r="A65" s="12" t="s">
        <v>46</v>
      </c>
      <c r="B65" s="12"/>
      <c r="C65" s="12"/>
      <c r="D65" s="24"/>
      <c r="E65" s="196"/>
      <c r="F65" s="17">
        <v>789906</v>
      </c>
      <c r="H65" s="3">
        <v>744344</v>
      </c>
      <c r="J65" s="17">
        <v>404022</v>
      </c>
      <c r="L65" s="3">
        <v>456550</v>
      </c>
      <c r="M65" s="3"/>
      <c r="N65" s="3"/>
    </row>
    <row r="66" spans="1:15" ht="20.85" customHeight="1" x14ac:dyDescent="0.25">
      <c r="A66" s="12" t="s">
        <v>45</v>
      </c>
      <c r="B66" s="12"/>
      <c r="C66" s="12"/>
      <c r="D66" s="54">
        <v>14</v>
      </c>
      <c r="E66" s="196"/>
      <c r="F66" s="17">
        <v>2753729</v>
      </c>
      <c r="H66" s="3">
        <v>2740764</v>
      </c>
      <c r="J66" s="17">
        <v>1714012</v>
      </c>
      <c r="L66" s="3">
        <v>1823680</v>
      </c>
      <c r="M66" s="3"/>
      <c r="N66" s="3"/>
    </row>
    <row r="67" spans="1:15" ht="20.85" customHeight="1" x14ac:dyDescent="0.25">
      <c r="A67" s="12" t="s">
        <v>44</v>
      </c>
      <c r="B67" s="12"/>
      <c r="C67" s="12"/>
      <c r="D67" s="54">
        <v>21</v>
      </c>
      <c r="E67" s="196"/>
      <c r="F67" s="17">
        <v>0</v>
      </c>
      <c r="G67" s="1"/>
      <c r="H67" s="3">
        <v>0</v>
      </c>
      <c r="I67" s="1"/>
      <c r="J67" s="17">
        <v>76543</v>
      </c>
      <c r="K67" s="1"/>
      <c r="L67" s="3">
        <v>34832</v>
      </c>
    </row>
    <row r="68" spans="1:15" ht="20.85" customHeight="1" x14ac:dyDescent="0.25">
      <c r="A68" s="12" t="s">
        <v>43</v>
      </c>
      <c r="B68" s="12"/>
      <c r="C68" s="12"/>
      <c r="D68" s="54">
        <v>15</v>
      </c>
      <c r="E68" s="196"/>
      <c r="F68" s="17">
        <v>10097996</v>
      </c>
      <c r="G68" s="25"/>
      <c r="H68" s="3">
        <v>7826311</v>
      </c>
      <c r="I68" s="25"/>
      <c r="J68" s="17">
        <v>5269497</v>
      </c>
      <c r="K68" s="1"/>
      <c r="L68" s="3">
        <v>4677247</v>
      </c>
      <c r="M68" s="3"/>
      <c r="N68" s="3"/>
    </row>
    <row r="69" spans="1:15" ht="20.85" customHeight="1" x14ac:dyDescent="0.25">
      <c r="A69" s="12" t="s">
        <v>42</v>
      </c>
      <c r="B69" s="12"/>
      <c r="C69" s="12"/>
      <c r="D69" s="54">
        <v>16</v>
      </c>
      <c r="E69" s="196"/>
      <c r="F69" s="26">
        <v>666958</v>
      </c>
      <c r="G69" s="25"/>
      <c r="H69" s="14">
        <v>373915</v>
      </c>
      <c r="I69" s="25"/>
      <c r="J69" s="26">
        <v>506780</v>
      </c>
      <c r="K69" s="1"/>
      <c r="L69" s="3">
        <v>261590</v>
      </c>
      <c r="M69" s="3"/>
      <c r="N69" s="3"/>
    </row>
    <row r="70" spans="1:15" ht="20.85" customHeight="1" x14ac:dyDescent="0.25">
      <c r="A70" s="12" t="s">
        <v>41</v>
      </c>
      <c r="B70" s="12"/>
      <c r="C70" s="12"/>
      <c r="D70" s="24"/>
      <c r="E70" s="196"/>
      <c r="F70" s="26">
        <v>434292</v>
      </c>
      <c r="G70" s="1"/>
      <c r="H70" s="14">
        <v>493717</v>
      </c>
      <c r="I70" s="1"/>
      <c r="J70" s="26">
        <v>225593</v>
      </c>
      <c r="K70" s="1"/>
      <c r="L70" s="3">
        <v>233818</v>
      </c>
    </row>
    <row r="71" spans="1:15" ht="20.85" customHeight="1" x14ac:dyDescent="0.25">
      <c r="A71" s="12" t="s">
        <v>30</v>
      </c>
      <c r="B71" s="12"/>
      <c r="C71" s="12"/>
      <c r="D71" s="11"/>
      <c r="E71" s="196"/>
      <c r="F71" s="26">
        <v>835828</v>
      </c>
      <c r="G71" s="25"/>
      <c r="H71" s="14">
        <v>589620</v>
      </c>
      <c r="I71" s="25"/>
      <c r="J71" s="26">
        <v>316162</v>
      </c>
      <c r="K71" s="1"/>
      <c r="L71" s="3">
        <v>249238</v>
      </c>
      <c r="O71" s="3"/>
    </row>
    <row r="72" spans="1:15" ht="20.85" customHeight="1" x14ac:dyDescent="0.25">
      <c r="A72" s="12" t="s">
        <v>40</v>
      </c>
      <c r="B72" s="12"/>
      <c r="C72" s="12"/>
      <c r="D72" s="11"/>
      <c r="E72" s="196"/>
      <c r="F72" s="26">
        <v>678569</v>
      </c>
      <c r="H72" s="14">
        <v>629615</v>
      </c>
      <c r="J72" s="26">
        <v>21402</v>
      </c>
      <c r="L72" s="14">
        <v>8149</v>
      </c>
    </row>
    <row r="73" spans="1:15" ht="20.85" customHeight="1" x14ac:dyDescent="0.25">
      <c r="A73" s="12" t="s">
        <v>39</v>
      </c>
      <c r="B73" s="12"/>
      <c r="C73" s="12"/>
      <c r="D73" s="11"/>
      <c r="E73" s="196"/>
      <c r="F73" s="19">
        <v>622557</v>
      </c>
      <c r="H73" s="18">
        <v>473236</v>
      </c>
      <c r="J73" s="55">
        <v>283959</v>
      </c>
      <c r="L73" s="18">
        <v>259244</v>
      </c>
      <c r="N73" s="3"/>
    </row>
    <row r="74" spans="1:15" ht="6" customHeight="1" x14ac:dyDescent="0.25">
      <c r="A74" s="22"/>
      <c r="B74" s="21"/>
      <c r="C74" s="21"/>
      <c r="D74" s="11"/>
      <c r="E74" s="196"/>
      <c r="F74" s="17"/>
      <c r="J74" s="17"/>
    </row>
    <row r="75" spans="1:15" ht="20.85" customHeight="1" x14ac:dyDescent="0.25">
      <c r="A75" s="13" t="s">
        <v>38</v>
      </c>
      <c r="B75" s="12"/>
      <c r="C75" s="13"/>
      <c r="D75" s="11"/>
      <c r="E75" s="196"/>
      <c r="F75" s="53">
        <f>SUM(F65:F73)</f>
        <v>16879835</v>
      </c>
      <c r="H75" s="52">
        <f>SUM(H65:H73)</f>
        <v>13871522</v>
      </c>
      <c r="J75" s="53">
        <f>SUM(J65:J73)</f>
        <v>8817970</v>
      </c>
      <c r="L75" s="52">
        <f>SUM(L65:L73)</f>
        <v>8004348</v>
      </c>
    </row>
    <row r="76" spans="1:15" ht="20.85" customHeight="1" x14ac:dyDescent="0.25">
      <c r="A76" s="12"/>
      <c r="B76" s="12"/>
      <c r="C76" s="12"/>
      <c r="D76" s="11"/>
      <c r="E76" s="196"/>
      <c r="F76" s="17"/>
      <c r="J76" s="17"/>
    </row>
    <row r="77" spans="1:15" ht="20.85" customHeight="1" x14ac:dyDescent="0.25">
      <c r="A77" s="13" t="s">
        <v>37</v>
      </c>
      <c r="B77" s="12"/>
      <c r="C77" s="12"/>
      <c r="D77" s="11"/>
      <c r="E77" s="196"/>
      <c r="F77" s="17"/>
      <c r="J77" s="17"/>
    </row>
    <row r="78" spans="1:15" ht="6" customHeight="1" x14ac:dyDescent="0.25">
      <c r="A78" s="22"/>
      <c r="B78" s="21"/>
      <c r="C78" s="21"/>
      <c r="D78" s="11"/>
      <c r="E78" s="196"/>
      <c r="F78" s="17"/>
      <c r="J78" s="17"/>
    </row>
    <row r="79" spans="1:15" ht="20.85" customHeight="1" x14ac:dyDescent="0.25">
      <c r="A79" s="12" t="s">
        <v>36</v>
      </c>
      <c r="B79" s="12"/>
      <c r="C79" s="12"/>
      <c r="D79" s="54">
        <v>15</v>
      </c>
      <c r="E79" s="196"/>
      <c r="F79" s="26">
        <v>10111298</v>
      </c>
      <c r="G79" s="1"/>
      <c r="H79" s="14">
        <v>13481815</v>
      </c>
      <c r="J79" s="17">
        <v>7585878</v>
      </c>
      <c r="K79" s="25"/>
      <c r="L79" s="3">
        <v>8827134</v>
      </c>
    </row>
    <row r="80" spans="1:15" ht="20.85" customHeight="1" x14ac:dyDescent="0.25">
      <c r="A80" s="12" t="s">
        <v>9</v>
      </c>
      <c r="B80" s="12"/>
      <c r="C80" s="12"/>
      <c r="D80" s="54">
        <v>5</v>
      </c>
      <c r="E80" s="196"/>
      <c r="F80" s="26">
        <v>508000</v>
      </c>
      <c r="G80" s="1"/>
      <c r="H80" s="14">
        <v>0</v>
      </c>
      <c r="J80" s="17">
        <v>508000</v>
      </c>
      <c r="K80" s="25"/>
      <c r="L80" s="3">
        <v>0</v>
      </c>
    </row>
    <row r="81" spans="1:15" ht="20.85" customHeight="1" x14ac:dyDescent="0.25">
      <c r="A81" s="12" t="s">
        <v>35</v>
      </c>
      <c r="B81" s="12"/>
      <c r="C81" s="12"/>
      <c r="D81" s="54">
        <v>16</v>
      </c>
      <c r="E81" s="196"/>
      <c r="F81" s="26">
        <v>3061768</v>
      </c>
      <c r="G81" s="1"/>
      <c r="H81" s="14">
        <v>3527088</v>
      </c>
      <c r="J81" s="17">
        <v>2352319</v>
      </c>
      <c r="K81" s="25"/>
      <c r="L81" s="3">
        <v>2731237</v>
      </c>
    </row>
    <row r="82" spans="1:15" ht="20.85" customHeight="1" x14ac:dyDescent="0.25">
      <c r="A82" s="12" t="s">
        <v>34</v>
      </c>
      <c r="B82" s="12"/>
      <c r="C82" s="12"/>
      <c r="D82" s="24"/>
      <c r="E82" s="196"/>
      <c r="F82" s="26">
        <v>1353934</v>
      </c>
      <c r="G82" s="25"/>
      <c r="H82" s="14">
        <v>1053608</v>
      </c>
      <c r="I82" s="25"/>
      <c r="J82" s="17">
        <v>387365</v>
      </c>
      <c r="K82" s="1"/>
      <c r="L82" s="3">
        <v>344241</v>
      </c>
    </row>
    <row r="83" spans="1:15" ht="20.85" customHeight="1" x14ac:dyDescent="0.25">
      <c r="A83" s="12" t="s">
        <v>33</v>
      </c>
      <c r="B83" s="12"/>
      <c r="C83" s="12"/>
      <c r="D83" s="24"/>
      <c r="E83" s="196"/>
      <c r="F83" s="17"/>
      <c r="G83" s="1"/>
      <c r="J83" s="17"/>
      <c r="K83" s="25"/>
    </row>
    <row r="84" spans="1:15" ht="20.85" customHeight="1" x14ac:dyDescent="0.25">
      <c r="A84" s="12"/>
      <c r="B84" s="12" t="s">
        <v>32</v>
      </c>
      <c r="C84" s="12"/>
      <c r="D84" s="24" t="s">
        <v>207</v>
      </c>
      <c r="E84" s="196"/>
      <c r="F84" s="17">
        <v>4503591</v>
      </c>
      <c r="G84" s="25"/>
      <c r="H84" s="3">
        <v>4418536</v>
      </c>
      <c r="I84" s="25"/>
      <c r="J84" s="17">
        <v>0</v>
      </c>
      <c r="K84" s="1"/>
      <c r="L84" s="14">
        <v>0</v>
      </c>
    </row>
    <row r="85" spans="1:15" ht="20.85" customHeight="1" x14ac:dyDescent="0.25">
      <c r="A85" s="12" t="s">
        <v>31</v>
      </c>
      <c r="B85" s="12"/>
      <c r="C85" s="12"/>
      <c r="D85" s="11"/>
      <c r="E85" s="196"/>
      <c r="F85" s="17">
        <v>490442</v>
      </c>
      <c r="G85" s="1"/>
      <c r="H85" s="3">
        <v>471025</v>
      </c>
      <c r="J85" s="17">
        <v>198780</v>
      </c>
      <c r="K85" s="25"/>
      <c r="L85" s="3">
        <v>186257</v>
      </c>
    </row>
    <row r="86" spans="1:15" ht="20.85" customHeight="1" x14ac:dyDescent="0.25">
      <c r="A86" s="12" t="s">
        <v>30</v>
      </c>
      <c r="B86" s="12"/>
      <c r="C86" s="12"/>
      <c r="D86" s="24"/>
      <c r="E86" s="196"/>
      <c r="F86" s="17">
        <v>58524</v>
      </c>
      <c r="G86" s="25"/>
      <c r="H86" s="3">
        <v>55622</v>
      </c>
      <c r="I86" s="25"/>
      <c r="J86" s="17">
        <v>47970</v>
      </c>
      <c r="K86" s="1"/>
      <c r="L86" s="3">
        <v>45701</v>
      </c>
      <c r="O86" s="3"/>
    </row>
    <row r="87" spans="1:15" ht="20.85" customHeight="1" x14ac:dyDescent="0.25">
      <c r="A87" s="12" t="s">
        <v>29</v>
      </c>
      <c r="B87" s="12"/>
      <c r="C87" s="12"/>
      <c r="D87" s="11"/>
      <c r="E87" s="196"/>
      <c r="F87" s="17">
        <v>769744</v>
      </c>
      <c r="G87" s="1"/>
      <c r="H87" s="3">
        <v>792707</v>
      </c>
      <c r="J87" s="17">
        <v>0</v>
      </c>
      <c r="K87" s="25"/>
      <c r="L87" s="3">
        <v>0</v>
      </c>
    </row>
    <row r="88" spans="1:15" ht="20.85" customHeight="1" x14ac:dyDescent="0.25">
      <c r="A88" s="12" t="s">
        <v>28</v>
      </c>
      <c r="B88" s="12"/>
      <c r="C88" s="12"/>
      <c r="D88" s="11"/>
      <c r="E88" s="196"/>
      <c r="F88" s="17">
        <v>717200</v>
      </c>
      <c r="G88" s="1"/>
      <c r="H88" s="3">
        <v>729985</v>
      </c>
      <c r="J88" s="17">
        <v>0</v>
      </c>
      <c r="K88" s="25"/>
      <c r="L88" s="3">
        <v>0</v>
      </c>
    </row>
    <row r="89" spans="1:15" ht="20.85" customHeight="1" x14ac:dyDescent="0.25">
      <c r="A89" s="12" t="s">
        <v>27</v>
      </c>
      <c r="B89" s="12"/>
      <c r="C89" s="12"/>
      <c r="D89" s="11"/>
      <c r="E89" s="196"/>
      <c r="F89" s="19">
        <v>9436</v>
      </c>
      <c r="G89" s="1"/>
      <c r="H89" s="18">
        <v>9549</v>
      </c>
      <c r="J89" s="19">
        <v>0</v>
      </c>
      <c r="K89" s="25"/>
      <c r="L89" s="18">
        <v>0</v>
      </c>
    </row>
    <row r="90" spans="1:15" ht="6" customHeight="1" x14ac:dyDescent="0.25">
      <c r="A90" s="22"/>
      <c r="B90" s="21"/>
      <c r="C90" s="21"/>
      <c r="D90" s="11"/>
      <c r="E90" s="196"/>
      <c r="F90" s="17"/>
      <c r="J90" s="17"/>
    </row>
    <row r="91" spans="1:15" ht="20.85" customHeight="1" x14ac:dyDescent="0.25">
      <c r="A91" s="13" t="s">
        <v>26</v>
      </c>
      <c r="B91" s="12"/>
      <c r="C91" s="13"/>
      <c r="D91" s="11"/>
      <c r="E91" s="196"/>
      <c r="F91" s="53">
        <f>SUM(F79:F89)</f>
        <v>21583937</v>
      </c>
      <c r="H91" s="52">
        <f>SUM(H79:H89)</f>
        <v>24539935</v>
      </c>
      <c r="J91" s="53">
        <f>SUM(J79:J89)</f>
        <v>11080312</v>
      </c>
      <c r="L91" s="52">
        <f>SUM(L79:L89)</f>
        <v>12134570</v>
      </c>
    </row>
    <row r="92" spans="1:15" ht="6" customHeight="1" x14ac:dyDescent="0.25">
      <c r="A92" s="22"/>
      <c r="B92" s="21"/>
      <c r="C92" s="21"/>
      <c r="D92" s="11"/>
      <c r="E92" s="196"/>
      <c r="F92" s="17"/>
      <c r="J92" s="17"/>
    </row>
    <row r="93" spans="1:15" ht="20.85" customHeight="1" x14ac:dyDescent="0.25">
      <c r="A93" s="13" t="s">
        <v>25</v>
      </c>
      <c r="B93" s="12"/>
      <c r="C93" s="12"/>
      <c r="D93" s="11"/>
      <c r="E93" s="196"/>
      <c r="F93" s="53">
        <f>SUM(F91,F75)</f>
        <v>38463772</v>
      </c>
      <c r="H93" s="52">
        <f>SUM(H91,H75)</f>
        <v>38411457</v>
      </c>
      <c r="J93" s="53">
        <f>SUM(J91,J75)</f>
        <v>19898282</v>
      </c>
      <c r="L93" s="52">
        <f>SUM(L91,L75)</f>
        <v>20138918</v>
      </c>
    </row>
    <row r="94" spans="1:15" ht="20.85" customHeight="1" x14ac:dyDescent="0.25">
      <c r="A94" s="13"/>
      <c r="B94" s="12"/>
      <c r="C94" s="12"/>
      <c r="D94" s="11"/>
      <c r="E94" s="196"/>
    </row>
    <row r="95" spans="1:15" ht="18.75" customHeight="1" x14ac:dyDescent="0.25">
      <c r="A95" s="13"/>
      <c r="B95" s="12"/>
      <c r="C95" s="12"/>
      <c r="D95" s="11"/>
      <c r="E95" s="196"/>
    </row>
    <row r="96" spans="1:15" ht="20.85" customHeight="1" x14ac:dyDescent="0.25">
      <c r="A96" s="13"/>
      <c r="B96" s="12"/>
      <c r="C96" s="12"/>
      <c r="D96" s="11"/>
      <c r="E96" s="196"/>
    </row>
    <row r="97" spans="1:12" ht="22.35" customHeight="1" x14ac:dyDescent="0.25">
      <c r="A97" s="51" t="s">
        <v>0</v>
      </c>
      <c r="B97" s="51"/>
      <c r="C97" s="51"/>
      <c r="D97" s="50"/>
      <c r="E97" s="50"/>
      <c r="F97" s="18"/>
      <c r="G97" s="49"/>
      <c r="H97" s="18"/>
      <c r="I97" s="49"/>
      <c r="J97" s="18"/>
      <c r="K97" s="49"/>
      <c r="L97" s="18"/>
    </row>
    <row r="98" spans="1:12" ht="19.350000000000001" customHeight="1" x14ac:dyDescent="0.25">
      <c r="A98" s="22" t="s">
        <v>24</v>
      </c>
      <c r="B98" s="22"/>
      <c r="C98" s="22"/>
      <c r="D98" s="196"/>
      <c r="E98" s="196"/>
      <c r="F98" s="48"/>
      <c r="G98" s="47"/>
      <c r="H98" s="48"/>
      <c r="I98" s="47"/>
      <c r="J98" s="48"/>
      <c r="K98" s="47"/>
      <c r="L98" s="46"/>
    </row>
    <row r="99" spans="1:12" ht="19.350000000000001" customHeight="1" x14ac:dyDescent="0.25">
      <c r="A99" s="22" t="s">
        <v>23</v>
      </c>
      <c r="B99" s="22"/>
      <c r="C99" s="22"/>
      <c r="D99" s="196"/>
      <c r="E99" s="196"/>
      <c r="F99" s="46"/>
      <c r="G99" s="47"/>
      <c r="H99" s="46"/>
      <c r="I99" s="47"/>
      <c r="J99" s="46"/>
      <c r="K99" s="47"/>
      <c r="L99" s="46"/>
    </row>
    <row r="100" spans="1:12" ht="19.350000000000001" customHeight="1" x14ac:dyDescent="0.25">
      <c r="A100" s="45" t="s">
        <v>268</v>
      </c>
      <c r="B100" s="44"/>
      <c r="C100" s="44"/>
      <c r="D100" s="43"/>
      <c r="E100" s="43"/>
      <c r="F100" s="41"/>
      <c r="G100" s="42"/>
      <c r="H100" s="41"/>
      <c r="I100" s="42"/>
      <c r="J100" s="41"/>
      <c r="K100" s="42"/>
      <c r="L100" s="41"/>
    </row>
    <row r="101" spans="1:12" ht="20.85" customHeight="1" x14ac:dyDescent="0.25">
      <c r="A101" s="40"/>
      <c r="B101" s="40"/>
      <c r="C101" s="40"/>
      <c r="D101" s="39"/>
      <c r="E101" s="39"/>
      <c r="F101" s="37"/>
      <c r="G101" s="38"/>
      <c r="H101" s="37"/>
      <c r="I101" s="38"/>
      <c r="J101" s="37"/>
      <c r="K101" s="38"/>
      <c r="L101" s="37"/>
    </row>
    <row r="102" spans="1:12" ht="20.85" customHeight="1" x14ac:dyDescent="0.25">
      <c r="A102" s="22"/>
      <c r="B102" s="22"/>
      <c r="C102" s="22"/>
      <c r="D102" s="196"/>
      <c r="E102" s="196"/>
      <c r="F102" s="215" t="s">
        <v>22</v>
      </c>
      <c r="G102" s="215"/>
      <c r="H102" s="215"/>
      <c r="I102" s="36"/>
      <c r="J102" s="216" t="s">
        <v>21</v>
      </c>
      <c r="K102" s="216"/>
      <c r="L102" s="216"/>
    </row>
    <row r="103" spans="1:12" ht="20.85" customHeight="1" x14ac:dyDescent="0.25">
      <c r="A103" s="22"/>
      <c r="B103" s="22"/>
      <c r="C103" s="22"/>
      <c r="D103" s="196"/>
      <c r="E103" s="196"/>
      <c r="F103" s="134" t="s">
        <v>20</v>
      </c>
      <c r="G103" s="173"/>
      <c r="H103" s="134" t="s">
        <v>19</v>
      </c>
      <c r="I103" s="174"/>
      <c r="J103" s="134" t="s">
        <v>20</v>
      </c>
      <c r="K103" s="173"/>
      <c r="L103" s="134" t="s">
        <v>19</v>
      </c>
    </row>
    <row r="104" spans="1:12" ht="20.85" customHeight="1" x14ac:dyDescent="0.25">
      <c r="A104" s="22"/>
      <c r="B104" s="22"/>
      <c r="C104" s="22"/>
      <c r="D104" s="196"/>
      <c r="E104" s="196"/>
      <c r="F104" s="33" t="s">
        <v>271</v>
      </c>
      <c r="G104" s="34"/>
      <c r="H104" s="33" t="s">
        <v>18</v>
      </c>
      <c r="I104" s="35"/>
      <c r="J104" s="33" t="s">
        <v>271</v>
      </c>
      <c r="K104" s="34"/>
      <c r="L104" s="33" t="s">
        <v>18</v>
      </c>
    </row>
    <row r="105" spans="1:12" ht="20.85" customHeight="1" x14ac:dyDescent="0.25">
      <c r="A105" s="12"/>
      <c r="B105" s="12"/>
      <c r="C105" s="12"/>
      <c r="D105" s="12"/>
      <c r="E105" s="12"/>
      <c r="F105" s="33" t="s">
        <v>245</v>
      </c>
      <c r="G105" s="31"/>
      <c r="H105" s="33" t="s">
        <v>17</v>
      </c>
      <c r="I105" s="33"/>
      <c r="J105" s="33" t="s">
        <v>245</v>
      </c>
      <c r="K105" s="31"/>
      <c r="L105" s="33" t="s">
        <v>17</v>
      </c>
    </row>
    <row r="106" spans="1:12" ht="20.85" customHeight="1" x14ac:dyDescent="0.25">
      <c r="A106" s="12"/>
      <c r="B106" s="12"/>
      <c r="C106" s="12"/>
      <c r="D106" s="57" t="s">
        <v>49</v>
      </c>
      <c r="E106" s="12"/>
      <c r="F106" s="32" t="s">
        <v>16</v>
      </c>
      <c r="G106" s="31"/>
      <c r="H106" s="32" t="s">
        <v>16</v>
      </c>
      <c r="I106" s="31"/>
      <c r="J106" s="32" t="s">
        <v>16</v>
      </c>
      <c r="K106" s="31"/>
      <c r="L106" s="32" t="s">
        <v>16</v>
      </c>
    </row>
    <row r="107" spans="1:12" ht="20.85" customHeight="1" x14ac:dyDescent="0.25">
      <c r="A107" s="22"/>
      <c r="B107" s="21"/>
      <c r="C107" s="21"/>
      <c r="D107" s="12"/>
      <c r="E107" s="196"/>
      <c r="F107" s="17"/>
      <c r="J107" s="17"/>
    </row>
    <row r="108" spans="1:12" ht="20.85" customHeight="1" x14ac:dyDescent="0.25">
      <c r="A108" s="13" t="s">
        <v>15</v>
      </c>
      <c r="B108" s="12"/>
      <c r="C108" s="12"/>
      <c r="D108" s="196"/>
      <c r="E108" s="196"/>
      <c r="F108" s="28"/>
      <c r="G108" s="31"/>
      <c r="H108" s="27"/>
      <c r="I108" s="31"/>
      <c r="J108" s="28"/>
      <c r="K108" s="31"/>
      <c r="L108" s="27"/>
    </row>
    <row r="109" spans="1:12" ht="6" customHeight="1" x14ac:dyDescent="0.25">
      <c r="A109" s="22"/>
      <c r="B109" s="21"/>
      <c r="C109" s="21"/>
      <c r="D109" s="196"/>
      <c r="E109" s="196"/>
      <c r="F109" s="17"/>
      <c r="J109" s="17"/>
    </row>
    <row r="110" spans="1:12" ht="20.85" customHeight="1" x14ac:dyDescent="0.25">
      <c r="A110" s="13" t="s">
        <v>14</v>
      </c>
      <c r="B110" s="12"/>
      <c r="C110" s="12"/>
      <c r="D110" s="196"/>
      <c r="E110" s="196"/>
      <c r="F110" s="17"/>
      <c r="J110" s="17"/>
    </row>
    <row r="111" spans="1:12" ht="6" customHeight="1" x14ac:dyDescent="0.25">
      <c r="A111" s="22"/>
      <c r="B111" s="21"/>
      <c r="C111" s="21"/>
      <c r="D111" s="11"/>
      <c r="E111" s="196"/>
      <c r="F111" s="17"/>
      <c r="J111" s="17"/>
    </row>
    <row r="112" spans="1:12" ht="20.85" customHeight="1" x14ac:dyDescent="0.25">
      <c r="A112" s="12" t="s">
        <v>13</v>
      </c>
      <c r="B112" s="12"/>
      <c r="C112" s="12"/>
      <c r="D112" s="11"/>
      <c r="E112" s="196"/>
      <c r="F112" s="17"/>
      <c r="J112" s="17"/>
    </row>
    <row r="113" spans="1:12" ht="20.85" customHeight="1" x14ac:dyDescent="0.25">
      <c r="A113" s="12"/>
      <c r="B113" s="12" t="s">
        <v>12</v>
      </c>
      <c r="C113" s="12"/>
      <c r="D113" s="11"/>
      <c r="E113" s="196"/>
      <c r="F113" s="17"/>
      <c r="J113" s="17"/>
    </row>
    <row r="114" spans="1:12" ht="20.85" customHeight="1" x14ac:dyDescent="0.25">
      <c r="A114" s="12"/>
      <c r="B114" s="12"/>
      <c r="C114" s="12" t="s">
        <v>235</v>
      </c>
      <c r="D114" s="11"/>
      <c r="E114" s="196"/>
      <c r="F114" s="17"/>
      <c r="J114" s="17"/>
    </row>
    <row r="115" spans="1:12" ht="20.85" customHeight="1" thickBot="1" x14ac:dyDescent="0.3">
      <c r="A115" s="12"/>
      <c r="B115" s="12"/>
      <c r="C115" s="12" t="s">
        <v>244</v>
      </c>
      <c r="D115" s="11"/>
      <c r="E115" s="196"/>
      <c r="F115" s="167">
        <v>10011313</v>
      </c>
      <c r="H115" s="29">
        <v>10011313</v>
      </c>
      <c r="J115" s="30">
        <v>10011313</v>
      </c>
      <c r="L115" s="29">
        <v>10011313</v>
      </c>
    </row>
    <row r="116" spans="1:12" ht="6" customHeight="1" thickTop="1" x14ac:dyDescent="0.25">
      <c r="A116" s="22"/>
      <c r="B116" s="21"/>
      <c r="C116" s="21"/>
      <c r="D116" s="11"/>
      <c r="E116" s="196"/>
      <c r="F116" s="28"/>
      <c r="H116" s="27"/>
      <c r="J116" s="28"/>
      <c r="L116" s="27"/>
    </row>
    <row r="117" spans="1:12" ht="20.85" customHeight="1" x14ac:dyDescent="0.25">
      <c r="A117" s="12"/>
      <c r="B117" s="12" t="s">
        <v>11</v>
      </c>
      <c r="C117" s="12"/>
      <c r="D117" s="11"/>
      <c r="E117" s="196"/>
      <c r="F117" s="26"/>
      <c r="H117" s="14"/>
      <c r="J117" s="26"/>
      <c r="L117" s="14"/>
    </row>
    <row r="118" spans="1:12" ht="20.85" customHeight="1" x14ac:dyDescent="0.25">
      <c r="A118" s="12"/>
      <c r="B118" s="12"/>
      <c r="C118" s="12" t="s">
        <v>237</v>
      </c>
      <c r="D118" s="11"/>
      <c r="E118" s="196"/>
      <c r="F118" s="26"/>
      <c r="H118" s="14"/>
      <c r="J118" s="26"/>
      <c r="K118" s="25"/>
      <c r="L118" s="14"/>
    </row>
    <row r="119" spans="1:12" ht="20.85" customHeight="1" x14ac:dyDescent="0.25">
      <c r="A119" s="12"/>
      <c r="B119" s="12"/>
      <c r="C119" s="12" t="s">
        <v>243</v>
      </c>
      <c r="D119" s="11"/>
      <c r="E119" s="196"/>
      <c r="F119" s="17">
        <v>10011081</v>
      </c>
      <c r="G119" s="1"/>
      <c r="H119" s="3">
        <v>10011081</v>
      </c>
      <c r="I119" s="1"/>
      <c r="J119" s="190">
        <v>10011081</v>
      </c>
      <c r="K119" s="1"/>
      <c r="L119" s="3">
        <v>10011081</v>
      </c>
    </row>
    <row r="120" spans="1:12" ht="20.85" customHeight="1" x14ac:dyDescent="0.25">
      <c r="A120" s="12" t="s">
        <v>10</v>
      </c>
      <c r="B120" s="12"/>
      <c r="C120" s="12"/>
      <c r="D120" s="11"/>
      <c r="E120" s="196"/>
      <c r="F120" s="17">
        <f>'10'!H34</f>
        <v>-90502</v>
      </c>
      <c r="G120" s="1"/>
      <c r="H120" s="3">
        <v>-90502</v>
      </c>
      <c r="I120" s="1"/>
      <c r="J120" s="190">
        <f>'10'!H34</f>
        <v>-90502</v>
      </c>
      <c r="K120" s="25"/>
      <c r="L120" s="3">
        <v>-90502</v>
      </c>
    </row>
    <row r="121" spans="1:12" ht="20.85" customHeight="1" x14ac:dyDescent="0.25">
      <c r="A121" s="12" t="s">
        <v>9</v>
      </c>
      <c r="B121" s="12"/>
      <c r="C121" s="12"/>
      <c r="D121" s="24" t="s">
        <v>247</v>
      </c>
      <c r="E121" s="196"/>
      <c r="F121" s="17">
        <v>0</v>
      </c>
      <c r="G121" s="1"/>
      <c r="H121" s="3">
        <v>508000</v>
      </c>
      <c r="I121" s="1"/>
      <c r="J121" s="190">
        <f>'10'!J34</f>
        <v>0</v>
      </c>
      <c r="K121" s="25"/>
      <c r="L121" s="3">
        <v>508000</v>
      </c>
    </row>
    <row r="122" spans="1:12" ht="20.85" customHeight="1" x14ac:dyDescent="0.25">
      <c r="A122" s="12" t="s">
        <v>8</v>
      </c>
      <c r="B122" s="12"/>
      <c r="C122" s="12"/>
      <c r="D122" s="11"/>
      <c r="E122" s="196"/>
      <c r="F122" s="17"/>
      <c r="G122" s="1"/>
      <c r="I122" s="1"/>
      <c r="J122" s="17"/>
      <c r="K122" s="1"/>
    </row>
    <row r="123" spans="1:12" ht="20.85" customHeight="1" x14ac:dyDescent="0.25">
      <c r="A123" s="12"/>
      <c r="B123" s="12" t="s">
        <v>7</v>
      </c>
      <c r="C123" s="23"/>
      <c r="D123" s="11"/>
      <c r="E123" s="196"/>
      <c r="F123" s="17">
        <f>'9'!L35</f>
        <v>599600</v>
      </c>
      <c r="G123" s="1"/>
      <c r="H123" s="3">
        <v>599600</v>
      </c>
      <c r="I123" s="1"/>
      <c r="J123" s="190">
        <f>'10'!L34</f>
        <v>599600</v>
      </c>
      <c r="K123" s="25"/>
      <c r="L123" s="3">
        <v>599600</v>
      </c>
    </row>
    <row r="124" spans="1:12" ht="20.85" customHeight="1" x14ac:dyDescent="0.25">
      <c r="A124" s="12"/>
      <c r="B124" s="12" t="s">
        <v>6</v>
      </c>
      <c r="C124" s="12"/>
      <c r="D124" s="11"/>
      <c r="E124" s="196"/>
      <c r="F124" s="17">
        <f>'9'!N35</f>
        <v>828743</v>
      </c>
      <c r="G124" s="1"/>
      <c r="H124" s="3">
        <v>1355399</v>
      </c>
      <c r="I124" s="1"/>
      <c r="J124" s="190">
        <f>'10'!N34</f>
        <v>4307322</v>
      </c>
      <c r="K124" s="25"/>
      <c r="L124" s="3">
        <v>3846620</v>
      </c>
    </row>
    <row r="125" spans="1:12" ht="20.85" customHeight="1" x14ac:dyDescent="0.25">
      <c r="A125" s="12" t="s">
        <v>5</v>
      </c>
      <c r="B125" s="12"/>
      <c r="C125" s="12"/>
      <c r="D125" s="11"/>
      <c r="E125" s="196"/>
      <c r="F125" s="19">
        <f>'9'!Z35</f>
        <v>1111854</v>
      </c>
      <c r="G125" s="1"/>
      <c r="H125" s="18">
        <v>1155939</v>
      </c>
      <c r="I125" s="1"/>
      <c r="J125" s="191">
        <f>'10'!R34</f>
        <v>-6543</v>
      </c>
      <c r="K125" s="1"/>
      <c r="L125" s="18">
        <v>-6543</v>
      </c>
    </row>
    <row r="126" spans="1:12" ht="6" customHeight="1" x14ac:dyDescent="0.25">
      <c r="A126" s="22"/>
      <c r="B126" s="21"/>
      <c r="C126" s="21"/>
      <c r="D126" s="11"/>
      <c r="E126" s="196"/>
      <c r="F126" s="17"/>
      <c r="J126" s="17"/>
    </row>
    <row r="127" spans="1:12" ht="20.85" customHeight="1" x14ac:dyDescent="0.25">
      <c r="A127" s="20" t="s">
        <v>4</v>
      </c>
      <c r="B127" s="13"/>
      <c r="C127" s="12"/>
      <c r="D127" s="11"/>
      <c r="E127" s="196"/>
      <c r="F127" s="17">
        <f>SUM(F119:F125)</f>
        <v>12460776</v>
      </c>
      <c r="H127" s="3">
        <f>SUM(H119:H125)</f>
        <v>13539517</v>
      </c>
      <c r="J127" s="17">
        <f>SUM(J119:J125)</f>
        <v>14820958</v>
      </c>
      <c r="L127" s="3">
        <f>SUM(L119:L125)</f>
        <v>14868256</v>
      </c>
    </row>
    <row r="128" spans="1:12" ht="20.85" customHeight="1" x14ac:dyDescent="0.25">
      <c r="A128" s="12" t="s">
        <v>3</v>
      </c>
      <c r="C128" s="12"/>
      <c r="D128" s="11"/>
      <c r="E128" s="196"/>
      <c r="F128" s="19">
        <f>'9'!AD35</f>
        <v>2033599</v>
      </c>
      <c r="G128" s="1"/>
      <c r="H128" s="18">
        <v>2397399</v>
      </c>
      <c r="J128" s="19">
        <v>0</v>
      </c>
      <c r="L128" s="18">
        <v>0</v>
      </c>
    </row>
    <row r="129" spans="1:12" ht="6" customHeight="1" x14ac:dyDescent="0.25">
      <c r="A129" s="12"/>
      <c r="B129" s="12"/>
      <c r="C129" s="12"/>
      <c r="D129" s="11"/>
      <c r="E129" s="196"/>
      <c r="F129" s="17"/>
      <c r="J129" s="17"/>
    </row>
    <row r="130" spans="1:12" ht="20.85" customHeight="1" x14ac:dyDescent="0.25">
      <c r="A130" s="13" t="s">
        <v>2</v>
      </c>
      <c r="B130" s="12"/>
      <c r="C130" s="12"/>
      <c r="D130" s="11"/>
      <c r="E130" s="196"/>
      <c r="F130" s="19">
        <f>SUM(F127:F128)</f>
        <v>14494375</v>
      </c>
      <c r="H130" s="18">
        <f>SUM(H127:H128)</f>
        <v>15936916</v>
      </c>
      <c r="J130" s="19">
        <f>SUM(J127:J128)</f>
        <v>14820958</v>
      </c>
      <c r="L130" s="18">
        <f>SUM(L127:L128)</f>
        <v>14868256</v>
      </c>
    </row>
    <row r="131" spans="1:12" ht="6" customHeight="1" x14ac:dyDescent="0.25">
      <c r="A131" s="13"/>
      <c r="B131" s="12"/>
      <c r="C131" s="12"/>
      <c r="D131" s="11"/>
      <c r="E131" s="196"/>
      <c r="F131" s="17"/>
      <c r="J131" s="17"/>
    </row>
    <row r="132" spans="1:12" ht="20.85" customHeight="1" thickBot="1" x14ac:dyDescent="0.3">
      <c r="A132" s="13" t="s">
        <v>1</v>
      </c>
      <c r="B132" s="12"/>
      <c r="C132" s="12"/>
      <c r="D132" s="11"/>
      <c r="E132" s="196"/>
      <c r="F132" s="16">
        <f>SUM(F130,F93)</f>
        <v>52958147</v>
      </c>
      <c r="H132" s="15">
        <f>SUM(H130,H93)</f>
        <v>54348373</v>
      </c>
      <c r="J132" s="16">
        <f>SUM(J130,J93)</f>
        <v>34719240</v>
      </c>
      <c r="L132" s="15">
        <f>SUM(L130,L93)</f>
        <v>35007174</v>
      </c>
    </row>
    <row r="133" spans="1:12" ht="20.85" customHeight="1" thickTop="1" x14ac:dyDescent="0.25">
      <c r="A133" s="13"/>
      <c r="B133" s="12"/>
      <c r="C133" s="12"/>
      <c r="D133" s="11"/>
      <c r="E133" s="196"/>
      <c r="G133" s="1"/>
      <c r="I133" s="1"/>
      <c r="K133" s="1"/>
    </row>
    <row r="134" spans="1:12" ht="20.85" customHeight="1" x14ac:dyDescent="0.25">
      <c r="A134" s="12"/>
      <c r="B134" s="12"/>
      <c r="C134" s="12"/>
      <c r="D134" s="11"/>
      <c r="E134" s="196"/>
      <c r="K134" s="1"/>
      <c r="L134" s="1"/>
    </row>
    <row r="135" spans="1:12" ht="20.85" customHeight="1" x14ac:dyDescent="0.25">
      <c r="A135" s="12"/>
      <c r="B135" s="12"/>
      <c r="C135" s="12"/>
      <c r="D135" s="11"/>
      <c r="E135" s="196"/>
    </row>
    <row r="136" spans="1:12" ht="20.85" customHeight="1" x14ac:dyDescent="0.25">
      <c r="A136" s="13"/>
      <c r="B136" s="12"/>
      <c r="C136" s="12"/>
      <c r="D136" s="11"/>
      <c r="E136" s="196"/>
    </row>
    <row r="137" spans="1:12" ht="20.85" customHeight="1" x14ac:dyDescent="0.25">
      <c r="A137" s="13"/>
      <c r="B137" s="12"/>
      <c r="C137" s="12"/>
      <c r="D137" s="11"/>
      <c r="E137" s="196"/>
    </row>
    <row r="138" spans="1:12" ht="20.85" customHeight="1" x14ac:dyDescent="0.25">
      <c r="A138" s="13"/>
      <c r="B138" s="12"/>
      <c r="C138" s="12"/>
      <c r="D138" s="11"/>
      <c r="E138" s="196"/>
    </row>
    <row r="139" spans="1:12" ht="20.85" customHeight="1" x14ac:dyDescent="0.25">
      <c r="A139" s="13"/>
      <c r="B139" s="12"/>
      <c r="C139" s="12"/>
      <c r="D139" s="11"/>
      <c r="E139" s="196"/>
    </row>
    <row r="140" spans="1:12" ht="20.85" customHeight="1" x14ac:dyDescent="0.25">
      <c r="A140" s="13"/>
      <c r="B140" s="12"/>
      <c r="C140" s="12"/>
      <c r="D140" s="11"/>
      <c r="E140" s="196"/>
    </row>
    <row r="141" spans="1:12" ht="20.85" customHeight="1" x14ac:dyDescent="0.25">
      <c r="A141" s="13"/>
      <c r="B141" s="12"/>
      <c r="C141" s="12"/>
      <c r="D141" s="11"/>
      <c r="E141" s="196"/>
    </row>
    <row r="142" spans="1:12" ht="20.85" customHeight="1" x14ac:dyDescent="0.25">
      <c r="A142" s="13"/>
      <c r="B142" s="12"/>
      <c r="C142" s="12"/>
      <c r="D142" s="11"/>
      <c r="E142" s="196"/>
    </row>
    <row r="143" spans="1:12" ht="20.85" customHeight="1" x14ac:dyDescent="0.25">
      <c r="A143" s="13"/>
      <c r="B143" s="12"/>
      <c r="C143" s="12"/>
      <c r="D143" s="11"/>
      <c r="E143" s="196"/>
    </row>
    <row r="144" spans="1:12" ht="22.35" customHeight="1" x14ac:dyDescent="0.25">
      <c r="A144" s="10" t="s">
        <v>0</v>
      </c>
      <c r="B144" s="9"/>
      <c r="C144" s="9"/>
      <c r="D144" s="8"/>
      <c r="E144" s="8"/>
      <c r="F144" s="5"/>
      <c r="G144" s="6"/>
      <c r="H144" s="5"/>
      <c r="I144" s="7"/>
      <c r="J144" s="5"/>
      <c r="K144" s="6"/>
      <c r="L144" s="5"/>
    </row>
  </sheetData>
  <mergeCells count="7">
    <mergeCell ref="F102:H102"/>
    <mergeCell ref="J102:L102"/>
    <mergeCell ref="F5:H5"/>
    <mergeCell ref="J5:L5"/>
    <mergeCell ref="A48:L48"/>
    <mergeCell ref="F55:H55"/>
    <mergeCell ref="J55:L55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0" max="16383" man="1"/>
    <brk id="97" max="16383" man="1"/>
  </rowBreaks>
  <ignoredErrors>
    <ignoredError sqref="D18 D35 D84 D12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CD7A04-8CAE-41C7-B98B-E6C5E87B93DD}">
  <dimension ref="A1:L93"/>
  <sheetViews>
    <sheetView topLeftCell="A88" zoomScale="89" zoomScaleNormal="72" zoomScaleSheetLayoutView="90" workbookViewId="0">
      <selection activeCell="D13" sqref="D13"/>
    </sheetView>
  </sheetViews>
  <sheetFormatPr defaultColWidth="10.42578125" defaultRowHeight="20.100000000000001" customHeight="1" x14ac:dyDescent="0.25"/>
  <cols>
    <col min="1" max="1" width="1.42578125" style="1" customWidth="1"/>
    <col min="2" max="2" width="11.42578125" style="1" customWidth="1"/>
    <col min="3" max="3" width="21.42578125" style="1" customWidth="1"/>
    <col min="4" max="4" width="7.42578125" style="66" customWidth="1"/>
    <col min="5" max="5" width="0.42578125" style="1" customWidth="1"/>
    <col min="6" max="6" width="12.5703125" style="14" customWidth="1"/>
    <col min="7" max="7" width="0.5703125" style="25" customWidth="1"/>
    <col min="8" max="8" width="12.5703125" style="14" customWidth="1"/>
    <col min="9" max="9" width="0.5703125" style="25" customWidth="1"/>
    <col min="10" max="10" width="12.5703125" style="27" customWidth="1"/>
    <col min="11" max="11" width="0.5703125" style="25" customWidth="1"/>
    <col min="12" max="12" width="12.5703125" style="27" customWidth="1"/>
    <col min="13" max="16384" width="10.42578125" style="1"/>
  </cols>
  <sheetData>
    <row r="1" spans="1:12" ht="20.100000000000001" customHeight="1" x14ac:dyDescent="0.25">
      <c r="A1" s="67" t="s">
        <v>24</v>
      </c>
      <c r="B1" s="103"/>
      <c r="C1" s="103"/>
      <c r="D1" s="99"/>
      <c r="E1" s="103"/>
    </row>
    <row r="2" spans="1:12" ht="20.100000000000001" customHeight="1" x14ac:dyDescent="0.25">
      <c r="A2" s="103" t="s">
        <v>95</v>
      </c>
      <c r="B2" s="103"/>
      <c r="C2" s="103"/>
      <c r="D2" s="99"/>
      <c r="E2" s="103"/>
    </row>
    <row r="3" spans="1:12" ht="20.100000000000001" customHeight="1" x14ac:dyDescent="0.25">
      <c r="A3" s="104" t="s">
        <v>269</v>
      </c>
      <c r="B3" s="104"/>
      <c r="C3" s="104"/>
      <c r="D3" s="105"/>
      <c r="E3" s="104"/>
      <c r="F3" s="76"/>
      <c r="G3" s="75"/>
      <c r="H3" s="76"/>
      <c r="I3" s="75"/>
      <c r="J3" s="74"/>
      <c r="K3" s="75"/>
      <c r="L3" s="74"/>
    </row>
    <row r="4" spans="1:12" ht="20.100000000000001" customHeight="1" x14ac:dyDescent="0.25">
      <c r="A4" s="103"/>
      <c r="B4" s="103"/>
      <c r="C4" s="103"/>
      <c r="D4" s="99"/>
      <c r="E4" s="103"/>
      <c r="F4" s="101"/>
      <c r="G4" s="102"/>
      <c r="H4" s="101"/>
      <c r="I4" s="102"/>
      <c r="J4" s="109"/>
      <c r="K4" s="102"/>
      <c r="L4" s="109"/>
    </row>
    <row r="5" spans="1:12" ht="20.100000000000001" customHeight="1" x14ac:dyDescent="0.25">
      <c r="A5" s="73"/>
      <c r="B5" s="73"/>
      <c r="C5" s="73"/>
      <c r="D5" s="99"/>
      <c r="E5" s="100"/>
      <c r="F5" s="218" t="s">
        <v>22</v>
      </c>
      <c r="G5" s="218"/>
      <c r="H5" s="218"/>
      <c r="I5" s="31"/>
      <c r="J5" s="219" t="s">
        <v>21</v>
      </c>
      <c r="K5" s="219"/>
      <c r="L5" s="219"/>
    </row>
    <row r="6" spans="1:12" ht="20.100000000000001" customHeight="1" x14ac:dyDescent="0.25">
      <c r="A6" s="73"/>
      <c r="B6" s="73"/>
      <c r="C6" s="73"/>
      <c r="D6" s="99"/>
      <c r="E6" s="100"/>
      <c r="F6" s="27" t="s">
        <v>245</v>
      </c>
      <c r="G6" s="31"/>
      <c r="H6" s="27" t="s">
        <v>17</v>
      </c>
      <c r="I6" s="31"/>
      <c r="J6" s="27" t="s">
        <v>245</v>
      </c>
      <c r="K6" s="31"/>
      <c r="L6" s="27" t="s">
        <v>17</v>
      </c>
    </row>
    <row r="7" spans="1:12" ht="20.100000000000001" customHeight="1" x14ac:dyDescent="0.25">
      <c r="A7" s="73"/>
      <c r="B7" s="73"/>
      <c r="C7" s="73"/>
      <c r="D7" s="99"/>
      <c r="E7" s="100"/>
      <c r="F7" s="74" t="s">
        <v>16</v>
      </c>
      <c r="G7" s="31"/>
      <c r="H7" s="74" t="s">
        <v>16</v>
      </c>
      <c r="I7" s="31"/>
      <c r="J7" s="74" t="s">
        <v>16</v>
      </c>
      <c r="K7" s="31"/>
      <c r="L7" s="74" t="s">
        <v>16</v>
      </c>
    </row>
    <row r="8" spans="1:12" ht="20.100000000000001" customHeight="1" x14ac:dyDescent="0.25">
      <c r="A8" s="100" t="s">
        <v>119</v>
      </c>
      <c r="B8" s="100"/>
      <c r="C8" s="73"/>
      <c r="D8" s="99"/>
      <c r="E8" s="73"/>
      <c r="F8" s="26"/>
      <c r="J8" s="28"/>
    </row>
    <row r="9" spans="1:12" ht="6" customHeight="1" x14ac:dyDescent="0.25">
      <c r="A9" s="100"/>
      <c r="B9" s="100"/>
      <c r="C9" s="73"/>
      <c r="D9" s="99"/>
      <c r="E9" s="73"/>
      <c r="F9" s="26"/>
      <c r="J9" s="28"/>
    </row>
    <row r="10" spans="1:12" ht="20.100000000000001" customHeight="1" x14ac:dyDescent="0.25">
      <c r="A10" s="73" t="s">
        <v>118</v>
      </c>
      <c r="B10" s="73"/>
      <c r="C10" s="73"/>
      <c r="D10" s="87"/>
      <c r="E10" s="73"/>
      <c r="F10" s="26">
        <v>1193545</v>
      </c>
      <c r="H10" s="14">
        <v>1767104</v>
      </c>
      <c r="J10" s="89">
        <v>818837</v>
      </c>
      <c r="L10" s="14">
        <v>1318813</v>
      </c>
    </row>
    <row r="11" spans="1:12" ht="20.100000000000001" customHeight="1" x14ac:dyDescent="0.25">
      <c r="A11" s="73" t="s">
        <v>117</v>
      </c>
      <c r="B11" s="73"/>
      <c r="C11" s="73"/>
      <c r="D11" s="87"/>
      <c r="E11" s="73"/>
      <c r="F11" s="26">
        <v>284983</v>
      </c>
      <c r="H11" s="14">
        <v>368660</v>
      </c>
      <c r="J11" s="89">
        <v>169840</v>
      </c>
      <c r="L11" s="14">
        <v>116386</v>
      </c>
    </row>
    <row r="12" spans="1:12" ht="20.100000000000001" customHeight="1" x14ac:dyDescent="0.25">
      <c r="A12" s="73" t="s">
        <v>116</v>
      </c>
      <c r="B12" s="73"/>
      <c r="C12" s="73"/>
      <c r="D12" s="87"/>
      <c r="E12" s="73"/>
      <c r="F12" s="26">
        <v>86119</v>
      </c>
      <c r="H12" s="14">
        <v>24997</v>
      </c>
      <c r="J12" s="89">
        <v>70495</v>
      </c>
      <c r="L12" s="14">
        <v>3325</v>
      </c>
    </row>
    <row r="13" spans="1:12" ht="20.100000000000001" customHeight="1" x14ac:dyDescent="0.25">
      <c r="A13" s="73" t="s">
        <v>115</v>
      </c>
      <c r="B13" s="73"/>
      <c r="C13" s="73"/>
      <c r="D13" s="87"/>
      <c r="E13" s="73"/>
      <c r="F13" s="26">
        <v>534006</v>
      </c>
      <c r="H13" s="14">
        <v>440076</v>
      </c>
      <c r="J13" s="89">
        <v>0</v>
      </c>
      <c r="L13" s="14">
        <v>0</v>
      </c>
    </row>
    <row r="14" spans="1:12" ht="20.100000000000001" customHeight="1" x14ac:dyDescent="0.25">
      <c r="A14" s="73" t="s">
        <v>114</v>
      </c>
      <c r="B14" s="73"/>
      <c r="C14" s="73"/>
      <c r="D14" s="87"/>
      <c r="E14" s="73"/>
      <c r="F14" s="55">
        <v>116932</v>
      </c>
      <c r="H14" s="76">
        <v>83221</v>
      </c>
      <c r="J14" s="96">
        <v>20584</v>
      </c>
      <c r="L14" s="76">
        <v>32425</v>
      </c>
    </row>
    <row r="15" spans="1:12" ht="6" customHeight="1" x14ac:dyDescent="0.25">
      <c r="A15" s="100"/>
      <c r="B15" s="100"/>
      <c r="C15" s="73"/>
      <c r="D15" s="87"/>
      <c r="E15" s="73"/>
      <c r="F15" s="26"/>
      <c r="J15" s="26"/>
      <c r="L15" s="14"/>
    </row>
    <row r="16" spans="1:12" ht="20.100000000000001" customHeight="1" x14ac:dyDescent="0.25">
      <c r="A16" s="100" t="s">
        <v>113</v>
      </c>
      <c r="B16" s="100"/>
      <c r="C16" s="73"/>
      <c r="D16" s="87"/>
      <c r="E16" s="73"/>
      <c r="F16" s="55">
        <f>SUM(F10:F14)</f>
        <v>2215585</v>
      </c>
      <c r="H16" s="76">
        <f>SUM(H10:H14)</f>
        <v>2684058</v>
      </c>
      <c r="J16" s="55">
        <f>SUM(J10:J14)</f>
        <v>1079756</v>
      </c>
      <c r="L16" s="76">
        <f>SUM(L10:L14)</f>
        <v>1470949</v>
      </c>
    </row>
    <row r="17" spans="1:12" ht="20.100000000000001" customHeight="1" x14ac:dyDescent="0.25">
      <c r="A17" s="100"/>
      <c r="B17" s="100"/>
      <c r="C17" s="73"/>
      <c r="D17" s="87"/>
      <c r="E17" s="73"/>
      <c r="F17" s="26"/>
      <c r="J17" s="26"/>
      <c r="L17" s="14"/>
    </row>
    <row r="18" spans="1:12" ht="20.100000000000001" customHeight="1" x14ac:dyDescent="0.25">
      <c r="A18" s="100" t="s">
        <v>112</v>
      </c>
      <c r="B18" s="100"/>
      <c r="C18" s="73"/>
      <c r="D18" s="87"/>
      <c r="E18" s="73"/>
      <c r="F18" s="26"/>
      <c r="J18" s="26"/>
      <c r="L18" s="14"/>
    </row>
    <row r="19" spans="1:12" ht="6" customHeight="1" x14ac:dyDescent="0.25">
      <c r="A19" s="100"/>
      <c r="B19" s="100"/>
      <c r="C19" s="73"/>
      <c r="D19" s="87"/>
      <c r="E19" s="73"/>
      <c r="F19" s="26"/>
      <c r="J19" s="26"/>
      <c r="L19" s="14"/>
    </row>
    <row r="20" spans="1:12" ht="20.100000000000001" customHeight="1" x14ac:dyDescent="0.25">
      <c r="A20" s="73" t="s">
        <v>111</v>
      </c>
      <c r="B20" s="73"/>
      <c r="C20" s="73"/>
      <c r="D20" s="87"/>
      <c r="E20" s="73"/>
      <c r="F20" s="26">
        <v>-784060</v>
      </c>
      <c r="H20" s="14">
        <v>-1128488</v>
      </c>
      <c r="J20" s="89">
        <v>-513655</v>
      </c>
      <c r="L20" s="14">
        <v>-817868</v>
      </c>
    </row>
    <row r="21" spans="1:12" ht="20.100000000000001" customHeight="1" x14ac:dyDescent="0.25">
      <c r="A21" s="73" t="s">
        <v>110</v>
      </c>
      <c r="B21" s="73"/>
      <c r="C21" s="73"/>
      <c r="D21" s="87"/>
      <c r="E21" s="73"/>
      <c r="F21" s="26">
        <v>-212921</v>
      </c>
      <c r="H21" s="14">
        <v>-254809</v>
      </c>
      <c r="J21" s="89">
        <v>-125881</v>
      </c>
      <c r="L21" s="14">
        <v>-84059</v>
      </c>
    </row>
    <row r="22" spans="1:12" ht="20.100000000000001" customHeight="1" x14ac:dyDescent="0.25">
      <c r="A22" s="73" t="s">
        <v>109</v>
      </c>
      <c r="B22" s="73"/>
      <c r="C22" s="73"/>
      <c r="D22" s="87"/>
      <c r="E22" s="73"/>
      <c r="F22" s="26">
        <v>-20026</v>
      </c>
      <c r="H22" s="14">
        <v>-16206</v>
      </c>
      <c r="J22" s="89">
        <v>-7007</v>
      </c>
      <c r="L22" s="14">
        <v>-936</v>
      </c>
    </row>
    <row r="23" spans="1:12" ht="20.100000000000001" customHeight="1" x14ac:dyDescent="0.25">
      <c r="A23" s="73" t="s">
        <v>108</v>
      </c>
      <c r="B23" s="73"/>
      <c r="C23" s="73"/>
      <c r="D23" s="87"/>
      <c r="E23" s="73"/>
      <c r="F23" s="26">
        <v>-306448</v>
      </c>
      <c r="H23" s="14">
        <v>-269793</v>
      </c>
      <c r="J23" s="89">
        <v>0</v>
      </c>
      <c r="L23" s="14">
        <v>0</v>
      </c>
    </row>
    <row r="24" spans="1:12" ht="20.100000000000001" customHeight="1" x14ac:dyDescent="0.25">
      <c r="A24" s="73" t="s">
        <v>107</v>
      </c>
      <c r="B24" s="73"/>
      <c r="C24" s="73"/>
      <c r="D24" s="87"/>
      <c r="E24" s="73"/>
      <c r="F24" s="55">
        <v>-123935</v>
      </c>
      <c r="H24" s="76">
        <v>-84736</v>
      </c>
      <c r="J24" s="96">
        <v>-39110</v>
      </c>
      <c r="L24" s="76">
        <v>-36802</v>
      </c>
    </row>
    <row r="25" spans="1:12" ht="6" customHeight="1" x14ac:dyDescent="0.25">
      <c r="A25" s="100"/>
      <c r="B25" s="100"/>
      <c r="C25" s="73"/>
      <c r="D25" s="87"/>
      <c r="E25" s="73"/>
      <c r="F25" s="26"/>
      <c r="J25" s="26"/>
      <c r="L25" s="14"/>
    </row>
    <row r="26" spans="1:12" ht="20.100000000000001" customHeight="1" x14ac:dyDescent="0.25">
      <c r="A26" s="100" t="s">
        <v>106</v>
      </c>
      <c r="B26" s="100"/>
      <c r="C26" s="73"/>
      <c r="D26" s="87"/>
      <c r="E26" s="73"/>
      <c r="F26" s="55">
        <f>SUM(F20:F24)</f>
        <v>-1447390</v>
      </c>
      <c r="H26" s="76">
        <f>SUM(H20:H24)</f>
        <v>-1754032</v>
      </c>
      <c r="J26" s="55">
        <f>SUM(J20:J24)</f>
        <v>-685653</v>
      </c>
      <c r="L26" s="76">
        <f>SUM(L20:L24)</f>
        <v>-939665</v>
      </c>
    </row>
    <row r="27" spans="1:12" ht="6" customHeight="1" x14ac:dyDescent="0.25">
      <c r="A27" s="100"/>
      <c r="B27" s="100"/>
      <c r="C27" s="73"/>
      <c r="D27" s="87"/>
      <c r="E27" s="73"/>
      <c r="F27" s="26"/>
      <c r="J27" s="26"/>
      <c r="L27" s="14"/>
    </row>
    <row r="28" spans="1:12" ht="20.100000000000001" customHeight="1" x14ac:dyDescent="0.25">
      <c r="A28" s="100" t="s">
        <v>105</v>
      </c>
      <c r="B28" s="100"/>
      <c r="C28" s="100"/>
      <c r="D28" s="99"/>
      <c r="E28" s="100"/>
      <c r="F28" s="55">
        <f>SUM(F16,F26)</f>
        <v>768195</v>
      </c>
      <c r="H28" s="76">
        <f>SUM(H16,H26)</f>
        <v>930026</v>
      </c>
      <c r="J28" s="55">
        <f>SUM(J16,J26)</f>
        <v>394103</v>
      </c>
      <c r="L28" s="76">
        <f>SUM(L16,L26)</f>
        <v>531284</v>
      </c>
    </row>
    <row r="29" spans="1:12" ht="20.100000000000001" customHeight="1" x14ac:dyDescent="0.25">
      <c r="A29" s="100"/>
      <c r="B29" s="100"/>
      <c r="C29" s="73"/>
      <c r="D29" s="87"/>
      <c r="E29" s="73"/>
      <c r="F29" s="26"/>
      <c r="J29" s="26"/>
      <c r="L29" s="14"/>
    </row>
    <row r="30" spans="1:12" ht="20.100000000000001" customHeight="1" x14ac:dyDescent="0.25">
      <c r="A30" s="73" t="s">
        <v>104</v>
      </c>
      <c r="B30" s="73"/>
      <c r="C30" s="100"/>
      <c r="D30" s="87"/>
      <c r="E30" s="100"/>
      <c r="F30" s="26">
        <v>175032</v>
      </c>
      <c r="H30" s="14">
        <v>131076</v>
      </c>
      <c r="J30" s="89">
        <v>233111</v>
      </c>
      <c r="L30" s="14">
        <v>238882</v>
      </c>
    </row>
    <row r="31" spans="1:12" ht="20.100000000000001" customHeight="1" x14ac:dyDescent="0.25">
      <c r="A31" s="73" t="s">
        <v>103</v>
      </c>
      <c r="C31" s="73"/>
      <c r="D31" s="87"/>
      <c r="E31" s="73"/>
      <c r="F31" s="26">
        <v>-228832</v>
      </c>
      <c r="H31" s="14">
        <v>-265335</v>
      </c>
      <c r="J31" s="89">
        <v>-122986</v>
      </c>
      <c r="L31" s="14">
        <v>-133407</v>
      </c>
    </row>
    <row r="32" spans="1:12" ht="20.100000000000001" customHeight="1" x14ac:dyDescent="0.25">
      <c r="A32" s="73" t="s">
        <v>102</v>
      </c>
      <c r="B32" s="73"/>
      <c r="C32" s="73"/>
      <c r="D32" s="87"/>
      <c r="E32" s="73"/>
      <c r="F32" s="26">
        <v>-602322</v>
      </c>
      <c r="H32" s="14">
        <v>-564878</v>
      </c>
      <c r="J32" s="89">
        <v>-205659</v>
      </c>
      <c r="L32" s="14">
        <v>-205456</v>
      </c>
    </row>
    <row r="33" spans="1:12" ht="20.100000000000001" customHeight="1" x14ac:dyDescent="0.25">
      <c r="A33" s="73" t="s">
        <v>291</v>
      </c>
      <c r="B33" s="73"/>
      <c r="C33" s="73"/>
      <c r="D33" s="87"/>
      <c r="E33" s="73"/>
      <c r="F33" s="26">
        <v>-66225</v>
      </c>
      <c r="H33" s="14">
        <v>-26930</v>
      </c>
      <c r="J33" s="89">
        <v>-3358</v>
      </c>
      <c r="L33" s="14">
        <v>-6353</v>
      </c>
    </row>
    <row r="34" spans="1:12" ht="20.100000000000001" customHeight="1" x14ac:dyDescent="0.25">
      <c r="A34" s="73" t="s">
        <v>259</v>
      </c>
      <c r="B34" s="73"/>
      <c r="C34" s="73"/>
      <c r="D34" s="87"/>
      <c r="E34" s="73"/>
      <c r="F34" s="55">
        <v>-4668</v>
      </c>
      <c r="H34" s="76">
        <v>31724</v>
      </c>
      <c r="J34" s="96">
        <v>0</v>
      </c>
      <c r="L34" s="76">
        <v>0</v>
      </c>
    </row>
    <row r="35" spans="1:12" ht="6" customHeight="1" x14ac:dyDescent="0.25">
      <c r="A35" s="73"/>
      <c r="B35" s="73"/>
      <c r="C35" s="73"/>
      <c r="D35" s="87"/>
      <c r="E35" s="73"/>
      <c r="F35" s="26"/>
      <c r="J35" s="26"/>
      <c r="L35" s="14"/>
    </row>
    <row r="36" spans="1:12" ht="20.100000000000001" customHeight="1" x14ac:dyDescent="0.25">
      <c r="A36" s="108" t="s">
        <v>258</v>
      </c>
      <c r="B36" s="73"/>
      <c r="C36" s="73"/>
      <c r="D36" s="87"/>
      <c r="E36" s="73"/>
      <c r="F36" s="26"/>
      <c r="J36" s="26"/>
      <c r="L36" s="14"/>
    </row>
    <row r="37" spans="1:12" ht="20.100000000000001" customHeight="1" x14ac:dyDescent="0.25">
      <c r="A37" s="108"/>
      <c r="B37" s="100" t="s">
        <v>100</v>
      </c>
      <c r="C37" s="73"/>
      <c r="D37" s="87"/>
      <c r="E37" s="73"/>
      <c r="F37" s="26">
        <f>SUM(F28,F30:F34)</f>
        <v>41180</v>
      </c>
      <c r="H37" s="14">
        <f>SUM(H28,H30:H34)</f>
        <v>235683</v>
      </c>
      <c r="J37" s="26">
        <f>SUM(J28,J30:J34)</f>
        <v>295211</v>
      </c>
      <c r="L37" s="14">
        <f>SUM(L28,L30:L34)</f>
        <v>424950</v>
      </c>
    </row>
    <row r="38" spans="1:12" ht="20.100000000000001" customHeight="1" x14ac:dyDescent="0.25">
      <c r="A38" s="1" t="s">
        <v>99</v>
      </c>
      <c r="B38" s="73"/>
      <c r="C38" s="73"/>
      <c r="D38" s="87"/>
      <c r="E38" s="73"/>
      <c r="F38" s="55">
        <v>-375378</v>
      </c>
      <c r="H38" s="76">
        <v>-428564</v>
      </c>
      <c r="J38" s="96">
        <v>-153379</v>
      </c>
      <c r="L38" s="76">
        <v>-148242</v>
      </c>
    </row>
    <row r="39" spans="1:12" ht="6" customHeight="1" x14ac:dyDescent="0.25">
      <c r="B39" s="73"/>
      <c r="C39" s="73"/>
      <c r="D39" s="87"/>
      <c r="E39" s="73"/>
      <c r="F39" s="26"/>
      <c r="J39" s="26"/>
      <c r="L39" s="14"/>
    </row>
    <row r="40" spans="1:12" ht="20.100000000000001" customHeight="1" x14ac:dyDescent="0.25">
      <c r="A40" s="100" t="s">
        <v>98</v>
      </c>
      <c r="B40" s="100"/>
      <c r="C40" s="73"/>
      <c r="D40" s="87"/>
      <c r="E40" s="73"/>
      <c r="F40" s="26">
        <f>SUM(F37:F38)</f>
        <v>-334198</v>
      </c>
      <c r="H40" s="14">
        <f>SUM(H37:H38)</f>
        <v>-192881</v>
      </c>
      <c r="J40" s="26">
        <f>SUM(J37:J38)</f>
        <v>141832</v>
      </c>
      <c r="L40" s="14">
        <f>SUM(L37:L38)</f>
        <v>276708</v>
      </c>
    </row>
    <row r="41" spans="1:12" ht="20.100000000000001" customHeight="1" x14ac:dyDescent="0.25">
      <c r="A41" s="73" t="s">
        <v>97</v>
      </c>
      <c r="B41" s="73"/>
      <c r="C41" s="73"/>
      <c r="D41" s="107"/>
      <c r="E41" s="73"/>
      <c r="F41" s="55">
        <v>35391</v>
      </c>
      <c r="H41" s="76">
        <v>13824</v>
      </c>
      <c r="J41" s="96">
        <v>-13765</v>
      </c>
      <c r="L41" s="76">
        <v>-30517</v>
      </c>
    </row>
    <row r="42" spans="1:12" ht="6" customHeight="1" x14ac:dyDescent="0.25">
      <c r="A42" s="73"/>
      <c r="B42" s="73"/>
      <c r="C42" s="73"/>
      <c r="D42" s="87"/>
      <c r="E42" s="73"/>
      <c r="F42" s="26"/>
      <c r="J42" s="26"/>
      <c r="L42" s="14"/>
    </row>
    <row r="43" spans="1:12" ht="20.100000000000001" customHeight="1" x14ac:dyDescent="0.25">
      <c r="A43" s="100" t="s">
        <v>96</v>
      </c>
      <c r="B43" s="100"/>
      <c r="C43" s="100"/>
      <c r="D43" s="99"/>
      <c r="E43" s="100"/>
      <c r="F43" s="55">
        <f>SUM(F40:F41)</f>
        <v>-298807</v>
      </c>
      <c r="H43" s="76">
        <f>SUM(H40:H41)</f>
        <v>-179057</v>
      </c>
      <c r="J43" s="55">
        <f>SUM(J40:J41)</f>
        <v>128067</v>
      </c>
      <c r="L43" s="76">
        <f>SUM(L40:L41)</f>
        <v>246191</v>
      </c>
    </row>
    <row r="44" spans="1:12" ht="20.100000000000001" customHeight="1" x14ac:dyDescent="0.25">
      <c r="A44" s="100"/>
      <c r="B44" s="100"/>
      <c r="C44" s="100"/>
      <c r="D44" s="99"/>
      <c r="E44" s="100"/>
      <c r="F44" s="169"/>
      <c r="G44" s="170"/>
      <c r="H44" s="169"/>
      <c r="J44" s="14"/>
      <c r="L44" s="14"/>
    </row>
    <row r="45" spans="1:12" ht="20.100000000000001" customHeight="1" x14ac:dyDescent="0.25">
      <c r="A45" s="100"/>
      <c r="B45" s="100"/>
      <c r="C45" s="100"/>
      <c r="D45" s="99"/>
      <c r="E45" s="100"/>
      <c r="F45" s="169"/>
      <c r="G45" s="170"/>
      <c r="H45" s="169"/>
      <c r="J45" s="14"/>
      <c r="L45" s="14"/>
    </row>
    <row r="46" spans="1:12" ht="23.25" customHeight="1" x14ac:dyDescent="0.25">
      <c r="A46" s="100"/>
      <c r="B46" s="100"/>
      <c r="C46" s="100"/>
      <c r="D46" s="99"/>
      <c r="E46" s="100"/>
      <c r="F46" s="169"/>
      <c r="G46" s="170"/>
      <c r="H46" s="169"/>
      <c r="J46" s="14"/>
      <c r="L46" s="14"/>
    </row>
    <row r="47" spans="1:12" ht="22.35" customHeight="1" x14ac:dyDescent="0.25">
      <c r="A47" s="77" t="s">
        <v>0</v>
      </c>
      <c r="B47" s="106"/>
      <c r="C47" s="106"/>
      <c r="D47" s="105"/>
      <c r="E47" s="106"/>
      <c r="F47" s="76"/>
      <c r="G47" s="75"/>
      <c r="H47" s="76"/>
      <c r="I47" s="75"/>
      <c r="J47" s="76"/>
      <c r="K47" s="75"/>
      <c r="L47" s="76"/>
    </row>
    <row r="48" spans="1:12" ht="20.100000000000001" customHeight="1" x14ac:dyDescent="0.25">
      <c r="A48" s="67" t="s">
        <v>24</v>
      </c>
      <c r="B48" s="103"/>
      <c r="C48" s="103"/>
      <c r="D48" s="99"/>
      <c r="E48" s="103"/>
      <c r="J48" s="14"/>
      <c r="L48" s="14"/>
    </row>
    <row r="49" spans="1:12" ht="20.100000000000001" customHeight="1" x14ac:dyDescent="0.25">
      <c r="A49" s="103" t="s">
        <v>95</v>
      </c>
      <c r="B49" s="103"/>
      <c r="C49" s="103"/>
      <c r="D49" s="99"/>
      <c r="E49" s="103"/>
      <c r="J49" s="14"/>
      <c r="L49" s="14"/>
    </row>
    <row r="50" spans="1:12" ht="20.100000000000001" customHeight="1" x14ac:dyDescent="0.25">
      <c r="A50" s="104" t="s">
        <v>269</v>
      </c>
      <c r="B50" s="104"/>
      <c r="C50" s="104"/>
      <c r="D50" s="105"/>
      <c r="E50" s="104"/>
      <c r="F50" s="76"/>
      <c r="G50" s="75"/>
      <c r="H50" s="76"/>
      <c r="I50" s="75"/>
      <c r="J50" s="76"/>
      <c r="K50" s="75"/>
      <c r="L50" s="76"/>
    </row>
    <row r="51" spans="1:12" ht="20.100000000000001" customHeight="1" x14ac:dyDescent="0.25">
      <c r="A51" s="103"/>
      <c r="B51" s="103"/>
      <c r="C51" s="103"/>
      <c r="D51" s="99"/>
      <c r="E51" s="103"/>
      <c r="F51" s="101"/>
      <c r="G51" s="102"/>
      <c r="H51" s="101"/>
      <c r="I51" s="102"/>
      <c r="J51" s="101"/>
      <c r="K51" s="102"/>
      <c r="L51" s="101"/>
    </row>
    <row r="52" spans="1:12" ht="20.100000000000001" customHeight="1" x14ac:dyDescent="0.25">
      <c r="A52" s="73"/>
      <c r="B52" s="73"/>
      <c r="C52" s="73"/>
      <c r="D52" s="99"/>
      <c r="E52" s="100"/>
      <c r="F52" s="220" t="s">
        <v>22</v>
      </c>
      <c r="G52" s="220"/>
      <c r="H52" s="220"/>
      <c r="I52" s="31"/>
      <c r="J52" s="221" t="s">
        <v>21</v>
      </c>
      <c r="K52" s="221"/>
      <c r="L52" s="221"/>
    </row>
    <row r="53" spans="1:12" ht="20.100000000000001" customHeight="1" x14ac:dyDescent="0.25">
      <c r="A53" s="73"/>
      <c r="B53" s="73"/>
      <c r="C53" s="73"/>
      <c r="D53" s="99"/>
      <c r="E53" s="100"/>
      <c r="F53" s="27" t="s">
        <v>245</v>
      </c>
      <c r="G53" s="31"/>
      <c r="H53" s="27" t="s">
        <v>17</v>
      </c>
      <c r="I53" s="31"/>
      <c r="J53" s="27" t="s">
        <v>245</v>
      </c>
      <c r="K53" s="31"/>
      <c r="L53" s="27" t="s">
        <v>17</v>
      </c>
    </row>
    <row r="54" spans="1:12" ht="20.100000000000001" customHeight="1" x14ac:dyDescent="0.25">
      <c r="A54" s="73"/>
      <c r="B54" s="73"/>
      <c r="C54" s="73"/>
      <c r="D54" s="105" t="s">
        <v>49</v>
      </c>
      <c r="E54" s="100"/>
      <c r="F54" s="74" t="s">
        <v>16</v>
      </c>
      <c r="G54" s="31"/>
      <c r="H54" s="74" t="s">
        <v>16</v>
      </c>
      <c r="I54" s="31"/>
      <c r="J54" s="74" t="s">
        <v>16</v>
      </c>
      <c r="K54" s="31"/>
      <c r="L54" s="74" t="s">
        <v>16</v>
      </c>
    </row>
    <row r="55" spans="1:12" s="80" customFormat="1" ht="20.100000000000001" customHeight="1" x14ac:dyDescent="0.25">
      <c r="A55" s="20" t="s">
        <v>94</v>
      </c>
      <c r="B55" s="84"/>
      <c r="C55" s="84"/>
      <c r="D55" s="99"/>
      <c r="E55" s="83"/>
      <c r="F55" s="89"/>
      <c r="G55" s="81"/>
      <c r="H55" s="82"/>
      <c r="I55" s="81"/>
      <c r="J55" s="89"/>
      <c r="K55" s="81"/>
      <c r="L55" s="82"/>
    </row>
    <row r="56" spans="1:12" s="80" customFormat="1" ht="20.100000000000001" customHeight="1" x14ac:dyDescent="0.25">
      <c r="A56" s="98" t="s">
        <v>93</v>
      </c>
      <c r="B56" s="84"/>
      <c r="C56" s="97"/>
      <c r="D56" s="83"/>
      <c r="E56" s="83"/>
      <c r="F56" s="89"/>
      <c r="G56" s="81"/>
      <c r="H56" s="82"/>
      <c r="I56" s="81"/>
      <c r="J56" s="89"/>
      <c r="K56" s="81"/>
      <c r="L56" s="82"/>
    </row>
    <row r="57" spans="1:12" s="80" customFormat="1" ht="20.100000000000001" customHeight="1" x14ac:dyDescent="0.25">
      <c r="A57" s="20"/>
      <c r="B57" s="80" t="s">
        <v>87</v>
      </c>
      <c r="C57" s="97"/>
      <c r="D57" s="83"/>
      <c r="E57" s="83"/>
      <c r="F57" s="89"/>
      <c r="G57" s="81"/>
      <c r="H57" s="82"/>
      <c r="I57" s="81"/>
      <c r="J57" s="89"/>
      <c r="K57" s="81"/>
      <c r="L57" s="82"/>
    </row>
    <row r="58" spans="1:12" s="80" customFormat="1" ht="20.100000000000001" customHeight="1" x14ac:dyDescent="0.25">
      <c r="A58" s="20"/>
      <c r="B58" s="80" t="s">
        <v>92</v>
      </c>
      <c r="D58" s="83"/>
      <c r="E58" s="83"/>
      <c r="F58" s="89"/>
      <c r="G58" s="81"/>
      <c r="H58" s="82"/>
      <c r="I58" s="81"/>
      <c r="J58" s="89"/>
      <c r="K58" s="81"/>
      <c r="L58" s="82"/>
    </row>
    <row r="59" spans="1:12" s="80" customFormat="1" ht="20.100000000000001" customHeight="1" x14ac:dyDescent="0.25">
      <c r="A59" s="20"/>
      <c r="B59" s="80" t="s">
        <v>91</v>
      </c>
      <c r="D59" s="83"/>
      <c r="E59" s="83"/>
      <c r="F59" s="89"/>
      <c r="G59" s="81"/>
      <c r="H59" s="82"/>
      <c r="I59" s="81"/>
      <c r="J59" s="89"/>
      <c r="K59" s="81"/>
      <c r="L59" s="82"/>
    </row>
    <row r="60" spans="1:12" s="80" customFormat="1" ht="20.100000000000001" customHeight="1" x14ac:dyDescent="0.25">
      <c r="A60" s="20"/>
      <c r="B60" s="98" t="s">
        <v>90</v>
      </c>
      <c r="C60" s="98"/>
      <c r="D60" s="83"/>
      <c r="E60" s="83"/>
      <c r="F60" s="26">
        <v>-5226</v>
      </c>
      <c r="G60" s="81"/>
      <c r="H60" s="14">
        <v>-18447</v>
      </c>
      <c r="I60" s="81"/>
      <c r="J60" s="26">
        <v>39</v>
      </c>
      <c r="K60" s="81"/>
      <c r="L60" s="14">
        <v>-19</v>
      </c>
    </row>
    <row r="61" spans="1:12" s="80" customFormat="1" ht="20.100000000000001" customHeight="1" x14ac:dyDescent="0.25">
      <c r="A61" s="20"/>
      <c r="B61" s="80" t="s">
        <v>89</v>
      </c>
      <c r="C61" s="98"/>
      <c r="D61" s="83"/>
      <c r="E61" s="83"/>
      <c r="F61" s="89"/>
      <c r="G61" s="81"/>
      <c r="H61" s="82"/>
      <c r="I61" s="81"/>
      <c r="J61" s="26"/>
      <c r="K61" s="81"/>
      <c r="L61" s="14"/>
    </row>
    <row r="62" spans="1:12" s="80" customFormat="1" ht="20.100000000000001" customHeight="1" x14ac:dyDescent="0.25">
      <c r="A62" s="20"/>
      <c r="B62" s="80" t="s">
        <v>85</v>
      </c>
      <c r="C62" s="98"/>
      <c r="D62" s="83"/>
      <c r="E62" s="83"/>
      <c r="F62" s="89"/>
      <c r="G62" s="81"/>
      <c r="H62" s="82"/>
      <c r="I62" s="81"/>
      <c r="J62" s="26"/>
      <c r="K62" s="81"/>
      <c r="L62" s="14"/>
    </row>
    <row r="63" spans="1:12" s="80" customFormat="1" ht="20.100000000000001" customHeight="1" x14ac:dyDescent="0.25">
      <c r="A63" s="20"/>
      <c r="B63" s="80" t="s">
        <v>84</v>
      </c>
      <c r="C63" s="98"/>
      <c r="D63" s="83"/>
      <c r="E63" s="83"/>
      <c r="F63" s="26">
        <v>1045</v>
      </c>
      <c r="G63" s="81"/>
      <c r="H63" s="14">
        <v>3689</v>
      </c>
      <c r="I63" s="81"/>
      <c r="J63" s="26">
        <v>-8</v>
      </c>
      <c r="K63" s="81"/>
      <c r="L63" s="14">
        <v>4</v>
      </c>
    </row>
    <row r="64" spans="1:12" s="80" customFormat="1" ht="20.100000000000001" customHeight="1" x14ac:dyDescent="0.25">
      <c r="A64" s="80" t="s">
        <v>88</v>
      </c>
      <c r="B64" s="84"/>
      <c r="C64" s="97"/>
      <c r="D64" s="83"/>
      <c r="E64" s="83"/>
      <c r="F64" s="89"/>
      <c r="G64" s="81"/>
      <c r="H64" s="82"/>
      <c r="I64" s="81"/>
      <c r="J64" s="26"/>
      <c r="K64" s="81"/>
      <c r="L64" s="14"/>
    </row>
    <row r="65" spans="1:12" s="80" customFormat="1" ht="20.100000000000001" customHeight="1" x14ac:dyDescent="0.25">
      <c r="B65" s="80" t="s">
        <v>87</v>
      </c>
      <c r="C65" s="97"/>
      <c r="D65" s="83"/>
      <c r="E65" s="83"/>
      <c r="F65" s="89"/>
      <c r="G65" s="81"/>
      <c r="H65" s="82"/>
      <c r="I65" s="81"/>
      <c r="J65" s="26"/>
      <c r="K65" s="81"/>
      <c r="L65" s="14"/>
    </row>
    <row r="66" spans="1:12" s="80" customFormat="1" ht="20.100000000000001" customHeight="1" x14ac:dyDescent="0.25">
      <c r="B66" s="80" t="s">
        <v>279</v>
      </c>
      <c r="D66" s="83"/>
      <c r="E66" s="83"/>
      <c r="F66" s="89"/>
      <c r="G66" s="81"/>
      <c r="H66" s="82"/>
      <c r="I66" s="81"/>
      <c r="J66" s="26"/>
      <c r="K66" s="81"/>
      <c r="L66" s="14"/>
    </row>
    <row r="67" spans="1:12" s="80" customFormat="1" ht="20.100000000000001" customHeight="1" x14ac:dyDescent="0.25">
      <c r="B67" s="80" t="s">
        <v>280</v>
      </c>
      <c r="D67" s="83"/>
      <c r="E67" s="83"/>
      <c r="F67" s="26">
        <v>-1907</v>
      </c>
      <c r="G67" s="81"/>
      <c r="H67" s="14">
        <v>3190</v>
      </c>
      <c r="I67" s="81"/>
      <c r="J67" s="26">
        <v>0</v>
      </c>
      <c r="K67" s="81"/>
      <c r="L67" s="14">
        <v>0</v>
      </c>
    </row>
    <row r="68" spans="1:12" s="80" customFormat="1" ht="20.100000000000001" customHeight="1" x14ac:dyDescent="0.25">
      <c r="B68" s="80" t="s">
        <v>86</v>
      </c>
      <c r="D68" s="83"/>
      <c r="E68" s="83"/>
      <c r="F68" s="89"/>
      <c r="G68" s="81"/>
      <c r="H68" s="82"/>
      <c r="I68" s="81"/>
      <c r="J68" s="26"/>
      <c r="K68" s="81"/>
      <c r="L68" s="14"/>
    </row>
    <row r="69" spans="1:12" s="80" customFormat="1" ht="20.100000000000001" customHeight="1" x14ac:dyDescent="0.25">
      <c r="B69" s="80" t="s">
        <v>85</v>
      </c>
      <c r="D69" s="83"/>
      <c r="E69" s="83"/>
      <c r="F69" s="89"/>
      <c r="G69" s="81"/>
      <c r="H69" s="82"/>
      <c r="I69" s="81"/>
      <c r="J69" s="26"/>
      <c r="K69" s="81"/>
      <c r="L69" s="14"/>
    </row>
    <row r="70" spans="1:12" s="80" customFormat="1" ht="20.100000000000001" customHeight="1" x14ac:dyDescent="0.25">
      <c r="B70" s="80" t="s">
        <v>84</v>
      </c>
      <c r="D70" s="83"/>
      <c r="E70" s="83"/>
      <c r="F70" s="55">
        <v>382</v>
      </c>
      <c r="G70" s="81"/>
      <c r="H70" s="76">
        <v>-638</v>
      </c>
      <c r="I70" s="81"/>
      <c r="J70" s="96">
        <v>0</v>
      </c>
      <c r="K70" s="81"/>
      <c r="L70" s="95">
        <v>0</v>
      </c>
    </row>
    <row r="71" spans="1:12" s="80" customFormat="1" ht="6" customHeight="1" x14ac:dyDescent="0.25">
      <c r="D71" s="83"/>
      <c r="E71" s="83"/>
      <c r="F71" s="89"/>
      <c r="G71" s="81"/>
      <c r="H71" s="82"/>
      <c r="I71" s="81"/>
      <c r="J71" s="89"/>
      <c r="K71" s="81"/>
      <c r="L71" s="82"/>
    </row>
    <row r="72" spans="1:12" s="80" customFormat="1" ht="20.100000000000001" customHeight="1" x14ac:dyDescent="0.25">
      <c r="A72" s="80" t="s">
        <v>83</v>
      </c>
      <c r="C72" s="84"/>
      <c r="D72" s="83"/>
      <c r="E72" s="83"/>
      <c r="F72" s="94">
        <f>SUM(F60:F70)</f>
        <v>-5706</v>
      </c>
      <c r="G72" s="81"/>
      <c r="H72" s="175">
        <f>SUM(H60:H70)</f>
        <v>-12206</v>
      </c>
      <c r="I72" s="81"/>
      <c r="J72" s="94">
        <f>SUM(J60:J70)</f>
        <v>31</v>
      </c>
      <c r="K72" s="81"/>
      <c r="L72" s="175">
        <f>SUM(L60:L70)</f>
        <v>-15</v>
      </c>
    </row>
    <row r="73" spans="1:12" s="80" customFormat="1" ht="6" customHeight="1" x14ac:dyDescent="0.25">
      <c r="D73" s="83"/>
      <c r="E73" s="83"/>
      <c r="F73" s="89"/>
      <c r="G73" s="81"/>
      <c r="H73" s="82"/>
      <c r="I73" s="81"/>
      <c r="J73" s="89"/>
      <c r="K73" s="81"/>
      <c r="L73" s="82"/>
    </row>
    <row r="74" spans="1:12" s="80" customFormat="1" ht="20.100000000000001" customHeight="1" thickBot="1" x14ac:dyDescent="0.3">
      <c r="A74" s="20" t="s">
        <v>82</v>
      </c>
      <c r="C74" s="84"/>
      <c r="D74" s="83"/>
      <c r="E74" s="83"/>
      <c r="F74" s="93">
        <f>F72+F43</f>
        <v>-304513</v>
      </c>
      <c r="G74" s="81"/>
      <c r="H74" s="176">
        <f>H72+H43</f>
        <v>-191263</v>
      </c>
      <c r="I74" s="81"/>
      <c r="J74" s="93">
        <f>J72+J43</f>
        <v>128098</v>
      </c>
      <c r="K74" s="81"/>
      <c r="L74" s="176">
        <f>L72+L43</f>
        <v>246176</v>
      </c>
    </row>
    <row r="75" spans="1:12" s="80" customFormat="1" ht="7.5" customHeight="1" thickTop="1" x14ac:dyDescent="0.25">
      <c r="A75" s="20"/>
      <c r="C75" s="84"/>
      <c r="D75" s="83"/>
      <c r="E75" s="83"/>
      <c r="F75" s="89"/>
      <c r="G75" s="81"/>
      <c r="H75" s="82"/>
      <c r="I75" s="81"/>
      <c r="J75" s="89"/>
      <c r="K75" s="81"/>
      <c r="L75" s="82"/>
    </row>
    <row r="76" spans="1:12" s="80" customFormat="1" ht="20.100000000000001" customHeight="1" x14ac:dyDescent="0.25">
      <c r="A76" s="20" t="s">
        <v>81</v>
      </c>
      <c r="D76" s="83"/>
      <c r="E76" s="83"/>
      <c r="F76" s="89"/>
      <c r="G76" s="81"/>
      <c r="H76" s="82"/>
      <c r="I76" s="81"/>
      <c r="J76" s="89"/>
      <c r="K76" s="81"/>
      <c r="L76" s="82"/>
    </row>
    <row r="77" spans="1:12" s="80" customFormat="1" ht="20.100000000000001" customHeight="1" x14ac:dyDescent="0.25">
      <c r="A77" s="80" t="s">
        <v>79</v>
      </c>
      <c r="C77" s="84"/>
      <c r="D77" s="83"/>
      <c r="E77" s="83"/>
      <c r="F77" s="89">
        <v>-154580</v>
      </c>
      <c r="G77" s="81"/>
      <c r="H77" s="82">
        <v>-52167</v>
      </c>
      <c r="I77" s="81"/>
      <c r="J77" s="89">
        <f>J43</f>
        <v>128067</v>
      </c>
      <c r="K77" s="81"/>
      <c r="L77" s="82">
        <v>246191</v>
      </c>
    </row>
    <row r="78" spans="1:12" s="80" customFormat="1" ht="20.100000000000001" customHeight="1" x14ac:dyDescent="0.25">
      <c r="A78" s="80" t="s">
        <v>78</v>
      </c>
      <c r="C78" s="84"/>
      <c r="D78" s="83"/>
      <c r="E78" s="83"/>
      <c r="F78" s="92">
        <f>F43-F77</f>
        <v>-144227</v>
      </c>
      <c r="G78" s="81"/>
      <c r="H78" s="91">
        <v>-126890</v>
      </c>
      <c r="I78" s="81"/>
      <c r="J78" s="92">
        <v>0</v>
      </c>
      <c r="K78" s="81"/>
      <c r="L78" s="91">
        <v>0</v>
      </c>
    </row>
    <row r="79" spans="1:12" s="80" customFormat="1" ht="6" customHeight="1" x14ac:dyDescent="0.25">
      <c r="C79" s="84"/>
      <c r="D79" s="83"/>
      <c r="E79" s="83"/>
      <c r="F79" s="89"/>
      <c r="G79" s="81"/>
      <c r="H79" s="82"/>
      <c r="I79" s="81"/>
      <c r="J79" s="89"/>
      <c r="K79" s="81"/>
      <c r="L79" s="82"/>
    </row>
    <row r="80" spans="1:12" s="80" customFormat="1" ht="20.100000000000001" customHeight="1" thickBot="1" x14ac:dyDescent="0.3">
      <c r="C80" s="84"/>
      <c r="D80" s="83"/>
      <c r="E80" s="83"/>
      <c r="F80" s="30">
        <f>SUM(F77:F78)</f>
        <v>-298807</v>
      </c>
      <c r="G80" s="81"/>
      <c r="H80" s="177">
        <f>SUM(H77:H78)</f>
        <v>-179057</v>
      </c>
      <c r="I80" s="81"/>
      <c r="J80" s="30">
        <f>SUM(J77:J78)</f>
        <v>128067</v>
      </c>
      <c r="K80" s="81"/>
      <c r="L80" s="177">
        <f>SUM(L77:L78)</f>
        <v>246191</v>
      </c>
    </row>
    <row r="81" spans="1:12" s="80" customFormat="1" ht="7.5" customHeight="1" thickTop="1" x14ac:dyDescent="0.25">
      <c r="C81" s="84"/>
      <c r="D81" s="83"/>
      <c r="E81" s="83"/>
      <c r="F81" s="89"/>
      <c r="G81" s="81"/>
      <c r="H81" s="82"/>
      <c r="I81" s="81"/>
      <c r="J81" s="89"/>
      <c r="K81" s="81"/>
      <c r="L81" s="82"/>
    </row>
    <row r="82" spans="1:12" s="80" customFormat="1" ht="20.100000000000001" customHeight="1" x14ac:dyDescent="0.25">
      <c r="A82" s="20" t="s">
        <v>80</v>
      </c>
      <c r="D82" s="83"/>
      <c r="E82" s="83"/>
      <c r="F82" s="89"/>
      <c r="G82" s="81"/>
      <c r="H82" s="82"/>
      <c r="I82" s="81"/>
      <c r="J82" s="89"/>
      <c r="K82" s="81"/>
      <c r="L82" s="82"/>
    </row>
    <row r="83" spans="1:12" s="80" customFormat="1" ht="20.100000000000001" customHeight="1" x14ac:dyDescent="0.25">
      <c r="A83" s="80" t="s">
        <v>79</v>
      </c>
      <c r="C83" s="84"/>
      <c r="D83" s="83"/>
      <c r="E83" s="83"/>
      <c r="F83" s="89">
        <v>-157836</v>
      </c>
      <c r="G83" s="81"/>
      <c r="H83" s="82">
        <v>-55852</v>
      </c>
      <c r="I83" s="81"/>
      <c r="J83" s="89">
        <f>J74</f>
        <v>128098</v>
      </c>
      <c r="K83" s="81"/>
      <c r="L83" s="82">
        <v>246176</v>
      </c>
    </row>
    <row r="84" spans="1:12" s="80" customFormat="1" ht="20.100000000000001" customHeight="1" x14ac:dyDescent="0.25">
      <c r="A84" s="80" t="s">
        <v>78</v>
      </c>
      <c r="C84" s="84"/>
      <c r="D84" s="83"/>
      <c r="E84" s="83"/>
      <c r="F84" s="55">
        <f>F74-F83</f>
        <v>-146677</v>
      </c>
      <c r="G84" s="81"/>
      <c r="H84" s="76">
        <v>-135411</v>
      </c>
      <c r="I84" s="81"/>
      <c r="J84" s="92">
        <v>0</v>
      </c>
      <c r="K84" s="81"/>
      <c r="L84" s="91">
        <v>0</v>
      </c>
    </row>
    <row r="85" spans="1:12" s="80" customFormat="1" ht="6" customHeight="1" x14ac:dyDescent="0.25">
      <c r="C85" s="84"/>
      <c r="D85" s="83"/>
      <c r="E85" s="83"/>
      <c r="F85" s="89"/>
      <c r="G85" s="81"/>
      <c r="H85" s="82"/>
      <c r="I85" s="81"/>
      <c r="J85" s="89"/>
      <c r="K85" s="81"/>
      <c r="L85" s="82"/>
    </row>
    <row r="86" spans="1:12" s="80" customFormat="1" ht="20.100000000000001" customHeight="1" thickBot="1" x14ac:dyDescent="0.3">
      <c r="C86" s="84"/>
      <c r="D86" s="83"/>
      <c r="E86" s="83"/>
      <c r="F86" s="90">
        <f>SUM(F83:F84)</f>
        <v>-304513</v>
      </c>
      <c r="G86" s="81"/>
      <c r="H86" s="178">
        <f>SUM(H83:H84)</f>
        <v>-191263</v>
      </c>
      <c r="I86" s="81"/>
      <c r="J86" s="90">
        <f>SUM(J83:J84)</f>
        <v>128098</v>
      </c>
      <c r="K86" s="81"/>
      <c r="L86" s="178">
        <f>SUM(L83:L84)</f>
        <v>246176</v>
      </c>
    </row>
    <row r="87" spans="1:12" s="80" customFormat="1" ht="7.5" customHeight="1" thickTop="1" x14ac:dyDescent="0.25">
      <c r="C87" s="84"/>
      <c r="D87" s="83"/>
      <c r="E87" s="83"/>
      <c r="F87" s="89"/>
      <c r="G87" s="81"/>
      <c r="H87" s="82"/>
      <c r="I87" s="81"/>
      <c r="J87" s="89"/>
      <c r="K87" s="81"/>
      <c r="L87" s="82"/>
    </row>
    <row r="88" spans="1:12" s="80" customFormat="1" ht="20.100000000000001" customHeight="1" x14ac:dyDescent="0.25">
      <c r="A88" s="20" t="s">
        <v>265</v>
      </c>
      <c r="C88" s="84"/>
      <c r="D88" s="83"/>
      <c r="E88" s="83"/>
      <c r="F88" s="89"/>
      <c r="G88" s="81"/>
      <c r="H88" s="82"/>
      <c r="I88" s="81"/>
      <c r="J88" s="89"/>
      <c r="K88" s="81"/>
      <c r="L88" s="82"/>
    </row>
    <row r="89" spans="1:12" s="80" customFormat="1" ht="20.100000000000001" customHeight="1" thickBot="1" x14ac:dyDescent="0.3">
      <c r="A89" s="80" t="s">
        <v>266</v>
      </c>
      <c r="C89" s="84"/>
      <c r="D89" s="206">
        <v>20</v>
      </c>
      <c r="E89" s="83"/>
      <c r="F89" s="88">
        <v>-1.54E-2</v>
      </c>
      <c r="G89" s="85"/>
      <c r="H89" s="166">
        <v>-6.4999999999999997E-3</v>
      </c>
      <c r="I89" s="85"/>
      <c r="J89" s="88">
        <v>1.2800000000000001E-2</v>
      </c>
      <c r="K89" s="85"/>
      <c r="L89" s="166">
        <v>2.3329369410599099E-2</v>
      </c>
    </row>
    <row r="90" spans="1:12" ht="24.75" customHeight="1" thickTop="1" x14ac:dyDescent="0.25">
      <c r="A90" s="73"/>
      <c r="B90" s="73"/>
      <c r="C90" s="73"/>
      <c r="D90" s="87"/>
      <c r="E90" s="73"/>
      <c r="F90" s="86"/>
      <c r="H90" s="86"/>
      <c r="J90" s="14"/>
      <c r="L90" s="14"/>
    </row>
    <row r="91" spans="1:12" ht="21.75" customHeight="1" x14ac:dyDescent="0.25">
      <c r="A91" s="73"/>
      <c r="B91" s="73"/>
      <c r="C91" s="73"/>
      <c r="D91" s="87"/>
      <c r="E91" s="73"/>
      <c r="F91" s="86"/>
      <c r="H91" s="86"/>
      <c r="J91" s="14"/>
      <c r="L91" s="14"/>
    </row>
    <row r="92" spans="1:12" ht="20.25" customHeight="1" x14ac:dyDescent="0.25">
      <c r="A92" s="73"/>
      <c r="B92" s="73"/>
      <c r="C92" s="73"/>
      <c r="D92" s="87"/>
      <c r="E92" s="73"/>
      <c r="F92" s="86"/>
      <c r="H92" s="86"/>
      <c r="J92" s="14"/>
      <c r="L92" s="14"/>
    </row>
    <row r="93" spans="1:12" ht="22.35" customHeight="1" x14ac:dyDescent="0.25">
      <c r="A93" s="79" t="s">
        <v>0</v>
      </c>
      <c r="B93" s="78"/>
      <c r="C93" s="77"/>
      <c r="D93" s="77"/>
      <c r="E93" s="77"/>
      <c r="F93" s="76"/>
      <c r="G93" s="75"/>
      <c r="H93" s="76"/>
      <c r="I93" s="75"/>
      <c r="J93" s="74"/>
      <c r="K93" s="75"/>
      <c r="L93" s="74"/>
    </row>
  </sheetData>
  <mergeCells count="4">
    <mergeCell ref="F5:H5"/>
    <mergeCell ref="J5:L5"/>
    <mergeCell ref="F52:H52"/>
    <mergeCell ref="J52:L52"/>
  </mergeCells>
  <pageMargins left="0.8" right="0.5" top="0.5" bottom="0.6" header="0.49" footer="0.4"/>
  <pageSetup paperSize="9" scale="95" firstPageNumber="5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B24A12-70D8-4BDE-B1E6-D74D9C07A6BF}">
  <dimension ref="A1:L93"/>
  <sheetViews>
    <sheetView topLeftCell="A80" zoomScaleNormal="100" zoomScaleSheetLayoutView="75" workbookViewId="0">
      <selection activeCell="C11" sqref="C11"/>
    </sheetView>
  </sheetViews>
  <sheetFormatPr defaultColWidth="10.42578125" defaultRowHeight="20.100000000000001" customHeight="1" x14ac:dyDescent="0.25"/>
  <cols>
    <col min="1" max="1" width="1.42578125" style="1" customWidth="1"/>
    <col min="2" max="2" width="11.42578125" style="1" customWidth="1"/>
    <col min="3" max="3" width="21.5703125" style="1" customWidth="1"/>
    <col min="4" max="4" width="7.42578125" style="66" customWidth="1"/>
    <col min="5" max="5" width="0.42578125" style="1" customWidth="1"/>
    <col min="6" max="6" width="12.5703125" style="14" customWidth="1"/>
    <col min="7" max="7" width="0.5703125" style="25" customWidth="1"/>
    <col min="8" max="8" width="12.5703125" style="14" customWidth="1"/>
    <col min="9" max="9" width="0.5703125" style="25" customWidth="1"/>
    <col min="10" max="10" width="12.5703125" style="27" customWidth="1"/>
    <col min="11" max="11" width="0.5703125" style="25" customWidth="1"/>
    <col min="12" max="12" width="12.5703125" style="27" customWidth="1"/>
    <col min="13" max="16384" width="10.42578125" style="1"/>
  </cols>
  <sheetData>
    <row r="1" spans="1:12" ht="20.100000000000001" customHeight="1" x14ac:dyDescent="0.25">
      <c r="A1" s="67" t="s">
        <v>24</v>
      </c>
      <c r="B1" s="103"/>
      <c r="C1" s="103"/>
      <c r="D1" s="99"/>
      <c r="E1" s="103"/>
    </row>
    <row r="2" spans="1:12" ht="20.100000000000001" customHeight="1" x14ac:dyDescent="0.25">
      <c r="A2" s="103" t="s">
        <v>95</v>
      </c>
      <c r="B2" s="103"/>
      <c r="C2" s="103"/>
      <c r="D2" s="99"/>
      <c r="E2" s="103"/>
    </row>
    <row r="3" spans="1:12" ht="20.100000000000001" customHeight="1" x14ac:dyDescent="0.25">
      <c r="A3" s="104" t="s">
        <v>270</v>
      </c>
      <c r="B3" s="104"/>
      <c r="C3" s="104"/>
      <c r="D3" s="105"/>
      <c r="E3" s="104"/>
      <c r="F3" s="76"/>
      <c r="G3" s="75"/>
      <c r="H3" s="76"/>
      <c r="I3" s="75"/>
      <c r="J3" s="74"/>
      <c r="K3" s="75"/>
      <c r="L3" s="74"/>
    </row>
    <row r="4" spans="1:12" ht="20.100000000000001" customHeight="1" x14ac:dyDescent="0.25">
      <c r="A4" s="103"/>
      <c r="B4" s="103"/>
      <c r="C4" s="103"/>
      <c r="D4" s="99"/>
      <c r="E4" s="103"/>
      <c r="F4" s="101"/>
      <c r="G4" s="102"/>
      <c r="H4" s="101"/>
      <c r="I4" s="102"/>
      <c r="J4" s="109"/>
      <c r="K4" s="102"/>
      <c r="L4" s="109"/>
    </row>
    <row r="5" spans="1:12" ht="20.100000000000001" customHeight="1" x14ac:dyDescent="0.25">
      <c r="A5" s="73"/>
      <c r="B5" s="73"/>
      <c r="C5" s="73"/>
      <c r="D5" s="99"/>
      <c r="E5" s="100"/>
      <c r="F5" s="218" t="s">
        <v>22</v>
      </c>
      <c r="G5" s="218"/>
      <c r="H5" s="218"/>
      <c r="I5" s="31"/>
      <c r="J5" s="219" t="s">
        <v>21</v>
      </c>
      <c r="K5" s="219"/>
      <c r="L5" s="219"/>
    </row>
    <row r="6" spans="1:12" ht="20.100000000000001" customHeight="1" x14ac:dyDescent="0.25">
      <c r="A6" s="73"/>
      <c r="B6" s="73"/>
      <c r="C6" s="73"/>
      <c r="D6" s="99"/>
      <c r="E6" s="100"/>
      <c r="F6" s="27" t="s">
        <v>245</v>
      </c>
      <c r="G6" s="31"/>
      <c r="H6" s="27" t="s">
        <v>17</v>
      </c>
      <c r="I6" s="31"/>
      <c r="J6" s="27" t="s">
        <v>245</v>
      </c>
      <c r="K6" s="31"/>
      <c r="L6" s="27" t="s">
        <v>17</v>
      </c>
    </row>
    <row r="7" spans="1:12" ht="20.100000000000001" customHeight="1" x14ac:dyDescent="0.25">
      <c r="A7" s="73"/>
      <c r="B7" s="73"/>
      <c r="C7" s="73"/>
      <c r="D7" s="99"/>
      <c r="E7" s="100"/>
      <c r="F7" s="74" t="s">
        <v>16</v>
      </c>
      <c r="G7" s="31"/>
      <c r="H7" s="74" t="s">
        <v>16</v>
      </c>
      <c r="I7" s="31"/>
      <c r="J7" s="74" t="s">
        <v>16</v>
      </c>
      <c r="K7" s="31"/>
      <c r="L7" s="74" t="s">
        <v>16</v>
      </c>
    </row>
    <row r="8" spans="1:12" ht="20.100000000000001" customHeight="1" x14ac:dyDescent="0.25">
      <c r="A8" s="100" t="s">
        <v>119</v>
      </c>
      <c r="B8" s="100"/>
      <c r="C8" s="73"/>
      <c r="D8" s="99"/>
      <c r="E8" s="73"/>
      <c r="F8" s="26"/>
      <c r="J8" s="28"/>
    </row>
    <row r="9" spans="1:12" ht="6" customHeight="1" x14ac:dyDescent="0.25">
      <c r="A9" s="100"/>
      <c r="B9" s="100"/>
      <c r="C9" s="73"/>
      <c r="D9" s="99"/>
      <c r="E9" s="73"/>
      <c r="F9" s="26"/>
      <c r="J9" s="28"/>
    </row>
    <row r="10" spans="1:12" ht="20.100000000000001" customHeight="1" x14ac:dyDescent="0.25">
      <c r="A10" s="73" t="s">
        <v>118</v>
      </c>
      <c r="B10" s="73"/>
      <c r="C10" s="73"/>
      <c r="D10" s="87"/>
      <c r="E10" s="73"/>
      <c r="F10" s="26">
        <v>3693378</v>
      </c>
      <c r="H10" s="14">
        <v>4503444</v>
      </c>
      <c r="J10" s="89">
        <v>2692014</v>
      </c>
      <c r="L10" s="82">
        <v>3377384</v>
      </c>
    </row>
    <row r="11" spans="1:12" ht="20.100000000000001" customHeight="1" x14ac:dyDescent="0.25">
      <c r="A11" s="73" t="s">
        <v>117</v>
      </c>
      <c r="B11" s="73"/>
      <c r="C11" s="73"/>
      <c r="D11" s="87"/>
      <c r="E11" s="73"/>
      <c r="F11" s="26">
        <v>1291650</v>
      </c>
      <c r="H11" s="14">
        <v>1129091</v>
      </c>
      <c r="J11" s="89">
        <v>674419</v>
      </c>
      <c r="L11" s="82">
        <v>278161</v>
      </c>
    </row>
    <row r="12" spans="1:12" ht="20.100000000000001" customHeight="1" x14ac:dyDescent="0.25">
      <c r="A12" s="73" t="s">
        <v>116</v>
      </c>
      <c r="B12" s="73"/>
      <c r="C12" s="73"/>
      <c r="D12" s="87"/>
      <c r="E12" s="73"/>
      <c r="F12" s="26">
        <v>131128</v>
      </c>
      <c r="H12" s="14">
        <v>83517</v>
      </c>
      <c r="J12" s="89">
        <v>270580</v>
      </c>
      <c r="L12" s="82">
        <v>3325</v>
      </c>
    </row>
    <row r="13" spans="1:12" ht="20.100000000000001" customHeight="1" x14ac:dyDescent="0.25">
      <c r="A13" s="73" t="s">
        <v>115</v>
      </c>
      <c r="B13" s="73"/>
      <c r="C13" s="73"/>
      <c r="D13" s="87"/>
      <c r="E13" s="73"/>
      <c r="F13" s="26">
        <v>1687348</v>
      </c>
      <c r="H13" s="14">
        <v>952117</v>
      </c>
      <c r="J13" s="89">
        <v>0</v>
      </c>
      <c r="L13" s="82">
        <v>0</v>
      </c>
    </row>
    <row r="14" spans="1:12" ht="20.100000000000001" customHeight="1" x14ac:dyDescent="0.25">
      <c r="A14" s="73" t="s">
        <v>114</v>
      </c>
      <c r="B14" s="73"/>
      <c r="C14" s="73"/>
      <c r="D14" s="87"/>
      <c r="E14" s="73"/>
      <c r="F14" s="55">
        <v>370544</v>
      </c>
      <c r="H14" s="76">
        <v>245831</v>
      </c>
      <c r="J14" s="96">
        <v>95577</v>
      </c>
      <c r="L14" s="95">
        <v>98002</v>
      </c>
    </row>
    <row r="15" spans="1:12" ht="6" customHeight="1" x14ac:dyDescent="0.25">
      <c r="A15" s="100"/>
      <c r="B15" s="100"/>
      <c r="C15" s="73"/>
      <c r="D15" s="87"/>
      <c r="E15" s="73"/>
      <c r="F15" s="26"/>
      <c r="J15" s="26"/>
      <c r="L15" s="14"/>
    </row>
    <row r="16" spans="1:12" ht="20.100000000000001" customHeight="1" x14ac:dyDescent="0.25">
      <c r="A16" s="100" t="s">
        <v>113</v>
      </c>
      <c r="B16" s="100"/>
      <c r="C16" s="73"/>
      <c r="D16" s="87"/>
      <c r="E16" s="73"/>
      <c r="F16" s="55">
        <f>SUM(F10:F14)</f>
        <v>7174048</v>
      </c>
      <c r="H16" s="76">
        <f>SUM(H10:H14)</f>
        <v>6914000</v>
      </c>
      <c r="J16" s="55">
        <f>SUM(J10:J14)</f>
        <v>3732590</v>
      </c>
      <c r="L16" s="76">
        <f>SUM(L10:L14)</f>
        <v>3756872</v>
      </c>
    </row>
    <row r="17" spans="1:12" ht="20.100000000000001" customHeight="1" x14ac:dyDescent="0.25">
      <c r="A17" s="100"/>
      <c r="B17" s="100"/>
      <c r="C17" s="73"/>
      <c r="D17" s="87"/>
      <c r="E17" s="73"/>
      <c r="F17" s="26"/>
      <c r="J17" s="26"/>
      <c r="L17" s="14"/>
    </row>
    <row r="18" spans="1:12" ht="20.100000000000001" customHeight="1" x14ac:dyDescent="0.25">
      <c r="A18" s="100" t="s">
        <v>112</v>
      </c>
      <c r="B18" s="100"/>
      <c r="C18" s="73"/>
      <c r="D18" s="87"/>
      <c r="E18" s="73"/>
      <c r="F18" s="26"/>
      <c r="J18" s="26"/>
      <c r="L18" s="14"/>
    </row>
    <row r="19" spans="1:12" ht="6" customHeight="1" x14ac:dyDescent="0.25">
      <c r="A19" s="100"/>
      <c r="B19" s="100"/>
      <c r="C19" s="73"/>
      <c r="D19" s="87"/>
      <c r="E19" s="73"/>
      <c r="F19" s="26"/>
      <c r="J19" s="26"/>
      <c r="L19" s="14"/>
    </row>
    <row r="20" spans="1:12" ht="20.100000000000001" customHeight="1" x14ac:dyDescent="0.25">
      <c r="A20" s="73" t="s">
        <v>111</v>
      </c>
      <c r="B20" s="73"/>
      <c r="C20" s="73"/>
      <c r="D20" s="87"/>
      <c r="E20" s="73"/>
      <c r="F20" s="26">
        <v>-2425415</v>
      </c>
      <c r="H20" s="14">
        <v>-3051303</v>
      </c>
      <c r="J20" s="89">
        <v>-1704682</v>
      </c>
      <c r="L20" s="82">
        <v>-2246964</v>
      </c>
    </row>
    <row r="21" spans="1:12" ht="20.100000000000001" customHeight="1" x14ac:dyDescent="0.25">
      <c r="A21" s="73" t="s">
        <v>110</v>
      </c>
      <c r="B21" s="73"/>
      <c r="C21" s="73"/>
      <c r="D21" s="87"/>
      <c r="E21" s="73"/>
      <c r="F21" s="26">
        <v>-909020</v>
      </c>
      <c r="H21" s="14">
        <v>-801091</v>
      </c>
      <c r="J21" s="89">
        <v>-460948</v>
      </c>
      <c r="L21" s="82">
        <v>-226830</v>
      </c>
    </row>
    <row r="22" spans="1:12" ht="20.100000000000001" customHeight="1" x14ac:dyDescent="0.25">
      <c r="A22" s="73" t="s">
        <v>109</v>
      </c>
      <c r="B22" s="73"/>
      <c r="C22" s="73"/>
      <c r="D22" s="87"/>
      <c r="E22" s="73"/>
      <c r="F22" s="26">
        <v>-46626</v>
      </c>
      <c r="H22" s="14">
        <v>-52411</v>
      </c>
      <c r="J22" s="89">
        <v>-112242</v>
      </c>
      <c r="L22" s="82">
        <v>-936</v>
      </c>
    </row>
    <row r="23" spans="1:12" ht="20.100000000000001" customHeight="1" x14ac:dyDescent="0.25">
      <c r="A23" s="73" t="s">
        <v>108</v>
      </c>
      <c r="B23" s="73"/>
      <c r="C23" s="73"/>
      <c r="D23" s="87"/>
      <c r="E23" s="73"/>
      <c r="F23" s="26">
        <v>-903605</v>
      </c>
      <c r="H23" s="14">
        <v>-749516</v>
      </c>
      <c r="J23" s="89">
        <v>0</v>
      </c>
      <c r="L23" s="82">
        <v>0</v>
      </c>
    </row>
    <row r="24" spans="1:12" ht="20.100000000000001" customHeight="1" x14ac:dyDescent="0.25">
      <c r="A24" s="73" t="s">
        <v>107</v>
      </c>
      <c r="B24" s="73"/>
      <c r="C24" s="73"/>
      <c r="D24" s="87"/>
      <c r="E24" s="73"/>
      <c r="F24" s="55">
        <v>-353009</v>
      </c>
      <c r="H24" s="76">
        <v>-249068</v>
      </c>
      <c r="J24" s="96">
        <v>-125428</v>
      </c>
      <c r="L24" s="95">
        <v>-106880</v>
      </c>
    </row>
    <row r="25" spans="1:12" ht="6" customHeight="1" x14ac:dyDescent="0.25">
      <c r="A25" s="100"/>
      <c r="B25" s="100"/>
      <c r="C25" s="73"/>
      <c r="D25" s="87"/>
      <c r="E25" s="73"/>
      <c r="F25" s="26"/>
      <c r="J25" s="26"/>
      <c r="L25" s="14"/>
    </row>
    <row r="26" spans="1:12" ht="20.100000000000001" customHeight="1" x14ac:dyDescent="0.25">
      <c r="A26" s="100" t="s">
        <v>106</v>
      </c>
      <c r="B26" s="100"/>
      <c r="C26" s="73"/>
      <c r="D26" s="87"/>
      <c r="E26" s="73"/>
      <c r="F26" s="55">
        <f>SUM(F20:F24)</f>
        <v>-4637675</v>
      </c>
      <c r="H26" s="76">
        <f>SUM(H20:H24)</f>
        <v>-4903389</v>
      </c>
      <c r="J26" s="55">
        <f>SUM(J20:J24)</f>
        <v>-2403300</v>
      </c>
      <c r="L26" s="76">
        <f>SUM(L20:L24)</f>
        <v>-2581610</v>
      </c>
    </row>
    <row r="27" spans="1:12" ht="6" customHeight="1" x14ac:dyDescent="0.25">
      <c r="A27" s="100"/>
      <c r="B27" s="100"/>
      <c r="C27" s="73"/>
      <c r="D27" s="87"/>
      <c r="E27" s="73"/>
      <c r="F27" s="26"/>
      <c r="J27" s="26"/>
      <c r="L27" s="14"/>
    </row>
    <row r="28" spans="1:12" ht="20.100000000000001" customHeight="1" x14ac:dyDescent="0.25">
      <c r="A28" s="100" t="s">
        <v>105</v>
      </c>
      <c r="B28" s="100"/>
      <c r="C28" s="100"/>
      <c r="D28" s="99"/>
      <c r="E28" s="100"/>
      <c r="F28" s="55">
        <f>SUM(F16,F26)</f>
        <v>2536373</v>
      </c>
      <c r="H28" s="76">
        <f>SUM(H16,H26)</f>
        <v>2010611</v>
      </c>
      <c r="J28" s="55">
        <f>SUM(J16,J26)</f>
        <v>1329290</v>
      </c>
      <c r="L28" s="76">
        <f>SUM(L16,L26)</f>
        <v>1175262</v>
      </c>
    </row>
    <row r="29" spans="1:12" ht="20.100000000000001" customHeight="1" x14ac:dyDescent="0.25">
      <c r="A29" s="100"/>
      <c r="B29" s="100"/>
      <c r="C29" s="73"/>
      <c r="D29" s="87"/>
      <c r="E29" s="73"/>
      <c r="F29" s="26"/>
      <c r="J29" s="26"/>
      <c r="L29" s="14"/>
    </row>
    <row r="30" spans="1:12" ht="20.100000000000001" customHeight="1" x14ac:dyDescent="0.25">
      <c r="A30" s="73" t="s">
        <v>104</v>
      </c>
      <c r="B30" s="73"/>
      <c r="C30" s="100"/>
      <c r="D30" s="87"/>
      <c r="E30" s="100"/>
      <c r="F30" s="26">
        <v>445069</v>
      </c>
      <c r="H30" s="14">
        <v>387993</v>
      </c>
      <c r="J30" s="89">
        <v>781948</v>
      </c>
      <c r="L30" s="82">
        <v>823026</v>
      </c>
    </row>
    <row r="31" spans="1:12" ht="20.100000000000001" customHeight="1" x14ac:dyDescent="0.25">
      <c r="A31" s="73" t="s">
        <v>103</v>
      </c>
      <c r="C31" s="73"/>
      <c r="D31" s="87"/>
      <c r="E31" s="73"/>
      <c r="F31" s="26">
        <v>-734271</v>
      </c>
      <c r="H31" s="14">
        <v>-677906</v>
      </c>
      <c r="J31" s="89">
        <v>-406014</v>
      </c>
      <c r="L31" s="82">
        <v>-328240</v>
      </c>
    </row>
    <row r="32" spans="1:12" ht="20.100000000000001" customHeight="1" x14ac:dyDescent="0.25">
      <c r="A32" s="73" t="s">
        <v>102</v>
      </c>
      <c r="B32" s="73"/>
      <c r="C32" s="73"/>
      <c r="D32" s="87"/>
      <c r="E32" s="73"/>
      <c r="F32" s="26">
        <v>-1839201</v>
      </c>
      <c r="H32" s="14">
        <v>-1631691</v>
      </c>
      <c r="J32" s="89">
        <v>-610499</v>
      </c>
      <c r="L32" s="82">
        <v>-622261</v>
      </c>
    </row>
    <row r="33" spans="1:12" ht="20.100000000000001" customHeight="1" x14ac:dyDescent="0.25">
      <c r="A33" s="73" t="s">
        <v>219</v>
      </c>
      <c r="B33" s="73"/>
      <c r="C33" s="73"/>
      <c r="D33" s="87"/>
      <c r="E33" s="73"/>
      <c r="F33" s="26">
        <v>0</v>
      </c>
      <c r="H33" s="14">
        <v>-559997</v>
      </c>
      <c r="J33" s="89">
        <v>0</v>
      </c>
      <c r="L33" s="82">
        <v>0</v>
      </c>
    </row>
    <row r="34" spans="1:12" ht="20.100000000000001" customHeight="1" x14ac:dyDescent="0.25">
      <c r="A34" s="73" t="s">
        <v>260</v>
      </c>
      <c r="B34" s="73"/>
      <c r="C34" s="73"/>
      <c r="D34" s="87"/>
      <c r="E34" s="73"/>
      <c r="F34" s="26"/>
      <c r="J34" s="26"/>
      <c r="L34" s="14"/>
    </row>
    <row r="35" spans="1:12" ht="20.100000000000001" customHeight="1" x14ac:dyDescent="0.25">
      <c r="B35" s="73" t="s">
        <v>101</v>
      </c>
      <c r="C35" s="73"/>
      <c r="D35" s="87"/>
      <c r="E35" s="73"/>
      <c r="F35" s="26">
        <v>-124405</v>
      </c>
      <c r="H35" s="14">
        <v>167467</v>
      </c>
      <c r="J35" s="89">
        <v>87680</v>
      </c>
      <c r="L35" s="82">
        <v>236488</v>
      </c>
    </row>
    <row r="36" spans="1:12" ht="20.100000000000001" customHeight="1" x14ac:dyDescent="0.25">
      <c r="A36" s="73" t="s">
        <v>259</v>
      </c>
      <c r="B36" s="73"/>
      <c r="C36" s="73"/>
      <c r="D36" s="87"/>
      <c r="E36" s="73"/>
      <c r="F36" s="55">
        <v>111224</v>
      </c>
      <c r="H36" s="76">
        <v>-10499</v>
      </c>
      <c r="J36" s="96">
        <v>0</v>
      </c>
      <c r="L36" s="95">
        <v>0</v>
      </c>
    </row>
    <row r="37" spans="1:12" ht="6" customHeight="1" x14ac:dyDescent="0.25">
      <c r="A37" s="73"/>
      <c r="B37" s="73"/>
      <c r="C37" s="73"/>
      <c r="D37" s="87"/>
      <c r="E37" s="73"/>
      <c r="F37" s="26"/>
      <c r="J37" s="26"/>
      <c r="L37" s="14"/>
    </row>
    <row r="38" spans="1:12" ht="20.100000000000001" customHeight="1" x14ac:dyDescent="0.25">
      <c r="A38" s="108" t="s">
        <v>239</v>
      </c>
      <c r="B38" s="73"/>
      <c r="C38" s="73"/>
      <c r="D38" s="87"/>
      <c r="E38" s="73"/>
      <c r="F38" s="26"/>
      <c r="J38" s="26"/>
      <c r="L38" s="14"/>
    </row>
    <row r="39" spans="1:12" ht="20.100000000000001" customHeight="1" x14ac:dyDescent="0.25">
      <c r="A39" s="108"/>
      <c r="B39" s="100" t="s">
        <v>100</v>
      </c>
      <c r="C39" s="73"/>
      <c r="D39" s="87"/>
      <c r="E39" s="73"/>
      <c r="F39" s="26">
        <f>SUM(F28,F30:F36)</f>
        <v>394789</v>
      </c>
      <c r="H39" s="14">
        <f>SUM(H28,H30:H36)</f>
        <v>-314022</v>
      </c>
      <c r="J39" s="26">
        <f>SUM(J28,J30:J36)</f>
        <v>1182405</v>
      </c>
      <c r="L39" s="14">
        <f>SUM(L28,L30:L36)</f>
        <v>1284275</v>
      </c>
    </row>
    <row r="40" spans="1:12" ht="20.100000000000001" customHeight="1" x14ac:dyDescent="0.25">
      <c r="A40" s="1" t="s">
        <v>99</v>
      </c>
      <c r="B40" s="73"/>
      <c r="C40" s="73"/>
      <c r="D40" s="87"/>
      <c r="E40" s="73"/>
      <c r="F40" s="55">
        <v>-1167202</v>
      </c>
      <c r="H40" s="76">
        <v>-1198932</v>
      </c>
      <c r="J40" s="96">
        <v>-460046</v>
      </c>
      <c r="L40" s="95">
        <v>-474446</v>
      </c>
    </row>
    <row r="41" spans="1:12" ht="6" customHeight="1" x14ac:dyDescent="0.25">
      <c r="B41" s="73"/>
      <c r="C41" s="73"/>
      <c r="D41" s="87"/>
      <c r="E41" s="73"/>
      <c r="F41" s="26"/>
      <c r="J41" s="26"/>
      <c r="L41" s="14"/>
    </row>
    <row r="42" spans="1:12" ht="20.100000000000001" customHeight="1" x14ac:dyDescent="0.25">
      <c r="A42" s="100" t="s">
        <v>98</v>
      </c>
      <c r="B42" s="100"/>
      <c r="C42" s="73"/>
      <c r="D42" s="87"/>
      <c r="E42" s="73"/>
      <c r="F42" s="26">
        <f>SUM(F39:F40)</f>
        <v>-772413</v>
      </c>
      <c r="H42" s="14">
        <f>SUM(H39:H40)</f>
        <v>-1512954</v>
      </c>
      <c r="J42" s="26">
        <f>SUM(J39:J40)</f>
        <v>722359</v>
      </c>
      <c r="L42" s="14">
        <f>SUM(L39:L40)</f>
        <v>809829</v>
      </c>
    </row>
    <row r="43" spans="1:12" ht="20.100000000000001" customHeight="1" x14ac:dyDescent="0.25">
      <c r="A43" s="73" t="s">
        <v>97</v>
      </c>
      <c r="B43" s="73"/>
      <c r="C43" s="73"/>
      <c r="D43" s="107"/>
      <c r="E43" s="73"/>
      <c r="F43" s="55">
        <v>84415</v>
      </c>
      <c r="H43" s="76">
        <v>189269</v>
      </c>
      <c r="J43" s="96">
        <v>-60341</v>
      </c>
      <c r="L43" s="95">
        <v>-69020</v>
      </c>
    </row>
    <row r="44" spans="1:12" ht="6" customHeight="1" x14ac:dyDescent="0.25">
      <c r="A44" s="73"/>
      <c r="B44" s="73"/>
      <c r="C44" s="73"/>
      <c r="D44" s="87"/>
      <c r="E44" s="73"/>
      <c r="F44" s="26"/>
      <c r="J44" s="26"/>
      <c r="L44" s="14"/>
    </row>
    <row r="45" spans="1:12" ht="20.100000000000001" customHeight="1" x14ac:dyDescent="0.25">
      <c r="A45" s="100" t="s">
        <v>96</v>
      </c>
      <c r="B45" s="100"/>
      <c r="C45" s="100"/>
      <c r="D45" s="99"/>
      <c r="E45" s="100"/>
      <c r="F45" s="55">
        <f>SUM(F42:F43)</f>
        <v>-687998</v>
      </c>
      <c r="H45" s="76">
        <f>SUM(H42:H43)</f>
        <v>-1323685</v>
      </c>
      <c r="J45" s="55">
        <f>SUM(J42:J43)</f>
        <v>662018</v>
      </c>
      <c r="L45" s="76">
        <f>SUM(L42:L43)</f>
        <v>740809</v>
      </c>
    </row>
    <row r="46" spans="1:12" ht="25.5" customHeight="1" x14ac:dyDescent="0.25">
      <c r="A46" s="73"/>
      <c r="B46" s="73"/>
      <c r="C46" s="73"/>
      <c r="D46" s="87"/>
      <c r="E46" s="73"/>
      <c r="F46" s="168"/>
      <c r="G46" s="168"/>
      <c r="H46" s="179"/>
      <c r="I46" s="168"/>
      <c r="J46" s="168"/>
      <c r="K46" s="168"/>
      <c r="L46" s="179"/>
    </row>
    <row r="47" spans="1:12" ht="21.95" customHeight="1" x14ac:dyDescent="0.25">
      <c r="A47" s="77" t="s">
        <v>0</v>
      </c>
      <c r="B47" s="106"/>
      <c r="C47" s="106"/>
      <c r="D47" s="105"/>
      <c r="E47" s="106"/>
      <c r="F47" s="76"/>
      <c r="G47" s="75"/>
      <c r="H47" s="76"/>
      <c r="I47" s="75"/>
      <c r="J47" s="76"/>
      <c r="K47" s="75"/>
      <c r="L47" s="76"/>
    </row>
    <row r="48" spans="1:12" ht="20.100000000000001" customHeight="1" x14ac:dyDescent="0.25">
      <c r="A48" s="67" t="s">
        <v>24</v>
      </c>
      <c r="B48" s="103"/>
      <c r="C48" s="103"/>
      <c r="D48" s="99"/>
      <c r="E48" s="103"/>
      <c r="J48" s="14"/>
      <c r="L48" s="14"/>
    </row>
    <row r="49" spans="1:12" ht="20.100000000000001" customHeight="1" x14ac:dyDescent="0.25">
      <c r="A49" s="103" t="s">
        <v>95</v>
      </c>
      <c r="B49" s="103"/>
      <c r="C49" s="103"/>
      <c r="D49" s="99"/>
      <c r="E49" s="103"/>
      <c r="J49" s="14"/>
      <c r="L49" s="14"/>
    </row>
    <row r="50" spans="1:12" ht="20.100000000000001" customHeight="1" x14ac:dyDescent="0.25">
      <c r="A50" s="104" t="s">
        <v>270</v>
      </c>
      <c r="B50" s="104"/>
      <c r="C50" s="104"/>
      <c r="D50" s="105"/>
      <c r="E50" s="104"/>
      <c r="F50" s="76"/>
      <c r="G50" s="75"/>
      <c r="H50" s="76"/>
      <c r="I50" s="75"/>
      <c r="J50" s="76"/>
      <c r="K50" s="75"/>
      <c r="L50" s="76"/>
    </row>
    <row r="51" spans="1:12" ht="20.100000000000001" customHeight="1" x14ac:dyDescent="0.25">
      <c r="A51" s="103"/>
      <c r="B51" s="103"/>
      <c r="C51" s="103"/>
      <c r="D51" s="99"/>
      <c r="E51" s="103"/>
      <c r="F51" s="101"/>
      <c r="G51" s="102"/>
      <c r="H51" s="101"/>
      <c r="I51" s="102"/>
      <c r="J51" s="101"/>
      <c r="K51" s="102"/>
      <c r="L51" s="101"/>
    </row>
    <row r="52" spans="1:12" ht="20.100000000000001" customHeight="1" x14ac:dyDescent="0.25">
      <c r="A52" s="73"/>
      <c r="B52" s="73"/>
      <c r="C52" s="73"/>
      <c r="D52" s="99"/>
      <c r="E52" s="100"/>
      <c r="F52" s="220" t="s">
        <v>22</v>
      </c>
      <c r="G52" s="220"/>
      <c r="H52" s="220"/>
      <c r="I52" s="31"/>
      <c r="J52" s="221" t="s">
        <v>21</v>
      </c>
      <c r="K52" s="221"/>
      <c r="L52" s="221"/>
    </row>
    <row r="53" spans="1:12" ht="20.100000000000001" customHeight="1" x14ac:dyDescent="0.25">
      <c r="A53" s="73"/>
      <c r="B53" s="73"/>
      <c r="C53" s="73"/>
      <c r="D53" s="99"/>
      <c r="E53" s="100"/>
      <c r="F53" s="27" t="s">
        <v>245</v>
      </c>
      <c r="G53" s="31"/>
      <c r="H53" s="27" t="s">
        <v>17</v>
      </c>
      <c r="I53" s="31"/>
      <c r="J53" s="27" t="s">
        <v>245</v>
      </c>
      <c r="K53" s="31"/>
      <c r="L53" s="27" t="s">
        <v>17</v>
      </c>
    </row>
    <row r="54" spans="1:12" ht="20.100000000000001" customHeight="1" x14ac:dyDescent="0.25">
      <c r="A54" s="73"/>
      <c r="B54" s="73"/>
      <c r="C54" s="73"/>
      <c r="D54" s="105" t="s">
        <v>49</v>
      </c>
      <c r="E54" s="100"/>
      <c r="F54" s="74" t="s">
        <v>16</v>
      </c>
      <c r="G54" s="31"/>
      <c r="H54" s="74" t="s">
        <v>16</v>
      </c>
      <c r="I54" s="31"/>
      <c r="J54" s="74" t="s">
        <v>16</v>
      </c>
      <c r="K54" s="31"/>
      <c r="L54" s="74" t="s">
        <v>16</v>
      </c>
    </row>
    <row r="55" spans="1:12" s="80" customFormat="1" ht="20.100000000000001" customHeight="1" x14ac:dyDescent="0.25">
      <c r="A55" s="20" t="s">
        <v>94</v>
      </c>
      <c r="B55" s="84"/>
      <c r="C55" s="84"/>
      <c r="D55" s="99"/>
      <c r="E55" s="83"/>
      <c r="F55" s="89"/>
      <c r="G55" s="81"/>
      <c r="H55" s="82"/>
      <c r="I55" s="81"/>
      <c r="J55" s="89"/>
      <c r="K55" s="81"/>
      <c r="L55" s="82"/>
    </row>
    <row r="56" spans="1:12" s="80" customFormat="1" ht="20.100000000000001" customHeight="1" x14ac:dyDescent="0.25">
      <c r="A56" s="98" t="s">
        <v>93</v>
      </c>
      <c r="B56" s="84"/>
      <c r="C56" s="97"/>
      <c r="D56" s="83"/>
      <c r="E56" s="83"/>
      <c r="F56" s="89"/>
      <c r="G56" s="81"/>
      <c r="H56" s="82"/>
      <c r="I56" s="81"/>
      <c r="J56" s="89"/>
      <c r="K56" s="81"/>
      <c r="L56" s="82"/>
    </row>
    <row r="57" spans="1:12" s="80" customFormat="1" ht="20.100000000000001" customHeight="1" x14ac:dyDescent="0.25">
      <c r="A57" s="20"/>
      <c r="B57" s="80" t="s">
        <v>87</v>
      </c>
      <c r="C57" s="97"/>
      <c r="D57" s="83"/>
      <c r="E57" s="83"/>
      <c r="F57" s="89"/>
      <c r="G57" s="81"/>
      <c r="H57" s="82"/>
      <c r="I57" s="81"/>
      <c r="J57" s="89"/>
      <c r="K57" s="81"/>
      <c r="L57" s="82"/>
    </row>
    <row r="58" spans="1:12" s="80" customFormat="1" ht="20.100000000000001" customHeight="1" x14ac:dyDescent="0.25">
      <c r="A58" s="20"/>
      <c r="B58" s="80" t="s">
        <v>92</v>
      </c>
      <c r="D58" s="83"/>
      <c r="E58" s="83"/>
      <c r="F58" s="89"/>
      <c r="G58" s="81"/>
      <c r="H58" s="82"/>
      <c r="I58" s="81"/>
      <c r="J58" s="89"/>
      <c r="K58" s="81"/>
      <c r="L58" s="82"/>
    </row>
    <row r="59" spans="1:12" s="80" customFormat="1" ht="20.100000000000001" customHeight="1" x14ac:dyDescent="0.25">
      <c r="A59" s="20"/>
      <c r="B59" s="80" t="s">
        <v>91</v>
      </c>
      <c r="D59" s="83"/>
      <c r="E59" s="83"/>
      <c r="F59" s="89"/>
      <c r="G59" s="81"/>
      <c r="H59" s="82"/>
      <c r="I59" s="81"/>
      <c r="J59" s="89"/>
      <c r="K59" s="81"/>
      <c r="L59" s="82"/>
    </row>
    <row r="60" spans="1:12" s="80" customFormat="1" ht="20.100000000000001" customHeight="1" x14ac:dyDescent="0.25">
      <c r="A60" s="20"/>
      <c r="B60" s="98" t="s">
        <v>90</v>
      </c>
      <c r="C60" s="98"/>
      <c r="D60" s="83"/>
      <c r="E60" s="83"/>
      <c r="F60" s="26">
        <v>-1755</v>
      </c>
      <c r="G60" s="81"/>
      <c r="H60" s="14">
        <v>-14742</v>
      </c>
      <c r="I60" s="81"/>
      <c r="J60" s="26">
        <v>0</v>
      </c>
      <c r="K60" s="81"/>
      <c r="L60" s="14">
        <v>176</v>
      </c>
    </row>
    <row r="61" spans="1:12" s="80" customFormat="1" ht="20.100000000000001" customHeight="1" x14ac:dyDescent="0.25">
      <c r="A61" s="20"/>
      <c r="B61" s="80" t="s">
        <v>212</v>
      </c>
      <c r="C61" s="98"/>
      <c r="D61" s="83"/>
      <c r="E61" s="83"/>
      <c r="F61" s="26">
        <v>0</v>
      </c>
      <c r="G61" s="81"/>
      <c r="H61" s="14">
        <v>3763954</v>
      </c>
      <c r="I61" s="81"/>
      <c r="J61" s="26">
        <v>0</v>
      </c>
      <c r="K61" s="81"/>
      <c r="L61" s="14">
        <v>0</v>
      </c>
    </row>
    <row r="62" spans="1:12" s="80" customFormat="1" ht="20.100000000000001" customHeight="1" x14ac:dyDescent="0.25">
      <c r="A62" s="20"/>
      <c r="B62" s="80" t="s">
        <v>89</v>
      </c>
      <c r="C62" s="98"/>
      <c r="D62" s="83"/>
      <c r="E62" s="83"/>
      <c r="F62" s="89"/>
      <c r="G62" s="81"/>
      <c r="H62" s="82"/>
      <c r="I62" s="81"/>
      <c r="J62" s="89"/>
      <c r="K62" s="81"/>
      <c r="L62" s="82"/>
    </row>
    <row r="63" spans="1:12" s="80" customFormat="1" ht="20.100000000000001" customHeight="1" x14ac:dyDescent="0.25">
      <c r="A63" s="20"/>
      <c r="B63" s="80" t="s">
        <v>85</v>
      </c>
      <c r="C63" s="98"/>
      <c r="D63" s="83"/>
      <c r="E63" s="83"/>
      <c r="F63" s="89"/>
      <c r="G63" s="81"/>
      <c r="H63" s="82"/>
      <c r="I63" s="81"/>
      <c r="J63" s="89"/>
      <c r="K63" s="81"/>
      <c r="L63" s="82"/>
    </row>
    <row r="64" spans="1:12" s="80" customFormat="1" ht="20.100000000000001" customHeight="1" x14ac:dyDescent="0.25">
      <c r="A64" s="20"/>
      <c r="B64" s="80" t="s">
        <v>84</v>
      </c>
      <c r="C64" s="98"/>
      <c r="D64" s="83"/>
      <c r="E64" s="83"/>
      <c r="F64" s="26">
        <v>351</v>
      </c>
      <c r="G64" s="81"/>
      <c r="H64" s="14">
        <v>-753973</v>
      </c>
      <c r="I64" s="81"/>
      <c r="J64" s="26">
        <v>0</v>
      </c>
      <c r="K64" s="81"/>
      <c r="L64" s="14">
        <v>-35</v>
      </c>
    </row>
    <row r="65" spans="1:12" s="80" customFormat="1" ht="20.100000000000001" customHeight="1" x14ac:dyDescent="0.25">
      <c r="A65" s="80" t="s">
        <v>88</v>
      </c>
      <c r="B65" s="84"/>
      <c r="C65" s="97"/>
      <c r="D65" s="83"/>
      <c r="E65" s="83"/>
      <c r="F65" s="89"/>
      <c r="G65" s="81"/>
      <c r="H65" s="82"/>
      <c r="I65" s="81"/>
      <c r="J65" s="89"/>
      <c r="K65" s="81"/>
      <c r="L65" s="82"/>
    </row>
    <row r="66" spans="1:12" s="80" customFormat="1" ht="20.100000000000001" customHeight="1" x14ac:dyDescent="0.25">
      <c r="B66" s="80" t="s">
        <v>87</v>
      </c>
      <c r="C66" s="97"/>
      <c r="D66" s="83"/>
      <c r="E66" s="83"/>
      <c r="F66" s="89"/>
      <c r="G66" s="81"/>
      <c r="H66" s="82"/>
      <c r="I66" s="81"/>
      <c r="J66" s="89"/>
      <c r="K66" s="81"/>
      <c r="L66" s="82"/>
    </row>
    <row r="67" spans="1:12" s="80" customFormat="1" ht="20.100000000000001" customHeight="1" x14ac:dyDescent="0.25">
      <c r="B67" s="80" t="s">
        <v>279</v>
      </c>
      <c r="D67" s="83"/>
      <c r="E67" s="83"/>
      <c r="F67" s="89"/>
      <c r="G67" s="81"/>
      <c r="H67" s="82"/>
      <c r="I67" s="81"/>
      <c r="J67" s="89"/>
      <c r="K67" s="81"/>
      <c r="L67" s="82"/>
    </row>
    <row r="68" spans="1:12" s="80" customFormat="1" ht="20.100000000000001" customHeight="1" x14ac:dyDescent="0.25">
      <c r="B68" s="80" t="s">
        <v>280</v>
      </c>
      <c r="D68" s="83"/>
      <c r="E68" s="83"/>
      <c r="F68" s="26">
        <v>-54779</v>
      </c>
      <c r="G68" s="81"/>
      <c r="H68" s="14">
        <v>-25714</v>
      </c>
      <c r="I68" s="81"/>
      <c r="J68" s="26">
        <v>0</v>
      </c>
      <c r="K68" s="81"/>
      <c r="L68" s="14">
        <v>0</v>
      </c>
    </row>
    <row r="69" spans="1:12" s="80" customFormat="1" ht="20.100000000000001" customHeight="1" x14ac:dyDescent="0.25">
      <c r="B69" s="80" t="s">
        <v>86</v>
      </c>
      <c r="D69" s="83"/>
      <c r="E69" s="83"/>
      <c r="F69" s="89"/>
      <c r="G69" s="81"/>
      <c r="H69" s="82"/>
      <c r="I69" s="81"/>
      <c r="J69" s="89"/>
      <c r="K69" s="81"/>
      <c r="L69" s="82"/>
    </row>
    <row r="70" spans="1:12" s="80" customFormat="1" ht="20.100000000000001" customHeight="1" x14ac:dyDescent="0.25">
      <c r="B70" s="80" t="s">
        <v>85</v>
      </c>
      <c r="D70" s="83"/>
      <c r="E70" s="83"/>
      <c r="F70" s="89"/>
      <c r="G70" s="81"/>
      <c r="H70" s="82"/>
      <c r="I70" s="81"/>
      <c r="J70" s="89"/>
      <c r="K70" s="81"/>
      <c r="L70" s="82"/>
    </row>
    <row r="71" spans="1:12" s="80" customFormat="1" ht="20.100000000000001" customHeight="1" x14ac:dyDescent="0.25">
      <c r="B71" s="80" t="s">
        <v>84</v>
      </c>
      <c r="D71" s="83"/>
      <c r="E71" s="83"/>
      <c r="F71" s="55">
        <v>10956</v>
      </c>
      <c r="G71" s="81"/>
      <c r="H71" s="76">
        <v>5143</v>
      </c>
      <c r="I71" s="81"/>
      <c r="J71" s="55">
        <v>0</v>
      </c>
      <c r="K71" s="81"/>
      <c r="L71" s="76">
        <v>0</v>
      </c>
    </row>
    <row r="72" spans="1:12" s="80" customFormat="1" ht="6" customHeight="1" x14ac:dyDescent="0.25">
      <c r="D72" s="83"/>
      <c r="E72" s="83"/>
      <c r="F72" s="89"/>
      <c r="G72" s="81"/>
      <c r="H72" s="82"/>
      <c r="I72" s="81"/>
      <c r="J72" s="89"/>
      <c r="K72" s="81"/>
      <c r="L72" s="82"/>
    </row>
    <row r="73" spans="1:12" s="80" customFormat="1" ht="20.100000000000001" customHeight="1" x14ac:dyDescent="0.25">
      <c r="A73" s="80" t="s">
        <v>83</v>
      </c>
      <c r="C73" s="84"/>
      <c r="D73" s="83"/>
      <c r="E73" s="83"/>
      <c r="F73" s="94">
        <f>SUM(F60:F71)</f>
        <v>-45227</v>
      </c>
      <c r="G73" s="81"/>
      <c r="H73" s="175">
        <f>SUM(H60:H71)</f>
        <v>2974668</v>
      </c>
      <c r="I73" s="81"/>
      <c r="J73" s="94">
        <f>SUM(J60:J71)</f>
        <v>0</v>
      </c>
      <c r="K73" s="81"/>
      <c r="L73" s="175">
        <f>SUM(L60:L71)</f>
        <v>141</v>
      </c>
    </row>
    <row r="74" spans="1:12" s="80" customFormat="1" ht="6" customHeight="1" x14ac:dyDescent="0.25">
      <c r="D74" s="83"/>
      <c r="E74" s="83"/>
      <c r="F74" s="89"/>
      <c r="G74" s="81"/>
      <c r="H74" s="82"/>
      <c r="I74" s="81"/>
      <c r="J74" s="89"/>
      <c r="K74" s="81"/>
      <c r="L74" s="82"/>
    </row>
    <row r="75" spans="1:12" s="80" customFormat="1" ht="20.100000000000001" customHeight="1" thickBot="1" x14ac:dyDescent="0.3">
      <c r="A75" s="20" t="s">
        <v>82</v>
      </c>
      <c r="C75" s="84"/>
      <c r="D75" s="83"/>
      <c r="E75" s="83"/>
      <c r="F75" s="93">
        <f>F73+F45</f>
        <v>-733225</v>
      </c>
      <c r="G75" s="81"/>
      <c r="H75" s="176">
        <f>H73+H45</f>
        <v>1650983</v>
      </c>
      <c r="I75" s="81"/>
      <c r="J75" s="93">
        <f>J73+J45</f>
        <v>662018</v>
      </c>
      <c r="K75" s="81"/>
      <c r="L75" s="176">
        <f>L73+L45</f>
        <v>740950</v>
      </c>
    </row>
    <row r="76" spans="1:12" s="80" customFormat="1" ht="7.5" customHeight="1" thickTop="1" x14ac:dyDescent="0.25">
      <c r="A76" s="20"/>
      <c r="C76" s="84"/>
      <c r="D76" s="83"/>
      <c r="E76" s="83"/>
      <c r="F76" s="89"/>
      <c r="G76" s="81"/>
      <c r="H76" s="82"/>
      <c r="I76" s="81"/>
      <c r="J76" s="89"/>
      <c r="K76" s="81"/>
      <c r="L76" s="82"/>
    </row>
    <row r="77" spans="1:12" s="80" customFormat="1" ht="20.100000000000001" customHeight="1" x14ac:dyDescent="0.25">
      <c r="A77" s="20" t="s">
        <v>81</v>
      </c>
      <c r="D77" s="83"/>
      <c r="E77" s="83"/>
      <c r="F77" s="89"/>
      <c r="G77" s="81"/>
      <c r="H77" s="82"/>
      <c r="I77" s="81"/>
      <c r="J77" s="89"/>
      <c r="K77" s="81"/>
      <c r="L77" s="82"/>
    </row>
    <row r="78" spans="1:12" s="80" customFormat="1" ht="20.100000000000001" customHeight="1" x14ac:dyDescent="0.25">
      <c r="A78" s="80" t="s">
        <v>79</v>
      </c>
      <c r="C78" s="84"/>
      <c r="D78" s="83"/>
      <c r="E78" s="83"/>
      <c r="F78" s="89">
        <v>-325340</v>
      </c>
      <c r="G78" s="81"/>
      <c r="H78" s="82">
        <v>-629468</v>
      </c>
      <c r="I78" s="81"/>
      <c r="J78" s="89">
        <f>J45</f>
        <v>662018</v>
      </c>
      <c r="K78" s="81"/>
      <c r="L78" s="82">
        <v>740809</v>
      </c>
    </row>
    <row r="79" spans="1:12" s="80" customFormat="1" ht="20.100000000000001" customHeight="1" x14ac:dyDescent="0.25">
      <c r="A79" s="80" t="s">
        <v>78</v>
      </c>
      <c r="C79" s="84"/>
      <c r="D79" s="83"/>
      <c r="E79" s="83"/>
      <c r="F79" s="92">
        <f>F45-F78</f>
        <v>-362658</v>
      </c>
      <c r="G79" s="81"/>
      <c r="H79" s="91">
        <v>-694217</v>
      </c>
      <c r="I79" s="81"/>
      <c r="J79" s="92">
        <v>0</v>
      </c>
      <c r="K79" s="81"/>
      <c r="L79" s="91">
        <v>0</v>
      </c>
    </row>
    <row r="80" spans="1:12" s="80" customFormat="1" ht="6" customHeight="1" x14ac:dyDescent="0.25">
      <c r="C80" s="84"/>
      <c r="D80" s="83"/>
      <c r="E80" s="83"/>
      <c r="F80" s="89"/>
      <c r="G80" s="81"/>
      <c r="H80" s="82"/>
      <c r="I80" s="81"/>
      <c r="J80" s="89"/>
      <c r="K80" s="81"/>
      <c r="L80" s="82"/>
    </row>
    <row r="81" spans="1:12" s="80" customFormat="1" ht="20.100000000000001" customHeight="1" thickBot="1" x14ac:dyDescent="0.3">
      <c r="C81" s="84"/>
      <c r="D81" s="83"/>
      <c r="E81" s="83"/>
      <c r="F81" s="30">
        <f>SUM(F78:F79)</f>
        <v>-687998</v>
      </c>
      <c r="G81" s="81"/>
      <c r="H81" s="177">
        <f>SUM(H78:H79)</f>
        <v>-1323685</v>
      </c>
      <c r="I81" s="81"/>
      <c r="J81" s="30">
        <f>SUM(J78:J79)</f>
        <v>662018</v>
      </c>
      <c r="K81" s="81"/>
      <c r="L81" s="177">
        <f>SUM(L78:L79)</f>
        <v>740809</v>
      </c>
    </row>
    <row r="82" spans="1:12" s="80" customFormat="1" ht="7.5" customHeight="1" thickTop="1" x14ac:dyDescent="0.25">
      <c r="C82" s="84"/>
      <c r="D82" s="83"/>
      <c r="E82" s="83"/>
      <c r="F82" s="89"/>
      <c r="G82" s="81"/>
      <c r="H82" s="82"/>
      <c r="I82" s="81"/>
      <c r="J82" s="89"/>
      <c r="K82" s="81"/>
      <c r="L82" s="82"/>
    </row>
    <row r="83" spans="1:12" s="80" customFormat="1" ht="20.100000000000001" customHeight="1" x14ac:dyDescent="0.25">
      <c r="A83" s="20" t="s">
        <v>80</v>
      </c>
      <c r="D83" s="83"/>
      <c r="E83" s="83"/>
      <c r="F83" s="89"/>
      <c r="G83" s="81"/>
      <c r="H83" s="82"/>
      <c r="I83" s="81"/>
      <c r="J83" s="89"/>
      <c r="K83" s="81"/>
      <c r="L83" s="82"/>
    </row>
    <row r="84" spans="1:12" s="80" customFormat="1" ht="20.100000000000001" customHeight="1" x14ac:dyDescent="0.25">
      <c r="A84" s="80" t="s">
        <v>79</v>
      </c>
      <c r="C84" s="84"/>
      <c r="D84" s="83"/>
      <c r="E84" s="83"/>
      <c r="F84" s="89">
        <v>-369425</v>
      </c>
      <c r="G84" s="81"/>
      <c r="H84" s="82">
        <v>773200</v>
      </c>
      <c r="I84" s="81"/>
      <c r="J84" s="89">
        <f>J75</f>
        <v>662018</v>
      </c>
      <c r="K84" s="81"/>
      <c r="L84" s="82">
        <v>740950</v>
      </c>
    </row>
    <row r="85" spans="1:12" s="80" customFormat="1" ht="20.100000000000001" customHeight="1" x14ac:dyDescent="0.25">
      <c r="A85" s="80" t="s">
        <v>78</v>
      </c>
      <c r="C85" s="84"/>
      <c r="D85" s="83"/>
      <c r="E85" s="83"/>
      <c r="F85" s="55">
        <f>F75-F84</f>
        <v>-363800</v>
      </c>
      <c r="G85" s="81"/>
      <c r="H85" s="76">
        <v>877783</v>
      </c>
      <c r="I85" s="81"/>
      <c r="J85" s="55">
        <v>0</v>
      </c>
      <c r="K85" s="81"/>
      <c r="L85" s="76">
        <v>0</v>
      </c>
    </row>
    <row r="86" spans="1:12" s="80" customFormat="1" ht="6" customHeight="1" x14ac:dyDescent="0.25">
      <c r="C86" s="84"/>
      <c r="D86" s="83"/>
      <c r="E86" s="83"/>
      <c r="F86" s="89"/>
      <c r="G86" s="81"/>
      <c r="H86" s="82"/>
      <c r="I86" s="81"/>
      <c r="J86" s="89"/>
      <c r="K86" s="81"/>
      <c r="L86" s="82"/>
    </row>
    <row r="87" spans="1:12" s="80" customFormat="1" ht="20.100000000000001" customHeight="1" thickBot="1" x14ac:dyDescent="0.3">
      <c r="C87" s="84"/>
      <c r="D87" s="83"/>
      <c r="E87" s="83"/>
      <c r="F87" s="90">
        <f>SUM(F84:F85)</f>
        <v>-733225</v>
      </c>
      <c r="G87" s="81"/>
      <c r="H87" s="178">
        <f>SUM(H84:H85)</f>
        <v>1650983</v>
      </c>
      <c r="I87" s="81"/>
      <c r="J87" s="90">
        <f>SUM(J84:J85)</f>
        <v>662018</v>
      </c>
      <c r="K87" s="81"/>
      <c r="L87" s="178">
        <f>SUM(L84:L85)</f>
        <v>740950</v>
      </c>
    </row>
    <row r="88" spans="1:12" s="80" customFormat="1" ht="7.5" customHeight="1" thickTop="1" x14ac:dyDescent="0.25">
      <c r="C88" s="84"/>
      <c r="D88" s="83"/>
      <c r="E88" s="83"/>
      <c r="F88" s="89"/>
      <c r="G88" s="81"/>
      <c r="H88" s="82"/>
      <c r="I88" s="81"/>
      <c r="J88" s="89"/>
      <c r="K88" s="81"/>
      <c r="L88" s="82"/>
    </row>
    <row r="89" spans="1:12" s="80" customFormat="1" ht="20.100000000000001" customHeight="1" x14ac:dyDescent="0.25">
      <c r="A89" s="20" t="s">
        <v>265</v>
      </c>
      <c r="C89" s="84"/>
      <c r="D89" s="83"/>
      <c r="E89" s="83"/>
      <c r="F89" s="89"/>
      <c r="G89" s="81"/>
      <c r="H89" s="82"/>
      <c r="I89" s="81"/>
      <c r="J89" s="89"/>
      <c r="K89" s="81"/>
      <c r="L89" s="82"/>
    </row>
    <row r="90" spans="1:12" s="80" customFormat="1" ht="20.100000000000001" customHeight="1" thickBot="1" x14ac:dyDescent="0.3">
      <c r="A90" s="80" t="s">
        <v>266</v>
      </c>
      <c r="C90" s="84"/>
      <c r="D90" s="206">
        <v>20</v>
      </c>
      <c r="E90" s="83"/>
      <c r="F90" s="88">
        <v>-3.2500000000000001E-2</v>
      </c>
      <c r="G90" s="85"/>
      <c r="H90" s="166">
        <v>-6.6563540940284077E-2</v>
      </c>
      <c r="I90" s="85"/>
      <c r="J90" s="88">
        <v>6.6100000000000006E-2</v>
      </c>
      <c r="K90" s="85"/>
      <c r="L90" s="166">
        <v>7.0312421626967006E-2</v>
      </c>
    </row>
    <row r="91" spans="1:12" ht="24" customHeight="1" thickTop="1" x14ac:dyDescent="0.25">
      <c r="A91" s="73"/>
      <c r="B91" s="73"/>
      <c r="C91" s="73"/>
      <c r="D91" s="87"/>
      <c r="E91" s="73"/>
      <c r="F91" s="86"/>
      <c r="H91" s="86"/>
      <c r="J91" s="14"/>
      <c r="L91" s="14"/>
    </row>
    <row r="92" spans="1:12" ht="23.25" customHeight="1" x14ac:dyDescent="0.25">
      <c r="A92" s="73"/>
      <c r="B92" s="73"/>
      <c r="C92" s="73"/>
      <c r="D92" s="87"/>
      <c r="E92" s="73"/>
      <c r="F92" s="86"/>
      <c r="H92" s="86"/>
      <c r="J92" s="14"/>
      <c r="L92" s="14"/>
    </row>
    <row r="93" spans="1:12" ht="21.95" customHeight="1" x14ac:dyDescent="0.25">
      <c r="A93" s="79" t="s">
        <v>0</v>
      </c>
      <c r="B93" s="78"/>
      <c r="C93" s="77"/>
      <c r="D93" s="77"/>
      <c r="E93" s="77"/>
      <c r="F93" s="76"/>
      <c r="G93" s="75"/>
      <c r="H93" s="76"/>
      <c r="I93" s="75"/>
      <c r="J93" s="74"/>
      <c r="K93" s="75"/>
      <c r="L93" s="74"/>
    </row>
  </sheetData>
  <mergeCells count="4">
    <mergeCell ref="F5:H5"/>
    <mergeCell ref="J5:L5"/>
    <mergeCell ref="F52:H52"/>
    <mergeCell ref="J52:L52"/>
  </mergeCells>
  <pageMargins left="0.8" right="0.5" top="0.5" bottom="0.6" header="0.49" footer="0.4"/>
  <pageSetup paperSize="9" scale="95" firstPageNumber="7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AF3314-D02E-4745-B3F1-D1FC59AE356A}">
  <dimension ref="A1:AF39"/>
  <sheetViews>
    <sheetView topLeftCell="A21" zoomScaleNormal="100" zoomScaleSheetLayoutView="80" workbookViewId="0">
      <selection activeCell="P19" sqref="P19"/>
    </sheetView>
  </sheetViews>
  <sheetFormatPr defaultColWidth="7.5703125" defaultRowHeight="21.75" customHeight="1" x14ac:dyDescent="0.4"/>
  <cols>
    <col min="1" max="2" width="1.5703125" style="2" customWidth="1"/>
    <col min="3" max="3" width="32" style="2" customWidth="1"/>
    <col min="4" max="4" width="7.42578125" style="2" customWidth="1"/>
    <col min="5" max="5" width="0.5703125" style="2" customWidth="1"/>
    <col min="6" max="6" width="10.42578125" style="2" customWidth="1"/>
    <col min="7" max="7" width="0.5703125" style="2" customWidth="1"/>
    <col min="8" max="8" width="9.42578125" style="2" customWidth="1"/>
    <col min="9" max="9" width="0.5703125" style="2" customWidth="1"/>
    <col min="10" max="10" width="10.42578125" style="2" customWidth="1"/>
    <col min="11" max="11" width="0.5703125" style="2" customWidth="1"/>
    <col min="12" max="12" width="10.5703125" style="2" customWidth="1"/>
    <col min="13" max="13" width="0.5703125" style="2" customWidth="1"/>
    <col min="14" max="14" width="11.42578125" style="2" customWidth="1"/>
    <col min="15" max="15" width="0.5703125" style="2" customWidth="1"/>
    <col min="16" max="16" width="11.42578125" style="2" customWidth="1"/>
    <col min="17" max="17" width="0.5703125" style="2" customWidth="1"/>
    <col min="18" max="18" width="9.42578125" style="2" customWidth="1"/>
    <col min="19" max="19" width="0.5703125" style="2" customWidth="1"/>
    <col min="20" max="20" width="9.5703125" style="2" customWidth="1"/>
    <col min="21" max="21" width="0.5703125" style="2" customWidth="1"/>
    <col min="22" max="22" width="9.42578125" style="2" customWidth="1"/>
    <col min="23" max="23" width="0.5703125" style="2" customWidth="1"/>
    <col min="24" max="24" width="9.5703125" style="2" customWidth="1"/>
    <col min="25" max="25" width="0.5703125" style="2" customWidth="1"/>
    <col min="26" max="26" width="9.42578125" style="2" customWidth="1"/>
    <col min="27" max="27" width="0.5703125" style="2" customWidth="1"/>
    <col min="28" max="28" width="9.5703125" style="2" customWidth="1"/>
    <col min="29" max="29" width="0.5703125" style="2" customWidth="1"/>
    <col min="30" max="30" width="9.5703125" style="2" customWidth="1"/>
    <col min="31" max="31" width="0.5703125" style="2" customWidth="1"/>
    <col min="32" max="32" width="9.5703125" style="2" customWidth="1"/>
    <col min="33" max="16384" width="7.5703125" style="2"/>
  </cols>
  <sheetData>
    <row r="1" spans="1:32" s="4" customFormat="1" ht="21.75" customHeight="1" x14ac:dyDescent="0.25">
      <c r="A1" s="108" t="s">
        <v>24</v>
      </c>
      <c r="B1" s="108"/>
      <c r="C1" s="108"/>
      <c r="D1" s="198"/>
      <c r="E1" s="198"/>
      <c r="F1" s="14"/>
      <c r="G1" s="25"/>
      <c r="H1" s="14"/>
      <c r="I1" s="25"/>
      <c r="J1" s="14"/>
      <c r="K1" s="25"/>
      <c r="L1" s="14"/>
      <c r="M1" s="25"/>
      <c r="N1" s="14"/>
      <c r="O1" s="25"/>
      <c r="P1" s="14"/>
      <c r="Q1" s="25"/>
      <c r="R1" s="14"/>
      <c r="S1" s="25"/>
      <c r="T1" s="14"/>
      <c r="U1" s="25"/>
      <c r="V1" s="14"/>
      <c r="W1" s="25"/>
      <c r="X1" s="14"/>
      <c r="Y1" s="25"/>
      <c r="Z1" s="14"/>
      <c r="AA1" s="25"/>
      <c r="AB1" s="14"/>
      <c r="AC1" s="25"/>
      <c r="AD1" s="14"/>
      <c r="AE1" s="25"/>
      <c r="AF1" s="14"/>
    </row>
    <row r="2" spans="1:32" s="4" customFormat="1" ht="21.75" customHeight="1" x14ac:dyDescent="0.25">
      <c r="A2" s="108" t="s">
        <v>162</v>
      </c>
      <c r="B2" s="108"/>
      <c r="C2" s="108"/>
      <c r="D2" s="198"/>
      <c r="E2" s="198"/>
      <c r="F2" s="14"/>
      <c r="G2" s="25"/>
      <c r="H2" s="14"/>
      <c r="I2" s="25"/>
      <c r="J2" s="14"/>
      <c r="K2" s="25"/>
      <c r="L2" s="14"/>
      <c r="M2" s="25"/>
      <c r="N2" s="14"/>
      <c r="O2" s="25"/>
      <c r="P2" s="14"/>
      <c r="Q2" s="25"/>
      <c r="R2" s="14"/>
      <c r="S2" s="25"/>
      <c r="T2" s="14"/>
      <c r="U2" s="25"/>
      <c r="V2" s="14"/>
      <c r="W2" s="25"/>
      <c r="X2" s="14"/>
      <c r="Y2" s="25"/>
      <c r="Z2" s="14"/>
      <c r="AA2" s="25"/>
      <c r="AB2" s="14"/>
      <c r="AC2" s="25"/>
      <c r="AD2" s="14"/>
      <c r="AE2" s="25"/>
      <c r="AF2" s="14"/>
    </row>
    <row r="3" spans="1:32" s="4" customFormat="1" ht="21.75" customHeight="1" x14ac:dyDescent="0.25">
      <c r="A3" s="104" t="s">
        <v>270</v>
      </c>
      <c r="B3" s="128"/>
      <c r="C3" s="128"/>
      <c r="D3" s="199"/>
      <c r="E3" s="199"/>
      <c r="F3" s="5"/>
      <c r="G3" s="6"/>
      <c r="H3" s="5"/>
      <c r="I3" s="6"/>
      <c r="J3" s="5"/>
      <c r="K3" s="6"/>
      <c r="L3" s="5"/>
      <c r="M3" s="6"/>
      <c r="N3" s="5"/>
      <c r="O3" s="6"/>
      <c r="P3" s="5"/>
      <c r="Q3" s="6"/>
      <c r="R3" s="5"/>
      <c r="S3" s="6"/>
      <c r="T3" s="5"/>
      <c r="U3" s="6"/>
      <c r="V3" s="5"/>
      <c r="W3" s="6"/>
      <c r="X3" s="5"/>
      <c r="Y3" s="6"/>
      <c r="Z3" s="5"/>
      <c r="AA3" s="6"/>
      <c r="AB3" s="5"/>
      <c r="AC3" s="6"/>
      <c r="AD3" s="5"/>
      <c r="AE3" s="6"/>
      <c r="AF3" s="5"/>
    </row>
    <row r="4" spans="1:32" s="4" customFormat="1" ht="18.95" customHeight="1" x14ac:dyDescent="0.25">
      <c r="A4" s="108"/>
      <c r="B4" s="108"/>
      <c r="C4" s="108"/>
      <c r="D4" s="198"/>
      <c r="E4" s="198"/>
      <c r="F4" s="14"/>
      <c r="G4" s="25"/>
      <c r="H4" s="14"/>
      <c r="I4" s="25"/>
      <c r="J4" s="14"/>
      <c r="K4" s="25"/>
      <c r="L4" s="14"/>
      <c r="M4" s="25"/>
      <c r="N4" s="14"/>
      <c r="O4" s="25"/>
      <c r="P4" s="14"/>
      <c r="Q4" s="25"/>
      <c r="R4" s="14"/>
      <c r="S4" s="25"/>
      <c r="T4" s="14"/>
      <c r="U4" s="25"/>
      <c r="V4" s="14"/>
      <c r="W4" s="25"/>
      <c r="X4" s="14"/>
      <c r="Y4" s="25"/>
      <c r="Z4" s="14"/>
      <c r="AA4" s="25"/>
      <c r="AB4" s="14"/>
      <c r="AC4" s="25"/>
      <c r="AD4" s="14"/>
      <c r="AE4" s="25"/>
      <c r="AF4" s="14"/>
    </row>
    <row r="5" spans="1:32" s="111" customFormat="1" ht="18.95" customHeight="1" x14ac:dyDescent="0.25">
      <c r="A5" s="115"/>
      <c r="B5" s="115"/>
      <c r="C5" s="115"/>
      <c r="D5" s="114"/>
      <c r="E5" s="114"/>
      <c r="F5" s="222" t="s">
        <v>22</v>
      </c>
      <c r="G5" s="222"/>
      <c r="H5" s="222"/>
      <c r="I5" s="222"/>
      <c r="J5" s="222"/>
      <c r="K5" s="222"/>
      <c r="L5" s="222"/>
      <c r="M5" s="222"/>
      <c r="N5" s="222"/>
      <c r="O5" s="222"/>
      <c r="P5" s="222"/>
      <c r="Q5" s="222"/>
      <c r="R5" s="222"/>
      <c r="S5" s="222"/>
      <c r="T5" s="222"/>
      <c r="U5" s="222"/>
      <c r="V5" s="222"/>
      <c r="W5" s="222"/>
      <c r="X5" s="222"/>
      <c r="Y5" s="222"/>
      <c r="Z5" s="222"/>
      <c r="AA5" s="222"/>
      <c r="AB5" s="222"/>
      <c r="AC5" s="222"/>
      <c r="AD5" s="222"/>
      <c r="AE5" s="222"/>
      <c r="AF5" s="222"/>
    </row>
    <row r="6" spans="1:32" s="111" customFormat="1" ht="18.95" customHeight="1" x14ac:dyDescent="0.25">
      <c r="A6" s="115"/>
      <c r="B6" s="116"/>
      <c r="C6" s="115"/>
      <c r="D6" s="114"/>
      <c r="E6" s="114"/>
      <c r="F6" s="223" t="s">
        <v>79</v>
      </c>
      <c r="G6" s="223"/>
      <c r="H6" s="223"/>
      <c r="I6" s="223"/>
      <c r="J6" s="223"/>
      <c r="K6" s="223"/>
      <c r="L6" s="223"/>
      <c r="M6" s="223"/>
      <c r="N6" s="223"/>
      <c r="O6" s="223"/>
      <c r="P6" s="223"/>
      <c r="Q6" s="223"/>
      <c r="R6" s="223"/>
      <c r="S6" s="223"/>
      <c r="T6" s="223"/>
      <c r="U6" s="223"/>
      <c r="V6" s="223"/>
      <c r="W6" s="223"/>
      <c r="X6" s="223"/>
      <c r="Y6" s="223"/>
      <c r="Z6" s="223"/>
      <c r="AA6" s="223"/>
      <c r="AB6" s="223"/>
      <c r="AC6" s="113"/>
      <c r="AD6" s="112"/>
      <c r="AE6" s="113"/>
      <c r="AF6" s="112"/>
    </row>
    <row r="7" spans="1:32" s="111" customFormat="1" ht="18.95" customHeight="1" x14ac:dyDescent="0.25">
      <c r="A7" s="115"/>
      <c r="B7" s="115"/>
      <c r="C7" s="115"/>
      <c r="D7" s="114"/>
      <c r="E7" s="114"/>
      <c r="F7" s="122"/>
      <c r="G7" s="121"/>
      <c r="H7" s="122"/>
      <c r="I7" s="121"/>
      <c r="J7" s="122"/>
      <c r="K7" s="121"/>
      <c r="L7" s="112"/>
      <c r="N7" s="112"/>
      <c r="O7" s="120"/>
      <c r="P7" s="224" t="s">
        <v>5</v>
      </c>
      <c r="Q7" s="224"/>
      <c r="R7" s="224"/>
      <c r="S7" s="224"/>
      <c r="T7" s="224"/>
      <c r="U7" s="224"/>
      <c r="V7" s="224"/>
      <c r="W7" s="224"/>
      <c r="X7" s="224"/>
      <c r="Y7" s="224"/>
      <c r="Z7" s="224"/>
      <c r="AA7" s="120"/>
      <c r="AB7" s="112"/>
      <c r="AC7" s="120"/>
      <c r="AD7" s="112"/>
      <c r="AE7" s="120"/>
      <c r="AF7" s="122"/>
    </row>
    <row r="8" spans="1:32" s="111" customFormat="1" ht="18.95" customHeight="1" x14ac:dyDescent="0.35">
      <c r="A8" s="115"/>
      <c r="B8" s="116"/>
      <c r="C8" s="115"/>
      <c r="D8" s="114"/>
      <c r="E8" s="114"/>
      <c r="F8" s="112"/>
      <c r="G8" s="113"/>
      <c r="H8" s="122"/>
      <c r="I8" s="113"/>
      <c r="J8" s="112"/>
      <c r="K8" s="113"/>
      <c r="L8" s="110"/>
      <c r="M8" s="110"/>
      <c r="N8" s="110"/>
      <c r="O8" s="113"/>
      <c r="P8" s="224" t="s">
        <v>94</v>
      </c>
      <c r="Q8" s="224"/>
      <c r="R8" s="224"/>
      <c r="S8" s="224"/>
      <c r="T8" s="224"/>
      <c r="U8" s="113"/>
      <c r="V8" s="112"/>
      <c r="W8" s="113"/>
      <c r="X8" s="112"/>
      <c r="Y8" s="113"/>
      <c r="Z8" s="112"/>
      <c r="AA8" s="113"/>
      <c r="AB8" s="112"/>
      <c r="AC8" s="113"/>
      <c r="AD8" s="112"/>
      <c r="AE8" s="113"/>
      <c r="AF8" s="112"/>
    </row>
    <row r="9" spans="1:32" s="111" customFormat="1" ht="18.95" customHeight="1" x14ac:dyDescent="0.25">
      <c r="A9" s="115"/>
      <c r="B9" s="115"/>
      <c r="C9" s="115"/>
      <c r="D9" s="114"/>
      <c r="E9" s="114"/>
      <c r="F9" s="112"/>
      <c r="G9" s="113"/>
      <c r="H9" s="122"/>
      <c r="I9" s="113"/>
      <c r="J9" s="112"/>
      <c r="K9" s="113"/>
      <c r="L9" s="112"/>
      <c r="M9" s="113"/>
      <c r="N9" s="112"/>
      <c r="O9" s="120"/>
      <c r="P9" s="123" t="s">
        <v>161</v>
      </c>
      <c r="Q9" s="120"/>
      <c r="R9" s="112"/>
      <c r="S9" s="120"/>
      <c r="T9" s="112"/>
      <c r="U9" s="120"/>
      <c r="W9" s="120"/>
      <c r="X9" s="112"/>
      <c r="Y9" s="120"/>
      <c r="Z9" s="112"/>
      <c r="AA9" s="113"/>
      <c r="AB9" s="112"/>
      <c r="AC9" s="113"/>
      <c r="AD9" s="112"/>
      <c r="AE9" s="113"/>
      <c r="AF9" s="112"/>
    </row>
    <row r="10" spans="1:32" s="111" customFormat="1" ht="18.95" customHeight="1" x14ac:dyDescent="0.25">
      <c r="A10" s="115"/>
      <c r="B10" s="115"/>
      <c r="C10" s="115"/>
      <c r="D10" s="114"/>
      <c r="E10" s="114"/>
      <c r="F10" s="112"/>
      <c r="G10" s="113"/>
      <c r="H10" s="122"/>
      <c r="I10" s="113"/>
      <c r="J10" s="112"/>
      <c r="K10" s="113"/>
      <c r="L10" s="225" t="s">
        <v>8</v>
      </c>
      <c r="M10" s="225"/>
      <c r="N10" s="225"/>
      <c r="O10" s="121"/>
      <c r="P10" s="122" t="s">
        <v>160</v>
      </c>
      <c r="Q10" s="121"/>
      <c r="R10" s="122"/>
      <c r="S10" s="121"/>
      <c r="T10" s="122"/>
      <c r="U10" s="121"/>
      <c r="V10" s="122" t="s">
        <v>159</v>
      </c>
      <c r="W10" s="121"/>
      <c r="X10" s="122" t="s">
        <v>158</v>
      </c>
      <c r="Y10" s="121"/>
      <c r="Z10" s="122" t="s">
        <v>157</v>
      </c>
      <c r="AA10" s="113"/>
      <c r="AB10" s="122" t="s">
        <v>156</v>
      </c>
      <c r="AC10" s="113"/>
      <c r="AD10" s="112"/>
      <c r="AE10" s="113"/>
      <c r="AF10" s="112"/>
    </row>
    <row r="11" spans="1:32" s="111" customFormat="1" ht="18.95" customHeight="1" x14ac:dyDescent="0.25">
      <c r="A11" s="115"/>
      <c r="B11" s="115"/>
      <c r="C11" s="115"/>
      <c r="D11" s="114"/>
      <c r="E11" s="114"/>
      <c r="F11" s="122"/>
      <c r="G11" s="121"/>
      <c r="I11" s="121"/>
      <c r="J11" s="122" t="s">
        <v>155</v>
      </c>
      <c r="K11" s="121"/>
      <c r="L11" s="122" t="s">
        <v>154</v>
      </c>
      <c r="M11" s="120"/>
      <c r="N11" s="112"/>
      <c r="O11" s="121"/>
      <c r="P11" s="123" t="s">
        <v>153</v>
      </c>
      <c r="Q11" s="121"/>
      <c r="R11" s="122" t="s">
        <v>227</v>
      </c>
      <c r="S11" s="121"/>
      <c r="T11" s="122"/>
      <c r="U11" s="121"/>
      <c r="V11" s="122" t="s">
        <v>152</v>
      </c>
      <c r="W11" s="121"/>
      <c r="X11" s="122" t="s">
        <v>151</v>
      </c>
      <c r="Y11" s="121"/>
      <c r="Z11" s="122" t="s">
        <v>150</v>
      </c>
      <c r="AA11" s="120"/>
      <c r="AB11" s="122" t="s">
        <v>149</v>
      </c>
      <c r="AC11" s="120"/>
      <c r="AD11" s="122" t="s">
        <v>148</v>
      </c>
      <c r="AE11" s="120"/>
      <c r="AF11" s="122"/>
    </row>
    <row r="12" spans="1:32" s="111" customFormat="1" ht="18.95" customHeight="1" x14ac:dyDescent="0.25">
      <c r="A12" s="115"/>
      <c r="B12" s="115"/>
      <c r="C12" s="115"/>
      <c r="D12" s="114"/>
      <c r="E12" s="114"/>
      <c r="F12" s="122" t="s">
        <v>147</v>
      </c>
      <c r="G12" s="121"/>
      <c r="H12" s="122" t="s">
        <v>146</v>
      </c>
      <c r="I12" s="121"/>
      <c r="J12" s="122" t="s">
        <v>145</v>
      </c>
      <c r="K12" s="121"/>
      <c r="L12" s="124" t="s">
        <v>144</v>
      </c>
      <c r="M12" s="121"/>
      <c r="N12" s="122"/>
      <c r="O12" s="121"/>
      <c r="P12" s="123" t="s">
        <v>143</v>
      </c>
      <c r="Q12" s="121"/>
      <c r="R12" s="122" t="s">
        <v>228</v>
      </c>
      <c r="S12" s="121"/>
      <c r="T12" s="122" t="s">
        <v>142</v>
      </c>
      <c r="U12" s="121"/>
      <c r="V12" s="122" t="s">
        <v>141</v>
      </c>
      <c r="W12" s="121"/>
      <c r="X12" s="122" t="s">
        <v>140</v>
      </c>
      <c r="Y12" s="121"/>
      <c r="Z12" s="122" t="s">
        <v>139</v>
      </c>
      <c r="AA12" s="121"/>
      <c r="AB12" s="122" t="s">
        <v>138</v>
      </c>
      <c r="AC12" s="121"/>
      <c r="AD12" s="122" t="s">
        <v>137</v>
      </c>
      <c r="AE12" s="121"/>
      <c r="AF12" s="122" t="s">
        <v>136</v>
      </c>
    </row>
    <row r="13" spans="1:32" s="111" customFormat="1" ht="18.95" customHeight="1" x14ac:dyDescent="0.25">
      <c r="A13" s="115"/>
      <c r="B13" s="115"/>
      <c r="C13" s="115"/>
      <c r="D13" s="114"/>
      <c r="E13" s="114"/>
      <c r="F13" s="122" t="s">
        <v>135</v>
      </c>
      <c r="G13" s="121"/>
      <c r="H13" s="122" t="s">
        <v>134</v>
      </c>
      <c r="I13" s="121"/>
      <c r="J13" s="122" t="s">
        <v>133</v>
      </c>
      <c r="K13" s="121"/>
      <c r="L13" s="122" t="s">
        <v>132</v>
      </c>
      <c r="M13" s="121"/>
      <c r="N13" s="122" t="s">
        <v>6</v>
      </c>
      <c r="O13" s="121"/>
      <c r="P13" s="123" t="s">
        <v>131</v>
      </c>
      <c r="Q13" s="121"/>
      <c r="R13" s="122" t="s">
        <v>229</v>
      </c>
      <c r="S13" s="121"/>
      <c r="T13" s="122" t="s">
        <v>130</v>
      </c>
      <c r="U13" s="121"/>
      <c r="V13" s="122" t="s">
        <v>129</v>
      </c>
      <c r="W13" s="121"/>
      <c r="X13" s="122" t="s">
        <v>128</v>
      </c>
      <c r="Y13" s="121"/>
      <c r="Z13" s="122" t="s">
        <v>127</v>
      </c>
      <c r="AA13" s="121"/>
      <c r="AB13" s="122" t="s">
        <v>126</v>
      </c>
      <c r="AC13" s="121"/>
      <c r="AD13" s="122" t="s">
        <v>125</v>
      </c>
      <c r="AE13" s="121"/>
      <c r="AF13" s="122" t="s">
        <v>124</v>
      </c>
    </row>
    <row r="14" spans="1:32" s="111" customFormat="1" ht="18.95" customHeight="1" x14ac:dyDescent="0.25">
      <c r="A14" s="115"/>
      <c r="B14" s="115"/>
      <c r="C14" s="115"/>
      <c r="D14" s="194" t="s">
        <v>49</v>
      </c>
      <c r="E14" s="120"/>
      <c r="F14" s="180" t="s">
        <v>16</v>
      </c>
      <c r="G14" s="121"/>
      <c r="H14" s="180" t="s">
        <v>16</v>
      </c>
      <c r="I14" s="121"/>
      <c r="J14" s="180" t="s">
        <v>16</v>
      </c>
      <c r="K14" s="121"/>
      <c r="L14" s="180" t="s">
        <v>16</v>
      </c>
      <c r="M14" s="121"/>
      <c r="N14" s="180" t="s">
        <v>16</v>
      </c>
      <c r="O14" s="121"/>
      <c r="P14" s="181" t="s">
        <v>16</v>
      </c>
      <c r="Q14" s="121"/>
      <c r="R14" s="180" t="s">
        <v>16</v>
      </c>
      <c r="S14" s="121"/>
      <c r="T14" s="180" t="s">
        <v>16</v>
      </c>
      <c r="U14" s="121"/>
      <c r="V14" s="180" t="s">
        <v>16</v>
      </c>
      <c r="W14" s="121"/>
      <c r="X14" s="180" t="s">
        <v>16</v>
      </c>
      <c r="Y14" s="121"/>
      <c r="Z14" s="180" t="s">
        <v>16</v>
      </c>
      <c r="AA14" s="121"/>
      <c r="AB14" s="180" t="s">
        <v>16</v>
      </c>
      <c r="AC14" s="121"/>
      <c r="AD14" s="180" t="s">
        <v>16</v>
      </c>
      <c r="AE14" s="121"/>
      <c r="AF14" s="180" t="s">
        <v>16</v>
      </c>
    </row>
    <row r="15" spans="1:32" s="111" customFormat="1" ht="18.95" customHeight="1" x14ac:dyDescent="0.25">
      <c r="A15" s="116"/>
      <c r="B15" s="115"/>
      <c r="C15" s="115"/>
      <c r="D15" s="120"/>
      <c r="E15" s="120"/>
      <c r="F15" s="182"/>
      <c r="H15" s="182"/>
      <c r="J15" s="182"/>
      <c r="L15" s="182"/>
      <c r="N15" s="182"/>
      <c r="P15" s="182"/>
      <c r="R15" s="182"/>
      <c r="T15" s="182"/>
      <c r="V15" s="182"/>
      <c r="X15" s="182"/>
      <c r="Z15" s="182"/>
      <c r="AB15" s="182"/>
      <c r="AD15" s="182"/>
      <c r="AF15" s="182"/>
    </row>
    <row r="16" spans="1:32" s="111" customFormat="1" ht="18.95" customHeight="1" x14ac:dyDescent="0.25">
      <c r="A16" s="116" t="s">
        <v>123</v>
      </c>
      <c r="B16" s="116"/>
      <c r="C16" s="115"/>
      <c r="D16" s="114"/>
      <c r="E16" s="114"/>
      <c r="F16" s="112">
        <v>9534584</v>
      </c>
      <c r="G16" s="113"/>
      <c r="H16" s="112">
        <v>-90502</v>
      </c>
      <c r="I16" s="113"/>
      <c r="J16" s="112">
        <v>508000</v>
      </c>
      <c r="K16" s="113"/>
      <c r="L16" s="112">
        <v>556600</v>
      </c>
      <c r="M16" s="113"/>
      <c r="N16" s="112">
        <v>2016692</v>
      </c>
      <c r="O16" s="113"/>
      <c r="P16" s="112">
        <v>-14693</v>
      </c>
      <c r="Q16" s="113"/>
      <c r="R16" s="112">
        <v>0</v>
      </c>
      <c r="S16" s="113"/>
      <c r="T16" s="112">
        <v>-82912</v>
      </c>
      <c r="U16" s="113"/>
      <c r="V16" s="112">
        <v>-46092</v>
      </c>
      <c r="W16" s="113"/>
      <c r="X16" s="112">
        <v>-68639</v>
      </c>
      <c r="Y16" s="113"/>
      <c r="Z16" s="112">
        <f>SUM(P16:X16)</f>
        <v>-212336</v>
      </c>
      <c r="AA16" s="113"/>
      <c r="AB16" s="112">
        <f>SUM(F16:N16,Z16)</f>
        <v>12313038</v>
      </c>
      <c r="AC16" s="113"/>
      <c r="AD16" s="112">
        <v>1262398</v>
      </c>
      <c r="AE16" s="113"/>
      <c r="AF16" s="112">
        <f>SUM(AD16,AB16)</f>
        <v>13575436</v>
      </c>
    </row>
    <row r="17" spans="1:32" s="111" customFormat="1" ht="18.95" customHeight="1" x14ac:dyDescent="0.25">
      <c r="A17" s="115" t="s">
        <v>249</v>
      </c>
      <c r="B17" s="116"/>
      <c r="C17" s="115"/>
      <c r="D17" s="195">
        <v>18</v>
      </c>
      <c r="E17" s="114"/>
      <c r="F17" s="112">
        <v>476497</v>
      </c>
      <c r="G17" s="113"/>
      <c r="H17" s="112">
        <v>0</v>
      </c>
      <c r="I17" s="113"/>
      <c r="J17" s="112">
        <v>0</v>
      </c>
      <c r="K17" s="113"/>
      <c r="L17" s="112">
        <v>0</v>
      </c>
      <c r="M17" s="113"/>
      <c r="N17" s="112">
        <v>-624771</v>
      </c>
      <c r="O17" s="113"/>
      <c r="P17" s="112">
        <v>0</v>
      </c>
      <c r="Q17" s="113"/>
      <c r="R17" s="112">
        <v>0</v>
      </c>
      <c r="S17" s="113"/>
      <c r="T17" s="112">
        <v>0</v>
      </c>
      <c r="U17" s="113"/>
      <c r="V17" s="112">
        <v>0</v>
      </c>
      <c r="W17" s="113"/>
      <c r="X17" s="112">
        <v>0</v>
      </c>
      <c r="Y17" s="113"/>
      <c r="Z17" s="112">
        <f>SUM(P17:X17)</f>
        <v>0</v>
      </c>
      <c r="AA17" s="113"/>
      <c r="AB17" s="112">
        <f>SUM(F17:N17,Z17)</f>
        <v>-148274</v>
      </c>
      <c r="AC17" s="113"/>
      <c r="AD17" s="112">
        <v>0</v>
      </c>
      <c r="AE17" s="113"/>
      <c r="AF17" s="112">
        <f>SUM(AB17:AD17)</f>
        <v>-148274</v>
      </c>
    </row>
    <row r="18" spans="1:32" s="111" customFormat="1" ht="18.95" customHeight="1" x14ac:dyDescent="0.25">
      <c r="A18" s="115" t="s">
        <v>122</v>
      </c>
      <c r="B18" s="115"/>
      <c r="C18" s="115"/>
      <c r="D18" s="114"/>
      <c r="E18" s="114"/>
      <c r="F18" s="112"/>
      <c r="G18" s="113"/>
      <c r="H18" s="112"/>
      <c r="I18" s="113"/>
      <c r="J18" s="112"/>
      <c r="K18" s="113"/>
      <c r="L18" s="112"/>
      <c r="M18" s="113"/>
      <c r="N18" s="112"/>
      <c r="O18" s="113"/>
      <c r="P18" s="112"/>
      <c r="Q18" s="113"/>
      <c r="R18" s="112"/>
      <c r="S18" s="113"/>
      <c r="T18" s="112"/>
      <c r="U18" s="113"/>
      <c r="V18" s="112"/>
      <c r="W18" s="113"/>
      <c r="X18" s="112"/>
      <c r="Y18" s="113"/>
      <c r="Z18" s="112"/>
      <c r="AA18" s="113"/>
      <c r="AB18" s="112"/>
      <c r="AC18" s="113"/>
      <c r="AD18" s="112"/>
      <c r="AE18" s="113"/>
      <c r="AF18" s="112"/>
    </row>
    <row r="19" spans="1:32" s="111" customFormat="1" ht="18.95" customHeight="1" x14ac:dyDescent="0.25">
      <c r="A19" s="115"/>
      <c r="B19" s="183" t="s">
        <v>121</v>
      </c>
      <c r="C19" s="115"/>
      <c r="D19" s="114"/>
      <c r="E19" s="114"/>
      <c r="F19" s="112">
        <v>0</v>
      </c>
      <c r="G19" s="113"/>
      <c r="H19" s="112">
        <v>0</v>
      </c>
      <c r="I19" s="113"/>
      <c r="J19" s="112">
        <v>0</v>
      </c>
      <c r="K19" s="113"/>
      <c r="L19" s="112">
        <v>0</v>
      </c>
      <c r="M19" s="113"/>
      <c r="N19" s="112">
        <v>-36905</v>
      </c>
      <c r="O19" s="113"/>
      <c r="P19" s="112">
        <v>0</v>
      </c>
      <c r="Q19" s="113"/>
      <c r="R19" s="112">
        <v>0</v>
      </c>
      <c r="S19" s="113"/>
      <c r="T19" s="112">
        <v>0</v>
      </c>
      <c r="U19" s="113"/>
      <c r="V19" s="112">
        <v>0</v>
      </c>
      <c r="W19" s="113"/>
      <c r="X19" s="112">
        <v>0</v>
      </c>
      <c r="Y19" s="113"/>
      <c r="Z19" s="112">
        <f>SUM(P19:X19)</f>
        <v>0</v>
      </c>
      <c r="AA19" s="113"/>
      <c r="AB19" s="112">
        <f>SUM(F19:N19,Z19)</f>
        <v>-36905</v>
      </c>
      <c r="AC19" s="113"/>
      <c r="AD19" s="112">
        <v>0</v>
      </c>
      <c r="AE19" s="113"/>
      <c r="AF19" s="112">
        <f t="shared" ref="AF19:AF22" si="0">SUM(AB19:AD19)</f>
        <v>-36905</v>
      </c>
    </row>
    <row r="20" spans="1:32" s="111" customFormat="1" ht="18.95" customHeight="1" x14ac:dyDescent="0.25">
      <c r="A20" s="184" t="s">
        <v>120</v>
      </c>
      <c r="B20" s="183"/>
      <c r="C20" s="115"/>
      <c r="D20" s="114"/>
      <c r="E20" s="114"/>
      <c r="F20" s="112">
        <v>0</v>
      </c>
      <c r="G20" s="113"/>
      <c r="H20" s="112">
        <v>0</v>
      </c>
      <c r="I20" s="113"/>
      <c r="J20" s="112">
        <v>0</v>
      </c>
      <c r="K20" s="113"/>
      <c r="L20" s="112">
        <v>0</v>
      </c>
      <c r="M20" s="113"/>
      <c r="N20" s="112">
        <v>0</v>
      </c>
      <c r="O20" s="113"/>
      <c r="P20" s="112">
        <v>0</v>
      </c>
      <c r="Q20" s="113"/>
      <c r="R20" s="112">
        <v>0</v>
      </c>
      <c r="S20" s="113"/>
      <c r="T20" s="112">
        <v>0</v>
      </c>
      <c r="U20" s="113"/>
      <c r="V20" s="112">
        <v>0</v>
      </c>
      <c r="W20" s="113"/>
      <c r="X20" s="112">
        <v>-20287</v>
      </c>
      <c r="Y20" s="113"/>
      <c r="Z20" s="112">
        <f>SUM(P20:X20)</f>
        <v>-20287</v>
      </c>
      <c r="AA20" s="113"/>
      <c r="AB20" s="112">
        <f>SUM(F20:N20,Z20)</f>
        <v>-20287</v>
      </c>
      <c r="AC20" s="113"/>
      <c r="AD20" s="112">
        <v>346732</v>
      </c>
      <c r="AE20" s="113"/>
      <c r="AF20" s="112">
        <f t="shared" si="0"/>
        <v>326445</v>
      </c>
    </row>
    <row r="21" spans="1:32" s="111" customFormat="1" ht="18.95" customHeight="1" x14ac:dyDescent="0.25">
      <c r="A21" s="184" t="s">
        <v>230</v>
      </c>
      <c r="B21" s="183"/>
      <c r="C21" s="115"/>
      <c r="D21" s="114"/>
      <c r="E21" s="114"/>
      <c r="F21" s="112">
        <v>0</v>
      </c>
      <c r="G21" s="113"/>
      <c r="H21" s="112">
        <v>0</v>
      </c>
      <c r="I21" s="113"/>
      <c r="J21" s="112">
        <v>0</v>
      </c>
      <c r="K21" s="113"/>
      <c r="L21" s="112">
        <v>0</v>
      </c>
      <c r="M21" s="113"/>
      <c r="N21" s="112">
        <v>0</v>
      </c>
      <c r="O21" s="113"/>
      <c r="P21" s="112">
        <v>0</v>
      </c>
      <c r="Q21" s="113"/>
      <c r="R21" s="112">
        <v>0</v>
      </c>
      <c r="S21" s="113"/>
      <c r="T21" s="112">
        <v>0</v>
      </c>
      <c r="U21" s="113"/>
      <c r="V21" s="112">
        <v>0</v>
      </c>
      <c r="W21" s="113"/>
      <c r="X21" s="112">
        <v>0</v>
      </c>
      <c r="Y21" s="113"/>
      <c r="Z21" s="112">
        <f>SUM(P21:Y21)</f>
        <v>0</v>
      </c>
      <c r="AA21" s="113"/>
      <c r="AB21" s="112">
        <f>SUM(F21:N21,Z21)</f>
        <v>0</v>
      </c>
      <c r="AC21" s="113"/>
      <c r="AD21" s="112">
        <v>-49</v>
      </c>
      <c r="AE21" s="113"/>
      <c r="AF21" s="112">
        <f t="shared" si="0"/>
        <v>-49</v>
      </c>
    </row>
    <row r="22" spans="1:32" s="111" customFormat="1" ht="18.95" customHeight="1" x14ac:dyDescent="0.25">
      <c r="A22" s="115" t="s">
        <v>82</v>
      </c>
      <c r="B22" s="115"/>
      <c r="C22" s="115"/>
      <c r="D22" s="114"/>
      <c r="E22" s="114"/>
      <c r="F22" s="185">
        <v>0</v>
      </c>
      <c r="G22" s="113"/>
      <c r="H22" s="185">
        <v>0</v>
      </c>
      <c r="I22" s="113"/>
      <c r="J22" s="185">
        <v>0</v>
      </c>
      <c r="K22" s="113"/>
      <c r="L22" s="185">
        <v>0</v>
      </c>
      <c r="M22" s="113"/>
      <c r="N22" s="185">
        <v>-629468</v>
      </c>
      <c r="O22" s="113"/>
      <c r="P22" s="185">
        <v>-4717</v>
      </c>
      <c r="Q22" s="113"/>
      <c r="R22" s="185">
        <v>1427895</v>
      </c>
      <c r="S22" s="113"/>
      <c r="T22" s="185">
        <v>-20510</v>
      </c>
      <c r="U22" s="113"/>
      <c r="V22" s="185">
        <v>0</v>
      </c>
      <c r="W22" s="113"/>
      <c r="X22" s="185">
        <v>0</v>
      </c>
      <c r="Y22" s="113"/>
      <c r="Z22" s="185">
        <f>SUM(P22:Y22)</f>
        <v>1402668</v>
      </c>
      <c r="AA22" s="113"/>
      <c r="AB22" s="185">
        <f>SUM(F22:N22,Z22)</f>
        <v>773200</v>
      </c>
      <c r="AC22" s="113"/>
      <c r="AD22" s="185">
        <v>877783</v>
      </c>
      <c r="AE22" s="113"/>
      <c r="AF22" s="185">
        <f t="shared" si="0"/>
        <v>1650983</v>
      </c>
    </row>
    <row r="23" spans="1:32" s="111" customFormat="1" ht="6" customHeight="1" x14ac:dyDescent="0.25">
      <c r="A23" s="115"/>
      <c r="B23" s="116"/>
      <c r="C23" s="115"/>
      <c r="D23" s="114"/>
      <c r="E23" s="114"/>
      <c r="F23" s="112"/>
      <c r="G23" s="113"/>
      <c r="H23" s="112"/>
      <c r="I23" s="113"/>
      <c r="J23" s="112"/>
      <c r="K23" s="113"/>
      <c r="L23" s="112"/>
      <c r="M23" s="113"/>
      <c r="N23" s="112"/>
      <c r="O23" s="113"/>
      <c r="P23" s="112"/>
      <c r="Q23" s="113"/>
      <c r="R23" s="112"/>
      <c r="S23" s="113"/>
      <c r="T23" s="112"/>
      <c r="U23" s="113"/>
      <c r="V23" s="112"/>
      <c r="W23" s="113"/>
      <c r="X23" s="112"/>
      <c r="Y23" s="113"/>
      <c r="Z23" s="112"/>
      <c r="AA23" s="113"/>
      <c r="AB23" s="112"/>
      <c r="AC23" s="113"/>
      <c r="AD23" s="112"/>
      <c r="AE23" s="113"/>
      <c r="AF23" s="112"/>
    </row>
    <row r="24" spans="1:32" s="111" customFormat="1" ht="18.95" customHeight="1" thickBot="1" x14ac:dyDescent="0.3">
      <c r="A24" s="116" t="s">
        <v>272</v>
      </c>
      <c r="B24" s="116"/>
      <c r="C24" s="115"/>
      <c r="D24" s="114"/>
      <c r="E24" s="114"/>
      <c r="F24" s="186">
        <f>SUM(F16:F22)</f>
        <v>10011081</v>
      </c>
      <c r="G24" s="113"/>
      <c r="H24" s="186">
        <f>SUM(H16:H22)</f>
        <v>-90502</v>
      </c>
      <c r="I24" s="113"/>
      <c r="J24" s="186">
        <f>SUM(J16:J22)</f>
        <v>508000</v>
      </c>
      <c r="K24" s="113"/>
      <c r="L24" s="186">
        <f>SUM(L16:L22)</f>
        <v>556600</v>
      </c>
      <c r="M24" s="113"/>
      <c r="N24" s="186">
        <f>SUM(N16:N22)</f>
        <v>725548</v>
      </c>
      <c r="O24" s="113"/>
      <c r="P24" s="186">
        <f>SUM(P16:P22)</f>
        <v>-19410</v>
      </c>
      <c r="Q24" s="113"/>
      <c r="R24" s="186">
        <f>SUM(R16:R22)</f>
        <v>1427895</v>
      </c>
      <c r="S24" s="113"/>
      <c r="T24" s="186">
        <f>SUM(T16:T22)</f>
        <v>-103422</v>
      </c>
      <c r="U24" s="113"/>
      <c r="V24" s="186">
        <f>SUM(V16:V22)</f>
        <v>-46092</v>
      </c>
      <c r="W24" s="113"/>
      <c r="X24" s="186">
        <f>SUM(X16:X22)</f>
        <v>-88926</v>
      </c>
      <c r="Y24" s="113"/>
      <c r="Z24" s="186">
        <f>SUM(Z16:Z22)</f>
        <v>1170045</v>
      </c>
      <c r="AA24" s="113"/>
      <c r="AB24" s="186">
        <f>SUM(AB16:AB22)</f>
        <v>12880772</v>
      </c>
      <c r="AC24" s="113"/>
      <c r="AD24" s="186">
        <f>SUM(AD16:AD22)</f>
        <v>2486864</v>
      </c>
      <c r="AE24" s="113"/>
      <c r="AF24" s="186">
        <f>SUM(AF16:AF22)</f>
        <v>15367636</v>
      </c>
    </row>
    <row r="25" spans="1:32" s="110" customFormat="1" ht="18.95" customHeight="1" thickTop="1" x14ac:dyDescent="0.35"/>
    <row r="26" spans="1:32" s="111" customFormat="1" ht="18.95" customHeight="1" x14ac:dyDescent="0.25">
      <c r="A26" s="116" t="s">
        <v>248</v>
      </c>
      <c r="B26" s="116"/>
      <c r="C26" s="115"/>
      <c r="D26" s="114"/>
      <c r="E26" s="114"/>
      <c r="F26" s="118">
        <v>10011081</v>
      </c>
      <c r="G26" s="113"/>
      <c r="H26" s="118">
        <v>-90502</v>
      </c>
      <c r="I26" s="113"/>
      <c r="J26" s="118">
        <v>508000</v>
      </c>
      <c r="K26" s="113"/>
      <c r="L26" s="118">
        <v>599600</v>
      </c>
      <c r="M26" s="113"/>
      <c r="N26" s="118">
        <v>1355399</v>
      </c>
      <c r="O26" s="113"/>
      <c r="P26" s="118">
        <v>-15174</v>
      </c>
      <c r="Q26" s="113"/>
      <c r="R26" s="118">
        <v>1427895</v>
      </c>
      <c r="S26" s="113"/>
      <c r="T26" s="118">
        <v>-121764</v>
      </c>
      <c r="U26" s="113"/>
      <c r="V26" s="118">
        <v>-46092</v>
      </c>
      <c r="W26" s="113"/>
      <c r="X26" s="118">
        <v>-88926</v>
      </c>
      <c r="Y26" s="113"/>
      <c r="Z26" s="118">
        <f>SUM(P26:X26)</f>
        <v>1155939</v>
      </c>
      <c r="AA26" s="113"/>
      <c r="AB26" s="118">
        <f>SUM(F26:N26,Z26)</f>
        <v>13539517</v>
      </c>
      <c r="AC26" s="113"/>
      <c r="AD26" s="118">
        <v>2397399</v>
      </c>
      <c r="AE26" s="113"/>
      <c r="AF26" s="118">
        <f>SUM(AD26,AB26)</f>
        <v>15936916</v>
      </c>
    </row>
    <row r="27" spans="1:32" s="111" customFormat="1" ht="18.95" customHeight="1" x14ac:dyDescent="0.25">
      <c r="A27" s="115" t="s">
        <v>252</v>
      </c>
      <c r="B27" s="115"/>
      <c r="C27" s="115"/>
      <c r="D27" s="193" t="s">
        <v>247</v>
      </c>
      <c r="E27" s="193"/>
      <c r="F27" s="118">
        <v>0</v>
      </c>
      <c r="G27" s="113"/>
      <c r="H27" s="118">
        <v>0</v>
      </c>
      <c r="I27" s="113"/>
      <c r="J27" s="118">
        <v>0</v>
      </c>
      <c r="K27" s="113"/>
      <c r="L27" s="118">
        <v>0</v>
      </c>
      <c r="M27" s="113"/>
      <c r="N27" s="118">
        <v>-1101</v>
      </c>
      <c r="O27" s="113"/>
      <c r="P27" s="118">
        <v>0</v>
      </c>
      <c r="Q27" s="113"/>
      <c r="R27" s="118">
        <v>0</v>
      </c>
      <c r="S27" s="113"/>
      <c r="T27" s="118">
        <v>0</v>
      </c>
      <c r="U27" s="113"/>
      <c r="V27" s="118">
        <v>0</v>
      </c>
      <c r="W27" s="113"/>
      <c r="X27" s="118">
        <v>0</v>
      </c>
      <c r="Y27" s="113"/>
      <c r="Z27" s="118">
        <f>SUM(P27:X27)</f>
        <v>0</v>
      </c>
      <c r="AA27" s="113"/>
      <c r="AB27" s="118">
        <f>SUM(F27:N27,Z27)</f>
        <v>-1101</v>
      </c>
      <c r="AC27" s="113"/>
      <c r="AD27" s="118">
        <v>0</v>
      </c>
      <c r="AE27" s="113"/>
      <c r="AF27" s="118">
        <f t="shared" ref="AF27:AF29" si="1">SUM(AD27,AB27)</f>
        <v>-1101</v>
      </c>
    </row>
    <row r="28" spans="1:32" s="111" customFormat="1" ht="18.95" customHeight="1" x14ac:dyDescent="0.25">
      <c r="A28" s="115" t="s">
        <v>9</v>
      </c>
      <c r="B28" s="115"/>
      <c r="C28" s="115"/>
      <c r="D28" s="114"/>
      <c r="E28" s="114"/>
      <c r="F28" s="118"/>
      <c r="G28" s="113"/>
      <c r="H28" s="118"/>
      <c r="I28" s="113"/>
      <c r="J28" s="118"/>
      <c r="K28" s="113"/>
      <c r="L28" s="118"/>
      <c r="M28" s="113"/>
      <c r="N28" s="118"/>
      <c r="O28" s="113"/>
      <c r="P28" s="118"/>
      <c r="Q28" s="113"/>
      <c r="R28" s="118"/>
      <c r="S28" s="113"/>
      <c r="T28" s="118"/>
      <c r="U28" s="113"/>
      <c r="V28" s="118"/>
      <c r="W28" s="113"/>
      <c r="X28" s="118"/>
      <c r="Y28" s="113"/>
      <c r="Z28" s="118"/>
      <c r="AA28" s="113"/>
      <c r="AB28" s="118"/>
      <c r="AC28" s="113"/>
      <c r="AD28" s="118"/>
      <c r="AE28" s="113"/>
      <c r="AF28" s="118"/>
    </row>
    <row r="29" spans="1:32" s="111" customFormat="1" ht="18.95" customHeight="1" x14ac:dyDescent="0.25">
      <c r="A29" s="115" t="s">
        <v>257</v>
      </c>
      <c r="B29" s="115"/>
      <c r="C29" s="115"/>
      <c r="D29" s="193" t="s">
        <v>247</v>
      </c>
      <c r="E29" s="193"/>
      <c r="F29" s="119">
        <v>0</v>
      </c>
      <c r="G29" s="113"/>
      <c r="H29" s="119">
        <v>0</v>
      </c>
      <c r="I29" s="113"/>
      <c r="J29" s="119">
        <v>-508000</v>
      </c>
      <c r="K29" s="113"/>
      <c r="L29" s="119">
        <v>0</v>
      </c>
      <c r="M29" s="113"/>
      <c r="N29" s="119">
        <v>0</v>
      </c>
      <c r="O29" s="113"/>
      <c r="P29" s="119">
        <v>0</v>
      </c>
      <c r="Q29" s="113"/>
      <c r="R29" s="119">
        <v>0</v>
      </c>
      <c r="S29" s="113"/>
      <c r="T29" s="119">
        <v>0</v>
      </c>
      <c r="U29" s="113"/>
      <c r="V29" s="119">
        <v>0</v>
      </c>
      <c r="W29" s="113"/>
      <c r="X29" s="119">
        <v>0</v>
      </c>
      <c r="Y29" s="113"/>
      <c r="Z29" s="119">
        <f>SUM(P29:X29)</f>
        <v>0</v>
      </c>
      <c r="AA29" s="113"/>
      <c r="AB29" s="119">
        <f>SUM(F29:N29,Z29)</f>
        <v>-508000</v>
      </c>
      <c r="AC29" s="113"/>
      <c r="AD29" s="119">
        <v>0</v>
      </c>
      <c r="AE29" s="113"/>
      <c r="AF29" s="119">
        <f t="shared" si="1"/>
        <v>-508000</v>
      </c>
    </row>
    <row r="30" spans="1:32" s="111" customFormat="1" ht="6" customHeight="1" x14ac:dyDescent="0.25">
      <c r="A30" s="115"/>
      <c r="B30" s="115"/>
      <c r="C30" s="115"/>
      <c r="D30" s="114"/>
      <c r="E30" s="114"/>
      <c r="F30" s="118"/>
      <c r="G30" s="113"/>
      <c r="H30" s="118"/>
      <c r="I30" s="113"/>
      <c r="J30" s="118"/>
      <c r="K30" s="113"/>
      <c r="L30" s="118"/>
      <c r="M30" s="113"/>
      <c r="N30" s="118"/>
      <c r="O30" s="113"/>
      <c r="P30" s="118"/>
      <c r="Q30" s="113"/>
      <c r="R30" s="118"/>
      <c r="S30" s="113"/>
      <c r="T30" s="118"/>
      <c r="U30" s="113"/>
      <c r="V30" s="118"/>
      <c r="W30" s="113"/>
      <c r="X30" s="118"/>
      <c r="Y30" s="113"/>
      <c r="Z30" s="118"/>
      <c r="AA30" s="113"/>
      <c r="AB30" s="118"/>
      <c r="AC30" s="113"/>
      <c r="AD30" s="118"/>
      <c r="AE30" s="113"/>
      <c r="AF30" s="118"/>
    </row>
    <row r="31" spans="1:32" s="111" customFormat="1" ht="18.95" customHeight="1" x14ac:dyDescent="0.25">
      <c r="A31" s="116" t="s">
        <v>248</v>
      </c>
      <c r="B31" s="116"/>
      <c r="C31" s="115"/>
      <c r="D31" s="114"/>
      <c r="E31" s="114"/>
      <c r="F31" s="118">
        <f>SUM(F26:F29)</f>
        <v>10011081</v>
      </c>
      <c r="G31" s="113"/>
      <c r="H31" s="118">
        <f>SUM(H26:H29)</f>
        <v>-90502</v>
      </c>
      <c r="I31" s="113"/>
      <c r="J31" s="118">
        <f>SUM(J26:J29)</f>
        <v>0</v>
      </c>
      <c r="K31" s="113"/>
      <c r="L31" s="118">
        <f>SUM(L26:L29)</f>
        <v>599600</v>
      </c>
      <c r="M31" s="113"/>
      <c r="N31" s="118">
        <f>SUM(N26:N29)</f>
        <v>1354298</v>
      </c>
      <c r="O31" s="113"/>
      <c r="P31" s="118">
        <f>SUM(P26:P29)</f>
        <v>-15174</v>
      </c>
      <c r="Q31" s="113"/>
      <c r="R31" s="118">
        <f>SUM(R26:R29)</f>
        <v>1427895</v>
      </c>
      <c r="S31" s="113"/>
      <c r="T31" s="118">
        <f>SUM(T26:T29)</f>
        <v>-121764</v>
      </c>
      <c r="U31" s="113"/>
      <c r="V31" s="118">
        <f>SUM(V26:V29)</f>
        <v>-46092</v>
      </c>
      <c r="W31" s="113"/>
      <c r="X31" s="118">
        <f>SUM(X26:X29)</f>
        <v>-88926</v>
      </c>
      <c r="Y31" s="113"/>
      <c r="Z31" s="118">
        <f>SUM(Z26:Z29)</f>
        <v>1155939</v>
      </c>
      <c r="AA31" s="113"/>
      <c r="AB31" s="118">
        <f>SUM(AB26:AB29)</f>
        <v>13030416</v>
      </c>
      <c r="AC31" s="113"/>
      <c r="AD31" s="118">
        <f>SUM(AD26:AD29)</f>
        <v>2397399</v>
      </c>
      <c r="AE31" s="113"/>
      <c r="AF31" s="118">
        <f>SUM(AF26:AF29)</f>
        <v>15427815</v>
      </c>
    </row>
    <row r="32" spans="1:32" s="111" customFormat="1" ht="18.95" customHeight="1" x14ac:dyDescent="0.25">
      <c r="A32" s="115" t="s">
        <v>250</v>
      </c>
      <c r="B32" s="116"/>
      <c r="C32" s="115"/>
      <c r="D32" s="193" t="s">
        <v>262</v>
      </c>
      <c r="E32" s="193"/>
      <c r="F32" s="118">
        <v>0</v>
      </c>
      <c r="G32" s="113"/>
      <c r="H32" s="118">
        <v>0</v>
      </c>
      <c r="I32" s="113"/>
      <c r="J32" s="118">
        <v>0</v>
      </c>
      <c r="K32" s="113"/>
      <c r="L32" s="118">
        <v>0</v>
      </c>
      <c r="M32" s="113"/>
      <c r="N32" s="118">
        <v>-200215</v>
      </c>
      <c r="O32" s="113"/>
      <c r="P32" s="118">
        <v>0</v>
      </c>
      <c r="Q32" s="113"/>
      <c r="R32" s="118">
        <v>0</v>
      </c>
      <c r="S32" s="113"/>
      <c r="T32" s="118">
        <v>0</v>
      </c>
      <c r="U32" s="113"/>
      <c r="V32" s="118">
        <v>0</v>
      </c>
      <c r="W32" s="113"/>
      <c r="X32" s="118">
        <v>0</v>
      </c>
      <c r="Y32" s="113"/>
      <c r="Z32" s="118">
        <f>SUM(P32:X32)</f>
        <v>0</v>
      </c>
      <c r="AA32" s="113"/>
      <c r="AB32" s="118">
        <f>SUM(F32:N32,Z32)</f>
        <v>-200215</v>
      </c>
      <c r="AC32" s="113"/>
      <c r="AD32" s="118">
        <v>0</v>
      </c>
      <c r="AE32" s="113"/>
      <c r="AF32" s="118">
        <f>SUM(AB32:AD32)</f>
        <v>-200215</v>
      </c>
    </row>
    <row r="33" spans="1:32" s="111" customFormat="1" ht="18.95" customHeight="1" x14ac:dyDescent="0.25">
      <c r="A33" s="115" t="s">
        <v>283</v>
      </c>
      <c r="B33" s="115"/>
      <c r="C33" s="115"/>
      <c r="D33" s="114"/>
      <c r="E33" s="114"/>
      <c r="F33" s="119">
        <v>0</v>
      </c>
      <c r="G33" s="113"/>
      <c r="H33" s="119">
        <v>0</v>
      </c>
      <c r="I33" s="113"/>
      <c r="J33" s="119">
        <v>0</v>
      </c>
      <c r="K33" s="113"/>
      <c r="L33" s="119">
        <v>0</v>
      </c>
      <c r="M33" s="113"/>
      <c r="N33" s="119">
        <f>'7-8'!F78</f>
        <v>-325340</v>
      </c>
      <c r="O33" s="113"/>
      <c r="P33" s="119">
        <v>-592</v>
      </c>
      <c r="Q33" s="113"/>
      <c r="R33" s="119">
        <v>0</v>
      </c>
      <c r="S33" s="113"/>
      <c r="T33" s="119">
        <v>-43493</v>
      </c>
      <c r="U33" s="113"/>
      <c r="V33" s="119">
        <v>0</v>
      </c>
      <c r="W33" s="113"/>
      <c r="X33" s="119">
        <v>0</v>
      </c>
      <c r="Y33" s="113"/>
      <c r="Z33" s="119">
        <f>SUM(P33:Y33)</f>
        <v>-44085</v>
      </c>
      <c r="AA33" s="113"/>
      <c r="AB33" s="119">
        <f>SUM(F33:N33,Z33)</f>
        <v>-369425</v>
      </c>
      <c r="AC33" s="113"/>
      <c r="AD33" s="119">
        <f>'7-8'!F85</f>
        <v>-363800</v>
      </c>
      <c r="AE33" s="113"/>
      <c r="AF33" s="119">
        <f t="shared" ref="AF33" si="2">SUM(AB33:AD33)</f>
        <v>-733225</v>
      </c>
    </row>
    <row r="34" spans="1:32" s="111" customFormat="1" ht="6" customHeight="1" x14ac:dyDescent="0.25">
      <c r="A34" s="115"/>
      <c r="B34" s="116"/>
      <c r="C34" s="115"/>
      <c r="D34" s="114"/>
      <c r="E34" s="114"/>
      <c r="F34" s="118"/>
      <c r="G34" s="113"/>
      <c r="H34" s="118"/>
      <c r="I34" s="113"/>
      <c r="J34" s="118"/>
      <c r="K34" s="113"/>
      <c r="L34" s="118"/>
      <c r="M34" s="113"/>
      <c r="N34" s="118"/>
      <c r="O34" s="113"/>
      <c r="P34" s="118"/>
      <c r="Q34" s="113"/>
      <c r="R34" s="118"/>
      <c r="S34" s="113"/>
      <c r="T34" s="118"/>
      <c r="U34" s="113"/>
      <c r="V34" s="118"/>
      <c r="W34" s="113"/>
      <c r="X34" s="118"/>
      <c r="Y34" s="113"/>
      <c r="Z34" s="118"/>
      <c r="AA34" s="113"/>
      <c r="AB34" s="118"/>
      <c r="AC34" s="113"/>
      <c r="AD34" s="118"/>
      <c r="AE34" s="113"/>
      <c r="AF34" s="118"/>
    </row>
    <row r="35" spans="1:32" s="111" customFormat="1" ht="18.95" customHeight="1" thickBot="1" x14ac:dyDescent="0.3">
      <c r="A35" s="116" t="s">
        <v>273</v>
      </c>
      <c r="B35" s="116"/>
      <c r="C35" s="115"/>
      <c r="D35" s="114"/>
      <c r="E35" s="114"/>
      <c r="F35" s="117">
        <f>SUM(F31:F33)</f>
        <v>10011081</v>
      </c>
      <c r="G35" s="113"/>
      <c r="H35" s="117">
        <f>SUM(H31:H33)</f>
        <v>-90502</v>
      </c>
      <c r="I35" s="113"/>
      <c r="J35" s="117">
        <f>SUM(J31:J33)</f>
        <v>0</v>
      </c>
      <c r="K35" s="113"/>
      <c r="L35" s="117">
        <f>SUM(L31:L33)</f>
        <v>599600</v>
      </c>
      <c r="M35" s="113"/>
      <c r="N35" s="117">
        <f>SUM(N31:N33)</f>
        <v>828743</v>
      </c>
      <c r="O35" s="113"/>
      <c r="P35" s="117">
        <f>SUM(P31:P33)</f>
        <v>-15766</v>
      </c>
      <c r="Q35" s="113"/>
      <c r="R35" s="117">
        <f>SUM(R31:R33)</f>
        <v>1427895</v>
      </c>
      <c r="S35" s="113"/>
      <c r="T35" s="117">
        <f>SUM(T31:T33)</f>
        <v>-165257</v>
      </c>
      <c r="U35" s="113"/>
      <c r="V35" s="117">
        <f>SUM(V31:V33)</f>
        <v>-46092</v>
      </c>
      <c r="W35" s="113"/>
      <c r="X35" s="117">
        <f>SUM(X31:X33)</f>
        <v>-88926</v>
      </c>
      <c r="Y35" s="113"/>
      <c r="Z35" s="117">
        <f>SUM(Z31:Z33)</f>
        <v>1111854</v>
      </c>
      <c r="AA35" s="113"/>
      <c r="AB35" s="117">
        <f>SUM(AB31:AB33)</f>
        <v>12460776</v>
      </c>
      <c r="AC35" s="113"/>
      <c r="AD35" s="117">
        <f>SUM(AD31:AD33)</f>
        <v>2033599</v>
      </c>
      <c r="AE35" s="113"/>
      <c r="AF35" s="117">
        <f>SUM(AF31:AF33)</f>
        <v>14494375</v>
      </c>
    </row>
    <row r="36" spans="1:32" s="110" customFormat="1" ht="18.95" customHeight="1" thickTop="1" x14ac:dyDescent="0.35">
      <c r="F36" s="171"/>
      <c r="G36" s="171"/>
      <c r="H36" s="171"/>
      <c r="I36" s="171"/>
      <c r="J36" s="171"/>
      <c r="K36" s="171"/>
      <c r="L36" s="171"/>
      <c r="M36" s="171"/>
      <c r="N36" s="171"/>
      <c r="O36" s="171"/>
      <c r="P36" s="171"/>
      <c r="Q36" s="171"/>
      <c r="R36" s="171"/>
      <c r="S36" s="171"/>
      <c r="T36" s="171"/>
      <c r="U36" s="171"/>
      <c r="V36" s="171"/>
      <c r="W36" s="171"/>
      <c r="X36" s="171"/>
      <c r="Y36" s="171"/>
      <c r="Z36" s="171"/>
      <c r="AA36" s="171"/>
      <c r="AB36" s="171"/>
      <c r="AC36" s="171"/>
      <c r="AD36" s="171"/>
      <c r="AE36" s="171"/>
      <c r="AF36" s="171"/>
    </row>
    <row r="37" spans="1:32" s="111" customFormat="1" ht="21.75" customHeight="1" x14ac:dyDescent="0.25">
      <c r="A37" s="115"/>
      <c r="B37" s="116"/>
      <c r="C37" s="115"/>
      <c r="D37" s="114"/>
      <c r="E37" s="114"/>
      <c r="F37" s="112"/>
      <c r="G37" s="113"/>
      <c r="H37" s="112"/>
      <c r="I37" s="113"/>
      <c r="J37" s="112"/>
      <c r="K37" s="113"/>
      <c r="L37" s="112"/>
      <c r="M37" s="113"/>
      <c r="N37" s="112"/>
      <c r="O37" s="113"/>
      <c r="P37" s="112"/>
      <c r="Q37" s="113"/>
      <c r="R37" s="112"/>
      <c r="S37" s="113"/>
      <c r="T37" s="112"/>
      <c r="U37" s="113"/>
      <c r="V37" s="112"/>
      <c r="W37" s="113"/>
      <c r="X37" s="112"/>
      <c r="Y37" s="113"/>
      <c r="Z37" s="112"/>
      <c r="AA37" s="113"/>
      <c r="AB37" s="112"/>
      <c r="AC37" s="113"/>
      <c r="AD37" s="112"/>
      <c r="AE37" s="113"/>
      <c r="AF37" s="112"/>
    </row>
    <row r="38" spans="1:32" s="4" customFormat="1" ht="20.100000000000001" customHeight="1" x14ac:dyDescent="0.25">
      <c r="A38" s="1"/>
      <c r="B38" s="108"/>
      <c r="C38" s="1"/>
      <c r="D38" s="47"/>
      <c r="E38" s="47"/>
      <c r="F38" s="14"/>
      <c r="G38" s="25"/>
      <c r="H38" s="14"/>
      <c r="I38" s="25"/>
      <c r="J38" s="14"/>
      <c r="K38" s="25"/>
      <c r="L38" s="14"/>
      <c r="M38" s="25"/>
      <c r="N38" s="14"/>
      <c r="O38" s="25"/>
      <c r="P38" s="14"/>
      <c r="Q38" s="25"/>
      <c r="R38" s="14"/>
      <c r="S38" s="25"/>
      <c r="T38" s="14"/>
      <c r="U38" s="25"/>
      <c r="V38" s="14"/>
      <c r="W38" s="25"/>
      <c r="X38" s="14"/>
      <c r="Y38" s="25"/>
      <c r="Z38" s="14"/>
      <c r="AA38" s="25"/>
      <c r="AB38" s="14"/>
      <c r="AC38" s="25"/>
      <c r="AD38" s="14"/>
      <c r="AE38" s="25"/>
      <c r="AF38" s="14"/>
    </row>
    <row r="39" spans="1:32" s="202" customFormat="1" ht="21.95" customHeight="1" x14ac:dyDescent="0.25">
      <c r="A39" s="200" t="s">
        <v>0</v>
      </c>
      <c r="B39" s="200"/>
      <c r="C39" s="200"/>
      <c r="D39" s="201"/>
      <c r="E39" s="201"/>
      <c r="F39" s="201"/>
      <c r="G39" s="201"/>
      <c r="H39" s="201"/>
      <c r="I39" s="201"/>
      <c r="J39" s="201"/>
      <c r="K39" s="201"/>
      <c r="L39" s="201"/>
      <c r="M39" s="201"/>
      <c r="N39" s="201"/>
      <c r="O39" s="201"/>
      <c r="P39" s="201"/>
      <c r="Q39" s="201"/>
      <c r="R39" s="201"/>
      <c r="S39" s="201"/>
      <c r="T39" s="201"/>
      <c r="U39" s="201"/>
      <c r="V39" s="201"/>
      <c r="W39" s="201"/>
      <c r="X39" s="201"/>
      <c r="Y39" s="201"/>
      <c r="Z39" s="201"/>
      <c r="AA39" s="201"/>
      <c r="AB39" s="201"/>
      <c r="AC39" s="201"/>
      <c r="AD39" s="201"/>
      <c r="AE39" s="201"/>
      <c r="AF39" s="201"/>
    </row>
  </sheetData>
  <mergeCells count="5">
    <mergeCell ref="F5:AF5"/>
    <mergeCell ref="F6:AB6"/>
    <mergeCell ref="P7:Z7"/>
    <mergeCell ref="L10:N10"/>
    <mergeCell ref="P8:T8"/>
  </mergeCells>
  <pageMargins left="0.3" right="0.3" top="0.5" bottom="0.6" header="0.49" footer="0.4"/>
  <pageSetup paperSize="9" scale="75" firstPageNumber="9" fitToHeight="0" orientation="landscape" useFirstPageNumber="1" horizontalDpi="1200" verticalDpi="1200" r:id="rId1"/>
  <headerFooter>
    <oddFooter>&amp;R&amp;"Browallia New,Regular"&amp;12&amp;P</oddFooter>
  </headerFooter>
  <ignoredErrors>
    <ignoredError sqref="F24:AF24 Z19:AC22 AE19:AF22" emptyCellReference="1"/>
    <ignoredError sqref="D27 D29 D32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98088-8F66-4D6C-85D5-56B0C2F2B0C9}">
  <dimension ref="A1:T36"/>
  <sheetViews>
    <sheetView topLeftCell="A10" zoomScale="72" zoomScaleNormal="72" zoomScaleSheetLayoutView="90" workbookViewId="0">
      <selection activeCell="J16" sqref="J16"/>
    </sheetView>
  </sheetViews>
  <sheetFormatPr defaultColWidth="7.5703125" defaultRowHeight="18.75" x14ac:dyDescent="0.25"/>
  <cols>
    <col min="1" max="2" width="1.5703125" style="1" customWidth="1"/>
    <col min="3" max="3" width="40.42578125" style="1" customWidth="1"/>
    <col min="4" max="4" width="8.42578125" style="1" customWidth="1"/>
    <col min="5" max="5" width="0.5703125" style="1" customWidth="1"/>
    <col min="6" max="6" width="11.5703125" style="14" customWidth="1"/>
    <col min="7" max="7" width="0.5703125" style="125" customWidth="1"/>
    <col min="8" max="8" width="10.5703125" style="14" customWidth="1"/>
    <col min="9" max="9" width="0.5703125" style="125" customWidth="1"/>
    <col min="10" max="10" width="12" style="14" customWidth="1"/>
    <col min="11" max="11" width="0.5703125" style="125" customWidth="1"/>
    <col min="12" max="12" width="11.5703125" style="14" customWidth="1"/>
    <col min="13" max="13" width="0.5703125" style="125" customWidth="1"/>
    <col min="14" max="14" width="12" style="14" customWidth="1"/>
    <col min="15" max="15" width="0.5703125" style="125" customWidth="1"/>
    <col min="16" max="16" width="13.5703125" style="14" customWidth="1"/>
    <col min="17" max="17" width="0.5703125" style="125" customWidth="1"/>
    <col min="18" max="18" width="13.42578125" style="14" customWidth="1"/>
    <col min="19" max="19" width="0.5703125" style="125" customWidth="1"/>
    <col min="20" max="20" width="11.5703125" style="14" customWidth="1"/>
    <col min="21" max="16384" width="7.5703125" style="1"/>
  </cols>
  <sheetData>
    <row r="1" spans="1:20" ht="20.100000000000001" customHeight="1" x14ac:dyDescent="0.25">
      <c r="A1" s="67" t="s">
        <v>24</v>
      </c>
      <c r="B1" s="67"/>
      <c r="C1" s="67"/>
      <c r="D1" s="67"/>
      <c r="E1" s="67"/>
    </row>
    <row r="2" spans="1:20" ht="20.100000000000001" customHeight="1" x14ac:dyDescent="0.25">
      <c r="A2" s="67" t="s">
        <v>165</v>
      </c>
      <c r="B2" s="67"/>
      <c r="C2" s="67"/>
      <c r="D2" s="67"/>
      <c r="E2" s="67"/>
    </row>
    <row r="3" spans="1:20" ht="20.100000000000001" customHeight="1" x14ac:dyDescent="0.25">
      <c r="A3" s="104" t="s">
        <v>270</v>
      </c>
      <c r="B3" s="139"/>
      <c r="C3" s="139"/>
      <c r="D3" s="139"/>
      <c r="E3" s="139"/>
      <c r="F3" s="76"/>
      <c r="G3" s="126"/>
      <c r="H3" s="76"/>
      <c r="I3" s="126"/>
      <c r="J3" s="76"/>
      <c r="K3" s="126"/>
      <c r="L3" s="76"/>
      <c r="M3" s="126"/>
      <c r="N3" s="76"/>
      <c r="O3" s="126"/>
      <c r="P3" s="76"/>
      <c r="Q3" s="126"/>
      <c r="R3" s="76"/>
      <c r="S3" s="126"/>
      <c r="T3" s="76"/>
    </row>
    <row r="4" spans="1:20" ht="15.75" customHeight="1" x14ac:dyDescent="0.25">
      <c r="A4" s="67"/>
      <c r="B4" s="67"/>
      <c r="C4" s="67"/>
      <c r="D4" s="67"/>
      <c r="E4" s="67"/>
    </row>
    <row r="5" spans="1:20" ht="18.600000000000001" customHeight="1" x14ac:dyDescent="0.25">
      <c r="A5" s="67"/>
      <c r="B5" s="67"/>
      <c r="C5" s="67"/>
      <c r="D5" s="67"/>
      <c r="E5" s="67"/>
      <c r="F5" s="226" t="s">
        <v>21</v>
      </c>
      <c r="G5" s="226"/>
      <c r="H5" s="226"/>
      <c r="I5" s="226"/>
      <c r="J5" s="226"/>
      <c r="K5" s="226"/>
      <c r="L5" s="226"/>
      <c r="M5" s="226"/>
      <c r="N5" s="226"/>
      <c r="O5" s="226"/>
      <c r="P5" s="226"/>
      <c r="Q5" s="226"/>
      <c r="R5" s="226"/>
      <c r="S5" s="226"/>
      <c r="T5" s="226"/>
    </row>
    <row r="6" spans="1:20" ht="18.600000000000001" customHeight="1" x14ac:dyDescent="0.25">
      <c r="A6" s="67"/>
      <c r="B6" s="67"/>
      <c r="C6" s="67"/>
      <c r="D6" s="67"/>
      <c r="E6" s="67"/>
      <c r="F6" s="27"/>
      <c r="G6" s="136"/>
      <c r="H6" s="27"/>
      <c r="I6" s="136"/>
      <c r="J6" s="27"/>
      <c r="K6" s="136"/>
      <c r="M6" s="1"/>
      <c r="O6" s="136"/>
      <c r="P6" s="227" t="s">
        <v>5</v>
      </c>
      <c r="Q6" s="227"/>
      <c r="R6" s="227"/>
      <c r="S6" s="133"/>
      <c r="T6" s="27"/>
    </row>
    <row r="7" spans="1:20" ht="18.75" customHeight="1" x14ac:dyDescent="0.25">
      <c r="A7" s="131"/>
      <c r="B7" s="67"/>
      <c r="C7" s="67"/>
      <c r="D7" s="67"/>
      <c r="E7" s="130"/>
      <c r="P7" s="138" t="s">
        <v>143</v>
      </c>
    </row>
    <row r="8" spans="1:20" s="64" customFormat="1" ht="18.600000000000001" customHeight="1" x14ac:dyDescent="0.4">
      <c r="A8" s="131"/>
      <c r="E8" s="130"/>
      <c r="F8" s="14"/>
      <c r="G8" s="125"/>
      <c r="H8" s="14"/>
      <c r="I8" s="125"/>
      <c r="J8" s="14"/>
      <c r="K8" s="125"/>
      <c r="L8" s="2"/>
      <c r="M8" s="2"/>
      <c r="N8" s="2"/>
      <c r="O8" s="125"/>
      <c r="P8" s="137" t="s">
        <v>131</v>
      </c>
      <c r="Q8" s="125"/>
      <c r="R8" s="27"/>
      <c r="S8" s="125"/>
      <c r="T8" s="14"/>
    </row>
    <row r="9" spans="1:20" s="64" customFormat="1" ht="18.600000000000001" customHeight="1" x14ac:dyDescent="0.25">
      <c r="O9" s="136"/>
      <c r="P9" s="135" t="s">
        <v>161</v>
      </c>
      <c r="Q9" s="133"/>
      <c r="R9" s="27"/>
      <c r="S9" s="133"/>
      <c r="T9" s="27"/>
    </row>
    <row r="10" spans="1:20" s="64" customFormat="1" ht="18.600000000000001" customHeight="1" x14ac:dyDescent="0.25">
      <c r="L10" s="228" t="s">
        <v>8</v>
      </c>
      <c r="M10" s="228"/>
      <c r="N10" s="228"/>
      <c r="O10" s="133"/>
      <c r="P10" s="135" t="s">
        <v>160</v>
      </c>
      <c r="Q10" s="133"/>
    </row>
    <row r="11" spans="1:20" s="64" customFormat="1" ht="18.600000000000001" customHeight="1" x14ac:dyDescent="0.25">
      <c r="F11" s="27"/>
      <c r="G11" s="133"/>
      <c r="I11" s="133"/>
      <c r="J11" s="27" t="s">
        <v>155</v>
      </c>
      <c r="K11" s="133"/>
      <c r="L11" s="27" t="s">
        <v>154</v>
      </c>
      <c r="N11" s="14"/>
      <c r="O11" s="133"/>
      <c r="P11" s="33" t="s">
        <v>153</v>
      </c>
      <c r="Q11" s="133"/>
      <c r="R11" s="27" t="s">
        <v>157</v>
      </c>
    </row>
    <row r="12" spans="1:20" s="64" customFormat="1" ht="18.600000000000001" customHeight="1" x14ac:dyDescent="0.25">
      <c r="F12" s="27" t="s">
        <v>147</v>
      </c>
      <c r="G12" s="133"/>
      <c r="H12" s="27" t="s">
        <v>146</v>
      </c>
      <c r="I12" s="133"/>
      <c r="J12" s="27" t="s">
        <v>145</v>
      </c>
      <c r="K12" s="133"/>
      <c r="L12" s="134" t="s">
        <v>144</v>
      </c>
      <c r="M12" s="133"/>
      <c r="N12" s="27"/>
      <c r="O12" s="133"/>
      <c r="P12" s="33" t="s">
        <v>143</v>
      </c>
      <c r="Q12" s="133"/>
      <c r="R12" s="27" t="s">
        <v>164</v>
      </c>
      <c r="S12" s="133"/>
      <c r="T12" s="27" t="s">
        <v>136</v>
      </c>
    </row>
    <row r="13" spans="1:20" s="64" customFormat="1" ht="18.600000000000001" customHeight="1" x14ac:dyDescent="0.25">
      <c r="F13" s="27" t="s">
        <v>135</v>
      </c>
      <c r="G13" s="133"/>
      <c r="H13" s="27" t="s">
        <v>134</v>
      </c>
      <c r="I13" s="133"/>
      <c r="J13" s="27" t="s">
        <v>133</v>
      </c>
      <c r="K13" s="133"/>
      <c r="L13" s="27" t="s">
        <v>132</v>
      </c>
      <c r="M13" s="133"/>
      <c r="N13" s="27" t="s">
        <v>6</v>
      </c>
      <c r="O13" s="133"/>
      <c r="P13" s="33" t="s">
        <v>131</v>
      </c>
      <c r="Q13" s="133"/>
      <c r="R13" s="27" t="s">
        <v>14</v>
      </c>
      <c r="S13" s="133"/>
      <c r="T13" s="27" t="s">
        <v>124</v>
      </c>
    </row>
    <row r="14" spans="1:20" s="64" customFormat="1" ht="18.600000000000001" customHeight="1" x14ac:dyDescent="0.25">
      <c r="D14" s="197" t="s">
        <v>49</v>
      </c>
      <c r="E14" s="187"/>
      <c r="F14" s="32" t="s">
        <v>16</v>
      </c>
      <c r="G14" s="133"/>
      <c r="H14" s="32" t="s">
        <v>16</v>
      </c>
      <c r="I14" s="133"/>
      <c r="J14" s="32" t="s">
        <v>16</v>
      </c>
      <c r="K14" s="133"/>
      <c r="L14" s="32" t="s">
        <v>16</v>
      </c>
      <c r="M14" s="133"/>
      <c r="N14" s="32" t="s">
        <v>16</v>
      </c>
      <c r="O14" s="133"/>
      <c r="P14" s="32" t="s">
        <v>16</v>
      </c>
      <c r="Q14" s="133"/>
      <c r="R14" s="32" t="s">
        <v>16</v>
      </c>
      <c r="S14" s="133"/>
      <c r="T14" s="32" t="s">
        <v>16</v>
      </c>
    </row>
    <row r="15" spans="1:20" s="64" customFormat="1" ht="5.0999999999999996" customHeight="1" x14ac:dyDescent="0.25">
      <c r="E15" s="130"/>
      <c r="F15" s="14"/>
      <c r="G15" s="125"/>
      <c r="H15" s="14"/>
      <c r="I15" s="125"/>
      <c r="J15" s="14"/>
      <c r="K15" s="125"/>
      <c r="L15" s="14"/>
      <c r="M15" s="125"/>
      <c r="N15" s="14"/>
      <c r="O15" s="125"/>
      <c r="P15" s="14"/>
      <c r="Q15" s="125"/>
      <c r="R15" s="14"/>
      <c r="S15" s="125"/>
      <c r="T15" s="14"/>
    </row>
    <row r="16" spans="1:20" s="64" customFormat="1" ht="18.600000000000001" customHeight="1" x14ac:dyDescent="0.25">
      <c r="A16" s="131" t="s">
        <v>123</v>
      </c>
      <c r="B16" s="131"/>
      <c r="D16" s="130"/>
      <c r="E16" s="130"/>
      <c r="F16" s="14">
        <v>9534584</v>
      </c>
      <c r="G16" s="14"/>
      <c r="H16" s="14">
        <v>-90502</v>
      </c>
      <c r="I16" s="14"/>
      <c r="J16" s="14">
        <v>508000</v>
      </c>
      <c r="K16" s="14"/>
      <c r="L16" s="14">
        <v>556600</v>
      </c>
      <c r="M16" s="14"/>
      <c r="N16" s="14">
        <v>3710946</v>
      </c>
      <c r="O16" s="14"/>
      <c r="P16" s="14">
        <v>-7073</v>
      </c>
      <c r="Q16" s="14"/>
      <c r="R16" s="14">
        <f>P16</f>
        <v>-7073</v>
      </c>
      <c r="S16" s="14"/>
      <c r="T16" s="14">
        <f>SUM(F16:N16,R16)</f>
        <v>14212555</v>
      </c>
    </row>
    <row r="17" spans="1:20" s="64" customFormat="1" ht="18.600000000000001" customHeight="1" x14ac:dyDescent="0.25">
      <c r="A17" s="64" t="s">
        <v>250</v>
      </c>
      <c r="B17" s="131"/>
      <c r="D17" s="130">
        <v>18</v>
      </c>
      <c r="E17" s="130"/>
      <c r="F17" s="14">
        <v>476497</v>
      </c>
      <c r="G17" s="14"/>
      <c r="H17" s="14">
        <v>0</v>
      </c>
      <c r="I17" s="14"/>
      <c r="J17" s="14">
        <v>0</v>
      </c>
      <c r="K17" s="14"/>
      <c r="L17" s="14">
        <v>0</v>
      </c>
      <c r="M17" s="14"/>
      <c r="N17" s="14">
        <v>-624771</v>
      </c>
      <c r="O17" s="14"/>
      <c r="P17" s="14">
        <v>0</v>
      </c>
      <c r="Q17" s="14"/>
      <c r="R17" s="14">
        <f>P17</f>
        <v>0</v>
      </c>
      <c r="S17" s="14"/>
      <c r="T17" s="14">
        <f>SUM(F17:N17,R17)</f>
        <v>-148274</v>
      </c>
    </row>
    <row r="18" spans="1:20" s="64" customFormat="1" ht="18.600000000000001" customHeight="1" x14ac:dyDescent="0.25">
      <c r="A18" s="64" t="s">
        <v>122</v>
      </c>
      <c r="D18" s="130"/>
      <c r="E18" s="130"/>
      <c r="F18" s="14"/>
      <c r="G18" s="125"/>
      <c r="H18" s="14"/>
      <c r="I18" s="125"/>
      <c r="J18" s="14"/>
      <c r="K18" s="125"/>
      <c r="L18" s="14"/>
      <c r="M18" s="125"/>
      <c r="N18" s="14"/>
      <c r="O18" s="125"/>
      <c r="P18" s="14"/>
      <c r="Q18" s="125"/>
      <c r="R18" s="14"/>
      <c r="S18" s="125"/>
      <c r="T18" s="14"/>
    </row>
    <row r="19" spans="1:20" s="64" customFormat="1" ht="18.600000000000001" customHeight="1" x14ac:dyDescent="0.25">
      <c r="B19" s="188" t="s">
        <v>163</v>
      </c>
      <c r="D19" s="130"/>
      <c r="E19" s="130"/>
      <c r="F19" s="14">
        <v>0</v>
      </c>
      <c r="G19" s="125"/>
      <c r="H19" s="14">
        <v>0</v>
      </c>
      <c r="I19" s="125"/>
      <c r="J19" s="14">
        <v>0</v>
      </c>
      <c r="K19" s="125"/>
      <c r="L19" s="14">
        <v>0</v>
      </c>
      <c r="M19" s="125"/>
      <c r="N19" s="14">
        <v>-36905</v>
      </c>
      <c r="O19" s="125"/>
      <c r="P19" s="14">
        <v>0</v>
      </c>
      <c r="Q19" s="125"/>
      <c r="R19" s="82">
        <f>P19</f>
        <v>0</v>
      </c>
      <c r="S19" s="125"/>
      <c r="T19" s="82">
        <f>SUM(F19:N19,R19)</f>
        <v>-36905</v>
      </c>
    </row>
    <row r="20" spans="1:20" s="64" customFormat="1" ht="18.600000000000001" customHeight="1" x14ac:dyDescent="0.25">
      <c r="A20" s="64" t="s">
        <v>238</v>
      </c>
      <c r="D20" s="130"/>
      <c r="E20" s="130"/>
      <c r="F20" s="95">
        <v>0</v>
      </c>
      <c r="G20" s="82"/>
      <c r="H20" s="95">
        <v>0</v>
      </c>
      <c r="I20" s="82"/>
      <c r="J20" s="95">
        <v>0</v>
      </c>
      <c r="K20" s="82"/>
      <c r="L20" s="95">
        <v>0</v>
      </c>
      <c r="M20" s="82"/>
      <c r="N20" s="95">
        <v>740809</v>
      </c>
      <c r="O20" s="82"/>
      <c r="P20" s="95">
        <v>141</v>
      </c>
      <c r="Q20" s="82"/>
      <c r="R20" s="95">
        <f>P20</f>
        <v>141</v>
      </c>
      <c r="S20" s="82"/>
      <c r="T20" s="95">
        <f>SUM(F20:N20,R20)</f>
        <v>740950</v>
      </c>
    </row>
    <row r="21" spans="1:20" s="64" customFormat="1" ht="5.0999999999999996" customHeight="1" x14ac:dyDescent="0.25">
      <c r="D21" s="130"/>
      <c r="E21" s="130"/>
      <c r="F21" s="14"/>
      <c r="G21" s="125"/>
      <c r="H21" s="14"/>
      <c r="I21" s="125"/>
      <c r="J21" s="14"/>
      <c r="K21" s="125"/>
      <c r="L21" s="14"/>
      <c r="M21" s="125"/>
      <c r="N21" s="14"/>
      <c r="O21" s="125"/>
      <c r="P21" s="14"/>
      <c r="Q21" s="125"/>
      <c r="R21" s="14"/>
      <c r="S21" s="125"/>
      <c r="T21" s="14"/>
    </row>
    <row r="22" spans="1:20" ht="18.600000000000001" customHeight="1" thickBot="1" x14ac:dyDescent="0.3">
      <c r="A22" s="131" t="s">
        <v>272</v>
      </c>
      <c r="B22" s="67"/>
      <c r="C22" s="67"/>
      <c r="D22" s="192"/>
      <c r="E22" s="130"/>
      <c r="F22" s="29">
        <f>SUM(F16:F20)</f>
        <v>10011081</v>
      </c>
      <c r="H22" s="29">
        <f>SUM(H16:H20)</f>
        <v>-90502</v>
      </c>
      <c r="J22" s="29">
        <f>SUM(J16:J20)</f>
        <v>508000</v>
      </c>
      <c r="L22" s="29">
        <f>SUM(L16:L20)</f>
        <v>556600</v>
      </c>
      <c r="N22" s="29">
        <f>SUM(N16:N20)</f>
        <v>3790079</v>
      </c>
      <c r="P22" s="29">
        <f>SUM(P16:P20)</f>
        <v>-6932</v>
      </c>
      <c r="R22" s="29">
        <f>SUM(R16:R20)</f>
        <v>-6932</v>
      </c>
      <c r="T22" s="29">
        <f>SUM(T16:T20)</f>
        <v>14768326</v>
      </c>
    </row>
    <row r="23" spans="1:20" ht="12" customHeight="1" thickTop="1" x14ac:dyDescent="0.25">
      <c r="A23" s="131"/>
      <c r="B23" s="67"/>
      <c r="C23" s="67"/>
      <c r="D23" s="192"/>
      <c r="E23" s="130"/>
      <c r="G23" s="14"/>
      <c r="I23" s="14"/>
      <c r="K23" s="14"/>
      <c r="M23" s="14"/>
      <c r="O23" s="14"/>
      <c r="Q23" s="14"/>
      <c r="S23" s="14"/>
    </row>
    <row r="24" spans="1:20" s="64" customFormat="1" ht="18.600000000000001" customHeight="1" x14ac:dyDescent="0.25">
      <c r="A24" s="131" t="s">
        <v>248</v>
      </c>
      <c r="B24" s="131"/>
      <c r="D24" s="130"/>
      <c r="E24" s="130"/>
      <c r="F24" s="26">
        <v>10011081</v>
      </c>
      <c r="G24" s="14"/>
      <c r="H24" s="26">
        <v>-90502</v>
      </c>
      <c r="I24" s="14"/>
      <c r="J24" s="26">
        <v>508000</v>
      </c>
      <c r="K24" s="14"/>
      <c r="L24" s="26">
        <v>599600</v>
      </c>
      <c r="M24" s="14"/>
      <c r="N24" s="26">
        <v>3846620</v>
      </c>
      <c r="O24" s="14"/>
      <c r="P24" s="26">
        <v>-6543</v>
      </c>
      <c r="Q24" s="14"/>
      <c r="R24" s="26">
        <f>P24</f>
        <v>-6543</v>
      </c>
      <c r="S24" s="14"/>
      <c r="T24" s="26">
        <f>SUM(F24:N24,R24)</f>
        <v>14868256</v>
      </c>
    </row>
    <row r="25" spans="1:20" s="64" customFormat="1" ht="18.600000000000001" customHeight="1" x14ac:dyDescent="0.25">
      <c r="A25" s="64" t="s">
        <v>252</v>
      </c>
      <c r="B25" s="131"/>
      <c r="D25" s="130">
        <v>5</v>
      </c>
      <c r="E25" s="130"/>
      <c r="F25" s="26">
        <v>0</v>
      </c>
      <c r="G25" s="14"/>
      <c r="H25" s="26">
        <v>0</v>
      </c>
      <c r="I25" s="14"/>
      <c r="J25" s="26">
        <v>0</v>
      </c>
      <c r="K25" s="14"/>
      <c r="L25" s="26">
        <v>0</v>
      </c>
      <c r="M25" s="14"/>
      <c r="N25" s="26">
        <v>-1101</v>
      </c>
      <c r="O25" s="14"/>
      <c r="P25" s="26">
        <v>0</v>
      </c>
      <c r="Q25" s="14"/>
      <c r="R25" s="26">
        <f t="shared" ref="R25:R26" si="0">P25</f>
        <v>0</v>
      </c>
      <c r="S25" s="14"/>
      <c r="T25" s="26">
        <f>SUM(F25:N25,R25)</f>
        <v>-1101</v>
      </c>
    </row>
    <row r="26" spans="1:20" s="64" customFormat="1" ht="18.600000000000001" customHeight="1" x14ac:dyDescent="0.25">
      <c r="A26" s="64" t="s">
        <v>253</v>
      </c>
      <c r="B26" s="131"/>
      <c r="D26" s="130">
        <v>5</v>
      </c>
      <c r="E26" s="130"/>
      <c r="F26" s="55">
        <v>0</v>
      </c>
      <c r="G26" s="14"/>
      <c r="H26" s="55">
        <v>0</v>
      </c>
      <c r="I26" s="14"/>
      <c r="J26" s="55">
        <v>-508000</v>
      </c>
      <c r="K26" s="14"/>
      <c r="L26" s="55">
        <v>0</v>
      </c>
      <c r="M26" s="14"/>
      <c r="N26" s="55">
        <v>0</v>
      </c>
      <c r="O26" s="14"/>
      <c r="P26" s="55">
        <v>0</v>
      </c>
      <c r="Q26" s="14"/>
      <c r="R26" s="55">
        <f t="shared" si="0"/>
        <v>0</v>
      </c>
      <c r="S26" s="14"/>
      <c r="T26" s="55">
        <f>SUM(F26:N26,R26)</f>
        <v>-508000</v>
      </c>
    </row>
    <row r="27" spans="1:20" s="64" customFormat="1" ht="5.0999999999999996" customHeight="1" x14ac:dyDescent="0.25">
      <c r="A27" s="131"/>
      <c r="B27" s="131"/>
      <c r="D27" s="130"/>
      <c r="E27" s="130"/>
      <c r="F27" s="26"/>
      <c r="G27" s="14"/>
      <c r="H27" s="26"/>
      <c r="I27" s="14"/>
      <c r="J27" s="26"/>
      <c r="K27" s="14"/>
      <c r="L27" s="26"/>
      <c r="M27" s="14"/>
      <c r="N27" s="26"/>
      <c r="O27" s="14"/>
      <c r="P27" s="26"/>
      <c r="Q27" s="14"/>
      <c r="R27" s="26"/>
      <c r="S27" s="14"/>
      <c r="T27" s="26"/>
    </row>
    <row r="28" spans="1:20" s="64" customFormat="1" ht="18.600000000000001" customHeight="1" x14ac:dyDescent="0.25">
      <c r="A28" s="131" t="s">
        <v>248</v>
      </c>
      <c r="B28" s="131"/>
      <c r="D28" s="130"/>
      <c r="E28" s="130"/>
      <c r="F28" s="26">
        <f>SUM(F24:F26)</f>
        <v>10011081</v>
      </c>
      <c r="G28" s="14"/>
      <c r="H28" s="26">
        <f>SUM(H24:H26)</f>
        <v>-90502</v>
      </c>
      <c r="I28" s="14"/>
      <c r="J28" s="26">
        <f>SUM(J24:J26)</f>
        <v>0</v>
      </c>
      <c r="K28" s="14"/>
      <c r="L28" s="26">
        <f>SUM(L24:L26)</f>
        <v>599600</v>
      </c>
      <c r="M28" s="14"/>
      <c r="N28" s="26">
        <f>SUM(N24:N26)</f>
        <v>3845519</v>
      </c>
      <c r="O28" s="14"/>
      <c r="P28" s="26">
        <f>SUM(P24:P26)</f>
        <v>-6543</v>
      </c>
      <c r="Q28" s="14"/>
      <c r="R28" s="26">
        <f>SUM(R24:R26)</f>
        <v>-6543</v>
      </c>
      <c r="S28" s="14"/>
      <c r="T28" s="26">
        <f>SUM(T24:T26)</f>
        <v>14359155</v>
      </c>
    </row>
    <row r="29" spans="1:20" s="64" customFormat="1" ht="5.0999999999999996" customHeight="1" x14ac:dyDescent="0.25">
      <c r="A29" s="131"/>
      <c r="B29" s="131"/>
      <c r="D29" s="130"/>
      <c r="E29" s="130"/>
      <c r="F29" s="26"/>
      <c r="G29" s="14"/>
      <c r="H29" s="26"/>
      <c r="I29" s="14"/>
      <c r="J29" s="26"/>
      <c r="K29" s="14"/>
      <c r="L29" s="26"/>
      <c r="M29" s="14"/>
      <c r="N29" s="26"/>
      <c r="O29" s="14"/>
      <c r="P29" s="26"/>
      <c r="Q29" s="14"/>
      <c r="R29" s="26"/>
      <c r="S29" s="14"/>
      <c r="T29" s="26"/>
    </row>
    <row r="30" spans="1:20" s="64" customFormat="1" ht="18.600000000000001" customHeight="1" x14ac:dyDescent="0.25">
      <c r="A30" s="131" t="s">
        <v>254</v>
      </c>
      <c r="B30" s="131"/>
      <c r="D30" s="130"/>
      <c r="E30" s="130"/>
      <c r="F30" s="26"/>
      <c r="G30" s="14"/>
      <c r="H30" s="26"/>
      <c r="I30" s="14"/>
      <c r="J30" s="26"/>
      <c r="K30" s="14"/>
      <c r="L30" s="26"/>
      <c r="M30" s="14"/>
      <c r="N30" s="26"/>
      <c r="O30" s="14"/>
      <c r="P30" s="26"/>
      <c r="Q30" s="14"/>
      <c r="R30" s="26"/>
      <c r="S30" s="14"/>
      <c r="T30" s="26"/>
    </row>
    <row r="31" spans="1:20" s="64" customFormat="1" ht="18.600000000000001" customHeight="1" x14ac:dyDescent="0.25">
      <c r="A31" s="64" t="s">
        <v>250</v>
      </c>
      <c r="B31" s="131"/>
      <c r="D31" s="130">
        <v>18</v>
      </c>
      <c r="E31" s="130"/>
      <c r="F31" s="26">
        <v>0</v>
      </c>
      <c r="G31" s="14"/>
      <c r="H31" s="26">
        <v>0</v>
      </c>
      <c r="I31" s="14"/>
      <c r="J31" s="26">
        <v>0</v>
      </c>
      <c r="K31" s="14"/>
      <c r="L31" s="26">
        <v>0</v>
      </c>
      <c r="M31" s="14"/>
      <c r="N31" s="26">
        <v>-200215</v>
      </c>
      <c r="O31" s="14"/>
      <c r="P31" s="26">
        <v>0</v>
      </c>
      <c r="Q31" s="14"/>
      <c r="R31" s="26">
        <v>0</v>
      </c>
      <c r="S31" s="14"/>
      <c r="T31" s="26">
        <f>SUM(F31:N31,R31)</f>
        <v>-200215</v>
      </c>
    </row>
    <row r="32" spans="1:20" s="64" customFormat="1" ht="18.600000000000001" customHeight="1" x14ac:dyDescent="0.25">
      <c r="A32" s="64" t="s">
        <v>238</v>
      </c>
      <c r="D32" s="130"/>
      <c r="E32" s="130"/>
      <c r="F32" s="96">
        <v>0</v>
      </c>
      <c r="G32" s="82"/>
      <c r="H32" s="96">
        <v>0</v>
      </c>
      <c r="I32" s="82"/>
      <c r="J32" s="96">
        <v>0</v>
      </c>
      <c r="K32" s="82"/>
      <c r="L32" s="96">
        <v>0</v>
      </c>
      <c r="M32" s="82"/>
      <c r="N32" s="96">
        <f>'7-8'!J45</f>
        <v>662018</v>
      </c>
      <c r="O32" s="82"/>
      <c r="P32" s="96">
        <f>'7-8'!J73</f>
        <v>0</v>
      </c>
      <c r="Q32" s="82"/>
      <c r="R32" s="96">
        <f>P32</f>
        <v>0</v>
      </c>
      <c r="S32" s="82"/>
      <c r="T32" s="96">
        <f>SUM(F32:N32,R32)</f>
        <v>662018</v>
      </c>
    </row>
    <row r="33" spans="1:20" s="64" customFormat="1" ht="5.0999999999999996" customHeight="1" x14ac:dyDescent="0.25">
      <c r="D33" s="130"/>
      <c r="E33" s="130"/>
      <c r="F33" s="26"/>
      <c r="G33" s="125"/>
      <c r="H33" s="26"/>
      <c r="I33" s="125"/>
      <c r="J33" s="26"/>
      <c r="K33" s="125"/>
      <c r="L33" s="26"/>
      <c r="M33" s="125"/>
      <c r="N33" s="26"/>
      <c r="O33" s="125"/>
      <c r="P33" s="26"/>
      <c r="Q33" s="125"/>
      <c r="R33" s="26"/>
      <c r="S33" s="125"/>
      <c r="T33" s="26"/>
    </row>
    <row r="34" spans="1:20" ht="18.600000000000001" customHeight="1" thickBot="1" x14ac:dyDescent="0.3">
      <c r="A34" s="131" t="s">
        <v>273</v>
      </c>
      <c r="B34" s="67"/>
      <c r="C34" s="67"/>
      <c r="D34" s="192"/>
      <c r="E34" s="130"/>
      <c r="F34" s="132">
        <f>SUM(F28:F32)</f>
        <v>10011081</v>
      </c>
      <c r="H34" s="132">
        <f>SUM(H28:H32)</f>
        <v>-90502</v>
      </c>
      <c r="J34" s="132">
        <f>SUM(J28:J32)</f>
        <v>0</v>
      </c>
      <c r="L34" s="132">
        <f>SUM(L28:L32)</f>
        <v>599600</v>
      </c>
      <c r="N34" s="132">
        <f>SUM(N28:N32)</f>
        <v>4307322</v>
      </c>
      <c r="P34" s="132">
        <f>SUM(P28:P32)</f>
        <v>-6543</v>
      </c>
      <c r="R34" s="132">
        <f>SUM(R28:R32)</f>
        <v>-6543</v>
      </c>
      <c r="T34" s="132">
        <f>SUM(T28:T32)</f>
        <v>14820958</v>
      </c>
    </row>
    <row r="35" spans="1:20" ht="15.75" customHeight="1" thickTop="1" x14ac:dyDescent="0.25"/>
    <row r="36" spans="1:20" ht="22.35" customHeight="1" x14ac:dyDescent="0.25">
      <c r="A36" s="129" t="s">
        <v>0</v>
      </c>
      <c r="B36" s="128"/>
      <c r="C36" s="127"/>
      <c r="D36" s="127"/>
      <c r="E36" s="127"/>
      <c r="F36" s="76"/>
      <c r="G36" s="126"/>
      <c r="H36" s="76"/>
      <c r="I36" s="126"/>
      <c r="J36" s="76"/>
      <c r="K36" s="126"/>
      <c r="L36" s="76"/>
      <c r="M36" s="126"/>
      <c r="N36" s="76"/>
      <c r="O36" s="126"/>
      <c r="P36" s="76"/>
      <c r="Q36" s="126"/>
      <c r="R36" s="76"/>
      <c r="S36" s="126"/>
      <c r="T36" s="76"/>
    </row>
  </sheetData>
  <mergeCells count="3">
    <mergeCell ref="F5:T5"/>
    <mergeCell ref="P6:R6"/>
    <mergeCell ref="L10:N10"/>
  </mergeCells>
  <pageMargins left="0.5" right="0.5" top="0.5" bottom="0.6" header="0.49" footer="0.4"/>
  <pageSetup paperSize="9" scale="90" firstPageNumber="10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9BC280-1B76-4258-A1C2-F00F0EB909F0}">
  <dimension ref="A1:N157"/>
  <sheetViews>
    <sheetView topLeftCell="A119" zoomScale="80" zoomScaleNormal="80" zoomScaleSheetLayoutView="80" workbookViewId="0">
      <selection activeCell="H55" sqref="H55"/>
    </sheetView>
  </sheetViews>
  <sheetFormatPr defaultColWidth="7.5703125" defaultRowHeight="21.75" customHeight="1" x14ac:dyDescent="0.25"/>
  <cols>
    <col min="1" max="2" width="1.42578125" style="80" customWidth="1"/>
    <col min="3" max="3" width="47" style="80" customWidth="1"/>
    <col min="4" max="4" width="7.5703125" style="80" customWidth="1"/>
    <col min="5" max="5" width="0.5703125" style="80" customWidth="1"/>
    <col min="6" max="6" width="11.42578125" style="140" customWidth="1"/>
    <col min="7" max="7" width="0.5703125" style="140" customWidth="1"/>
    <col min="8" max="8" width="11.42578125" style="140" customWidth="1"/>
    <col min="9" max="9" width="0.5703125" style="140" customWidth="1"/>
    <col min="10" max="10" width="11.42578125" style="82" customWidth="1"/>
    <col min="11" max="11" width="0.5703125" style="140" customWidth="1"/>
    <col min="12" max="12" width="11.42578125" style="82" customWidth="1"/>
    <col min="13" max="16384" width="7.5703125" style="80"/>
  </cols>
  <sheetData>
    <row r="1" spans="1:12" ht="17.45" customHeight="1" x14ac:dyDescent="0.25">
      <c r="A1" s="149" t="s">
        <v>24</v>
      </c>
      <c r="B1" s="149"/>
      <c r="C1" s="149"/>
      <c r="D1" s="83"/>
      <c r="E1" s="83"/>
      <c r="F1" s="162"/>
      <c r="G1" s="145"/>
      <c r="H1" s="162"/>
      <c r="I1" s="145"/>
      <c r="J1" s="161"/>
      <c r="K1" s="145"/>
      <c r="L1" s="161"/>
    </row>
    <row r="2" spans="1:12" ht="17.45" customHeight="1" x14ac:dyDescent="0.25">
      <c r="A2" s="149" t="s">
        <v>174</v>
      </c>
      <c r="B2" s="149"/>
      <c r="C2" s="149"/>
      <c r="D2" s="83"/>
      <c r="E2" s="83"/>
      <c r="F2" s="145"/>
      <c r="G2" s="145"/>
      <c r="H2" s="145"/>
      <c r="I2" s="145"/>
      <c r="K2" s="145"/>
    </row>
    <row r="3" spans="1:12" ht="17.45" customHeight="1" x14ac:dyDescent="0.25">
      <c r="A3" s="204" t="s">
        <v>270</v>
      </c>
      <c r="B3" s="45"/>
      <c r="C3" s="45"/>
      <c r="D3" s="160"/>
      <c r="E3" s="160"/>
      <c r="F3" s="159"/>
      <c r="G3" s="159"/>
      <c r="H3" s="159"/>
      <c r="I3" s="159"/>
      <c r="J3" s="91"/>
      <c r="K3" s="159"/>
      <c r="L3" s="91"/>
    </row>
    <row r="4" spans="1:12" ht="17.45" customHeight="1" x14ac:dyDescent="0.25">
      <c r="A4" s="20"/>
      <c r="D4" s="83"/>
      <c r="E4" s="83"/>
      <c r="F4" s="82"/>
      <c r="H4" s="82"/>
      <c r="I4" s="82"/>
      <c r="K4" s="82"/>
    </row>
    <row r="5" spans="1:12" ht="17.45" customHeight="1" x14ac:dyDescent="0.25">
      <c r="A5" s="149"/>
      <c r="B5" s="149"/>
      <c r="C5" s="149"/>
      <c r="D5" s="83"/>
      <c r="E5" s="83"/>
      <c r="F5" s="229" t="s">
        <v>22</v>
      </c>
      <c r="G5" s="229"/>
      <c r="H5" s="229"/>
      <c r="I5" s="154"/>
      <c r="J5" s="229" t="s">
        <v>21</v>
      </c>
      <c r="K5" s="229"/>
      <c r="L5" s="229"/>
    </row>
    <row r="6" spans="1:12" ht="17.45" customHeight="1" x14ac:dyDescent="0.25">
      <c r="A6" s="150"/>
      <c r="B6" s="150"/>
      <c r="C6" s="150"/>
      <c r="D6" s="150"/>
      <c r="E6" s="150"/>
      <c r="F6" s="33" t="s">
        <v>245</v>
      </c>
      <c r="G6" s="33"/>
      <c r="H6" s="33" t="s">
        <v>17</v>
      </c>
      <c r="I6" s="33"/>
      <c r="J6" s="33" t="s">
        <v>245</v>
      </c>
      <c r="K6" s="33"/>
      <c r="L6" s="33" t="s">
        <v>17</v>
      </c>
    </row>
    <row r="7" spans="1:12" ht="17.45" customHeight="1" x14ac:dyDescent="0.25">
      <c r="A7" s="150"/>
      <c r="B7" s="150"/>
      <c r="C7" s="150"/>
      <c r="D7" s="163"/>
      <c r="E7" s="150"/>
      <c r="F7" s="152" t="s">
        <v>16</v>
      </c>
      <c r="G7" s="33"/>
      <c r="H7" s="152" t="s">
        <v>16</v>
      </c>
      <c r="I7" s="33"/>
      <c r="J7" s="152" t="s">
        <v>16</v>
      </c>
      <c r="K7" s="33"/>
      <c r="L7" s="152" t="s">
        <v>16</v>
      </c>
    </row>
    <row r="8" spans="1:12" ht="17.45" customHeight="1" x14ac:dyDescent="0.25">
      <c r="A8" s="149" t="s">
        <v>195</v>
      </c>
      <c r="B8" s="148"/>
      <c r="C8" s="148"/>
      <c r="D8" s="83"/>
      <c r="E8" s="83"/>
      <c r="F8" s="147"/>
      <c r="J8" s="89"/>
    </row>
    <row r="9" spans="1:12" ht="17.45" customHeight="1" x14ac:dyDescent="0.25">
      <c r="A9" s="80" t="s">
        <v>98</v>
      </c>
      <c r="B9" s="20"/>
      <c r="C9" s="20"/>
      <c r="D9" s="83"/>
      <c r="E9" s="83"/>
      <c r="F9" s="147">
        <f>'7-8'!F42</f>
        <v>-772413</v>
      </c>
      <c r="H9" s="140">
        <f>'7-8'!H42</f>
        <v>-1512954</v>
      </c>
      <c r="J9" s="147">
        <f>'7-8'!J42</f>
        <v>722359</v>
      </c>
      <c r="L9" s="140">
        <f>'7-8'!L42</f>
        <v>809829</v>
      </c>
    </row>
    <row r="10" spans="1:12" ht="17.45" customHeight="1" x14ac:dyDescent="0.25">
      <c r="A10" s="146" t="s">
        <v>206</v>
      </c>
      <c r="C10" s="148"/>
      <c r="D10" s="83"/>
      <c r="E10" s="83"/>
      <c r="F10" s="89"/>
      <c r="H10" s="82"/>
      <c r="J10" s="147"/>
      <c r="L10" s="140"/>
    </row>
    <row r="11" spans="1:12" ht="17.45" customHeight="1" x14ac:dyDescent="0.25">
      <c r="B11" s="80" t="s">
        <v>205</v>
      </c>
      <c r="D11" s="83"/>
      <c r="E11" s="83"/>
      <c r="F11" s="147">
        <f>430848-3</f>
        <v>430845</v>
      </c>
      <c r="H11" s="140">
        <v>492739</v>
      </c>
      <c r="J11" s="147">
        <f>51030+2</f>
        <v>51032</v>
      </c>
      <c r="L11" s="140">
        <v>58433</v>
      </c>
    </row>
    <row r="12" spans="1:12" ht="17.45" customHeight="1" x14ac:dyDescent="0.25">
      <c r="B12" s="80" t="s">
        <v>204</v>
      </c>
      <c r="F12" s="147">
        <v>124405</v>
      </c>
      <c r="G12" s="80"/>
      <c r="H12" s="140">
        <v>-167467</v>
      </c>
      <c r="J12" s="147">
        <v>-87680</v>
      </c>
      <c r="L12" s="140">
        <v>-236488</v>
      </c>
    </row>
    <row r="13" spans="1:12" ht="17.45" customHeight="1" x14ac:dyDescent="0.25">
      <c r="B13" s="80" t="s">
        <v>284</v>
      </c>
      <c r="D13" s="83"/>
      <c r="E13" s="83"/>
      <c r="F13" s="89">
        <v>-813</v>
      </c>
      <c r="H13" s="82">
        <v>-1784</v>
      </c>
      <c r="J13" s="147">
        <v>-907</v>
      </c>
      <c r="L13" s="140">
        <v>-1689</v>
      </c>
    </row>
    <row r="14" spans="1:12" ht="17.45" customHeight="1" x14ac:dyDescent="0.25">
      <c r="B14" s="80" t="s">
        <v>219</v>
      </c>
      <c r="D14" s="83"/>
      <c r="E14" s="83"/>
      <c r="F14" s="89">
        <v>0</v>
      </c>
      <c r="H14" s="82">
        <v>559997</v>
      </c>
      <c r="J14" s="147">
        <v>0</v>
      </c>
      <c r="L14" s="140">
        <v>0</v>
      </c>
    </row>
    <row r="15" spans="1:12" ht="17.45" customHeight="1" x14ac:dyDescent="0.25">
      <c r="B15" s="80" t="s">
        <v>217</v>
      </c>
      <c r="D15" s="83"/>
      <c r="E15" s="83"/>
      <c r="F15" s="89">
        <v>-1250</v>
      </c>
      <c r="H15" s="82">
        <v>217</v>
      </c>
      <c r="I15" s="80"/>
      <c r="J15" s="147">
        <v>-530</v>
      </c>
      <c r="K15" s="80"/>
      <c r="L15" s="140">
        <v>20</v>
      </c>
    </row>
    <row r="16" spans="1:12" ht="17.45" customHeight="1" x14ac:dyDescent="0.25">
      <c r="B16" s="80" t="s">
        <v>203</v>
      </c>
      <c r="D16" s="83"/>
      <c r="E16" s="83"/>
      <c r="F16" s="89">
        <v>-42803</v>
      </c>
      <c r="H16" s="82">
        <v>0</v>
      </c>
      <c r="J16" s="147">
        <v>0</v>
      </c>
      <c r="K16" s="80"/>
      <c r="L16" s="140">
        <v>0</v>
      </c>
    </row>
    <row r="17" spans="1:12" ht="17.45" customHeight="1" x14ac:dyDescent="0.25">
      <c r="B17" s="80" t="s">
        <v>292</v>
      </c>
      <c r="D17" s="83"/>
      <c r="E17" s="83"/>
      <c r="F17" s="89">
        <v>9842</v>
      </c>
      <c r="H17" s="82">
        <v>0</v>
      </c>
      <c r="J17" s="147">
        <v>0</v>
      </c>
      <c r="K17" s="80"/>
      <c r="L17" s="140">
        <v>0</v>
      </c>
    </row>
    <row r="18" spans="1:12" ht="17.45" customHeight="1" x14ac:dyDescent="0.25">
      <c r="B18" s="80" t="s">
        <v>202</v>
      </c>
      <c r="D18" s="83"/>
      <c r="E18" s="83"/>
      <c r="F18" s="89">
        <v>124908</v>
      </c>
      <c r="H18" s="82">
        <v>108864</v>
      </c>
      <c r="J18" s="147">
        <v>55707</v>
      </c>
      <c r="L18" s="140">
        <v>43613</v>
      </c>
    </row>
    <row r="19" spans="1:12" ht="17.45" customHeight="1" x14ac:dyDescent="0.25">
      <c r="B19" s="80" t="s">
        <v>263</v>
      </c>
      <c r="D19" s="83"/>
      <c r="E19" s="83"/>
      <c r="F19" s="89">
        <v>0</v>
      </c>
      <c r="H19" s="82">
        <v>0</v>
      </c>
      <c r="J19" s="147">
        <f>8148</f>
        <v>8148</v>
      </c>
      <c r="L19" s="140">
        <v>25955</v>
      </c>
    </row>
    <row r="20" spans="1:12" ht="17.45" customHeight="1" x14ac:dyDescent="0.25">
      <c r="B20" s="80" t="s">
        <v>31</v>
      </c>
      <c r="D20" s="83"/>
      <c r="E20" s="83"/>
      <c r="F20" s="89">
        <v>34753</v>
      </c>
      <c r="H20" s="82">
        <v>34967</v>
      </c>
      <c r="I20" s="82"/>
      <c r="J20" s="147">
        <v>12523</v>
      </c>
      <c r="K20" s="82"/>
      <c r="L20" s="140">
        <v>11342</v>
      </c>
    </row>
    <row r="21" spans="1:12" ht="17.45" customHeight="1" x14ac:dyDescent="0.25">
      <c r="B21" s="80" t="s">
        <v>267</v>
      </c>
      <c r="D21" s="83"/>
      <c r="E21" s="83"/>
      <c r="F21" s="89">
        <v>-111224</v>
      </c>
      <c r="H21" s="82">
        <v>10499</v>
      </c>
      <c r="I21" s="82"/>
      <c r="J21" s="147">
        <v>0</v>
      </c>
      <c r="K21" s="82"/>
      <c r="L21" s="140">
        <v>0</v>
      </c>
    </row>
    <row r="22" spans="1:12" ht="17.45" customHeight="1" x14ac:dyDescent="0.25">
      <c r="A22" s="149"/>
      <c r="B22" s="80" t="s">
        <v>29</v>
      </c>
      <c r="D22" s="205"/>
      <c r="E22" s="83"/>
      <c r="F22" s="89">
        <v>-22963</v>
      </c>
      <c r="H22" s="82">
        <v>-28623</v>
      </c>
      <c r="J22" s="147">
        <v>0</v>
      </c>
      <c r="K22" s="82"/>
      <c r="L22" s="140">
        <v>0</v>
      </c>
    </row>
    <row r="23" spans="1:12" ht="17.45" customHeight="1" x14ac:dyDescent="0.25">
      <c r="A23" s="149"/>
      <c r="B23" s="80" t="s">
        <v>220</v>
      </c>
      <c r="D23" s="205"/>
      <c r="E23" s="83"/>
      <c r="F23" s="89">
        <v>0</v>
      </c>
      <c r="H23" s="82">
        <v>-49</v>
      </c>
      <c r="J23" s="147">
        <v>0</v>
      </c>
      <c r="K23" s="82"/>
      <c r="L23" s="140">
        <v>0</v>
      </c>
    </row>
    <row r="24" spans="1:12" ht="17.45" customHeight="1" x14ac:dyDescent="0.25">
      <c r="A24" s="149"/>
      <c r="B24" s="80" t="s">
        <v>214</v>
      </c>
      <c r="D24" s="205"/>
      <c r="E24" s="83"/>
      <c r="F24" s="89"/>
      <c r="H24" s="82"/>
      <c r="J24" s="147"/>
      <c r="K24" s="82"/>
      <c r="L24" s="140"/>
    </row>
    <row r="25" spans="1:12" ht="17.45" customHeight="1" x14ac:dyDescent="0.25">
      <c r="A25" s="149"/>
      <c r="C25" s="80" t="s">
        <v>201</v>
      </c>
      <c r="D25" s="205"/>
      <c r="E25" s="83"/>
      <c r="F25" s="89">
        <v>0</v>
      </c>
      <c r="H25" s="82">
        <v>-2000</v>
      </c>
      <c r="J25" s="147">
        <v>0</v>
      </c>
      <c r="K25" s="82"/>
      <c r="L25" s="140">
        <v>0</v>
      </c>
    </row>
    <row r="26" spans="1:12" ht="17.45" customHeight="1" x14ac:dyDescent="0.25">
      <c r="B26" s="80" t="s">
        <v>200</v>
      </c>
      <c r="D26" s="83"/>
      <c r="E26" s="83"/>
      <c r="F26" s="89">
        <v>-10535</v>
      </c>
      <c r="H26" s="82">
        <v>-7898</v>
      </c>
      <c r="J26" s="147">
        <v>-408005</v>
      </c>
      <c r="L26" s="140">
        <v>-480000</v>
      </c>
    </row>
    <row r="27" spans="1:12" ht="17.45" customHeight="1" x14ac:dyDescent="0.25">
      <c r="B27" s="80" t="s">
        <v>199</v>
      </c>
      <c r="D27" s="83"/>
      <c r="E27" s="83"/>
      <c r="F27" s="89">
        <v>-212439</v>
      </c>
      <c r="H27" s="82">
        <v>-207778</v>
      </c>
      <c r="I27" s="82"/>
      <c r="J27" s="147">
        <v>-327371</v>
      </c>
      <c r="K27" s="82"/>
      <c r="L27" s="140">
        <v>-306577</v>
      </c>
    </row>
    <row r="28" spans="1:12" ht="17.45" customHeight="1" x14ac:dyDescent="0.25">
      <c r="B28" s="80" t="s">
        <v>99</v>
      </c>
      <c r="D28" s="83"/>
      <c r="E28" s="83"/>
      <c r="F28" s="89">
        <v>1042294</v>
      </c>
      <c r="H28" s="82">
        <v>1090068</v>
      </c>
      <c r="I28" s="82"/>
      <c r="J28" s="147">
        <v>404339</v>
      </c>
      <c r="K28" s="82"/>
      <c r="L28" s="140">
        <v>430833</v>
      </c>
    </row>
    <row r="29" spans="1:12" ht="6" customHeight="1" x14ac:dyDescent="0.25">
      <c r="C29" s="20"/>
      <c r="D29" s="83"/>
      <c r="E29" s="83"/>
      <c r="F29" s="147"/>
      <c r="J29" s="147"/>
      <c r="L29" s="140"/>
    </row>
    <row r="30" spans="1:12" ht="17.45" customHeight="1" x14ac:dyDescent="0.25">
      <c r="A30" s="80" t="s">
        <v>218</v>
      </c>
      <c r="B30" s="20"/>
      <c r="D30" s="83"/>
      <c r="E30" s="83"/>
      <c r="F30" s="147"/>
      <c r="J30" s="147"/>
      <c r="L30" s="140"/>
    </row>
    <row r="31" spans="1:12" ht="17.45" customHeight="1" x14ac:dyDescent="0.25">
      <c r="B31" s="80" t="s">
        <v>231</v>
      </c>
      <c r="D31" s="83"/>
      <c r="E31" s="83"/>
      <c r="F31" s="147">
        <f>44300-F66</f>
        <v>-15604</v>
      </c>
      <c r="H31" s="82">
        <v>-1229</v>
      </c>
      <c r="J31" s="147">
        <v>-4004</v>
      </c>
      <c r="L31" s="140">
        <v>-1666</v>
      </c>
    </row>
    <row r="32" spans="1:12" ht="17.45" customHeight="1" x14ac:dyDescent="0.25">
      <c r="A32" s="149"/>
      <c r="B32" s="80" t="s">
        <v>73</v>
      </c>
      <c r="D32" s="148"/>
      <c r="E32" s="83"/>
      <c r="F32" s="147">
        <v>23832</v>
      </c>
      <c r="H32" s="82">
        <v>247997</v>
      </c>
      <c r="J32" s="147">
        <v>13810</v>
      </c>
      <c r="L32" s="140">
        <v>302370</v>
      </c>
    </row>
    <row r="33" spans="1:12" ht="17.45" customHeight="1" x14ac:dyDescent="0.25">
      <c r="A33" s="149"/>
      <c r="B33" s="80" t="s">
        <v>198</v>
      </c>
      <c r="D33" s="148"/>
      <c r="E33" s="83"/>
      <c r="F33" s="147">
        <v>3075</v>
      </c>
      <c r="H33" s="82">
        <v>1530</v>
      </c>
      <c r="J33" s="147">
        <v>0</v>
      </c>
      <c r="L33" s="140">
        <v>0</v>
      </c>
    </row>
    <row r="34" spans="1:12" ht="17.45" customHeight="1" x14ac:dyDescent="0.25">
      <c r="B34" s="80" t="s">
        <v>70</v>
      </c>
      <c r="D34" s="83"/>
      <c r="E34" s="83"/>
      <c r="F34" s="147">
        <v>1094668</v>
      </c>
      <c r="H34" s="82">
        <v>1156049</v>
      </c>
      <c r="I34" s="82"/>
      <c r="J34" s="147">
        <v>571432</v>
      </c>
      <c r="L34" s="140">
        <v>336807</v>
      </c>
    </row>
    <row r="35" spans="1:12" ht="17.45" customHeight="1" x14ac:dyDescent="0.25">
      <c r="B35" s="80" t="s">
        <v>69</v>
      </c>
      <c r="E35" s="83"/>
      <c r="F35" s="147">
        <v>-6916</v>
      </c>
      <c r="H35" s="82">
        <v>-5443</v>
      </c>
      <c r="I35" s="82"/>
      <c r="J35" s="147">
        <v>1243</v>
      </c>
      <c r="K35" s="82"/>
      <c r="L35" s="140">
        <v>-2129</v>
      </c>
    </row>
    <row r="36" spans="1:12" ht="17.45" customHeight="1" x14ac:dyDescent="0.25">
      <c r="B36" s="80" t="s">
        <v>60</v>
      </c>
      <c r="D36" s="83"/>
      <c r="E36" s="83"/>
      <c r="F36" s="147">
        <v>-486885</v>
      </c>
      <c r="H36" s="82">
        <v>-174345</v>
      </c>
      <c r="I36" s="82"/>
      <c r="J36" s="147">
        <v>-59411</v>
      </c>
      <c r="K36" s="82"/>
      <c r="L36" s="140">
        <v>-134461</v>
      </c>
    </row>
    <row r="37" spans="1:12" ht="17.45" customHeight="1" x14ac:dyDescent="0.25">
      <c r="B37" s="80" t="s">
        <v>59</v>
      </c>
      <c r="E37" s="83"/>
      <c r="F37" s="147">
        <v>8953</v>
      </c>
      <c r="H37" s="82">
        <v>-26967</v>
      </c>
      <c r="I37" s="82"/>
      <c r="J37" s="147">
        <v>10144</v>
      </c>
      <c r="K37" s="82"/>
      <c r="L37" s="140">
        <v>-306</v>
      </c>
    </row>
    <row r="38" spans="1:12" ht="17.45" customHeight="1" x14ac:dyDescent="0.25">
      <c r="B38" s="80" t="s">
        <v>197</v>
      </c>
      <c r="E38" s="83"/>
      <c r="F38" s="147">
        <v>-17467</v>
      </c>
      <c r="H38" s="82">
        <v>-57753</v>
      </c>
      <c r="I38" s="82"/>
      <c r="J38" s="147">
        <v>0</v>
      </c>
      <c r="K38" s="82"/>
      <c r="L38" s="140">
        <v>0</v>
      </c>
    </row>
    <row r="39" spans="1:12" ht="17.45" customHeight="1" x14ac:dyDescent="0.25">
      <c r="A39" s="149"/>
      <c r="B39" s="80" t="s">
        <v>45</v>
      </c>
      <c r="D39" s="148"/>
      <c r="E39" s="83"/>
      <c r="F39" s="147">
        <v>-13151</v>
      </c>
      <c r="H39" s="82">
        <v>200996</v>
      </c>
      <c r="J39" s="147">
        <v>-105830</v>
      </c>
      <c r="K39" s="82"/>
      <c r="L39" s="140">
        <v>311477</v>
      </c>
    </row>
    <row r="40" spans="1:12" ht="17.45" customHeight="1" x14ac:dyDescent="0.25">
      <c r="A40" s="149"/>
      <c r="B40" s="80" t="s">
        <v>30</v>
      </c>
      <c r="D40" s="148"/>
      <c r="E40" s="83"/>
      <c r="F40" s="89">
        <v>261572</v>
      </c>
      <c r="H40" s="82">
        <v>129973</v>
      </c>
      <c r="J40" s="147">
        <v>69193</v>
      </c>
      <c r="K40" s="82"/>
      <c r="L40" s="140">
        <v>152706</v>
      </c>
    </row>
    <row r="41" spans="1:12" ht="17.45" customHeight="1" x14ac:dyDescent="0.25">
      <c r="A41" s="149"/>
      <c r="B41" s="80" t="s">
        <v>39</v>
      </c>
      <c r="D41" s="148"/>
      <c r="E41" s="83"/>
      <c r="F41" s="89">
        <v>149927</v>
      </c>
      <c r="H41" s="82">
        <v>-199627</v>
      </c>
      <c r="J41" s="147">
        <v>24715</v>
      </c>
      <c r="K41" s="82"/>
      <c r="L41" s="140">
        <v>-2780</v>
      </c>
    </row>
    <row r="42" spans="1:12" ht="17.45" customHeight="1" x14ac:dyDescent="0.25">
      <c r="A42" s="149"/>
      <c r="B42" s="80" t="s">
        <v>196</v>
      </c>
      <c r="D42" s="83"/>
      <c r="E42" s="83"/>
      <c r="F42" s="89">
        <v>-15327</v>
      </c>
      <c r="H42" s="82">
        <v>-4710</v>
      </c>
      <c r="J42" s="147">
        <v>0</v>
      </c>
      <c r="K42" s="82"/>
      <c r="L42" s="140">
        <v>0</v>
      </c>
    </row>
    <row r="43" spans="1:12" ht="17.45" customHeight="1" x14ac:dyDescent="0.25">
      <c r="A43" s="20"/>
      <c r="B43" s="80" t="s">
        <v>27</v>
      </c>
      <c r="D43" s="83"/>
      <c r="E43" s="83"/>
      <c r="F43" s="96">
        <v>-113</v>
      </c>
      <c r="H43" s="95">
        <v>136</v>
      </c>
      <c r="I43" s="82"/>
      <c r="J43" s="96">
        <v>0</v>
      </c>
      <c r="K43" s="82"/>
      <c r="L43" s="95">
        <v>0</v>
      </c>
    </row>
    <row r="44" spans="1:12" ht="6" customHeight="1" x14ac:dyDescent="0.25">
      <c r="A44" s="20"/>
      <c r="D44" s="83"/>
      <c r="E44" s="83"/>
      <c r="F44" s="89"/>
      <c r="H44" s="82"/>
      <c r="I44" s="82"/>
      <c r="J44" s="89"/>
      <c r="K44" s="82"/>
    </row>
    <row r="45" spans="1:12" ht="17.45" customHeight="1" x14ac:dyDescent="0.25">
      <c r="A45" s="80" t="s">
        <v>195</v>
      </c>
      <c r="D45" s="83"/>
      <c r="E45" s="83"/>
      <c r="F45" s="147">
        <f>SUM(F9:F43)</f>
        <v>1579171</v>
      </c>
      <c r="H45" s="140">
        <f>SUM(H9:H43)</f>
        <v>1635405</v>
      </c>
      <c r="J45" s="147">
        <f>SUM(J9:J43)</f>
        <v>950907</v>
      </c>
      <c r="L45" s="140">
        <f>SUM(L9:L43)</f>
        <v>1317289</v>
      </c>
    </row>
    <row r="46" spans="1:12" ht="17.45" customHeight="1" x14ac:dyDescent="0.25">
      <c r="B46" s="80" t="s">
        <v>194</v>
      </c>
      <c r="D46" s="83"/>
      <c r="E46" s="83"/>
      <c r="F46" s="89">
        <v>83030</v>
      </c>
      <c r="H46" s="82">
        <v>120532</v>
      </c>
      <c r="I46" s="82"/>
      <c r="J46" s="147">
        <v>114133</v>
      </c>
      <c r="K46" s="82"/>
      <c r="L46" s="140">
        <v>187408</v>
      </c>
    </row>
    <row r="47" spans="1:12" ht="17.45" customHeight="1" x14ac:dyDescent="0.25">
      <c r="B47" s="80" t="s">
        <v>193</v>
      </c>
      <c r="D47" s="83"/>
      <c r="E47" s="83"/>
      <c r="F47" s="89">
        <v>-1472995</v>
      </c>
      <c r="H47" s="82">
        <v>-1208058</v>
      </c>
      <c r="J47" s="147">
        <v>-888943</v>
      </c>
      <c r="L47" s="140">
        <v>-831131</v>
      </c>
    </row>
    <row r="48" spans="1:12" ht="17.45" customHeight="1" x14ac:dyDescent="0.25">
      <c r="B48" s="80" t="s">
        <v>192</v>
      </c>
      <c r="D48" s="83"/>
      <c r="E48" s="83"/>
      <c r="F48" s="89">
        <v>4632</v>
      </c>
      <c r="H48" s="82">
        <v>82715</v>
      </c>
      <c r="I48" s="82"/>
      <c r="J48" s="147">
        <v>0</v>
      </c>
      <c r="K48" s="82"/>
      <c r="L48" s="140">
        <v>31342</v>
      </c>
    </row>
    <row r="49" spans="1:12" ht="17.45" customHeight="1" x14ac:dyDescent="0.25">
      <c r="B49" s="80" t="s">
        <v>191</v>
      </c>
      <c r="D49" s="83"/>
      <c r="E49" s="83"/>
      <c r="F49" s="96">
        <v>-138016</v>
      </c>
      <c r="H49" s="95">
        <v>-138971</v>
      </c>
      <c r="I49" s="82"/>
      <c r="J49" s="96">
        <v>-55665</v>
      </c>
      <c r="K49" s="82"/>
      <c r="L49" s="95">
        <v>-43656</v>
      </c>
    </row>
    <row r="50" spans="1:12" ht="6" customHeight="1" x14ac:dyDescent="0.25">
      <c r="D50" s="83"/>
      <c r="E50" s="83"/>
      <c r="F50" s="147"/>
      <c r="J50" s="147"/>
      <c r="L50" s="140"/>
    </row>
    <row r="51" spans="1:12" ht="17.45" customHeight="1" x14ac:dyDescent="0.25">
      <c r="A51" s="20" t="s">
        <v>285</v>
      </c>
      <c r="D51" s="83"/>
      <c r="E51" s="83"/>
      <c r="F51" s="165">
        <f>SUM(F45:F49)</f>
        <v>55822</v>
      </c>
      <c r="H51" s="189">
        <f>SUM(H45:H49)</f>
        <v>491623</v>
      </c>
      <c r="J51" s="165">
        <f>SUM(J45:J49)</f>
        <v>120432</v>
      </c>
      <c r="L51" s="189">
        <f>SUM(L45:L49)</f>
        <v>661252</v>
      </c>
    </row>
    <row r="52" spans="1:12" ht="13.5" customHeight="1" x14ac:dyDescent="0.25">
      <c r="A52" s="20"/>
      <c r="D52" s="83"/>
      <c r="E52" s="83"/>
      <c r="J52" s="140"/>
      <c r="L52" s="140"/>
    </row>
    <row r="53" spans="1:12" ht="13.5" customHeight="1" x14ac:dyDescent="0.25">
      <c r="A53" s="20"/>
      <c r="D53" s="83"/>
      <c r="E53" s="83"/>
      <c r="J53" s="140"/>
      <c r="L53" s="140"/>
    </row>
    <row r="54" spans="1:12" ht="20.25" customHeight="1" x14ac:dyDescent="0.25">
      <c r="A54" s="20"/>
      <c r="D54" s="83"/>
      <c r="E54" s="83"/>
      <c r="J54" s="140"/>
      <c r="L54" s="140"/>
    </row>
    <row r="55" spans="1:12" ht="13.5" customHeight="1" x14ac:dyDescent="0.25">
      <c r="A55" s="20"/>
      <c r="D55" s="83"/>
      <c r="E55" s="83"/>
      <c r="J55" s="140"/>
      <c r="L55" s="140"/>
    </row>
    <row r="56" spans="1:12" ht="22.35" customHeight="1" x14ac:dyDescent="0.25">
      <c r="A56" s="143" t="s">
        <v>0</v>
      </c>
      <c r="B56" s="143"/>
      <c r="C56" s="164"/>
      <c r="D56" s="142"/>
      <c r="E56" s="142"/>
      <c r="F56" s="141"/>
      <c r="G56" s="141"/>
      <c r="H56" s="141"/>
      <c r="I56" s="141"/>
      <c r="J56" s="141"/>
      <c r="K56" s="141"/>
      <c r="L56" s="141"/>
    </row>
    <row r="57" spans="1:12" ht="17.45" customHeight="1" x14ac:dyDescent="0.25">
      <c r="A57" s="149" t="s">
        <v>24</v>
      </c>
      <c r="B57" s="149"/>
      <c r="C57" s="149"/>
      <c r="D57" s="83"/>
      <c r="E57" s="83"/>
      <c r="F57" s="162"/>
      <c r="G57" s="145"/>
      <c r="H57" s="162"/>
      <c r="I57" s="145"/>
      <c r="J57" s="161"/>
      <c r="K57" s="145"/>
      <c r="L57" s="161"/>
    </row>
    <row r="58" spans="1:12" ht="17.45" customHeight="1" x14ac:dyDescent="0.25">
      <c r="A58" s="149" t="s">
        <v>174</v>
      </c>
      <c r="B58" s="149"/>
      <c r="C58" s="149"/>
      <c r="D58" s="83"/>
      <c r="E58" s="83"/>
      <c r="F58" s="145"/>
      <c r="G58" s="145"/>
      <c r="H58" s="145"/>
      <c r="I58" s="145"/>
      <c r="K58" s="145"/>
    </row>
    <row r="59" spans="1:12" ht="17.45" customHeight="1" x14ac:dyDescent="0.25">
      <c r="A59" s="204" t="s">
        <v>270</v>
      </c>
      <c r="B59" s="45"/>
      <c r="C59" s="45"/>
      <c r="D59" s="160"/>
      <c r="E59" s="160"/>
      <c r="F59" s="159"/>
      <c r="G59" s="159"/>
      <c r="H59" s="159"/>
      <c r="I59" s="159"/>
      <c r="J59" s="91"/>
      <c r="K59" s="159"/>
      <c r="L59" s="91"/>
    </row>
    <row r="60" spans="1:12" ht="17.45" customHeight="1" x14ac:dyDescent="0.25">
      <c r="A60" s="158"/>
      <c r="B60" s="158"/>
      <c r="C60" s="158"/>
      <c r="D60" s="157"/>
      <c r="E60" s="157"/>
      <c r="F60" s="156"/>
      <c r="G60" s="156"/>
      <c r="H60" s="156"/>
      <c r="I60" s="156"/>
      <c r="J60" s="155"/>
      <c r="K60" s="156"/>
      <c r="L60" s="155"/>
    </row>
    <row r="61" spans="1:12" ht="17.45" customHeight="1" x14ac:dyDescent="0.25">
      <c r="A61" s="149"/>
      <c r="B61" s="149"/>
      <c r="C61" s="149"/>
      <c r="D61" s="83"/>
      <c r="E61" s="83"/>
      <c r="F61" s="229" t="s">
        <v>22</v>
      </c>
      <c r="G61" s="229"/>
      <c r="H61" s="229"/>
      <c r="I61" s="154"/>
      <c r="J61" s="229" t="s">
        <v>21</v>
      </c>
      <c r="K61" s="229"/>
      <c r="L61" s="229"/>
    </row>
    <row r="62" spans="1:12" ht="17.45" customHeight="1" x14ac:dyDescent="0.25">
      <c r="A62" s="150"/>
      <c r="B62" s="150"/>
      <c r="C62" s="150"/>
      <c r="D62" s="150"/>
      <c r="E62" s="150"/>
      <c r="F62" s="33" t="s">
        <v>245</v>
      </c>
      <c r="G62" s="33"/>
      <c r="H62" s="33" t="s">
        <v>17</v>
      </c>
      <c r="I62" s="33"/>
      <c r="J62" s="33" t="s">
        <v>245</v>
      </c>
      <c r="K62" s="33"/>
      <c r="L62" s="33" t="s">
        <v>17</v>
      </c>
    </row>
    <row r="63" spans="1:12" ht="17.45" customHeight="1" x14ac:dyDescent="0.25">
      <c r="A63" s="150"/>
      <c r="B63" s="150"/>
      <c r="C63" s="150"/>
      <c r="D63" s="153" t="s">
        <v>49</v>
      </c>
      <c r="E63" s="150"/>
      <c r="F63" s="152" t="s">
        <v>16</v>
      </c>
      <c r="G63" s="33"/>
      <c r="H63" s="152" t="s">
        <v>16</v>
      </c>
      <c r="I63" s="33"/>
      <c r="J63" s="152" t="s">
        <v>16</v>
      </c>
      <c r="K63" s="33"/>
      <c r="L63" s="152" t="s">
        <v>16</v>
      </c>
    </row>
    <row r="64" spans="1:12" ht="5.0999999999999996" customHeight="1" x14ac:dyDescent="0.25">
      <c r="A64" s="150"/>
      <c r="B64" s="150"/>
      <c r="C64" s="150"/>
      <c r="D64" s="163"/>
      <c r="E64" s="150"/>
      <c r="F64" s="151"/>
      <c r="G64" s="33"/>
      <c r="H64" s="33"/>
      <c r="I64" s="33"/>
      <c r="J64" s="151"/>
      <c r="K64" s="33"/>
      <c r="L64" s="33"/>
    </row>
    <row r="65" spans="1:14" ht="17.45" customHeight="1" x14ac:dyDescent="0.25">
      <c r="A65" s="149" t="s">
        <v>190</v>
      </c>
      <c r="B65" s="148"/>
      <c r="C65" s="148"/>
      <c r="D65" s="83"/>
      <c r="E65" s="83"/>
      <c r="F65" s="147"/>
      <c r="J65" s="89"/>
    </row>
    <row r="66" spans="1:14" ht="17.45" customHeight="1" x14ac:dyDescent="0.25">
      <c r="A66" s="80" t="s">
        <v>293</v>
      </c>
      <c r="D66" s="83"/>
      <c r="E66" s="83"/>
      <c r="F66" s="89">
        <v>59904</v>
      </c>
      <c r="G66" s="82"/>
      <c r="H66" s="82">
        <v>0</v>
      </c>
      <c r="J66" s="89">
        <v>0</v>
      </c>
      <c r="L66" s="82">
        <v>0</v>
      </c>
      <c r="N66" s="140"/>
    </row>
    <row r="67" spans="1:14" ht="17.45" customHeight="1" x14ac:dyDescent="0.25">
      <c r="A67" s="80" t="s">
        <v>215</v>
      </c>
      <c r="D67" s="83"/>
      <c r="E67" s="83"/>
      <c r="F67" s="89">
        <v>1814635</v>
      </c>
      <c r="G67" s="82"/>
      <c r="H67" s="82">
        <v>-788118</v>
      </c>
      <c r="J67" s="89">
        <v>1822494</v>
      </c>
      <c r="L67" s="82">
        <v>-804463</v>
      </c>
    </row>
    <row r="68" spans="1:14" ht="17.45" customHeight="1" x14ac:dyDescent="0.25">
      <c r="A68" s="80" t="s">
        <v>221</v>
      </c>
      <c r="D68" s="83">
        <v>21</v>
      </c>
      <c r="E68" s="83"/>
      <c r="F68" s="89">
        <v>-104500</v>
      </c>
      <c r="G68" s="82"/>
      <c r="H68" s="82">
        <v>-88788</v>
      </c>
      <c r="J68" s="89">
        <v>-51000</v>
      </c>
      <c r="L68" s="82">
        <v>-1890</v>
      </c>
    </row>
    <row r="69" spans="1:14" ht="17.45" customHeight="1" x14ac:dyDescent="0.25">
      <c r="A69" s="80" t="s">
        <v>222</v>
      </c>
      <c r="D69" s="83"/>
      <c r="E69" s="83"/>
      <c r="F69" s="89">
        <v>0</v>
      </c>
      <c r="G69" s="82"/>
      <c r="H69" s="82">
        <v>183920</v>
      </c>
      <c r="J69" s="89">
        <v>0</v>
      </c>
      <c r="L69" s="82">
        <v>70522</v>
      </c>
    </row>
    <row r="70" spans="1:14" ht="17.45" customHeight="1" x14ac:dyDescent="0.25">
      <c r="A70" s="80" t="s">
        <v>208</v>
      </c>
      <c r="D70" s="83">
        <v>21</v>
      </c>
      <c r="E70" s="83"/>
      <c r="F70" s="89">
        <v>-367965</v>
      </c>
      <c r="G70" s="82"/>
      <c r="H70" s="82">
        <v>-90300</v>
      </c>
      <c r="J70" s="89">
        <v>-1193279</v>
      </c>
      <c r="L70" s="82">
        <v>-234580</v>
      </c>
    </row>
    <row r="71" spans="1:14" ht="17.45" customHeight="1" x14ac:dyDescent="0.25">
      <c r="A71" s="80" t="s">
        <v>209</v>
      </c>
      <c r="D71" s="83">
        <v>21</v>
      </c>
      <c r="E71" s="83"/>
      <c r="F71" s="89">
        <v>76500</v>
      </c>
      <c r="G71" s="82"/>
      <c r="H71" s="82">
        <v>15000</v>
      </c>
      <c r="J71" s="89">
        <v>490654</v>
      </c>
      <c r="L71" s="82">
        <v>399539</v>
      </c>
    </row>
    <row r="72" spans="1:14" ht="17.45" customHeight="1" x14ac:dyDescent="0.25">
      <c r="A72" s="80" t="s">
        <v>255</v>
      </c>
      <c r="D72" s="83"/>
      <c r="E72" s="83"/>
      <c r="F72" s="89">
        <v>-20400</v>
      </c>
      <c r="G72" s="82"/>
      <c r="H72" s="82">
        <v>-124950</v>
      </c>
      <c r="J72" s="89">
        <v>-3600</v>
      </c>
      <c r="L72" s="82">
        <v>-22050</v>
      </c>
    </row>
    <row r="73" spans="1:14" ht="17.45" customHeight="1" x14ac:dyDescent="0.25">
      <c r="A73" s="80" t="s">
        <v>211</v>
      </c>
      <c r="D73" s="83"/>
      <c r="E73" s="83"/>
      <c r="F73" s="89">
        <v>0</v>
      </c>
      <c r="G73" s="82"/>
      <c r="H73" s="82">
        <v>0</v>
      </c>
      <c r="J73" s="89">
        <v>-125000</v>
      </c>
      <c r="L73" s="82">
        <v>-32066</v>
      </c>
    </row>
    <row r="74" spans="1:14" ht="17.45" customHeight="1" x14ac:dyDescent="0.25">
      <c r="A74" s="80" t="s">
        <v>261</v>
      </c>
      <c r="D74" s="83"/>
      <c r="E74" s="83"/>
      <c r="F74" s="89">
        <v>-117241</v>
      </c>
      <c r="G74" s="82"/>
      <c r="H74" s="82" t="s">
        <v>274</v>
      </c>
      <c r="J74" s="89">
        <v>0</v>
      </c>
      <c r="L74" s="82" t="s">
        <v>274</v>
      </c>
    </row>
    <row r="75" spans="1:14" ht="17.45" customHeight="1" x14ac:dyDescent="0.25">
      <c r="A75" s="80" t="s">
        <v>189</v>
      </c>
      <c r="D75" s="83"/>
      <c r="E75" s="83"/>
      <c r="F75" s="89">
        <v>-82924</v>
      </c>
      <c r="G75" s="82"/>
      <c r="H75" s="82">
        <v>-70243</v>
      </c>
      <c r="J75" s="89">
        <v>-12685</v>
      </c>
      <c r="L75" s="82">
        <v>-9017</v>
      </c>
    </row>
    <row r="76" spans="1:14" ht="17.45" customHeight="1" x14ac:dyDescent="0.25">
      <c r="A76" s="80" t="s">
        <v>188</v>
      </c>
      <c r="D76" s="83"/>
      <c r="E76" s="83"/>
      <c r="F76" s="89">
        <v>1362</v>
      </c>
      <c r="G76" s="82"/>
      <c r="H76" s="82">
        <v>8837</v>
      </c>
      <c r="J76" s="89">
        <v>583</v>
      </c>
      <c r="L76" s="82">
        <v>0</v>
      </c>
    </row>
    <row r="77" spans="1:14" ht="17.45" customHeight="1" x14ac:dyDescent="0.25">
      <c r="A77" s="80" t="s">
        <v>187</v>
      </c>
      <c r="D77" s="83"/>
      <c r="E77" s="83"/>
      <c r="F77" s="89">
        <v>-3610</v>
      </c>
      <c r="G77" s="82"/>
      <c r="H77" s="82">
        <v>-995</v>
      </c>
      <c r="J77" s="89">
        <v>-881</v>
      </c>
      <c r="K77" s="82"/>
      <c r="L77" s="82">
        <v>-105</v>
      </c>
    </row>
    <row r="78" spans="1:14" ht="17.45" customHeight="1" x14ac:dyDescent="0.25">
      <c r="A78" s="80" t="s">
        <v>264</v>
      </c>
      <c r="D78" s="83"/>
      <c r="E78" s="83"/>
      <c r="F78" s="89">
        <v>-53449</v>
      </c>
      <c r="G78" s="82"/>
      <c r="H78" s="82" t="s">
        <v>274</v>
      </c>
      <c r="J78" s="89">
        <v>-4000</v>
      </c>
      <c r="K78" s="82"/>
      <c r="L78" s="82" t="s">
        <v>274</v>
      </c>
    </row>
    <row r="79" spans="1:14" ht="17.45" customHeight="1" x14ac:dyDescent="0.25">
      <c r="A79" s="80" t="s">
        <v>186</v>
      </c>
      <c r="D79" s="83"/>
      <c r="E79" s="83"/>
      <c r="F79" s="96">
        <v>10535</v>
      </c>
      <c r="G79" s="82"/>
      <c r="H79" s="95">
        <v>7898</v>
      </c>
      <c r="J79" s="96">
        <v>300005</v>
      </c>
      <c r="L79" s="95">
        <v>360000</v>
      </c>
    </row>
    <row r="80" spans="1:14" ht="6" customHeight="1" x14ac:dyDescent="0.25">
      <c r="D80" s="83"/>
      <c r="E80" s="83"/>
      <c r="F80" s="89"/>
      <c r="G80" s="82"/>
      <c r="H80" s="82"/>
      <c r="I80" s="82"/>
      <c r="J80" s="89"/>
      <c r="K80" s="82"/>
    </row>
    <row r="81" spans="1:12" ht="17.45" customHeight="1" x14ac:dyDescent="0.25">
      <c r="A81" s="20" t="s">
        <v>240</v>
      </c>
      <c r="D81" s="83"/>
      <c r="E81" s="83"/>
      <c r="F81" s="92">
        <f>SUM(F66:F79)</f>
        <v>1212847</v>
      </c>
      <c r="G81" s="82"/>
      <c r="H81" s="91">
        <f>SUM(H66:H79)</f>
        <v>-947739</v>
      </c>
      <c r="I81" s="82"/>
      <c r="J81" s="92">
        <f>SUM(J66:J79)</f>
        <v>1223291</v>
      </c>
      <c r="K81" s="82"/>
      <c r="L81" s="91">
        <f>SUM(L66:L79)</f>
        <v>-274110</v>
      </c>
    </row>
    <row r="82" spans="1:12" ht="13.5" customHeight="1" x14ac:dyDescent="0.25">
      <c r="D82" s="83"/>
      <c r="E82" s="83"/>
      <c r="F82" s="89"/>
      <c r="H82" s="82"/>
      <c r="I82" s="82"/>
      <c r="J82" s="89"/>
      <c r="K82" s="82"/>
    </row>
    <row r="83" spans="1:12" ht="17.45" customHeight="1" x14ac:dyDescent="0.25">
      <c r="A83" s="20" t="s">
        <v>241</v>
      </c>
      <c r="D83" s="83"/>
      <c r="E83" s="83"/>
      <c r="F83" s="89"/>
      <c r="G83" s="82"/>
      <c r="H83" s="82"/>
      <c r="I83" s="82"/>
      <c r="J83" s="89"/>
      <c r="K83" s="82"/>
    </row>
    <row r="84" spans="1:12" ht="17.45" customHeight="1" x14ac:dyDescent="0.25">
      <c r="A84" s="80" t="s">
        <v>185</v>
      </c>
      <c r="D84" s="83"/>
      <c r="E84" s="83"/>
      <c r="F84" s="89">
        <v>954438</v>
      </c>
      <c r="G84" s="82"/>
      <c r="H84" s="82">
        <v>1163308</v>
      </c>
      <c r="J84" s="89">
        <v>838798</v>
      </c>
      <c r="K84" s="82"/>
      <c r="L84" s="82">
        <v>943308</v>
      </c>
    </row>
    <row r="85" spans="1:12" ht="17.45" customHeight="1" x14ac:dyDescent="0.25">
      <c r="A85" s="80" t="s">
        <v>184</v>
      </c>
      <c r="D85" s="83"/>
      <c r="E85" s="83"/>
      <c r="F85" s="89">
        <v>-913021</v>
      </c>
      <c r="G85" s="82"/>
      <c r="H85" s="82">
        <v>-1698330</v>
      </c>
      <c r="I85" s="82"/>
      <c r="J85" s="89">
        <v>-888798</v>
      </c>
      <c r="K85" s="82"/>
      <c r="L85" s="82">
        <v>-1436616</v>
      </c>
    </row>
    <row r="86" spans="1:12" ht="17.45" customHeight="1" x14ac:dyDescent="0.25">
      <c r="A86" s="80" t="s">
        <v>183</v>
      </c>
      <c r="D86" s="83">
        <v>21</v>
      </c>
      <c r="E86" s="83"/>
      <c r="F86" s="89">
        <v>0</v>
      </c>
      <c r="G86" s="82"/>
      <c r="H86" s="82">
        <v>0</v>
      </c>
      <c r="I86" s="82"/>
      <c r="J86" s="89">
        <v>320143</v>
      </c>
      <c r="K86" s="82"/>
      <c r="L86" s="82">
        <v>269491</v>
      </c>
    </row>
    <row r="87" spans="1:12" ht="17.45" customHeight="1" x14ac:dyDescent="0.25">
      <c r="A87" s="80" t="s">
        <v>182</v>
      </c>
      <c r="D87" s="83">
        <v>21</v>
      </c>
      <c r="E87" s="83"/>
      <c r="F87" s="89">
        <v>0</v>
      </c>
      <c r="G87" s="82"/>
      <c r="H87" s="82">
        <v>0</v>
      </c>
      <c r="I87" s="82"/>
      <c r="J87" s="89">
        <v>-279075</v>
      </c>
      <c r="K87" s="82"/>
      <c r="L87" s="82">
        <v>-438245</v>
      </c>
    </row>
    <row r="88" spans="1:12" ht="17.45" customHeight="1" x14ac:dyDescent="0.25">
      <c r="A88" s="80" t="s">
        <v>181</v>
      </c>
      <c r="D88" s="83">
        <v>15</v>
      </c>
      <c r="E88" s="83"/>
      <c r="F88" s="89">
        <v>5822000</v>
      </c>
      <c r="G88" s="82"/>
      <c r="H88" s="82">
        <v>9300000</v>
      </c>
      <c r="I88" s="82"/>
      <c r="J88" s="89">
        <f>3363400</f>
        <v>3363400</v>
      </c>
      <c r="K88" s="82"/>
      <c r="L88" s="82">
        <v>4600000</v>
      </c>
    </row>
    <row r="89" spans="1:12" ht="17.45" customHeight="1" x14ac:dyDescent="0.25">
      <c r="A89" s="80" t="s">
        <v>180</v>
      </c>
      <c r="D89" s="83">
        <v>15</v>
      </c>
      <c r="E89" s="83"/>
      <c r="F89" s="89">
        <v>-6942100</v>
      </c>
      <c r="G89" s="82"/>
      <c r="H89" s="82">
        <v>-6680700</v>
      </c>
      <c r="I89" s="82"/>
      <c r="J89" s="89">
        <v>-4009600</v>
      </c>
      <c r="K89" s="82"/>
      <c r="L89" s="82">
        <v>-5191300</v>
      </c>
    </row>
    <row r="90" spans="1:12" ht="17.45" customHeight="1" x14ac:dyDescent="0.25">
      <c r="A90" s="80" t="s">
        <v>216</v>
      </c>
      <c r="D90" s="83"/>
      <c r="E90" s="83"/>
      <c r="F90" s="89">
        <v>0</v>
      </c>
      <c r="G90" s="82"/>
      <c r="H90" s="82">
        <v>200000</v>
      </c>
      <c r="I90" s="82"/>
      <c r="J90" s="89">
        <v>0</v>
      </c>
      <c r="K90" s="82"/>
      <c r="L90" s="82">
        <v>0</v>
      </c>
    </row>
    <row r="91" spans="1:12" ht="17.45" customHeight="1" x14ac:dyDescent="0.25">
      <c r="A91" s="80" t="s">
        <v>179</v>
      </c>
      <c r="D91" s="83">
        <v>16</v>
      </c>
      <c r="E91" s="83"/>
      <c r="F91" s="89">
        <v>1720922</v>
      </c>
      <c r="G91" s="82"/>
      <c r="H91" s="82">
        <v>3375780</v>
      </c>
      <c r="J91" s="89">
        <v>1469037</v>
      </c>
      <c r="K91" s="82"/>
      <c r="L91" s="82">
        <v>3166767</v>
      </c>
    </row>
    <row r="92" spans="1:12" ht="17.45" customHeight="1" x14ac:dyDescent="0.25">
      <c r="A92" s="80" t="s">
        <v>178</v>
      </c>
      <c r="D92" s="83">
        <v>16</v>
      </c>
      <c r="E92" s="83"/>
      <c r="F92" s="89">
        <v>-1918218</v>
      </c>
      <c r="G92" s="82"/>
      <c r="H92" s="82">
        <v>-4959505</v>
      </c>
      <c r="J92" s="89">
        <v>-1611437</v>
      </c>
      <c r="L92" s="82">
        <v>-3018402</v>
      </c>
    </row>
    <row r="93" spans="1:12" ht="17.45" customHeight="1" x14ac:dyDescent="0.25">
      <c r="A93" s="80" t="s">
        <v>177</v>
      </c>
      <c r="D93" s="83"/>
      <c r="E93" s="83"/>
      <c r="F93" s="89">
        <v>-99451</v>
      </c>
      <c r="G93" s="82"/>
      <c r="H93" s="82">
        <v>-196914</v>
      </c>
      <c r="J93" s="89">
        <v>-58244</v>
      </c>
      <c r="L93" s="82">
        <v>-64214</v>
      </c>
    </row>
    <row r="94" spans="1:12" ht="17.45" customHeight="1" x14ac:dyDescent="0.25">
      <c r="A94" s="80" t="s">
        <v>176</v>
      </c>
      <c r="D94" s="83"/>
      <c r="E94" s="83"/>
      <c r="F94" s="89">
        <v>-167406</v>
      </c>
      <c r="G94" s="82"/>
      <c r="H94" s="82">
        <v>-67189</v>
      </c>
      <c r="J94" s="89">
        <v>-23384</v>
      </c>
      <c r="L94" s="82">
        <v>-23537</v>
      </c>
    </row>
    <row r="95" spans="1:12" ht="17.45" customHeight="1" x14ac:dyDescent="0.25">
      <c r="A95" s="80" t="s">
        <v>223</v>
      </c>
      <c r="D95" s="83"/>
      <c r="E95" s="83"/>
      <c r="F95" s="89"/>
      <c r="G95" s="82"/>
      <c r="H95" s="82"/>
      <c r="J95" s="89"/>
    </row>
    <row r="96" spans="1:12" ht="17.45" customHeight="1" x14ac:dyDescent="0.25">
      <c r="B96" s="80" t="s">
        <v>32</v>
      </c>
      <c r="D96" s="83"/>
      <c r="E96" s="83"/>
      <c r="F96" s="89">
        <v>-204500</v>
      </c>
      <c r="G96" s="82"/>
      <c r="H96" s="82">
        <v>-204010</v>
      </c>
      <c r="J96" s="89">
        <v>0</v>
      </c>
      <c r="L96" s="82">
        <v>0</v>
      </c>
    </row>
    <row r="97" spans="1:12" ht="17.45" customHeight="1" x14ac:dyDescent="0.25">
      <c r="A97" s="80" t="s">
        <v>122</v>
      </c>
      <c r="D97" s="83"/>
      <c r="E97" s="83"/>
      <c r="F97" s="89">
        <v>0</v>
      </c>
      <c r="G97" s="82"/>
      <c r="H97" s="82">
        <v>-36565</v>
      </c>
      <c r="J97" s="89">
        <v>0</v>
      </c>
      <c r="K97" s="82"/>
      <c r="L97" s="82">
        <v>-36565</v>
      </c>
    </row>
    <row r="98" spans="1:12" ht="17.45" customHeight="1" x14ac:dyDescent="0.25">
      <c r="A98" s="80" t="s">
        <v>175</v>
      </c>
      <c r="D98" s="83"/>
      <c r="E98" s="83"/>
      <c r="F98" s="89">
        <v>0</v>
      </c>
      <c r="G98" s="82"/>
      <c r="H98" s="82">
        <v>143482</v>
      </c>
      <c r="J98" s="89">
        <v>0</v>
      </c>
      <c r="K98" s="82"/>
      <c r="L98" s="82">
        <v>0</v>
      </c>
    </row>
    <row r="99" spans="1:12" ht="17.45" customHeight="1" x14ac:dyDescent="0.25">
      <c r="A99" s="80" t="s">
        <v>289</v>
      </c>
      <c r="D99" s="83"/>
      <c r="E99" s="83"/>
      <c r="F99" s="89">
        <v>123000</v>
      </c>
      <c r="G99" s="82"/>
      <c r="H99" s="82">
        <v>0</v>
      </c>
      <c r="J99" s="89">
        <v>0</v>
      </c>
      <c r="K99" s="82"/>
      <c r="L99" s="82">
        <v>0</v>
      </c>
    </row>
    <row r="100" spans="1:12" ht="17.45" customHeight="1" x14ac:dyDescent="0.25">
      <c r="A100" s="80" t="s">
        <v>233</v>
      </c>
      <c r="D100" s="83">
        <v>18</v>
      </c>
      <c r="E100" s="83"/>
      <c r="F100" s="96">
        <v>-200215</v>
      </c>
      <c r="G100" s="82"/>
      <c r="H100" s="95">
        <v>-148274</v>
      </c>
      <c r="J100" s="96">
        <v>-200215</v>
      </c>
      <c r="K100" s="82"/>
      <c r="L100" s="95">
        <v>-148274</v>
      </c>
    </row>
    <row r="101" spans="1:12" ht="6" customHeight="1" x14ac:dyDescent="0.25">
      <c r="D101" s="83"/>
      <c r="E101" s="83"/>
      <c r="F101" s="89"/>
      <c r="G101" s="82"/>
      <c r="H101" s="82"/>
      <c r="I101" s="82"/>
      <c r="J101" s="89"/>
      <c r="K101" s="82"/>
    </row>
    <row r="102" spans="1:12" ht="17.45" customHeight="1" x14ac:dyDescent="0.25">
      <c r="A102" s="20" t="s">
        <v>286</v>
      </c>
      <c r="B102" s="148"/>
      <c r="C102" s="148"/>
      <c r="D102" s="83"/>
      <c r="E102" s="83"/>
      <c r="F102" s="92">
        <f>SUM(F84:F100)</f>
        <v>-1824551</v>
      </c>
      <c r="G102" s="82"/>
      <c r="H102" s="91">
        <f>SUM(H84:H100)</f>
        <v>191083</v>
      </c>
      <c r="I102" s="82"/>
      <c r="J102" s="92">
        <f>SUM(J84:J98,J100)</f>
        <v>-1079375</v>
      </c>
      <c r="K102" s="82"/>
      <c r="L102" s="91">
        <f>SUM(L84:L98,L100)</f>
        <v>-1377587</v>
      </c>
    </row>
    <row r="103" spans="1:12" ht="13.5" customHeight="1" x14ac:dyDescent="0.25">
      <c r="D103" s="83"/>
      <c r="E103" s="83"/>
      <c r="F103" s="89"/>
      <c r="G103" s="82"/>
      <c r="H103" s="82"/>
      <c r="J103" s="89"/>
    </row>
    <row r="104" spans="1:12" ht="17.45" customHeight="1" x14ac:dyDescent="0.25">
      <c r="A104" s="20" t="s">
        <v>173</v>
      </c>
      <c r="D104" s="150"/>
      <c r="E104" s="83"/>
      <c r="F104" s="89">
        <f>SUM(F102,F81,F51)</f>
        <v>-555882</v>
      </c>
      <c r="G104" s="82"/>
      <c r="H104" s="82">
        <f>SUM(H102,H81,H51)</f>
        <v>-265033</v>
      </c>
      <c r="I104" s="82"/>
      <c r="J104" s="89">
        <f>SUM(J102,J81,J51)</f>
        <v>264348</v>
      </c>
      <c r="K104" s="82"/>
      <c r="L104" s="82">
        <f>SUM(L102,L81,L51)</f>
        <v>-990445</v>
      </c>
    </row>
    <row r="105" spans="1:12" ht="17.45" customHeight="1" x14ac:dyDescent="0.25">
      <c r="A105" s="80" t="s">
        <v>172</v>
      </c>
      <c r="D105" s="83"/>
      <c r="E105" s="83"/>
      <c r="F105" s="89">
        <f>'2-4 '!H15</f>
        <v>2970016</v>
      </c>
      <c r="G105" s="82"/>
      <c r="H105" s="82">
        <v>3842369</v>
      </c>
      <c r="J105" s="89">
        <f>'2-4 '!L15</f>
        <v>536954</v>
      </c>
      <c r="L105" s="82">
        <v>1522340</v>
      </c>
    </row>
    <row r="106" spans="1:12" ht="17.45" customHeight="1" x14ac:dyDescent="0.25">
      <c r="A106" s="80" t="s">
        <v>232</v>
      </c>
      <c r="D106" s="150"/>
      <c r="E106" s="83"/>
      <c r="F106" s="92">
        <v>-10681</v>
      </c>
      <c r="G106" s="82"/>
      <c r="H106" s="91">
        <v>-50142</v>
      </c>
      <c r="J106" s="92">
        <v>0</v>
      </c>
      <c r="L106" s="91">
        <v>0</v>
      </c>
    </row>
    <row r="107" spans="1:12" ht="6" customHeight="1" x14ac:dyDescent="0.25">
      <c r="D107" s="83"/>
      <c r="E107" s="83"/>
      <c r="F107" s="89"/>
      <c r="G107" s="82"/>
      <c r="H107" s="82"/>
      <c r="I107" s="82"/>
      <c r="J107" s="89"/>
      <c r="K107" s="82"/>
    </row>
    <row r="108" spans="1:12" ht="17.45" customHeight="1" thickBot="1" x14ac:dyDescent="0.3">
      <c r="A108" s="149" t="s">
        <v>171</v>
      </c>
      <c r="B108" s="148"/>
      <c r="C108" s="148"/>
      <c r="D108" s="83"/>
      <c r="E108" s="83"/>
      <c r="F108" s="90">
        <f>SUM(F104:F106)</f>
        <v>2403453</v>
      </c>
      <c r="G108" s="82"/>
      <c r="H108" s="178">
        <f>SUM(H104:H106)</f>
        <v>3527194</v>
      </c>
      <c r="I108" s="82"/>
      <c r="J108" s="90">
        <f>SUM(J104:J106)</f>
        <v>801302</v>
      </c>
      <c r="K108" s="82"/>
      <c r="L108" s="178">
        <f>SUM(L104:L106)</f>
        <v>531895</v>
      </c>
    </row>
    <row r="109" spans="1:12" ht="17.45" customHeight="1" thickTop="1" x14ac:dyDescent="0.25">
      <c r="A109" s="149"/>
      <c r="B109" s="148"/>
      <c r="C109" s="148"/>
      <c r="D109" s="210"/>
      <c r="E109" s="210"/>
      <c r="F109" s="211"/>
      <c r="G109" s="212"/>
      <c r="H109" s="211"/>
      <c r="I109" s="212"/>
      <c r="J109" s="211"/>
      <c r="K109" s="212"/>
      <c r="L109" s="211"/>
    </row>
    <row r="110" spans="1:12" ht="17.45" customHeight="1" x14ac:dyDescent="0.25">
      <c r="A110" s="149"/>
      <c r="B110" s="148"/>
      <c r="C110" s="148"/>
      <c r="D110" s="210"/>
      <c r="E110" s="210"/>
      <c r="F110" s="211"/>
      <c r="G110" s="212"/>
      <c r="H110" s="211"/>
      <c r="I110" s="212"/>
      <c r="J110" s="211"/>
      <c r="K110" s="212"/>
      <c r="L110" s="211"/>
    </row>
    <row r="111" spans="1:12" ht="17.45" customHeight="1" x14ac:dyDescent="0.25">
      <c r="A111" s="149"/>
      <c r="B111" s="148"/>
      <c r="C111" s="148"/>
      <c r="D111" s="210"/>
      <c r="E111" s="210"/>
      <c r="F111" s="211"/>
      <c r="G111" s="212"/>
      <c r="H111" s="211"/>
      <c r="I111" s="212"/>
      <c r="J111" s="211"/>
      <c r="K111" s="212"/>
      <c r="L111" s="211"/>
    </row>
    <row r="112" spans="1:12" ht="11.25" customHeight="1" x14ac:dyDescent="0.25">
      <c r="A112" s="149"/>
      <c r="B112" s="148"/>
      <c r="C112" s="148"/>
      <c r="D112" s="210"/>
      <c r="E112" s="210"/>
      <c r="F112" s="211"/>
      <c r="G112" s="212"/>
      <c r="H112" s="211"/>
      <c r="I112" s="212"/>
      <c r="J112" s="211"/>
      <c r="K112" s="212"/>
      <c r="L112" s="211"/>
    </row>
    <row r="113" spans="1:12" ht="22.35" customHeight="1" x14ac:dyDescent="0.25">
      <c r="A113" s="143" t="s">
        <v>0</v>
      </c>
      <c r="B113" s="143"/>
      <c r="C113" s="143"/>
      <c r="D113" s="142"/>
      <c r="E113" s="142"/>
      <c r="F113" s="95"/>
      <c r="G113" s="95"/>
      <c r="H113" s="95"/>
      <c r="I113" s="95"/>
      <c r="J113" s="95"/>
      <c r="K113" s="95"/>
      <c r="L113" s="95"/>
    </row>
    <row r="114" spans="1:12" ht="21.75" customHeight="1" x14ac:dyDescent="0.25">
      <c r="A114" s="149" t="s">
        <v>24</v>
      </c>
      <c r="B114" s="149"/>
      <c r="C114" s="149"/>
      <c r="D114" s="83"/>
      <c r="E114" s="83"/>
      <c r="F114" s="162"/>
      <c r="G114" s="145"/>
      <c r="H114" s="162"/>
      <c r="I114" s="145"/>
      <c r="J114" s="161"/>
      <c r="K114" s="145"/>
      <c r="L114" s="161"/>
    </row>
    <row r="115" spans="1:12" ht="21.75" customHeight="1" x14ac:dyDescent="0.25">
      <c r="A115" s="149" t="s">
        <v>174</v>
      </c>
      <c r="B115" s="149"/>
      <c r="C115" s="149"/>
      <c r="D115" s="83"/>
      <c r="E115" s="83"/>
      <c r="F115" s="145"/>
      <c r="G115" s="145"/>
      <c r="H115" s="145"/>
      <c r="I115" s="145"/>
      <c r="K115" s="145"/>
    </row>
    <row r="116" spans="1:12" ht="21.75" customHeight="1" x14ac:dyDescent="0.25">
      <c r="A116" s="204" t="s">
        <v>270</v>
      </c>
      <c r="B116" s="45"/>
      <c r="C116" s="45"/>
      <c r="D116" s="160"/>
      <c r="E116" s="160"/>
      <c r="F116" s="159"/>
      <c r="G116" s="159"/>
      <c r="H116" s="159"/>
      <c r="I116" s="159"/>
      <c r="J116" s="91"/>
      <c r="K116" s="159"/>
      <c r="L116" s="91"/>
    </row>
    <row r="117" spans="1:12" ht="21.75" customHeight="1" x14ac:dyDescent="0.25">
      <c r="A117" s="158"/>
      <c r="B117" s="158"/>
      <c r="C117" s="158"/>
      <c r="D117" s="157"/>
      <c r="E117" s="157"/>
      <c r="F117" s="156"/>
      <c r="G117" s="156"/>
      <c r="H117" s="156"/>
      <c r="I117" s="156"/>
      <c r="J117" s="155"/>
      <c r="K117" s="156"/>
      <c r="L117" s="155"/>
    </row>
    <row r="118" spans="1:12" ht="21.75" customHeight="1" x14ac:dyDescent="0.25">
      <c r="A118" s="149"/>
      <c r="B118" s="149"/>
      <c r="C118" s="149"/>
      <c r="E118" s="83"/>
      <c r="F118" s="229" t="s">
        <v>22</v>
      </c>
      <c r="G118" s="229"/>
      <c r="H118" s="229"/>
      <c r="I118" s="154"/>
      <c r="J118" s="229" t="s">
        <v>21</v>
      </c>
      <c r="K118" s="229"/>
      <c r="L118" s="229"/>
    </row>
    <row r="119" spans="1:12" ht="21.75" customHeight="1" x14ac:dyDescent="0.25">
      <c r="A119" s="150"/>
      <c r="B119" s="150"/>
      <c r="C119" s="150"/>
      <c r="D119" s="150"/>
      <c r="E119" s="150"/>
      <c r="F119" s="33" t="s">
        <v>245</v>
      </c>
      <c r="G119" s="34"/>
      <c r="H119" s="33" t="s">
        <v>17</v>
      </c>
      <c r="I119" s="33"/>
      <c r="J119" s="33" t="s">
        <v>245</v>
      </c>
      <c r="K119" s="34"/>
      <c r="L119" s="33" t="s">
        <v>17</v>
      </c>
    </row>
    <row r="120" spans="1:12" ht="21.75" customHeight="1" x14ac:dyDescent="0.25">
      <c r="A120" s="150"/>
      <c r="B120" s="150"/>
      <c r="C120" s="150"/>
      <c r="D120" s="153" t="s">
        <v>49</v>
      </c>
      <c r="E120" s="150"/>
      <c r="F120" s="152" t="s">
        <v>16</v>
      </c>
      <c r="G120" s="33"/>
      <c r="H120" s="152" t="s">
        <v>16</v>
      </c>
      <c r="I120" s="33"/>
      <c r="J120" s="152" t="s">
        <v>16</v>
      </c>
      <c r="K120" s="33"/>
      <c r="L120" s="152" t="s">
        <v>16</v>
      </c>
    </row>
    <row r="121" spans="1:12" ht="21.75" customHeight="1" x14ac:dyDescent="0.25">
      <c r="A121" s="150"/>
      <c r="B121" s="150"/>
      <c r="C121" s="150"/>
      <c r="D121" s="150"/>
      <c r="E121" s="150"/>
      <c r="F121" s="151"/>
      <c r="G121" s="33"/>
      <c r="H121" s="33"/>
      <c r="I121" s="33"/>
      <c r="J121" s="151"/>
      <c r="K121" s="33"/>
      <c r="L121" s="33"/>
    </row>
    <row r="122" spans="1:12" ht="21.75" customHeight="1" x14ac:dyDescent="0.25">
      <c r="A122" s="20" t="s">
        <v>170</v>
      </c>
      <c r="F122" s="147"/>
      <c r="J122" s="147"/>
      <c r="K122" s="82"/>
      <c r="L122" s="140"/>
    </row>
    <row r="123" spans="1:12" ht="6" customHeight="1" x14ac:dyDescent="0.25">
      <c r="A123" s="20"/>
      <c r="F123" s="147"/>
      <c r="G123" s="145"/>
      <c r="I123" s="145"/>
      <c r="J123" s="89"/>
      <c r="K123" s="82"/>
    </row>
    <row r="124" spans="1:12" ht="21.75" customHeight="1" x14ac:dyDescent="0.25">
      <c r="A124" s="144" t="s">
        <v>275</v>
      </c>
      <c r="F124" s="89">
        <v>34000</v>
      </c>
      <c r="G124" s="82"/>
      <c r="H124" s="82">
        <v>3259</v>
      </c>
      <c r="I124" s="82"/>
      <c r="J124" s="89">
        <v>0</v>
      </c>
      <c r="K124" s="82"/>
      <c r="L124" s="82">
        <v>0</v>
      </c>
    </row>
    <row r="125" spans="1:12" ht="21.75" customHeight="1" x14ac:dyDescent="0.25">
      <c r="A125" s="144" t="s">
        <v>276</v>
      </c>
      <c r="F125" s="89"/>
      <c r="G125" s="82"/>
      <c r="H125" s="82"/>
      <c r="I125" s="82"/>
      <c r="J125" s="89"/>
      <c r="K125" s="82"/>
    </row>
    <row r="126" spans="1:12" ht="21.75" customHeight="1" x14ac:dyDescent="0.25">
      <c r="B126" s="144" t="s">
        <v>277</v>
      </c>
      <c r="F126" s="89">
        <v>0</v>
      </c>
      <c r="G126" s="82"/>
      <c r="H126" s="82">
        <v>3672</v>
      </c>
      <c r="I126" s="82"/>
      <c r="J126" s="89">
        <v>0</v>
      </c>
      <c r="K126" s="82"/>
      <c r="L126" s="82">
        <v>0</v>
      </c>
    </row>
    <row r="127" spans="1:12" ht="21.75" customHeight="1" x14ac:dyDescent="0.25">
      <c r="A127" s="144" t="s">
        <v>288</v>
      </c>
      <c r="B127" s="144"/>
      <c r="F127" s="89"/>
      <c r="G127" s="82"/>
      <c r="H127" s="82"/>
      <c r="I127" s="82"/>
      <c r="J127" s="89"/>
      <c r="K127" s="82"/>
    </row>
    <row r="128" spans="1:12" ht="21.75" customHeight="1" x14ac:dyDescent="0.25">
      <c r="B128" s="144" t="s">
        <v>287</v>
      </c>
      <c r="D128" s="83">
        <v>10</v>
      </c>
      <c r="F128" s="89">
        <v>264716</v>
      </c>
      <c r="G128" s="82"/>
      <c r="H128" s="82">
        <v>0</v>
      </c>
      <c r="I128" s="82"/>
      <c r="J128" s="89">
        <v>0</v>
      </c>
      <c r="K128" s="82"/>
      <c r="L128" s="82">
        <v>0</v>
      </c>
    </row>
    <row r="129" spans="1:12" ht="21.75" customHeight="1" x14ac:dyDescent="0.25">
      <c r="A129" s="144" t="s">
        <v>236</v>
      </c>
      <c r="F129" s="89"/>
      <c r="G129" s="82"/>
      <c r="H129" s="82"/>
      <c r="I129" s="82"/>
      <c r="J129" s="89"/>
      <c r="K129" s="82"/>
    </row>
    <row r="130" spans="1:12" ht="21.75" customHeight="1" x14ac:dyDescent="0.25">
      <c r="A130" s="144"/>
      <c r="B130" s="80" t="s">
        <v>167</v>
      </c>
      <c r="D130" s="83">
        <v>10</v>
      </c>
      <c r="F130" s="89">
        <v>323657</v>
      </c>
      <c r="G130" s="82"/>
      <c r="H130" s="82">
        <v>116</v>
      </c>
      <c r="I130" s="82"/>
      <c r="J130" s="89">
        <v>26940</v>
      </c>
      <c r="K130" s="82"/>
      <c r="L130" s="82">
        <v>116</v>
      </c>
    </row>
    <row r="131" spans="1:12" ht="21.75" customHeight="1" x14ac:dyDescent="0.25">
      <c r="A131" s="144" t="s">
        <v>256</v>
      </c>
      <c r="D131" s="83"/>
      <c r="F131" s="89"/>
      <c r="G131" s="82"/>
      <c r="H131" s="82"/>
      <c r="I131" s="82"/>
      <c r="J131" s="89"/>
      <c r="K131" s="82"/>
    </row>
    <row r="132" spans="1:12" ht="21.75" customHeight="1" x14ac:dyDescent="0.25">
      <c r="A132" s="144"/>
      <c r="B132" s="80" t="s">
        <v>59</v>
      </c>
      <c r="D132" s="83"/>
      <c r="F132" s="89">
        <v>369931</v>
      </c>
      <c r="G132" s="82"/>
      <c r="H132" s="82">
        <v>0</v>
      </c>
      <c r="I132" s="82"/>
      <c r="J132" s="89">
        <v>369837</v>
      </c>
      <c r="K132" s="82"/>
      <c r="L132" s="82">
        <v>0</v>
      </c>
    </row>
    <row r="133" spans="1:12" ht="21.75" customHeight="1" x14ac:dyDescent="0.25">
      <c r="A133" s="144" t="s">
        <v>169</v>
      </c>
      <c r="D133" s="83">
        <v>10</v>
      </c>
      <c r="F133" s="89">
        <v>54510</v>
      </c>
      <c r="G133" s="82"/>
      <c r="H133" s="82">
        <v>53144</v>
      </c>
      <c r="I133" s="82"/>
      <c r="J133" s="89">
        <v>9446</v>
      </c>
      <c r="K133" s="82"/>
      <c r="L133" s="82">
        <v>53144</v>
      </c>
    </row>
    <row r="134" spans="1:12" ht="21.75" customHeight="1" x14ac:dyDescent="0.25">
      <c r="A134" s="144" t="s">
        <v>168</v>
      </c>
      <c r="F134" s="89"/>
      <c r="G134" s="82"/>
      <c r="H134" s="82"/>
      <c r="I134" s="82"/>
      <c r="J134" s="89"/>
      <c r="K134" s="82"/>
    </row>
    <row r="135" spans="1:12" ht="21.75" customHeight="1" x14ac:dyDescent="0.25">
      <c r="A135" s="144"/>
      <c r="B135" s="80" t="s">
        <v>167</v>
      </c>
      <c r="F135" s="89">
        <v>320550</v>
      </c>
      <c r="G135" s="82"/>
      <c r="H135" s="82">
        <v>78628</v>
      </c>
      <c r="I135" s="82"/>
      <c r="J135" s="89">
        <v>36429</v>
      </c>
      <c r="K135" s="82"/>
      <c r="L135" s="82">
        <v>78534</v>
      </c>
    </row>
    <row r="136" spans="1:12" ht="21.75" customHeight="1" x14ac:dyDescent="0.25">
      <c r="A136" s="144" t="s">
        <v>224</v>
      </c>
      <c r="D136" s="83"/>
      <c r="F136" s="89">
        <v>0</v>
      </c>
      <c r="G136" s="82"/>
      <c r="H136" s="82">
        <v>36187</v>
      </c>
      <c r="I136" s="82"/>
      <c r="J136" s="89">
        <v>0</v>
      </c>
      <c r="K136" s="203"/>
      <c r="L136" s="82">
        <v>0</v>
      </c>
    </row>
    <row r="137" spans="1:12" ht="21.75" customHeight="1" x14ac:dyDescent="0.25">
      <c r="A137" s="144" t="s">
        <v>225</v>
      </c>
      <c r="D137" s="83"/>
      <c r="F137" s="89">
        <v>0</v>
      </c>
      <c r="G137" s="82"/>
      <c r="H137" s="82">
        <v>61765</v>
      </c>
      <c r="I137" s="82"/>
      <c r="J137" s="89">
        <v>0</v>
      </c>
      <c r="K137" s="82"/>
      <c r="L137" s="82">
        <v>0</v>
      </c>
    </row>
    <row r="138" spans="1:12" ht="21.75" customHeight="1" x14ac:dyDescent="0.25">
      <c r="A138" s="144" t="s">
        <v>210</v>
      </c>
      <c r="B138" s="144"/>
      <c r="D138" s="83"/>
      <c r="F138" s="89">
        <v>0</v>
      </c>
      <c r="G138" s="82"/>
      <c r="H138" s="82">
        <v>2176</v>
      </c>
      <c r="I138" s="82"/>
      <c r="J138" s="89">
        <v>0</v>
      </c>
      <c r="K138" s="203"/>
      <c r="L138" s="82">
        <v>2176</v>
      </c>
    </row>
    <row r="139" spans="1:12" ht="21.75" customHeight="1" x14ac:dyDescent="0.25">
      <c r="A139" s="144" t="s">
        <v>290</v>
      </c>
      <c r="B139" s="144"/>
      <c r="D139" s="83">
        <v>8</v>
      </c>
      <c r="F139" s="89">
        <v>0</v>
      </c>
      <c r="G139" s="82"/>
      <c r="H139" s="82">
        <v>0</v>
      </c>
      <c r="I139" s="82"/>
      <c r="J139" s="89">
        <v>108000</v>
      </c>
      <c r="K139" s="203"/>
      <c r="L139" s="82">
        <v>0</v>
      </c>
    </row>
    <row r="140" spans="1:12" ht="21.75" customHeight="1" x14ac:dyDescent="0.25">
      <c r="A140" s="80" t="s">
        <v>282</v>
      </c>
      <c r="B140" s="144"/>
      <c r="D140" s="83"/>
      <c r="F140" s="89">
        <v>486497</v>
      </c>
      <c r="G140" s="82"/>
      <c r="H140" s="82">
        <v>19642</v>
      </c>
      <c r="I140" s="82"/>
      <c r="J140" s="89">
        <v>36489</v>
      </c>
      <c r="K140" s="82"/>
      <c r="L140" s="82">
        <v>3162</v>
      </c>
    </row>
    <row r="141" spans="1:12" ht="21.75" customHeight="1" x14ac:dyDescent="0.25">
      <c r="A141" s="207" t="s">
        <v>234</v>
      </c>
      <c r="B141" s="208"/>
      <c r="C141" s="209"/>
      <c r="D141" s="83"/>
      <c r="F141" s="89">
        <v>75826</v>
      </c>
      <c r="G141" s="82"/>
      <c r="H141" s="82">
        <v>0</v>
      </c>
      <c r="I141" s="82"/>
      <c r="J141" s="89">
        <v>0</v>
      </c>
      <c r="K141" s="82"/>
      <c r="L141" s="82">
        <v>0</v>
      </c>
    </row>
    <row r="142" spans="1:12" ht="21.75" customHeight="1" x14ac:dyDescent="0.25">
      <c r="A142" s="144" t="s">
        <v>166</v>
      </c>
      <c r="B142" s="144"/>
      <c r="D142" s="83"/>
      <c r="F142" s="89">
        <v>34850</v>
      </c>
      <c r="G142" s="82"/>
      <c r="H142" s="82">
        <v>30561</v>
      </c>
      <c r="I142" s="82"/>
      <c r="J142" s="89">
        <v>0</v>
      </c>
      <c r="K142" s="82"/>
      <c r="L142" s="82">
        <v>0</v>
      </c>
    </row>
    <row r="143" spans="1:12" ht="21.75" customHeight="1" x14ac:dyDescent="0.25">
      <c r="A143" s="144" t="s">
        <v>278</v>
      </c>
      <c r="B143" s="144"/>
      <c r="D143" s="83"/>
      <c r="F143" s="89"/>
      <c r="G143" s="82"/>
      <c r="H143" s="82"/>
      <c r="I143" s="82"/>
      <c r="J143" s="89"/>
      <c r="K143" s="82"/>
    </row>
    <row r="144" spans="1:12" ht="21.75" customHeight="1" x14ac:dyDescent="0.25">
      <c r="A144" s="144"/>
      <c r="B144" s="144" t="s">
        <v>62</v>
      </c>
      <c r="D144" s="83"/>
      <c r="F144" s="89">
        <v>0</v>
      </c>
      <c r="G144" s="82"/>
      <c r="H144" s="82">
        <v>374850</v>
      </c>
      <c r="I144" s="82"/>
      <c r="J144" s="89">
        <v>0</v>
      </c>
      <c r="K144" s="82"/>
      <c r="L144" s="82">
        <v>66150</v>
      </c>
    </row>
    <row r="145" spans="1:12" ht="21.75" customHeight="1" x14ac:dyDescent="0.25">
      <c r="A145" s="144" t="s">
        <v>226</v>
      </c>
      <c r="B145" s="144"/>
      <c r="D145" s="83"/>
      <c r="F145" s="89">
        <v>0</v>
      </c>
      <c r="G145" s="82"/>
      <c r="H145" s="82">
        <v>200000</v>
      </c>
      <c r="I145" s="82"/>
      <c r="J145" s="89">
        <v>0</v>
      </c>
      <c r="K145" s="82"/>
      <c r="L145" s="82">
        <v>0</v>
      </c>
    </row>
    <row r="146" spans="1:12" ht="21.75" customHeight="1" x14ac:dyDescent="0.25">
      <c r="A146" s="144" t="s">
        <v>242</v>
      </c>
      <c r="B146" s="144"/>
      <c r="D146" s="83">
        <v>18</v>
      </c>
      <c r="F146" s="89">
        <v>0</v>
      </c>
      <c r="G146" s="82"/>
      <c r="H146" s="82">
        <v>476497</v>
      </c>
      <c r="I146" s="82"/>
      <c r="J146" s="89">
        <v>0</v>
      </c>
      <c r="K146" s="203"/>
      <c r="L146" s="82">
        <v>476497</v>
      </c>
    </row>
    <row r="147" spans="1:12" ht="21.75" customHeight="1" x14ac:dyDescent="0.4">
      <c r="A147" s="144" t="s">
        <v>281</v>
      </c>
      <c r="B147" s="144"/>
      <c r="D147" s="83">
        <v>21</v>
      </c>
      <c r="F147" s="89">
        <v>0</v>
      </c>
      <c r="G147" s="172"/>
      <c r="H147" s="82">
        <v>0</v>
      </c>
      <c r="I147" s="172"/>
      <c r="J147" s="89">
        <v>375000</v>
      </c>
      <c r="K147" s="82"/>
      <c r="L147" s="140">
        <v>0</v>
      </c>
    </row>
    <row r="148" spans="1:12" ht="21.75" customHeight="1" x14ac:dyDescent="0.4">
      <c r="C148" s="144"/>
      <c r="D148" s="83"/>
      <c r="F148" s="172"/>
      <c r="G148" s="172"/>
      <c r="H148" s="172"/>
      <c r="I148" s="172"/>
      <c r="J148" s="172"/>
      <c r="K148" s="82"/>
      <c r="L148" s="172"/>
    </row>
    <row r="149" spans="1:12" ht="21.75" customHeight="1" x14ac:dyDescent="0.4">
      <c r="C149" s="144"/>
      <c r="D149" s="83"/>
      <c r="F149" s="172"/>
      <c r="G149" s="172"/>
      <c r="H149" s="172"/>
      <c r="I149" s="172"/>
      <c r="J149" s="172"/>
      <c r="K149" s="82"/>
      <c r="L149" s="172"/>
    </row>
    <row r="150" spans="1:12" ht="21.75" customHeight="1" x14ac:dyDescent="0.4">
      <c r="C150" s="144"/>
      <c r="D150" s="83"/>
      <c r="F150" s="172"/>
      <c r="G150" s="172"/>
      <c r="H150" s="172"/>
      <c r="I150" s="172"/>
      <c r="J150" s="172"/>
      <c r="K150" s="82"/>
      <c r="L150" s="172"/>
    </row>
    <row r="151" spans="1:12" ht="21.75" customHeight="1" x14ac:dyDescent="0.4">
      <c r="C151" s="144"/>
      <c r="D151" s="83"/>
      <c r="F151" s="172"/>
      <c r="G151" s="172"/>
      <c r="H151" s="172"/>
      <c r="I151" s="172"/>
      <c r="J151" s="172"/>
      <c r="K151" s="82"/>
      <c r="L151" s="172"/>
    </row>
    <row r="152" spans="1:12" ht="21.75" customHeight="1" x14ac:dyDescent="0.4">
      <c r="C152" s="144"/>
      <c r="D152" s="83"/>
      <c r="F152" s="172"/>
      <c r="G152" s="172"/>
      <c r="H152" s="172"/>
      <c r="I152" s="172"/>
      <c r="J152" s="172"/>
      <c r="K152" s="82"/>
      <c r="L152" s="172"/>
    </row>
    <row r="153" spans="1:12" ht="21.75" customHeight="1" x14ac:dyDescent="0.4">
      <c r="C153" s="144"/>
      <c r="D153" s="83"/>
      <c r="F153" s="172"/>
      <c r="G153" s="172"/>
      <c r="H153" s="172"/>
      <c r="I153" s="172"/>
      <c r="J153" s="172"/>
      <c r="K153" s="82"/>
      <c r="L153" s="172"/>
    </row>
    <row r="154" spans="1:12" ht="21.75" customHeight="1" x14ac:dyDescent="0.4">
      <c r="C154" s="144"/>
      <c r="D154" s="83"/>
      <c r="F154" s="172"/>
      <c r="G154" s="172"/>
      <c r="H154" s="172"/>
      <c r="I154" s="172"/>
      <c r="J154" s="172"/>
      <c r="K154" s="82"/>
      <c r="L154" s="172"/>
    </row>
    <row r="155" spans="1:12" ht="21.75" customHeight="1" x14ac:dyDescent="0.4">
      <c r="C155" s="144"/>
      <c r="D155" s="83"/>
      <c r="F155" s="172"/>
      <c r="G155" s="172"/>
      <c r="H155" s="172"/>
      <c r="I155" s="172"/>
      <c r="J155" s="172"/>
      <c r="K155" s="82"/>
      <c r="L155" s="172"/>
    </row>
    <row r="156" spans="1:12" ht="15" customHeight="1" x14ac:dyDescent="0.4">
      <c r="C156" s="144"/>
      <c r="D156" s="83"/>
      <c r="F156" s="172"/>
      <c r="G156" s="172"/>
      <c r="H156" s="172"/>
      <c r="I156" s="172"/>
      <c r="J156" s="172"/>
      <c r="K156" s="82"/>
      <c r="L156" s="172"/>
    </row>
    <row r="157" spans="1:12" ht="22.35" customHeight="1" x14ac:dyDescent="0.25">
      <c r="A157" s="143" t="s">
        <v>0</v>
      </c>
      <c r="B157" s="143"/>
      <c r="C157" s="143"/>
      <c r="D157" s="142"/>
      <c r="E157" s="142"/>
      <c r="F157" s="141"/>
      <c r="G157" s="141"/>
      <c r="H157" s="141"/>
      <c r="I157" s="141"/>
      <c r="J157" s="95"/>
      <c r="K157" s="141"/>
      <c r="L157" s="95"/>
    </row>
  </sheetData>
  <mergeCells count="6">
    <mergeCell ref="F5:H5"/>
    <mergeCell ref="J5:L5"/>
    <mergeCell ref="F61:H61"/>
    <mergeCell ref="J61:L61"/>
    <mergeCell ref="F118:H118"/>
    <mergeCell ref="J118:L118"/>
  </mergeCells>
  <pageMargins left="0.8" right="0.5" top="0.5" bottom="0.6" header="0.49" footer="0.4"/>
  <pageSetup paperSize="9" scale="85" firstPageNumber="11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6" max="16383" man="1"/>
    <brk id="11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 </vt:lpstr>
      <vt:lpstr>5-6</vt:lpstr>
      <vt:lpstr>7-8</vt:lpstr>
      <vt:lpstr>9</vt:lpstr>
      <vt:lpstr>10</vt:lpstr>
      <vt:lpstr>11-13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Napatsorn Ratwiwattanapong</dc:creator>
  <cp:lastModifiedBy>Thanisorn Saetang (TH)</cp:lastModifiedBy>
  <cp:lastPrinted>2023-11-09T08:53:32Z</cp:lastPrinted>
  <dcterms:created xsi:type="dcterms:W3CDTF">2022-04-29T16:15:23Z</dcterms:created>
  <dcterms:modified xsi:type="dcterms:W3CDTF">2023-11-09T08:55:47Z</dcterms:modified>
</cp:coreProperties>
</file>