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end SET\Q3-2023\TH\"/>
    </mc:Choice>
  </mc:AlternateContent>
  <bookViews>
    <workbookView xWindow="-105" yWindow="-105" windowWidth="19425" windowHeight="10425" tabRatio="811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10" r:id="rId6"/>
    <sheet name="กำไรขาดทุน 9 เดือน (2)" sheetId="1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_xlnm.Print_Area" localSheetId="3">'กำไรขาดทุน 3 เดือน'!$A$1:$J$41</definedName>
    <definedName name="_xlnm.Print_Area" localSheetId="4">'กำไรขาดทุน 3 เดือน (2)'!$A$1:$J$22</definedName>
    <definedName name="_xlnm.Print_Area" localSheetId="5">'กำไรขาดทุน 9 เดือน'!$A$1:$J$41</definedName>
    <definedName name="_xlnm.Print_Area" localSheetId="6">'กำไรขาดทุน 9 เดือน (2)'!$A$1:$J$22</definedName>
    <definedName name="_xlnm.Print_Area" localSheetId="9">งบกระแสเงินสด1!$A$1:$H$45</definedName>
    <definedName name="_xlnm.Print_Area" localSheetId="10">งบกระแสเงินสด2!$A$1:$I$41</definedName>
    <definedName name="_xlnm.Print_Area" localSheetId="2">ส่วนทุน!$A$1:$I$26</definedName>
    <definedName name="_xlnm.Print_Area" localSheetId="8">'ส่วนป.ป(เดี่ยว)'!$A$1:$L$21</definedName>
    <definedName name="_xlnm.Print_Area" localSheetId="7">'ส่วนปป(รวม)'!$A$1:$Z$27</definedName>
    <definedName name="_xlnm.Print_Area" localSheetId="0">สินทรัพย์!$A$1:$J$33</definedName>
    <definedName name="_xlnm.Print_Area" localSheetId="1">หนี้สิน!$A$1:$J$36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9" l="1"/>
  <c r="G18" i="9"/>
  <c r="C18" i="9"/>
  <c r="D18" i="9"/>
  <c r="E18" i="9"/>
  <c r="B40" i="8"/>
  <c r="B29" i="8"/>
  <c r="D25" i="6"/>
  <c r="F25" i="6"/>
  <c r="H25" i="6"/>
  <c r="J25" i="6"/>
  <c r="L25" i="6"/>
  <c r="N25" i="6"/>
  <c r="P25" i="6"/>
  <c r="R25" i="6"/>
  <c r="X25" i="6"/>
  <c r="T21" i="6"/>
  <c r="V21" i="6" s="1"/>
  <c r="Z21" i="6" s="1"/>
  <c r="T22" i="6"/>
  <c r="V22" i="6" s="1"/>
  <c r="Z22" i="6" s="1"/>
  <c r="T23" i="6"/>
  <c r="V23" i="6" s="1"/>
  <c r="G28" i="9" l="1"/>
  <c r="H29" i="8"/>
  <c r="F29" i="8"/>
  <c r="D29" i="8"/>
  <c r="H30" i="1"/>
  <c r="T16" i="6" l="1"/>
  <c r="F24" i="4" l="1"/>
  <c r="C28" i="9" l="1"/>
  <c r="C31" i="9" s="1"/>
  <c r="E28" i="9"/>
  <c r="I28" i="9"/>
  <c r="F37" i="10"/>
  <c r="J17" i="11" l="1"/>
  <c r="F17" i="11"/>
  <c r="D17" i="11"/>
  <c r="J12" i="11"/>
  <c r="F12" i="11"/>
  <c r="D12" i="11"/>
  <c r="J37" i="10"/>
  <c r="H37" i="10"/>
  <c r="D37" i="10"/>
  <c r="J24" i="10"/>
  <c r="H24" i="10"/>
  <c r="F24" i="10"/>
  <c r="D24" i="10"/>
  <c r="J15" i="10"/>
  <c r="H15" i="10"/>
  <c r="F15" i="10"/>
  <c r="D15" i="10"/>
  <c r="J17" i="5"/>
  <c r="F17" i="5"/>
  <c r="J12" i="5"/>
  <c r="F12" i="5"/>
  <c r="B42" i="8"/>
  <c r="C34" i="9" s="1"/>
  <c r="H40" i="8"/>
  <c r="H42" i="8" s="1"/>
  <c r="I31" i="9" s="1"/>
  <c r="I34" i="9" s="1"/>
  <c r="D40" i="8"/>
  <c r="D42" i="8" s="1"/>
  <c r="E31" i="9" s="1"/>
  <c r="E34" i="9" s="1"/>
  <c r="H20" i="7"/>
  <c r="F20" i="7"/>
  <c r="D20" i="7"/>
  <c r="B20" i="7"/>
  <c r="F16" i="7"/>
  <c r="F18" i="7" s="1"/>
  <c r="J15" i="7"/>
  <c r="J16" i="7" s="1"/>
  <c r="H15" i="7"/>
  <c r="H16" i="7" s="1"/>
  <c r="H18" i="7" s="1"/>
  <c r="F15" i="7"/>
  <c r="D15" i="7"/>
  <c r="D16" i="7" s="1"/>
  <c r="D18" i="7" s="1"/>
  <c r="B15" i="7"/>
  <c r="B16" i="7" s="1"/>
  <c r="B18" i="7" s="1"/>
  <c r="L14" i="7"/>
  <c r="L13" i="7"/>
  <c r="R26" i="6"/>
  <c r="P26" i="6"/>
  <c r="J26" i="6"/>
  <c r="H26" i="6"/>
  <c r="F26" i="6"/>
  <c r="D26" i="6"/>
  <c r="X26" i="6"/>
  <c r="T24" i="6"/>
  <c r="L26" i="6"/>
  <c r="T20" i="6"/>
  <c r="R17" i="6"/>
  <c r="R18" i="6" s="1"/>
  <c r="P17" i="6"/>
  <c r="P18" i="6" s="1"/>
  <c r="J17" i="6"/>
  <c r="J18" i="6" s="1"/>
  <c r="H17" i="6"/>
  <c r="H18" i="6" s="1"/>
  <c r="F17" i="6"/>
  <c r="F18" i="6" s="1"/>
  <c r="D17" i="6"/>
  <c r="D18" i="6" s="1"/>
  <c r="X17" i="6"/>
  <c r="X18" i="6" s="1"/>
  <c r="T15" i="6"/>
  <c r="V15" i="6" s="1"/>
  <c r="T14" i="6"/>
  <c r="V14" i="6" s="1"/>
  <c r="D17" i="5"/>
  <c r="D12" i="5"/>
  <c r="J37" i="4"/>
  <c r="H37" i="4"/>
  <c r="F37" i="4"/>
  <c r="D37" i="4"/>
  <c r="J24" i="4"/>
  <c r="H24" i="4"/>
  <c r="D24" i="4"/>
  <c r="J15" i="4"/>
  <c r="H15" i="4"/>
  <c r="F15" i="4"/>
  <c r="D15" i="4"/>
  <c r="I21" i="3"/>
  <c r="I23" i="3" s="1"/>
  <c r="G21" i="3"/>
  <c r="G23" i="3" s="1"/>
  <c r="E21" i="3"/>
  <c r="E23" i="3" s="1"/>
  <c r="C21" i="3"/>
  <c r="C23" i="3" s="1"/>
  <c r="J33" i="2"/>
  <c r="H33" i="2"/>
  <c r="F33" i="2"/>
  <c r="D33" i="2"/>
  <c r="J25" i="2"/>
  <c r="H25" i="2"/>
  <c r="F25" i="2"/>
  <c r="D25" i="2"/>
  <c r="J30" i="1"/>
  <c r="F30" i="1"/>
  <c r="D30" i="1"/>
  <c r="J19" i="1"/>
  <c r="H19" i="1"/>
  <c r="F19" i="1"/>
  <c r="D19" i="1"/>
  <c r="Z20" i="6" l="1"/>
  <c r="V20" i="6"/>
  <c r="V24" i="6"/>
  <c r="V25" i="6" s="1"/>
  <c r="T25" i="6"/>
  <c r="D26" i="4"/>
  <c r="D28" i="4" s="1"/>
  <c r="D30" i="4" s="1"/>
  <c r="D39" i="4" s="1"/>
  <c r="D26" i="10"/>
  <c r="D28" i="10" s="1"/>
  <c r="D30" i="10" s="1"/>
  <c r="D39" i="10" s="1"/>
  <c r="J35" i="2"/>
  <c r="I25" i="3" s="1"/>
  <c r="F35" i="2"/>
  <c r="E25" i="3" s="1"/>
  <c r="J32" i="1"/>
  <c r="F21" i="7"/>
  <c r="F32" i="1"/>
  <c r="H21" i="7"/>
  <c r="H32" i="1"/>
  <c r="L18" i="7"/>
  <c r="D21" i="7"/>
  <c r="H26" i="10"/>
  <c r="H28" i="10" s="1"/>
  <c r="H30" i="10" s="1"/>
  <c r="F26" i="10"/>
  <c r="J26" i="10"/>
  <c r="J26" i="4"/>
  <c r="J28" i="4" s="1"/>
  <c r="J30" i="4" s="1"/>
  <c r="J39" i="4" s="1"/>
  <c r="H35" i="2"/>
  <c r="G25" i="3" s="1"/>
  <c r="D35" i="2"/>
  <c r="C25" i="3" s="1"/>
  <c r="D32" i="1"/>
  <c r="F26" i="4"/>
  <c r="H26" i="4"/>
  <c r="H28" i="4" s="1"/>
  <c r="H30" i="4" s="1"/>
  <c r="L15" i="7"/>
  <c r="L16" i="7" s="1"/>
  <c r="Z14" i="6"/>
  <c r="B21" i="7"/>
  <c r="V16" i="6"/>
  <c r="Z16" i="6" s="1"/>
  <c r="T17" i="6"/>
  <c r="T18" i="6" s="1"/>
  <c r="Z15" i="6"/>
  <c r="F40" i="8"/>
  <c r="F42" i="8" s="1"/>
  <c r="G31" i="9" s="1"/>
  <c r="G34" i="9" s="1"/>
  <c r="Z24" i="6"/>
  <c r="T26" i="6"/>
  <c r="L17" i="6"/>
  <c r="L18" i="6" s="1"/>
  <c r="N17" i="6"/>
  <c r="N18" i="6" s="1"/>
  <c r="N26" i="6"/>
  <c r="F28" i="4" l="1"/>
  <c r="F30" i="4" s="1"/>
  <c r="F39" i="4" s="1"/>
  <c r="H39" i="10"/>
  <c r="H17" i="11" s="1"/>
  <c r="J20" i="7"/>
  <c r="J21" i="7" s="1"/>
  <c r="H17" i="5"/>
  <c r="H39" i="4"/>
  <c r="J28" i="10"/>
  <c r="J30" i="10" s="1"/>
  <c r="F28" i="10"/>
  <c r="V17" i="6"/>
  <c r="V18" i="6" s="1"/>
  <c r="Z17" i="6"/>
  <c r="Z18" i="6" s="1"/>
  <c r="V26" i="6"/>
  <c r="Z23" i="6"/>
  <c r="Z26" i="6" l="1"/>
  <c r="Z25" i="6"/>
  <c r="L19" i="7"/>
  <c r="L20" i="7" s="1"/>
  <c r="L21" i="7" s="1"/>
  <c r="H12" i="5"/>
  <c r="H12" i="11"/>
  <c r="F30" i="10"/>
  <c r="J39" i="10"/>
  <c r="F39" i="10" l="1"/>
</calcChain>
</file>

<file path=xl/sharedStrings.xml><?xml version="1.0" encoding="utf-8"?>
<sst xmlns="http://schemas.openxmlformats.org/spreadsheetml/2006/main" count="393" uniqueCount="217">
  <si>
    <t>บริษัท ซีเฟรชอินดัสตรี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</si>
  <si>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</si>
  <si>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</si>
  <si>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</si>
  <si>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</si>
  <si>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</si>
  <si>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</si>
  <si>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</si>
  <si>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</si>
  <si>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</si>
  <si>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</si>
  <si>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</si>
  <si>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</si>
  <si>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</si>
  <si>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</si>
  <si>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</si>
  <si>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</si>
  <si>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</si>
  <si>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</si>
  <si>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</si>
  <si>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</si>
  <si>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</si>
  <si>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</si>
  <si>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</si>
  <si>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</si>
  <si>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</si>
  <si>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</si>
  <si>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</si>
  <si>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</si>
  <si>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</si>
  <si>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</si>
  <si>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</si>
  <si>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</si>
  <si>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</si>
  <si>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</si>
  <si>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</si>
  <si>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</si>
  <si>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</si>
  <si>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</si>
  <si>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</si>
  <si>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</si>
  <si>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</si>
  <si>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</si>
  <si>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</si>
  <si>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</si>
  <si>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</si>
  <si>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</si>
  <si>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</si>
  <si>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</si>
  <si>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</si>
  <si>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</si>
  <si>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</si>
  <si>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</si>
  <si>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</si>
  <si>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</si>
  <si>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</si>
  <si>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</si>
  <si>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</si>
  <si>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</si>
  <si>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</si>
  <si>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</si>
  <si>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</si>
  <si>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</si>
  <si>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</si>
  <si>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</si>
  <si>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</si>
  <si>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</si>
  <si>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</si>
  <si>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</si>
  <si>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</si>
  <si>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</si>
  <si>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</si>
  <si>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</si>
  <si>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</si>
  <si>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</si>
  <si>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</si>
  <si>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</si>
  <si>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</si>
  <si>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</si>
  <si>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</si>
  <si>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</si>
  <si>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กำไรจากการปรับมูลค่ายุติธรรมจากตราสารอนุพันธ์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</si>
  <si>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</si>
  <si>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</si>
  <si>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</si>
  <si>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</si>
  <si>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</si>
  <si>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</si>
  <si>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ขาดทุนจากการปรับมูลค่ายุติธรรมจากตราสารอนุพันธ์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</si>
  <si>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</si>
  <si>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</si>
  <si>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</si>
  <si>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</si>
  <si>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</si>
  <si>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</si>
  <si>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</si>
  <si>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</si>
  <si>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</si>
  <si>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</si>
  <si>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</si>
  <si>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</si>
  <si>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</si>
  <si>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</si>
  <si>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</si>
  <si>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</si>
  <si>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</si>
  <si>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</si>
  <si>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</si>
  <si>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</si>
  <si>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</si>
  <si>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</si>
  <si>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</si>
  <si>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</si>
  <si>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</si>
  <si>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</si>
  <si>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</si>
  <si>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</si>
  <si>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</si>
  <si>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</si>
  <si>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</si>
  <si>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</si>
  <si>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</si>
  <si>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</si>
  <si>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</si>
  <si>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</si>
  <si>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</si>
  <si>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</si>
  <si>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</si>
  <si>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</si>
  <si>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</si>
  <si>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</si>
  <si>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</si>
  <si>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</si>
  <si>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</si>
  <si>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</si>
  <si>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</si>
  <si>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</si>
  <si>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กำไรสำหรับงวด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</si>
  <si>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</si>
  <si>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</si>
  <si>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</si>
  <si>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</si>
  <si>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</si>
  <si>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</si>
  <si>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</si>
  <si>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</si>
  <si>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</si>
  <si>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</si>
  <si>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</si>
  <si>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</si>
  <si>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</si>
  <si>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</si>
  <si>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</si>
  <si>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</si>
  <si>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</si>
  <si>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</si>
  <si>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</si>
  <si>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</si>
  <si>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</si>
  <si>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</si>
  <si>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</si>
  <si>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</si>
  <si>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</si>
  <si>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</si>
  <si>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</si>
  <si>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</si>
  <si>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</si>
  <si>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</si>
  <si>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</si>
  <si>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</si>
  <si>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</si>
  <si>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</si>
  <si>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</si>
  <si>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</si>
  <si>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</si>
  <si>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</si>
  <si>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</si>
  <si>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</si>
  <si>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</si>
  <si>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</si>
  <si>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</si>
  <si>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</si>
  <si>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</si>
  <si>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</si>
  <si>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</si>
  <si>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</si>
  <si>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</si>
  <si>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สิทธิการใช้สินทรัพย์เพิ่มขึ้นจากหนี้สินตามสัญญาเช่า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</si>
  <si>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</si>
  <si>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หักกลบรายการระหว่างเงินกู้ยืมระยะสั้น</t>
  </si>
  <si>
    <t>จำนวนหุ้นสามัญถัวเฉลี่ยถ่วงน้ำหนัก (พันหุ้น)</t>
  </si>
  <si>
    <t>5, 17</t>
  </si>
  <si>
    <t>30 กันยายน 2566</t>
  </si>
  <si>
    <t>สำหรับงวดสามเดือนสิ้นสุดวันที่ 30 กันยายน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</si>
  <si>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</si>
  <si>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2565</t>
  </si>
  <si>
    <t>ขาดทุนจากอัตราแลกเปลี่ยน - สุทธิ</t>
  </si>
  <si>
    <t>สำหรับงวดเก้าเดือนสิ้นสุดวันที่ 30 กันยายน (ยังไม่ได้ตรวจสอบ แต่สอบทานแล้ว)</t>
  </si>
  <si>
    <t>รับเงินกู้ยืมระยะยาวจากสถาบันการเงิน</t>
  </si>
  <si>
    <t>กำไรจากการขายเงินลงทุนในบริษัทย่อย</t>
  </si>
  <si>
    <t>จากกิจการที่เกี่ยวข้องกับเงินปันผลรับ</t>
  </si>
  <si>
    <t>กำไรจากการเปลี่ยนแปลงสัญญาเช่า</t>
  </si>
  <si>
    <t>รับจากการลดทุนจดทะเบียนในบริษัทย่อย</t>
  </si>
  <si>
    <t>ส่วนเกินจากการเปลี่ยนแปลงสัดส่วนการลงทุนในบริษัทย่อย</t>
  </si>
  <si>
    <t>ส่วนได้เสียที่ไม่มีอำนาจควบคุมของบริษัทย่อยเพิ่มขึ้น</t>
  </si>
  <si>
    <t>เงินฝากธนาคารที่มีภาระค้ำประกันลดลง</t>
  </si>
  <si>
    <t>ค่าเผื่อ (กลับรายการค่าเผื่อ) 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</si>
  <si>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</si>
  <si>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</si>
  <si>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การแบ่งปันกำไร</t>
  </si>
  <si>
    <t>กำไรต่อหุ้นขั้นพื้นฐาน</t>
  </si>
  <si>
    <t>กำไร (บาทต่อหุ้น)</t>
  </si>
  <si>
    <t>กำไรจากอัตราแลกเปลี่ยนเงินตราต่างประเทศที่ยังไม่เกิดขึ้นจริง</t>
  </si>
  <si>
    <t>ขาดทุนจากการปรับปรุงมูลค่ายุติธรรมสัญญาอนุพันธ์</t>
  </si>
  <si>
    <t xml:space="preserve">รายได้ (ค่าใช้จ่าย) ภาษีเงินได้ 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</si>
  <si>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</si>
  <si>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(ใช้ไป) 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</si>
</sst>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#,##0,\ "/>
    <numFmt numFmtId="171" formatCode="_(* #,##0.0_);_(* \(#,##0.0\);_(* &quot;-&quot;??_);_(@_)"/>
    <numFmt numFmtId="172" formatCode="_-* #,##0.000_-;\-* #,##0.000_-;_-* &quot;-&quot;??_-;_-@_-"/>
    <numFmt numFmtId="173" formatCode="_(* #,##0.000_);_(* \(#,##0.000\);_(* &quot;-&quot;???_);_(@_)"/>
    <numFmt numFmtId="174" formatCode="_(* #,##0.0000_);_(* \(#,##0.0000\);_(* &quot;-&quot;??_);_(@_)"/>
    <numFmt numFmtId="175" formatCode="_(* #,##0.00000_);_(* \(#,##0.00000\);_(* &quot;-&quot;??_);_(@_)"/>
    <numFmt numFmtId="176" formatCode="#,##0;\(#,##0\)"/>
  </numFmts>
  <fonts count="16" x14ac:knownFonts="1">
    <font>
      <sz val="10"/>
      <name val="Arial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b/>
      <sz val="14"/>
      <color theme="0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136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75" fontId="2" fillId="0" borderId="0" xfId="1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1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" fillId="0" borderId="0" xfId="4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0" fontId="14" fillId="0" borderId="1" xfId="4" applyFont="1" applyBorder="1" applyAlignment="1">
      <alignment horizontal="centerContinuous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4" applyNumberFormat="1" applyFont="1" applyAlignment="1">
      <alignment horizontal="center" vertical="center"/>
    </xf>
    <xf numFmtId="49" fontId="14" fillId="0" borderId="0" xfId="4" applyNumberFormat="1" applyFont="1" applyAlignment="1">
      <alignment horizontal="center" vertical="center"/>
    </xf>
    <xf numFmtId="176" fontId="2" fillId="0" borderId="0" xfId="4" applyNumberFormat="1" applyFont="1" applyAlignment="1">
      <alignment horizontal="right" vertical="center"/>
    </xf>
    <xf numFmtId="176" fontId="13" fillId="0" borderId="0" xfId="4" applyNumberFormat="1" applyFont="1" applyAlignment="1">
      <alignment horizontal="right" vertical="center"/>
    </xf>
    <xf numFmtId="176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0" xfId="4" applyNumberFormat="1" applyFont="1" applyAlignment="1">
      <alignment horizontal="right" vertical="center"/>
    </xf>
    <xf numFmtId="165" fontId="1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vertical="center"/>
    </xf>
    <xf numFmtId="165" fontId="13" fillId="0" borderId="0" xfId="4" applyNumberFormat="1" applyFont="1" applyAlignment="1">
      <alignment vertical="center"/>
    </xf>
    <xf numFmtId="165" fontId="2" fillId="0" borderId="2" xfId="4" applyNumberFormat="1" applyFont="1" applyBorder="1" applyAlignment="1">
      <alignment vertical="center"/>
    </xf>
    <xf numFmtId="165" fontId="2" fillId="0" borderId="1" xfId="4" applyNumberFormat="1" applyFont="1" applyBorder="1" applyAlignment="1">
      <alignment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4" xfId="4" applyNumberFormat="1" applyFont="1" applyBorder="1" applyAlignment="1">
      <alignment vertical="center"/>
    </xf>
    <xf numFmtId="37" fontId="1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 indent="1"/>
    </xf>
    <xf numFmtId="37" fontId="2" fillId="0" borderId="0" xfId="4" quotePrefix="1" applyNumberFormat="1" applyFont="1" applyAlignment="1">
      <alignment horizontal="left" vertical="center" indent="2"/>
    </xf>
    <xf numFmtId="0" fontId="2" fillId="0" borderId="0" xfId="4" applyFont="1" applyAlignment="1">
      <alignment horizontal="right" vertical="center"/>
    </xf>
    <xf numFmtId="0" fontId="13" fillId="0" borderId="0" xfId="4" applyFont="1" applyAlignment="1">
      <alignment horizontal="right" vertical="center"/>
    </xf>
    <xf numFmtId="0" fontId="2" fillId="0" borderId="0" xfId="4" applyFont="1" applyAlignment="1">
      <alignment horizontal="left" vertical="center" indent="1"/>
    </xf>
    <xf numFmtId="0" fontId="2" fillId="0" borderId="0" xfId="4" applyFont="1" applyAlignment="1">
      <alignment horizontal="left" vertical="center" indent="2"/>
    </xf>
    <xf numFmtId="165" fontId="2" fillId="0" borderId="5" xfId="4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indent="2"/>
    </xf>
    <xf numFmtId="39" fontId="2" fillId="0" borderId="3" xfId="1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3" xfId="0" applyNumberFormat="1" applyFont="1" applyBorder="1" applyAlignment="1">
      <alignment vertical="center"/>
    </xf>
    <xf numFmtId="17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72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9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vertical="top"/>
    </xf>
    <xf numFmtId="167" fontId="2" fillId="0" borderId="0" xfId="1" applyNumberFormat="1" applyFont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5" xfId="4"/>
    <cellStyle name="Normal_กำไรขาดทุน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Normal="100" zoomScaleSheetLayoutView="100" workbookViewId="0">
      <selection activeCell="A12" sqref="A12"/>
    </sheetView>
  </sheetViews>
  <sheetFormatPr defaultColWidth="9.140625" defaultRowHeight="17.850000000000001" customHeight="1" x14ac:dyDescent="0.2"/>
  <cols>
    <col min="1" max="1" width="47.140625" style="71" customWidth="1"/>
    <col min="2" max="2" width="7.42578125" style="71" customWidth="1"/>
    <col min="3" max="3" width="0.5703125" style="71" customWidth="1"/>
    <col min="4" max="4" width="13.140625" style="71" customWidth="1"/>
    <col min="5" max="5" width="0.5703125" style="71" customWidth="1"/>
    <col min="6" max="6" width="13.140625" style="71" customWidth="1"/>
    <col min="7" max="7" width="0.5703125" style="71" customWidth="1"/>
    <col min="8" max="8" width="13.140625" style="71" customWidth="1"/>
    <col min="9" max="9" width="0.5703125" style="71" customWidth="1"/>
    <col min="10" max="10" width="13.140625" style="1" customWidth="1"/>
    <col min="11" max="16384" width="9.140625" style="71"/>
  </cols>
  <sheetData>
    <row r="1" spans="1:10" ht="17.850000000000001" customHeight="1" x14ac:dyDescent="0.2">
      <c r="A1" s="39" t="s">
        <v>0</v>
      </c>
    </row>
    <row r="2" spans="1:10" ht="17.850000000000001" customHeight="1" x14ac:dyDescent="0.2">
      <c r="A2" s="39" t="s">
        <v>1</v>
      </c>
      <c r="J2" s="2"/>
    </row>
    <row r="3" spans="1:10" ht="17.850000000000001" customHeight="1" x14ac:dyDescent="0.2">
      <c r="A3" s="39"/>
      <c r="J3" s="2"/>
    </row>
    <row r="4" spans="1:10" ht="17.850000000000001" customHeight="1" x14ac:dyDescent="0.2">
      <c r="A4" s="39"/>
      <c r="B4" s="87"/>
      <c r="C4" s="87"/>
      <c r="D4" s="131" t="s">
        <v>2</v>
      </c>
      <c r="E4" s="131"/>
      <c r="F4" s="131"/>
      <c r="G4" s="131"/>
      <c r="H4" s="131"/>
      <c r="I4" s="131"/>
      <c r="J4" s="131"/>
    </row>
    <row r="5" spans="1:10" ht="17.850000000000001" customHeight="1" x14ac:dyDescent="0.2">
      <c r="A5" s="39"/>
      <c r="B5" s="88"/>
      <c r="C5" s="88"/>
      <c r="D5" s="132" t="s">
        <v>3</v>
      </c>
      <c r="E5" s="132"/>
      <c r="F5" s="132"/>
      <c r="G5" s="39"/>
      <c r="H5" s="131" t="s">
        <v>4</v>
      </c>
      <c r="I5" s="131"/>
      <c r="J5" s="131"/>
    </row>
    <row r="6" spans="1:10" ht="17.850000000000001" customHeight="1" x14ac:dyDescent="0.2">
      <c r="A6" s="39"/>
      <c r="C6" s="88"/>
      <c r="D6" s="113" t="s">
        <v>192</v>
      </c>
      <c r="E6" s="113"/>
      <c r="F6" s="113" t="s">
        <v>5</v>
      </c>
      <c r="G6" s="114"/>
      <c r="H6" s="113" t="s">
        <v>192</v>
      </c>
      <c r="I6" s="113"/>
      <c r="J6" s="113" t="s">
        <v>5</v>
      </c>
    </row>
    <row r="7" spans="1:10" ht="17.850000000000001" customHeight="1" x14ac:dyDescent="0.2">
      <c r="A7" s="39"/>
      <c r="C7" s="88"/>
      <c r="D7" s="44" t="s">
        <v>6</v>
      </c>
      <c r="E7" s="44"/>
      <c r="F7" s="114"/>
      <c r="G7" s="114"/>
      <c r="H7" s="44" t="s">
        <v>6</v>
      </c>
      <c r="I7" s="44"/>
      <c r="J7" s="114"/>
    </row>
    <row r="8" spans="1:10" ht="17.850000000000001" customHeight="1" x14ac:dyDescent="0.2">
      <c r="A8" s="39"/>
      <c r="B8" s="85" t="s">
        <v>7</v>
      </c>
      <c r="C8" s="88"/>
      <c r="D8" s="115" t="s">
        <v>8</v>
      </c>
      <c r="E8" s="44"/>
      <c r="F8" s="116" t="s">
        <v>9</v>
      </c>
      <c r="G8" s="114"/>
      <c r="H8" s="115" t="s">
        <v>8</v>
      </c>
      <c r="I8" s="44"/>
      <c r="J8" s="116" t="s">
        <v>9</v>
      </c>
    </row>
    <row r="9" spans="1:10" ht="8.25" customHeight="1" x14ac:dyDescent="0.2">
      <c r="A9" s="39"/>
      <c r="B9" s="76"/>
      <c r="C9" s="88"/>
      <c r="D9" s="44"/>
      <c r="E9" s="44"/>
      <c r="F9" s="114"/>
      <c r="G9" s="114"/>
      <c r="H9" s="44"/>
      <c r="I9" s="44"/>
      <c r="J9" s="114"/>
    </row>
    <row r="10" spans="1:10" ht="20.100000000000001" customHeight="1" x14ac:dyDescent="0.2">
      <c r="A10" s="77" t="s">
        <v>10</v>
      </c>
      <c r="B10" s="123"/>
      <c r="C10" s="123"/>
      <c r="E10" s="123"/>
      <c r="F10" s="123"/>
      <c r="G10" s="123"/>
      <c r="I10" s="123"/>
      <c r="J10" s="3"/>
    </row>
    <row r="11" spans="1:10" ht="20.100000000000001" customHeight="1" x14ac:dyDescent="0.2">
      <c r="A11" s="117" t="s">
        <v>11</v>
      </c>
      <c r="B11" s="124"/>
      <c r="C11" s="124"/>
      <c r="E11" s="125"/>
      <c r="F11" s="124"/>
      <c r="G11" s="124"/>
      <c r="I11" s="125"/>
      <c r="J11" s="125"/>
    </row>
    <row r="12" spans="1:10" ht="20.100000000000001" customHeight="1" x14ac:dyDescent="0.2">
      <c r="A12" s="118" t="s">
        <v>12</v>
      </c>
      <c r="B12" s="113"/>
      <c r="C12" s="113"/>
      <c r="D12" s="4">
        <v>34580</v>
      </c>
      <c r="E12" s="5"/>
      <c r="F12" s="4">
        <v>21377</v>
      </c>
      <c r="G12" s="4"/>
      <c r="H12" s="4">
        <v>538</v>
      </c>
      <c r="I12" s="4"/>
      <c r="J12" s="4">
        <v>608</v>
      </c>
    </row>
    <row r="13" spans="1:10" ht="20.100000000000001" customHeight="1" x14ac:dyDescent="0.2">
      <c r="A13" s="118" t="s">
        <v>13</v>
      </c>
      <c r="B13" s="126">
        <v>6</v>
      </c>
      <c r="C13" s="127"/>
      <c r="D13" s="4">
        <v>917742</v>
      </c>
      <c r="E13" s="5"/>
      <c r="F13" s="4">
        <v>1170356</v>
      </c>
      <c r="G13" s="4"/>
      <c r="H13" s="4">
        <v>234270</v>
      </c>
      <c r="I13" s="4"/>
      <c r="J13" s="4">
        <v>327949</v>
      </c>
    </row>
    <row r="14" spans="1:10" ht="20.100000000000001" customHeight="1" x14ac:dyDescent="0.2">
      <c r="A14" s="118" t="s">
        <v>14</v>
      </c>
      <c r="B14" s="99">
        <v>7</v>
      </c>
      <c r="C14" s="99"/>
      <c r="D14" s="4">
        <v>2033658</v>
      </c>
      <c r="E14" s="5"/>
      <c r="F14" s="4">
        <v>1831507</v>
      </c>
      <c r="G14" s="4"/>
      <c r="H14" s="4">
        <v>851410</v>
      </c>
      <c r="I14" s="4"/>
      <c r="J14" s="4">
        <v>555096</v>
      </c>
    </row>
    <row r="15" spans="1:10" ht="20.100000000000001" customHeight="1" x14ac:dyDescent="0.2">
      <c r="A15" s="118" t="s">
        <v>15</v>
      </c>
      <c r="B15" s="99"/>
      <c r="C15" s="99"/>
      <c r="D15" s="4">
        <v>0</v>
      </c>
      <c r="E15" s="5"/>
      <c r="F15" s="4">
        <v>1328</v>
      </c>
      <c r="G15" s="4"/>
      <c r="H15" s="4">
        <v>0</v>
      </c>
      <c r="I15" s="4"/>
      <c r="J15" s="4">
        <v>0</v>
      </c>
    </row>
    <row r="16" spans="1:10" ht="20.100000000000001" customHeight="1" x14ac:dyDescent="0.2">
      <c r="A16" s="118" t="s">
        <v>16</v>
      </c>
      <c r="B16" s="99"/>
      <c r="C16" s="99"/>
      <c r="D16" s="4">
        <v>33453</v>
      </c>
      <c r="E16" s="5"/>
      <c r="F16" s="4">
        <v>36108</v>
      </c>
      <c r="G16" s="4"/>
      <c r="H16" s="4">
        <v>8528</v>
      </c>
      <c r="I16" s="4"/>
      <c r="J16" s="4">
        <v>6326</v>
      </c>
    </row>
    <row r="17" spans="1:10" ht="20.100000000000001" customHeight="1" x14ac:dyDescent="0.2">
      <c r="A17" s="119" t="s">
        <v>17</v>
      </c>
      <c r="B17" s="99"/>
      <c r="C17" s="99"/>
      <c r="D17" s="4">
        <v>0</v>
      </c>
      <c r="E17" s="5"/>
      <c r="F17" s="4">
        <v>39059</v>
      </c>
      <c r="G17" s="4"/>
      <c r="H17" s="4">
        <v>0</v>
      </c>
      <c r="I17" s="4"/>
      <c r="J17" s="4">
        <v>38553</v>
      </c>
    </row>
    <row r="18" spans="1:10" ht="20.100000000000001" customHeight="1" x14ac:dyDescent="0.2">
      <c r="A18" s="118" t="s">
        <v>18</v>
      </c>
      <c r="B18" s="99"/>
      <c r="C18" s="99"/>
      <c r="D18" s="4">
        <v>90859</v>
      </c>
      <c r="E18" s="5"/>
      <c r="F18" s="6">
        <v>58689</v>
      </c>
      <c r="G18" s="4"/>
      <c r="H18" s="6">
        <v>11622</v>
      </c>
      <c r="I18" s="4"/>
      <c r="J18" s="6">
        <v>11639</v>
      </c>
    </row>
    <row r="19" spans="1:10" ht="20.100000000000001" customHeight="1" x14ac:dyDescent="0.2">
      <c r="A19" s="117" t="s">
        <v>19</v>
      </c>
      <c r="B19" s="99"/>
      <c r="C19" s="99"/>
      <c r="D19" s="7">
        <f>SUM(D12:D18)</f>
        <v>3110292</v>
      </c>
      <c r="E19" s="5"/>
      <c r="F19" s="7">
        <f>SUM(F12:F18)</f>
        <v>3158424</v>
      </c>
      <c r="G19" s="4"/>
      <c r="H19" s="7">
        <f>SUM(H12:H18)</f>
        <v>1106368</v>
      </c>
      <c r="I19" s="4"/>
      <c r="J19" s="7">
        <f>SUM(J12:J18)</f>
        <v>940171</v>
      </c>
    </row>
    <row r="20" spans="1:10" ht="17.850000000000001" customHeight="1" x14ac:dyDescent="0.2">
      <c r="A20" s="103"/>
      <c r="B20" s="99"/>
      <c r="C20" s="99"/>
      <c r="D20" s="5"/>
      <c r="E20" s="5"/>
      <c r="F20" s="4"/>
      <c r="G20" s="4"/>
      <c r="H20" s="4"/>
      <c r="I20" s="4"/>
      <c r="J20" s="4"/>
    </row>
    <row r="21" spans="1:10" ht="20.100000000000001" customHeight="1" x14ac:dyDescent="0.2">
      <c r="A21" s="117" t="s">
        <v>20</v>
      </c>
      <c r="B21" s="99"/>
      <c r="C21" s="99"/>
      <c r="D21" s="5"/>
      <c r="E21" s="5"/>
      <c r="F21" s="4"/>
      <c r="G21" s="4"/>
      <c r="H21" s="4"/>
      <c r="I21" s="4"/>
      <c r="J21" s="4"/>
    </row>
    <row r="22" spans="1:10" ht="20.100000000000001" customHeight="1" x14ac:dyDescent="0.2">
      <c r="A22" s="118" t="s">
        <v>21</v>
      </c>
      <c r="B22" s="99"/>
      <c r="C22" s="99"/>
      <c r="D22" s="4">
        <v>20000</v>
      </c>
      <c r="E22" s="5"/>
      <c r="F22" s="4">
        <v>21000</v>
      </c>
      <c r="G22" s="4"/>
      <c r="H22" s="4">
        <v>20000</v>
      </c>
      <c r="I22" s="4"/>
      <c r="J22" s="4">
        <v>20000</v>
      </c>
    </row>
    <row r="23" spans="1:10" ht="20.100000000000001" customHeight="1" x14ac:dyDescent="0.2">
      <c r="A23" s="119" t="s">
        <v>22</v>
      </c>
      <c r="B23" s="99" t="s">
        <v>191</v>
      </c>
      <c r="C23" s="99"/>
      <c r="D23" s="4">
        <v>500658</v>
      </c>
      <c r="E23" s="5"/>
      <c r="F23" s="4">
        <v>464910</v>
      </c>
      <c r="G23" s="4"/>
      <c r="H23" s="4">
        <v>142113</v>
      </c>
      <c r="I23" s="4"/>
      <c r="J23" s="4">
        <v>140094</v>
      </c>
    </row>
    <row r="24" spans="1:10" ht="20.100000000000001" customHeight="1" x14ac:dyDescent="0.2">
      <c r="A24" s="118" t="s">
        <v>23</v>
      </c>
      <c r="B24" s="99">
        <v>8</v>
      </c>
      <c r="C24" s="99"/>
      <c r="D24" s="4">
        <v>0</v>
      </c>
      <c r="E24" s="5"/>
      <c r="F24" s="4">
        <v>0</v>
      </c>
      <c r="G24" s="4"/>
      <c r="H24" s="4">
        <v>1231206</v>
      </c>
      <c r="I24" s="4"/>
      <c r="J24" s="4">
        <v>1233825</v>
      </c>
    </row>
    <row r="25" spans="1:10" ht="20.100000000000001" customHeight="1" x14ac:dyDescent="0.2">
      <c r="A25" s="118" t="s">
        <v>24</v>
      </c>
      <c r="B25" s="99">
        <v>9</v>
      </c>
      <c r="C25" s="99"/>
      <c r="D25" s="4">
        <v>1569827</v>
      </c>
      <c r="E25" s="5"/>
      <c r="F25" s="4">
        <v>1521090</v>
      </c>
      <c r="G25" s="4"/>
      <c r="H25" s="4">
        <v>321736</v>
      </c>
      <c r="I25" s="4"/>
      <c r="J25" s="4">
        <v>327230</v>
      </c>
    </row>
    <row r="26" spans="1:10" ht="20.100000000000001" customHeight="1" x14ac:dyDescent="0.2">
      <c r="A26" s="118" t="s">
        <v>25</v>
      </c>
      <c r="B26" s="99">
        <v>10</v>
      </c>
      <c r="C26" s="99"/>
      <c r="D26" s="4">
        <v>24007</v>
      </c>
      <c r="E26" s="5"/>
      <c r="F26" s="4">
        <v>25363</v>
      </c>
      <c r="G26" s="4"/>
      <c r="H26" s="4">
        <v>9235</v>
      </c>
      <c r="I26" s="4"/>
      <c r="J26" s="4">
        <v>10395</v>
      </c>
    </row>
    <row r="27" spans="1:10" ht="20.100000000000001" customHeight="1" x14ac:dyDescent="0.2">
      <c r="A27" s="118" t="s">
        <v>26</v>
      </c>
      <c r="B27" s="99"/>
      <c r="C27" s="99"/>
      <c r="D27" s="4">
        <v>1996</v>
      </c>
      <c r="E27" s="5"/>
      <c r="F27" s="4">
        <v>4306</v>
      </c>
      <c r="G27" s="4"/>
      <c r="H27" s="4">
        <v>57</v>
      </c>
      <c r="I27" s="4"/>
      <c r="J27" s="4">
        <v>103</v>
      </c>
    </row>
    <row r="28" spans="1:10" ht="20.100000000000001" customHeight="1" x14ac:dyDescent="0.2">
      <c r="A28" s="118" t="s">
        <v>27</v>
      </c>
      <c r="B28" s="99"/>
      <c r="C28" s="99"/>
      <c r="D28" s="4">
        <v>51000</v>
      </c>
      <c r="E28" s="5"/>
      <c r="F28" s="4">
        <v>51000</v>
      </c>
      <c r="G28" s="4"/>
      <c r="H28" s="4">
        <v>51000</v>
      </c>
      <c r="I28" s="4"/>
      <c r="J28" s="4">
        <v>51000</v>
      </c>
    </row>
    <row r="29" spans="1:10" ht="20.100000000000001" customHeight="1" x14ac:dyDescent="0.2">
      <c r="A29" s="118" t="s">
        <v>28</v>
      </c>
      <c r="B29" s="99"/>
      <c r="C29" s="99"/>
      <c r="D29" s="4">
        <v>9614</v>
      </c>
      <c r="E29" s="5"/>
      <c r="F29" s="6">
        <v>7369</v>
      </c>
      <c r="G29" s="4"/>
      <c r="H29" s="6">
        <v>8642</v>
      </c>
      <c r="I29" s="4"/>
      <c r="J29" s="6">
        <v>5875</v>
      </c>
    </row>
    <row r="30" spans="1:10" ht="20.100000000000001" customHeight="1" x14ac:dyDescent="0.2">
      <c r="A30" s="117" t="s">
        <v>29</v>
      </c>
      <c r="B30" s="99"/>
      <c r="C30" s="99"/>
      <c r="D30" s="7">
        <f>SUM(D22:D29)</f>
        <v>2177102</v>
      </c>
      <c r="E30" s="5"/>
      <c r="F30" s="7">
        <f>SUM(F22:F29)</f>
        <v>2095038</v>
      </c>
      <c r="G30" s="4"/>
      <c r="H30" s="7">
        <f>SUM(H22:H29)</f>
        <v>1783989</v>
      </c>
      <c r="I30" s="4"/>
      <c r="J30" s="7">
        <f>SUM(J22:J29)</f>
        <v>1788522</v>
      </c>
    </row>
    <row r="31" spans="1:10" ht="17.850000000000001" customHeight="1" x14ac:dyDescent="0.2">
      <c r="A31" s="103"/>
      <c r="B31" s="99"/>
      <c r="C31" s="99"/>
      <c r="D31" s="5"/>
      <c r="E31" s="5"/>
      <c r="F31" s="4"/>
      <c r="G31" s="4"/>
      <c r="H31" s="4"/>
      <c r="I31" s="4"/>
      <c r="J31" s="4"/>
    </row>
    <row r="32" spans="1:10" ht="17.850000000000001" customHeight="1" thickBot="1" x14ac:dyDescent="0.25">
      <c r="A32" s="117" t="s">
        <v>30</v>
      </c>
      <c r="B32" s="99"/>
      <c r="C32" s="99"/>
      <c r="D32" s="8">
        <f>D19+D30</f>
        <v>5287394</v>
      </c>
      <c r="E32" s="5"/>
      <c r="F32" s="8">
        <f>F19+F30</f>
        <v>5253462</v>
      </c>
      <c r="G32" s="4"/>
      <c r="H32" s="8">
        <f>H19+H30</f>
        <v>2890357</v>
      </c>
      <c r="I32" s="4"/>
      <c r="J32" s="8">
        <f>J19+J30</f>
        <v>2728693</v>
      </c>
    </row>
    <row r="33" spans="1:10" ht="17.850000000000001" customHeight="1" thickTop="1" x14ac:dyDescent="0.2">
      <c r="A33" s="117"/>
      <c r="B33" s="99"/>
      <c r="C33" s="99"/>
      <c r="D33" s="68"/>
      <c r="E33" s="68"/>
      <c r="F33" s="68"/>
      <c r="G33" s="68"/>
      <c r="H33" s="68"/>
      <c r="I33" s="68"/>
      <c r="J33" s="68"/>
    </row>
    <row r="34" spans="1:10" ht="17.850000000000001" customHeight="1" x14ac:dyDescent="0.2">
      <c r="A34" s="117"/>
      <c r="B34" s="99"/>
      <c r="C34" s="99"/>
      <c r="D34" s="68"/>
      <c r="E34" s="68"/>
      <c r="F34" s="68"/>
      <c r="G34" s="68"/>
      <c r="H34" s="68"/>
      <c r="I34" s="68"/>
      <c r="J34" s="68"/>
    </row>
    <row r="35" spans="1:10" ht="17.850000000000001" customHeight="1" x14ac:dyDescent="0.2">
      <c r="A35" s="117"/>
      <c r="B35" s="99"/>
      <c r="C35" s="99"/>
      <c r="D35" s="68"/>
      <c r="E35" s="68"/>
      <c r="F35" s="68"/>
      <c r="G35" s="68"/>
      <c r="H35" s="68"/>
      <c r="I35" s="68"/>
      <c r="J35" s="68"/>
    </row>
    <row r="36" spans="1:10" ht="17.850000000000001" customHeight="1" x14ac:dyDescent="0.2">
      <c r="A36" s="117"/>
      <c r="B36" s="99"/>
      <c r="C36" s="99"/>
      <c r="D36" s="68"/>
      <c r="E36" s="68"/>
      <c r="F36" s="68"/>
      <c r="G36" s="68"/>
      <c r="H36" s="68"/>
      <c r="I36" s="68"/>
      <c r="J36" s="68"/>
    </row>
    <row r="37" spans="1:10" ht="17.850000000000001" customHeight="1" x14ac:dyDescent="0.2">
      <c r="A37" s="117"/>
      <c r="B37" s="99"/>
      <c r="C37" s="99"/>
      <c r="D37" s="68"/>
      <c r="E37" s="68"/>
      <c r="F37" s="68"/>
      <c r="G37" s="68"/>
      <c r="H37" s="68"/>
      <c r="I37" s="68"/>
      <c r="J37" s="68"/>
    </row>
    <row r="38" spans="1:10" ht="17.850000000000001" customHeight="1" x14ac:dyDescent="0.2">
      <c r="A38" s="117"/>
      <c r="B38" s="99"/>
      <c r="C38" s="99"/>
      <c r="D38" s="68"/>
      <c r="E38" s="68"/>
      <c r="F38" s="68"/>
      <c r="G38" s="68"/>
      <c r="H38" s="68"/>
      <c r="I38" s="68"/>
      <c r="J38" s="68"/>
    </row>
    <row r="39" spans="1:10" ht="17.850000000000001" customHeight="1" x14ac:dyDescent="0.2">
      <c r="A39" s="117"/>
      <c r="B39" s="99"/>
      <c r="C39" s="99"/>
      <c r="D39" s="68"/>
      <c r="E39" s="68"/>
      <c r="F39" s="68"/>
      <c r="G39" s="68"/>
      <c r="H39" s="68"/>
      <c r="I39" s="68"/>
      <c r="J39" s="68"/>
    </row>
    <row r="40" spans="1:10" ht="17.850000000000001" customHeight="1" x14ac:dyDescent="0.2">
      <c r="A40" s="117"/>
      <c r="B40" s="99"/>
      <c r="C40" s="99"/>
      <c r="D40" s="68"/>
      <c r="E40" s="68"/>
      <c r="F40" s="68"/>
      <c r="G40" s="68"/>
      <c r="H40" s="68"/>
      <c r="I40" s="68"/>
      <c r="J40" s="68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4" sqref="D4:J4"/>
    </sheetView>
  </sheetViews>
  <sheetFormatPr defaultColWidth="9.140625" defaultRowHeight="17.850000000000001" customHeight="1" x14ac:dyDescent="0.2"/>
  <cols>
    <col min="1" max="1" width="37.140625" style="71" bestFit="1" customWidth="1"/>
    <col min="2" max="2" width="7.85546875" style="88" bestFit="1" customWidth="1"/>
    <col min="3" max="3" width="1" style="71" customWidth="1"/>
    <col min="4" max="4" width="13.85546875" style="71" bestFit="1" customWidth="1"/>
    <col min="5" max="5" width="1.140625" style="71" customWidth="1"/>
    <col min="6" max="6" width="13.140625" style="1" customWidth="1"/>
    <col min="7" max="7" width="1.140625" style="71" customWidth="1"/>
    <col min="8" max="8" width="13.85546875" style="71" bestFit="1" customWidth="1"/>
    <col min="9" max="9" width="1.140625" style="71" customWidth="1"/>
    <col min="10" max="10" width="13.140625" style="71" customWidth="1"/>
    <col min="11" max="16384" width="9.140625" style="71"/>
  </cols>
  <sheetData>
    <row r="1" spans="1:10" ht="17.850000000000001" customHeight="1" x14ac:dyDescent="0.2">
      <c r="A1" s="39" t="s">
        <v>0</v>
      </c>
    </row>
    <row r="2" spans="1:10" ht="17.850000000000001" customHeight="1" x14ac:dyDescent="0.2">
      <c r="A2" s="39" t="s">
        <v>1</v>
      </c>
      <c r="J2" s="87"/>
    </row>
    <row r="3" spans="1:10" ht="17.850000000000001" customHeight="1" x14ac:dyDescent="0.2">
      <c r="A3" s="39"/>
      <c r="J3" s="87"/>
    </row>
    <row r="4" spans="1:10" ht="17.850000000000001" customHeight="1" x14ac:dyDescent="0.2">
      <c r="A4" s="39"/>
      <c r="B4" s="87"/>
      <c r="C4" s="87"/>
      <c r="D4" s="131" t="s">
        <v>2</v>
      </c>
      <c r="E4" s="131"/>
      <c r="F4" s="131"/>
      <c r="G4" s="131"/>
      <c r="H4" s="131"/>
      <c r="I4" s="131"/>
      <c r="J4" s="131"/>
    </row>
    <row r="5" spans="1:10" ht="17.850000000000001" customHeight="1" x14ac:dyDescent="0.2">
      <c r="C5" s="88"/>
      <c r="D5" s="131" t="s">
        <v>3</v>
      </c>
      <c r="E5" s="131"/>
      <c r="F5" s="131"/>
      <c r="G5" s="39"/>
      <c r="H5" s="131" t="s">
        <v>4</v>
      </c>
      <c r="I5" s="131"/>
      <c r="J5" s="131"/>
    </row>
    <row r="6" spans="1:10" ht="17.850000000000001" customHeight="1" x14ac:dyDescent="0.2">
      <c r="A6" s="39"/>
      <c r="B6" s="71"/>
      <c r="C6" s="88"/>
      <c r="D6" s="113" t="s">
        <v>192</v>
      </c>
      <c r="E6" s="113"/>
      <c r="F6" s="113" t="s">
        <v>5</v>
      </c>
      <c r="G6" s="114"/>
      <c r="H6" s="113" t="s">
        <v>192</v>
      </c>
      <c r="I6" s="113"/>
      <c r="J6" s="113" t="s">
        <v>5</v>
      </c>
    </row>
    <row r="7" spans="1:10" ht="17.850000000000001" customHeight="1" x14ac:dyDescent="0.2">
      <c r="A7" s="39"/>
      <c r="B7" s="71"/>
      <c r="C7" s="88"/>
      <c r="D7" s="44" t="s">
        <v>6</v>
      </c>
      <c r="E7" s="44"/>
      <c r="F7" s="9"/>
      <c r="G7" s="114"/>
      <c r="H7" s="44" t="s">
        <v>6</v>
      </c>
      <c r="I7" s="44"/>
      <c r="J7" s="114"/>
    </row>
    <row r="8" spans="1:10" ht="17.850000000000001" customHeight="1" x14ac:dyDescent="0.2">
      <c r="A8" s="39"/>
      <c r="B8" s="85" t="s">
        <v>7</v>
      </c>
      <c r="C8" s="88"/>
      <c r="D8" s="115" t="s">
        <v>8</v>
      </c>
      <c r="E8" s="44"/>
      <c r="F8" s="10" t="s">
        <v>9</v>
      </c>
      <c r="G8" s="114"/>
      <c r="H8" s="115" t="s">
        <v>8</v>
      </c>
      <c r="I8" s="44"/>
      <c r="J8" s="116" t="s">
        <v>9</v>
      </c>
    </row>
    <row r="9" spans="1:10" ht="7.35" customHeight="1" x14ac:dyDescent="0.2">
      <c r="A9" s="39"/>
      <c r="B9" s="76"/>
      <c r="C9" s="88"/>
      <c r="D9" s="44"/>
      <c r="E9" s="44"/>
      <c r="F9" s="9"/>
      <c r="G9" s="114"/>
      <c r="H9" s="44"/>
      <c r="I9" s="44"/>
      <c r="J9" s="114"/>
    </row>
    <row r="10" spans="1:10" ht="20.100000000000001" customHeight="1" x14ac:dyDescent="0.2">
      <c r="A10" s="77" t="s">
        <v>31</v>
      </c>
      <c r="B10" s="76"/>
      <c r="C10" s="88"/>
      <c r="E10" s="76"/>
      <c r="F10" s="11"/>
      <c r="G10" s="76"/>
      <c r="H10" s="68"/>
      <c r="I10" s="76"/>
      <c r="J10" s="76"/>
    </row>
    <row r="11" spans="1:10" ht="20.100000000000001" customHeight="1" x14ac:dyDescent="0.2">
      <c r="A11" s="117" t="s">
        <v>32</v>
      </c>
      <c r="B11" s="99"/>
      <c r="C11" s="103"/>
      <c r="D11" s="5"/>
      <c r="E11" s="5"/>
      <c r="F11" s="5"/>
      <c r="G11" s="5"/>
      <c r="H11" s="5"/>
      <c r="I11" s="5"/>
      <c r="J11" s="5"/>
    </row>
    <row r="12" spans="1:10" ht="20.100000000000001" customHeight="1" x14ac:dyDescent="0.2">
      <c r="A12" s="118" t="s">
        <v>33</v>
      </c>
      <c r="B12" s="99"/>
      <c r="C12" s="103"/>
      <c r="D12" s="5"/>
      <c r="E12" s="5"/>
      <c r="F12" s="5"/>
      <c r="G12" s="5"/>
      <c r="H12" s="5"/>
      <c r="I12" s="5"/>
      <c r="J12" s="5"/>
    </row>
    <row r="13" spans="1:10" ht="20.100000000000001" customHeight="1" x14ac:dyDescent="0.2">
      <c r="A13" s="118" t="s">
        <v>34</v>
      </c>
      <c r="B13" s="99">
        <v>11</v>
      </c>
      <c r="D13" s="4">
        <v>1526892</v>
      </c>
      <c r="E13" s="4"/>
      <c r="F13" s="4">
        <v>1566917</v>
      </c>
      <c r="G13" s="4"/>
      <c r="H13" s="4">
        <v>805308</v>
      </c>
      <c r="I13" s="4"/>
      <c r="J13" s="4">
        <v>664848</v>
      </c>
    </row>
    <row r="14" spans="1:10" ht="20.100000000000001" customHeight="1" x14ac:dyDescent="0.2">
      <c r="A14" s="118" t="s">
        <v>35</v>
      </c>
      <c r="B14" s="99"/>
      <c r="C14" s="103"/>
      <c r="D14" s="4">
        <v>465281</v>
      </c>
      <c r="E14" s="4"/>
      <c r="F14" s="4">
        <v>524766</v>
      </c>
      <c r="G14" s="4"/>
      <c r="H14" s="4">
        <v>45035</v>
      </c>
      <c r="I14" s="4"/>
      <c r="J14" s="4">
        <v>68381</v>
      </c>
    </row>
    <row r="15" spans="1:10" ht="20.100000000000001" customHeight="1" x14ac:dyDescent="0.2">
      <c r="A15" s="118" t="s">
        <v>36</v>
      </c>
      <c r="B15" s="99"/>
      <c r="C15" s="99"/>
      <c r="D15" s="4">
        <v>985</v>
      </c>
      <c r="E15" s="4"/>
      <c r="F15" s="4">
        <v>389</v>
      </c>
      <c r="G15" s="4"/>
      <c r="H15" s="4">
        <v>985</v>
      </c>
      <c r="I15" s="4"/>
      <c r="J15" s="4">
        <v>368</v>
      </c>
    </row>
    <row r="16" spans="1:10" ht="20.100000000000001" customHeight="1" x14ac:dyDescent="0.2">
      <c r="A16" s="118" t="s">
        <v>37</v>
      </c>
      <c r="B16" s="99"/>
      <c r="C16" s="99"/>
      <c r="D16" s="4">
        <v>97197</v>
      </c>
      <c r="E16" s="4"/>
      <c r="F16" s="4">
        <v>78653</v>
      </c>
      <c r="G16" s="4"/>
      <c r="H16" s="4">
        <v>27196</v>
      </c>
      <c r="I16" s="4"/>
      <c r="J16" s="4">
        <v>27928</v>
      </c>
    </row>
    <row r="17" spans="1:10" ht="20.100000000000001" customHeight="1" x14ac:dyDescent="0.2">
      <c r="A17" s="118" t="s">
        <v>38</v>
      </c>
      <c r="B17" s="99"/>
      <c r="C17" s="99"/>
      <c r="D17" s="4"/>
      <c r="E17" s="4"/>
      <c r="F17" s="4"/>
      <c r="G17" s="4"/>
      <c r="H17" s="4"/>
      <c r="I17" s="4"/>
      <c r="J17" s="4"/>
    </row>
    <row r="18" spans="1:10" ht="20.100000000000001" customHeight="1" x14ac:dyDescent="0.2">
      <c r="A18" s="118" t="s">
        <v>39</v>
      </c>
      <c r="B18" s="99"/>
      <c r="C18" s="99"/>
      <c r="D18" s="4">
        <v>7724</v>
      </c>
      <c r="E18" s="4"/>
      <c r="F18" s="4">
        <v>6622</v>
      </c>
      <c r="G18" s="4"/>
      <c r="H18" s="4">
        <v>1767</v>
      </c>
      <c r="I18" s="4"/>
      <c r="J18" s="4">
        <v>1817</v>
      </c>
    </row>
    <row r="19" spans="1:10" ht="20.100000000000001" customHeight="1" x14ac:dyDescent="0.2">
      <c r="A19" s="118" t="s">
        <v>40</v>
      </c>
      <c r="B19" s="88">
        <v>12</v>
      </c>
      <c r="C19" s="99"/>
      <c r="D19" s="4">
        <v>55947</v>
      </c>
      <c r="E19" s="4"/>
      <c r="F19" s="4">
        <v>52153</v>
      </c>
      <c r="G19" s="4"/>
      <c r="H19" s="4">
        <v>0</v>
      </c>
      <c r="I19" s="4"/>
      <c r="J19" s="4">
        <v>0</v>
      </c>
    </row>
    <row r="20" spans="1:10" ht="20.100000000000001" customHeight="1" x14ac:dyDescent="0.2">
      <c r="A20" s="118" t="s">
        <v>41</v>
      </c>
      <c r="B20" s="99"/>
      <c r="C20" s="99"/>
      <c r="D20" s="4">
        <v>2288</v>
      </c>
      <c r="E20" s="4"/>
      <c r="F20" s="4">
        <v>9888</v>
      </c>
      <c r="G20" s="4"/>
      <c r="H20" s="4">
        <v>2288</v>
      </c>
      <c r="I20" s="4"/>
      <c r="J20" s="4">
        <v>7612</v>
      </c>
    </row>
    <row r="21" spans="1:10" ht="20.100000000000001" customHeight="1" x14ac:dyDescent="0.2">
      <c r="A21" s="118" t="s">
        <v>42</v>
      </c>
      <c r="B21" s="99">
        <v>5</v>
      </c>
      <c r="C21" s="99"/>
      <c r="D21" s="4">
        <v>82000</v>
      </c>
      <c r="E21" s="4"/>
      <c r="F21" s="4">
        <v>70000</v>
      </c>
      <c r="G21" s="4"/>
      <c r="H21" s="4">
        <v>147859</v>
      </c>
      <c r="I21" s="4"/>
      <c r="J21" s="4">
        <v>134399</v>
      </c>
    </row>
    <row r="22" spans="1:10" ht="20.100000000000001" customHeight="1" x14ac:dyDescent="0.2">
      <c r="A22" s="118" t="s">
        <v>43</v>
      </c>
      <c r="B22" s="99"/>
      <c r="C22" s="99"/>
      <c r="D22" s="4">
        <v>20085</v>
      </c>
      <c r="E22" s="4"/>
      <c r="F22" s="4">
        <v>25709</v>
      </c>
      <c r="G22" s="4"/>
      <c r="H22" s="4">
        <v>0</v>
      </c>
      <c r="I22" s="4"/>
      <c r="J22" s="4">
        <v>0</v>
      </c>
    </row>
    <row r="23" spans="1:10" ht="20.100000000000001" customHeight="1" x14ac:dyDescent="0.2">
      <c r="A23" s="119" t="s">
        <v>44</v>
      </c>
      <c r="B23" s="99"/>
      <c r="C23" s="99"/>
      <c r="D23" s="4">
        <v>26974</v>
      </c>
      <c r="E23" s="4"/>
      <c r="F23" s="4">
        <v>0</v>
      </c>
      <c r="G23" s="4"/>
      <c r="H23" s="4">
        <v>29115</v>
      </c>
      <c r="I23" s="4"/>
      <c r="J23" s="4">
        <v>0</v>
      </c>
    </row>
    <row r="24" spans="1:10" ht="20.100000000000001" customHeight="1" x14ac:dyDescent="0.2">
      <c r="A24" s="118" t="s">
        <v>45</v>
      </c>
      <c r="B24" s="99"/>
      <c r="C24" s="103"/>
      <c r="D24" s="6">
        <v>24501</v>
      </c>
      <c r="E24" s="4"/>
      <c r="F24" s="6">
        <v>32077</v>
      </c>
      <c r="G24" s="4"/>
      <c r="H24" s="6">
        <v>1198</v>
      </c>
      <c r="I24" s="4"/>
      <c r="J24" s="6">
        <v>3434</v>
      </c>
    </row>
    <row r="25" spans="1:10" ht="20.100000000000001" customHeight="1" x14ac:dyDescent="0.2">
      <c r="A25" s="117" t="s">
        <v>46</v>
      </c>
      <c r="B25" s="99"/>
      <c r="C25" s="103"/>
      <c r="D25" s="7">
        <f>SUM(D13:D24)</f>
        <v>2309874</v>
      </c>
      <c r="E25" s="4"/>
      <c r="F25" s="7">
        <f>SUM(F13:F24)</f>
        <v>2367174</v>
      </c>
      <c r="G25" s="4"/>
      <c r="H25" s="7">
        <f>SUM(H13:H24)</f>
        <v>1060751</v>
      </c>
      <c r="I25" s="4"/>
      <c r="J25" s="7">
        <f>SUM(J13:J24)</f>
        <v>908787</v>
      </c>
    </row>
    <row r="26" spans="1:10" ht="17.850000000000001" customHeight="1" x14ac:dyDescent="0.2">
      <c r="A26" s="103"/>
      <c r="B26" s="99"/>
      <c r="C26" s="103"/>
      <c r="D26" s="4"/>
      <c r="E26" s="4"/>
      <c r="F26" s="4"/>
      <c r="G26" s="4"/>
      <c r="H26" s="4"/>
      <c r="I26" s="4"/>
      <c r="J26" s="4"/>
    </row>
    <row r="27" spans="1:10" ht="20.100000000000001" customHeight="1" x14ac:dyDescent="0.2">
      <c r="A27" s="39" t="s">
        <v>47</v>
      </c>
      <c r="C27" s="103"/>
      <c r="D27" s="4"/>
      <c r="E27" s="4"/>
      <c r="F27" s="4"/>
      <c r="G27" s="4"/>
      <c r="H27" s="4"/>
      <c r="I27" s="4"/>
      <c r="J27" s="4"/>
    </row>
    <row r="28" spans="1:10" ht="20.100000000000001" customHeight="1" x14ac:dyDescent="0.2">
      <c r="A28" s="118" t="s">
        <v>48</v>
      </c>
      <c r="C28" s="103"/>
      <c r="D28" s="4">
        <v>16893</v>
      </c>
      <c r="E28" s="4"/>
      <c r="F28" s="4">
        <v>18977</v>
      </c>
      <c r="G28" s="4"/>
      <c r="H28" s="4">
        <v>7860</v>
      </c>
      <c r="I28" s="4"/>
      <c r="J28" s="4">
        <v>9260</v>
      </c>
    </row>
    <row r="29" spans="1:10" ht="20.100000000000001" customHeight="1" x14ac:dyDescent="0.2">
      <c r="A29" s="118" t="s">
        <v>49</v>
      </c>
      <c r="B29" s="99">
        <v>12</v>
      </c>
      <c r="C29" s="103"/>
      <c r="D29" s="4">
        <v>90480</v>
      </c>
      <c r="E29" s="4"/>
      <c r="F29" s="4">
        <v>124553</v>
      </c>
      <c r="G29" s="4"/>
      <c r="H29" s="4">
        <v>0</v>
      </c>
      <c r="I29" s="4"/>
      <c r="J29" s="4">
        <v>0</v>
      </c>
    </row>
    <row r="30" spans="1:10" ht="20.100000000000001" customHeight="1" x14ac:dyDescent="0.2">
      <c r="A30" s="118" t="s">
        <v>50</v>
      </c>
      <c r="B30" s="99"/>
      <c r="C30" s="103"/>
      <c r="D30" s="4">
        <v>61247</v>
      </c>
      <c r="E30" s="4"/>
      <c r="F30" s="4">
        <v>52695</v>
      </c>
      <c r="G30" s="4"/>
      <c r="H30" s="4">
        <v>53926</v>
      </c>
      <c r="I30" s="4"/>
      <c r="J30" s="4">
        <v>47771</v>
      </c>
    </row>
    <row r="31" spans="1:10" ht="20.100000000000001" customHeight="1" x14ac:dyDescent="0.2">
      <c r="A31" s="118" t="s">
        <v>51</v>
      </c>
      <c r="B31" s="99"/>
      <c r="C31" s="103"/>
      <c r="D31" s="4">
        <v>77105</v>
      </c>
      <c r="E31" s="4"/>
      <c r="F31" s="4">
        <v>81167</v>
      </c>
      <c r="G31" s="4"/>
      <c r="H31" s="4">
        <v>0</v>
      </c>
      <c r="I31" s="4"/>
      <c r="J31" s="4">
        <v>0</v>
      </c>
    </row>
    <row r="32" spans="1:10" ht="20.100000000000001" customHeight="1" x14ac:dyDescent="0.2">
      <c r="A32" s="118" t="s">
        <v>52</v>
      </c>
      <c r="B32" s="99"/>
      <c r="C32" s="103"/>
      <c r="D32" s="6">
        <v>30</v>
      </c>
      <c r="E32" s="4"/>
      <c r="F32" s="6">
        <v>30</v>
      </c>
      <c r="G32" s="4"/>
      <c r="H32" s="6">
        <v>30</v>
      </c>
      <c r="I32" s="4"/>
      <c r="J32" s="6">
        <v>30</v>
      </c>
    </row>
    <row r="33" spans="1:10" ht="20.100000000000001" customHeight="1" x14ac:dyDescent="0.2">
      <c r="A33" s="39" t="s">
        <v>53</v>
      </c>
      <c r="C33" s="103"/>
      <c r="D33" s="7">
        <f>SUM(D28:D32)</f>
        <v>245755</v>
      </c>
      <c r="E33" s="4"/>
      <c r="F33" s="7">
        <f>SUM(F28:F32)</f>
        <v>277422</v>
      </c>
      <c r="G33" s="4"/>
      <c r="H33" s="7">
        <f>SUM(H28:H32)</f>
        <v>61816</v>
      </c>
      <c r="I33" s="4"/>
      <c r="J33" s="7">
        <f>SUM(J28:J32)</f>
        <v>57061</v>
      </c>
    </row>
    <row r="34" spans="1:10" ht="17.850000000000001" customHeight="1" x14ac:dyDescent="0.2">
      <c r="A34" s="103"/>
      <c r="B34" s="99"/>
      <c r="C34" s="103"/>
      <c r="D34" s="4"/>
      <c r="E34" s="4"/>
      <c r="F34" s="4"/>
      <c r="G34" s="4"/>
      <c r="H34" s="12"/>
      <c r="I34" s="4"/>
      <c r="J34" s="12"/>
    </row>
    <row r="35" spans="1:10" ht="17.850000000000001" customHeight="1" x14ac:dyDescent="0.2">
      <c r="A35" s="117" t="s">
        <v>54</v>
      </c>
      <c r="B35" s="99"/>
      <c r="C35" s="103"/>
      <c r="D35" s="6">
        <f>D25+D33</f>
        <v>2555629</v>
      </c>
      <c r="E35" s="4"/>
      <c r="F35" s="6">
        <f>F25+F33</f>
        <v>2644596</v>
      </c>
      <c r="G35" s="4"/>
      <c r="H35" s="6">
        <f>H25+H33</f>
        <v>1122567</v>
      </c>
      <c r="I35" s="4"/>
      <c r="J35" s="6">
        <f>J25+J33</f>
        <v>965848</v>
      </c>
    </row>
    <row r="36" spans="1:10" ht="17.850000000000001" customHeight="1" x14ac:dyDescent="0.2">
      <c r="A36" s="117"/>
      <c r="B36" s="99"/>
      <c r="C36" s="103"/>
      <c r="D36" s="5"/>
      <c r="E36" s="5"/>
      <c r="F36" s="5"/>
      <c r="G36" s="5"/>
      <c r="H36" s="5"/>
      <c r="I36" s="5"/>
      <c r="J36" s="5"/>
    </row>
    <row r="37" spans="1:10" ht="14.85" customHeight="1" x14ac:dyDescent="0.2">
      <c r="A37" s="117"/>
      <c r="B37" s="99"/>
      <c r="C37" s="103"/>
      <c r="D37" s="5"/>
      <c r="E37" s="5"/>
      <c r="F37" s="5"/>
      <c r="G37" s="5"/>
      <c r="H37" s="5"/>
      <c r="I37" s="5"/>
      <c r="J37" s="5"/>
    </row>
    <row r="38" spans="1:10" ht="17.850000000000001" customHeight="1" x14ac:dyDescent="0.2">
      <c r="A38" s="117"/>
      <c r="B38" s="99"/>
      <c r="C38" s="103"/>
      <c r="D38" s="13"/>
      <c r="E38" s="13"/>
      <c r="F38" s="14"/>
      <c r="G38" s="13"/>
      <c r="H38" s="13"/>
      <c r="I38" s="13"/>
      <c r="J38" s="14"/>
    </row>
    <row r="39" spans="1:10" ht="17.850000000000001" customHeight="1" x14ac:dyDescent="0.2">
      <c r="A39" s="117"/>
      <c r="B39" s="99"/>
      <c r="C39" s="103"/>
      <c r="D39" s="13"/>
      <c r="E39" s="13"/>
      <c r="F39" s="14"/>
      <c r="G39" s="13"/>
      <c r="H39" s="13"/>
      <c r="I39" s="13"/>
      <c r="J39" s="14"/>
    </row>
    <row r="40" spans="1:10" ht="17.850000000000001" customHeight="1" x14ac:dyDescent="0.2">
      <c r="A40" s="117"/>
      <c r="B40" s="99"/>
      <c r="C40" s="103"/>
      <c r="D40" s="13"/>
      <c r="E40" s="13"/>
      <c r="F40" s="14"/>
      <c r="G40" s="13"/>
      <c r="H40" s="13"/>
      <c r="I40" s="13"/>
      <c r="J40" s="14"/>
    </row>
    <row r="41" spans="1:10" ht="17.850000000000001" customHeight="1" x14ac:dyDescent="0.2">
      <c r="A41" s="117"/>
      <c r="B41" s="99"/>
      <c r="C41" s="103"/>
      <c r="D41" s="13"/>
      <c r="E41" s="13"/>
      <c r="F41" s="14"/>
      <c r="G41" s="13"/>
      <c r="H41" s="13"/>
      <c r="I41" s="13"/>
      <c r="J41" s="14"/>
    </row>
    <row r="42" spans="1:10" ht="17.850000000000001" customHeight="1" x14ac:dyDescent="0.2">
      <c r="A42" s="117"/>
      <c r="B42" s="99"/>
      <c r="C42" s="103"/>
      <c r="D42" s="13"/>
      <c r="E42" s="13"/>
      <c r="F42" s="14"/>
      <c r="G42" s="13"/>
      <c r="H42" s="13"/>
      <c r="I42" s="13"/>
      <c r="J42" s="14"/>
    </row>
    <row r="43" spans="1:10" ht="17.850000000000001" customHeight="1" x14ac:dyDescent="0.2">
      <c r="A43" s="117"/>
      <c r="B43" s="99"/>
      <c r="C43" s="103"/>
      <c r="D43" s="13"/>
      <c r="E43" s="13"/>
      <c r="F43" s="14"/>
      <c r="G43" s="13"/>
      <c r="H43" s="13"/>
      <c r="I43" s="13"/>
      <c r="J43" s="14"/>
    </row>
    <row r="44" spans="1:10" ht="17.850000000000001" customHeight="1" x14ac:dyDescent="0.2">
      <c r="A44" s="117"/>
      <c r="B44" s="99"/>
      <c r="C44" s="103"/>
      <c r="D44" s="13"/>
      <c r="E44" s="13"/>
      <c r="F44" s="14"/>
      <c r="G44" s="13"/>
      <c r="H44" s="13"/>
      <c r="I44" s="13"/>
      <c r="J44" s="14"/>
    </row>
    <row r="45" spans="1:10" ht="17.850000000000001" customHeight="1" x14ac:dyDescent="0.2">
      <c r="A45" s="117"/>
      <c r="B45" s="99"/>
      <c r="C45" s="103"/>
      <c r="D45" s="1"/>
      <c r="E45" s="1"/>
      <c r="G45" s="1"/>
      <c r="H45" s="1"/>
      <c r="I45" s="1"/>
      <c r="J45" s="1"/>
    </row>
    <row r="46" spans="1:10" ht="17.850000000000001" customHeight="1" x14ac:dyDescent="0.2">
      <c r="H46" s="1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7" firstPageNumber="4" orientation="portrait" useFirstPageNumber="1" horizontalDpi="360" verticalDpi="36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BreakPreview" zoomScaleNormal="100" zoomScaleSheetLayoutView="100" workbookViewId="0">
      <selection activeCell="I9" sqref="I9"/>
    </sheetView>
  </sheetViews>
  <sheetFormatPr defaultColWidth="9.140625" defaultRowHeight="17.850000000000001" customHeight="1" x14ac:dyDescent="0.2"/>
  <cols>
    <col min="1" max="1" width="36.140625" style="71" customWidth="1"/>
    <col min="2" max="2" width="4.140625" style="88" customWidth="1"/>
    <col min="3" max="3" width="15.140625" style="71" bestFit="1" customWidth="1"/>
    <col min="4" max="4" width="1" style="71" customWidth="1"/>
    <col min="5" max="5" width="13.140625" style="71" bestFit="1" customWidth="1"/>
    <col min="6" max="6" width="1" style="71" customWidth="1"/>
    <col min="7" max="7" width="15.140625" style="71" bestFit="1" customWidth="1"/>
    <col min="8" max="8" width="1" style="71" customWidth="1"/>
    <col min="9" max="9" width="14.140625" style="71" bestFit="1" customWidth="1"/>
    <col min="10" max="16384" width="9.140625" style="71"/>
  </cols>
  <sheetData>
    <row r="1" spans="1:9" ht="17.850000000000001" customHeight="1" x14ac:dyDescent="0.2">
      <c r="A1" s="39" t="s">
        <v>0</v>
      </c>
    </row>
    <row r="2" spans="1:9" ht="17.850000000000001" customHeight="1" x14ac:dyDescent="0.2">
      <c r="A2" s="39" t="s">
        <v>1</v>
      </c>
      <c r="I2" s="87"/>
    </row>
    <row r="3" spans="1:9" ht="17.850000000000001" customHeight="1" x14ac:dyDescent="0.2">
      <c r="A3" s="39"/>
      <c r="I3" s="87"/>
    </row>
    <row r="4" spans="1:9" ht="17.850000000000001" customHeight="1" x14ac:dyDescent="0.2">
      <c r="A4" s="39"/>
      <c r="B4" s="87"/>
      <c r="C4" s="131" t="s">
        <v>2</v>
      </c>
      <c r="D4" s="131"/>
      <c r="E4" s="131"/>
      <c r="F4" s="131"/>
      <c r="G4" s="131"/>
      <c r="H4" s="131"/>
      <c r="I4" s="131"/>
    </row>
    <row r="5" spans="1:9" ht="17.850000000000001" customHeight="1" x14ac:dyDescent="0.2">
      <c r="C5" s="89" t="s">
        <v>3</v>
      </c>
      <c r="D5" s="89"/>
      <c r="E5" s="89"/>
      <c r="F5" s="76"/>
      <c r="G5" s="89" t="s">
        <v>4</v>
      </c>
      <c r="H5" s="89"/>
      <c r="I5" s="89"/>
    </row>
    <row r="6" spans="1:9" ht="17.850000000000001" customHeight="1" x14ac:dyDescent="0.2">
      <c r="A6" s="39"/>
      <c r="B6" s="71"/>
      <c r="C6" s="113" t="s">
        <v>192</v>
      </c>
      <c r="D6" s="113"/>
      <c r="E6" s="113" t="s">
        <v>5</v>
      </c>
      <c r="F6" s="114"/>
      <c r="G6" s="113" t="s">
        <v>192</v>
      </c>
      <c r="H6" s="113"/>
      <c r="I6" s="113" t="s">
        <v>5</v>
      </c>
    </row>
    <row r="7" spans="1:9" ht="17.850000000000001" customHeight="1" x14ac:dyDescent="0.2">
      <c r="A7" s="39"/>
      <c r="B7" s="71"/>
      <c r="C7" s="44" t="s">
        <v>6</v>
      </c>
      <c r="D7" s="44"/>
      <c r="E7" s="114"/>
      <c r="F7" s="114"/>
      <c r="G7" s="44" t="s">
        <v>6</v>
      </c>
      <c r="H7" s="44"/>
      <c r="I7" s="114"/>
    </row>
    <row r="8" spans="1:9" ht="17.850000000000001" customHeight="1" x14ac:dyDescent="0.2">
      <c r="A8" s="39"/>
      <c r="B8" s="99"/>
      <c r="C8" s="115" t="s">
        <v>8</v>
      </c>
      <c r="D8" s="44"/>
      <c r="E8" s="116" t="s">
        <v>9</v>
      </c>
      <c r="F8" s="114"/>
      <c r="G8" s="115" t="s">
        <v>8</v>
      </c>
      <c r="H8" s="44"/>
      <c r="I8" s="116" t="s">
        <v>9</v>
      </c>
    </row>
    <row r="9" spans="1:9" ht="20.100000000000001" customHeight="1" x14ac:dyDescent="0.2">
      <c r="A9" s="77" t="s">
        <v>55</v>
      </c>
      <c r="B9" s="99"/>
      <c r="C9" s="44"/>
      <c r="D9" s="44"/>
      <c r="E9" s="114"/>
      <c r="F9" s="114"/>
      <c r="G9" s="44"/>
      <c r="H9" s="44"/>
      <c r="I9" s="114"/>
    </row>
    <row r="10" spans="1:9" ht="20.100000000000001" customHeight="1" x14ac:dyDescent="0.2">
      <c r="A10" s="117" t="s">
        <v>56</v>
      </c>
      <c r="C10" s="5"/>
      <c r="D10" s="5"/>
      <c r="E10" s="5"/>
      <c r="F10" s="5"/>
      <c r="G10" s="5"/>
      <c r="H10" s="5"/>
      <c r="I10" s="5"/>
    </row>
    <row r="11" spans="1:9" ht="20.100000000000001" customHeight="1" x14ac:dyDescent="0.2">
      <c r="A11" s="118" t="s">
        <v>57</v>
      </c>
      <c r="B11" s="99"/>
      <c r="C11" s="5"/>
      <c r="D11" s="5"/>
      <c r="E11" s="5"/>
      <c r="F11" s="5"/>
      <c r="G11" s="5"/>
      <c r="H11" s="5"/>
      <c r="I11" s="5"/>
    </row>
    <row r="12" spans="1:9" ht="20.100000000000001" customHeight="1" thickBot="1" x14ac:dyDescent="0.25">
      <c r="A12" s="118" t="s">
        <v>58</v>
      </c>
      <c r="B12" s="99"/>
      <c r="C12" s="8">
        <v>927099</v>
      </c>
      <c r="D12" s="4"/>
      <c r="E12" s="8">
        <v>927099</v>
      </c>
      <c r="F12" s="4"/>
      <c r="G12" s="8">
        <v>927099</v>
      </c>
      <c r="H12" s="4"/>
      <c r="I12" s="8">
        <v>927099</v>
      </c>
    </row>
    <row r="13" spans="1:9" ht="20.100000000000001" customHeight="1" thickTop="1" x14ac:dyDescent="0.2">
      <c r="A13" s="118" t="s">
        <v>59</v>
      </c>
      <c r="B13" s="99"/>
      <c r="C13" s="4"/>
      <c r="D13" s="4"/>
      <c r="E13" s="4"/>
      <c r="F13" s="4"/>
      <c r="G13" s="4"/>
      <c r="H13" s="4"/>
      <c r="I13" s="4"/>
    </row>
    <row r="14" spans="1:9" ht="20.100000000000001" customHeight="1" x14ac:dyDescent="0.2">
      <c r="A14" s="119" t="s">
        <v>60</v>
      </c>
      <c r="B14" s="99"/>
      <c r="C14" s="4">
        <v>927099</v>
      </c>
      <c r="D14" s="4"/>
      <c r="E14" s="4">
        <v>927099</v>
      </c>
      <c r="F14" s="4"/>
      <c r="G14" s="4">
        <v>927099</v>
      </c>
      <c r="H14" s="4"/>
      <c r="I14" s="4">
        <v>927099</v>
      </c>
    </row>
    <row r="15" spans="1:9" ht="20.100000000000001" customHeight="1" x14ac:dyDescent="0.2">
      <c r="A15" s="118" t="s">
        <v>61</v>
      </c>
      <c r="B15" s="99"/>
      <c r="C15" s="4">
        <v>799228</v>
      </c>
      <c r="D15" s="4"/>
      <c r="E15" s="4">
        <v>799228</v>
      </c>
      <c r="F15" s="4"/>
      <c r="G15" s="4">
        <v>799228</v>
      </c>
      <c r="H15" s="4"/>
      <c r="I15" s="4">
        <v>799228</v>
      </c>
    </row>
    <row r="16" spans="1:9" ht="20.100000000000001" customHeight="1" x14ac:dyDescent="0.2">
      <c r="A16" s="118" t="s">
        <v>62</v>
      </c>
      <c r="B16" s="99"/>
      <c r="C16" s="4">
        <v>12903</v>
      </c>
      <c r="D16" s="4"/>
      <c r="E16" s="4">
        <v>12903</v>
      </c>
      <c r="F16" s="4"/>
      <c r="G16" s="4">
        <v>12903</v>
      </c>
      <c r="H16" s="4"/>
      <c r="I16" s="4">
        <v>12903</v>
      </c>
    </row>
    <row r="17" spans="1:9" ht="20.100000000000001" customHeight="1" x14ac:dyDescent="0.2">
      <c r="A17" s="118" t="s">
        <v>63</v>
      </c>
      <c r="B17" s="99"/>
      <c r="C17" s="4"/>
      <c r="D17" s="4"/>
      <c r="E17" s="4"/>
      <c r="F17" s="4"/>
      <c r="G17" s="4"/>
      <c r="H17" s="4"/>
      <c r="I17" s="4"/>
    </row>
    <row r="18" spans="1:9" ht="20.100000000000001" customHeight="1" x14ac:dyDescent="0.2">
      <c r="A18" s="118" t="s">
        <v>64</v>
      </c>
      <c r="B18" s="99"/>
      <c r="C18" s="4">
        <v>48570</v>
      </c>
      <c r="D18" s="4"/>
      <c r="E18" s="4">
        <v>48570</v>
      </c>
      <c r="F18" s="4"/>
      <c r="G18" s="4">
        <v>48570</v>
      </c>
      <c r="H18" s="4"/>
      <c r="I18" s="4">
        <v>48570</v>
      </c>
    </row>
    <row r="19" spans="1:9" ht="20.100000000000001" customHeight="1" x14ac:dyDescent="0.2">
      <c r="A19" s="118" t="s">
        <v>65</v>
      </c>
      <c r="B19" s="99"/>
      <c r="C19" s="4">
        <v>603174</v>
      </c>
      <c r="D19" s="4"/>
      <c r="E19" s="4">
        <v>564507</v>
      </c>
      <c r="F19" s="4"/>
      <c r="G19" s="13">
        <v>-20010</v>
      </c>
      <c r="H19" s="4"/>
      <c r="I19" s="13">
        <v>-24955</v>
      </c>
    </row>
    <row r="20" spans="1:9" ht="20.100000000000001" customHeight="1" x14ac:dyDescent="0.2">
      <c r="A20" s="118" t="s">
        <v>66</v>
      </c>
      <c r="B20" s="99"/>
      <c r="C20" s="15">
        <v>-24820</v>
      </c>
      <c r="D20" s="16"/>
      <c r="E20" s="15">
        <v>-81899</v>
      </c>
      <c r="F20" s="17"/>
      <c r="G20" s="6">
        <v>0</v>
      </c>
      <c r="H20" s="16"/>
      <c r="I20" s="15">
        <v>0</v>
      </c>
    </row>
    <row r="21" spans="1:9" ht="20.100000000000001" customHeight="1" x14ac:dyDescent="0.2">
      <c r="A21" s="117" t="s">
        <v>67</v>
      </c>
      <c r="B21" s="99"/>
      <c r="C21" s="4">
        <f>SUM(C14:C20)</f>
        <v>2366154</v>
      </c>
      <c r="D21" s="12"/>
      <c r="E21" s="4">
        <f>SUM(E14:E20)</f>
        <v>2270408</v>
      </c>
      <c r="F21" s="12"/>
      <c r="G21" s="4">
        <f>SUM(G14:G20)</f>
        <v>1767790</v>
      </c>
      <c r="H21" s="12"/>
      <c r="I21" s="4">
        <f>SUM(I14:I20)</f>
        <v>1762845</v>
      </c>
    </row>
    <row r="22" spans="1:9" ht="20.100000000000001" customHeight="1" x14ac:dyDescent="0.2">
      <c r="A22" s="103" t="s">
        <v>68</v>
      </c>
      <c r="B22" s="99"/>
      <c r="C22" s="4">
        <v>365611</v>
      </c>
      <c r="D22" s="4"/>
      <c r="E22" s="4">
        <v>338458</v>
      </c>
      <c r="F22" s="4"/>
      <c r="G22" s="4">
        <v>0</v>
      </c>
      <c r="H22" s="4"/>
      <c r="I22" s="4">
        <v>0</v>
      </c>
    </row>
    <row r="23" spans="1:9" ht="20.100000000000001" customHeight="1" x14ac:dyDescent="0.2">
      <c r="A23" s="117" t="s">
        <v>69</v>
      </c>
      <c r="B23" s="99"/>
      <c r="C23" s="7">
        <f>SUM(C21:C22)</f>
        <v>2731765</v>
      </c>
      <c r="D23" s="4"/>
      <c r="E23" s="7">
        <f>SUM(E21:E22)</f>
        <v>2608866</v>
      </c>
      <c r="F23" s="4"/>
      <c r="G23" s="7">
        <f>SUM(G21:G22)</f>
        <v>1767790</v>
      </c>
      <c r="H23" s="4"/>
      <c r="I23" s="7">
        <f>SUM(I21:I22)</f>
        <v>1762845</v>
      </c>
    </row>
    <row r="24" spans="1:9" ht="17.850000000000001" customHeight="1" x14ac:dyDescent="0.2">
      <c r="A24" s="103"/>
      <c r="B24" s="99"/>
      <c r="C24" s="4"/>
      <c r="D24" s="4"/>
      <c r="E24" s="4"/>
      <c r="F24" s="4"/>
      <c r="G24" s="4"/>
      <c r="H24" s="4"/>
      <c r="I24" s="4"/>
    </row>
    <row r="25" spans="1:9" ht="21.75" customHeight="1" thickBot="1" x14ac:dyDescent="0.25">
      <c r="A25" s="117" t="s">
        <v>70</v>
      </c>
      <c r="C25" s="8">
        <f>C23+หนี้สิน!D35</f>
        <v>5287394</v>
      </c>
      <c r="D25" s="4"/>
      <c r="E25" s="8">
        <f>E23+หนี้สิน!F35</f>
        <v>5253462</v>
      </c>
      <c r="F25" s="4"/>
      <c r="G25" s="8">
        <f>G23+หนี้สิน!H35</f>
        <v>2890357</v>
      </c>
      <c r="H25" s="4"/>
      <c r="I25" s="8">
        <f>I23+หนี้สิน!J35</f>
        <v>2728693</v>
      </c>
    </row>
    <row r="26" spans="1:9" s="122" customFormat="1" ht="17.850000000000001" customHeight="1" thickTop="1" x14ac:dyDescent="0.2">
      <c r="A26" s="120"/>
      <c r="B26" s="121"/>
      <c r="C26" s="18"/>
      <c r="D26" s="19"/>
      <c r="E26" s="20"/>
      <c r="F26" s="18"/>
      <c r="G26" s="18"/>
      <c r="H26" s="18"/>
      <c r="I26" s="18"/>
    </row>
    <row r="27" spans="1:9" ht="17.850000000000001" customHeight="1" x14ac:dyDescent="0.2">
      <c r="A27" s="117"/>
      <c r="C27" s="5"/>
      <c r="D27" s="5"/>
      <c r="E27" s="5"/>
      <c r="F27" s="5"/>
      <c r="G27" s="5"/>
      <c r="H27" s="5"/>
      <c r="I27" s="5"/>
    </row>
    <row r="28" spans="1:9" ht="17.850000000000001" customHeight="1" x14ac:dyDescent="0.2">
      <c r="A28" s="117"/>
      <c r="C28" s="5"/>
      <c r="D28" s="5"/>
      <c r="E28" s="5"/>
      <c r="F28" s="5"/>
      <c r="G28" s="5"/>
      <c r="H28" s="5"/>
      <c r="I28" s="5"/>
    </row>
    <row r="29" spans="1:9" ht="17.850000000000001" customHeight="1" x14ac:dyDescent="0.2">
      <c r="A29" s="117"/>
      <c r="C29" s="68"/>
      <c r="D29" s="68"/>
      <c r="E29" s="68"/>
      <c r="F29" s="68"/>
      <c r="G29" s="68"/>
      <c r="H29" s="68"/>
      <c r="I29" s="68"/>
    </row>
    <row r="30" spans="1:9" ht="17.850000000000001" customHeight="1" x14ac:dyDescent="0.2">
      <c r="A30" s="117"/>
      <c r="C30" s="68"/>
      <c r="D30" s="68"/>
      <c r="E30" s="68"/>
      <c r="F30" s="68"/>
      <c r="G30" s="68"/>
      <c r="H30" s="68"/>
      <c r="I30" s="68"/>
    </row>
    <row r="31" spans="1:9" ht="17.850000000000001" customHeight="1" x14ac:dyDescent="0.2">
      <c r="A31" s="117"/>
      <c r="C31" s="68"/>
      <c r="D31" s="68"/>
      <c r="E31" s="68"/>
      <c r="F31" s="68"/>
      <c r="G31" s="68"/>
      <c r="H31" s="68"/>
      <c r="I31" s="68"/>
    </row>
    <row r="32" spans="1:9" ht="17.850000000000001" customHeight="1" x14ac:dyDescent="0.2">
      <c r="A32" s="117"/>
      <c r="C32" s="68"/>
      <c r="D32" s="68"/>
      <c r="E32" s="68"/>
      <c r="F32" s="68"/>
      <c r="G32" s="68"/>
      <c r="H32" s="68"/>
      <c r="I32" s="68"/>
    </row>
    <row r="33" spans="1:9" ht="17.850000000000001" customHeight="1" x14ac:dyDescent="0.2">
      <c r="A33" s="117"/>
      <c r="C33" s="68"/>
      <c r="D33" s="68"/>
      <c r="E33" s="68"/>
      <c r="F33" s="68"/>
      <c r="G33" s="68"/>
      <c r="H33" s="68"/>
      <c r="I33" s="68"/>
    </row>
    <row r="34" spans="1:9" ht="17.850000000000001" customHeight="1" x14ac:dyDescent="0.2">
      <c r="A34" s="117"/>
      <c r="C34" s="68"/>
      <c r="D34" s="68"/>
      <c r="E34" s="68"/>
      <c r="F34" s="68"/>
      <c r="G34" s="68"/>
      <c r="H34" s="68"/>
      <c r="I34" s="68"/>
    </row>
    <row r="35" spans="1:9" ht="17.850000000000001" customHeight="1" x14ac:dyDescent="0.2">
      <c r="A35" s="117"/>
      <c r="C35" s="68"/>
      <c r="D35" s="68"/>
      <c r="E35" s="68"/>
      <c r="F35" s="68"/>
      <c r="G35" s="68"/>
      <c r="H35" s="68"/>
      <c r="I35" s="68"/>
    </row>
    <row r="36" spans="1:9" ht="17.850000000000001" customHeight="1" x14ac:dyDescent="0.2">
      <c r="A36" s="117"/>
      <c r="C36" s="68"/>
      <c r="D36" s="68"/>
      <c r="E36" s="68"/>
      <c r="F36" s="68"/>
      <c r="G36" s="68"/>
      <c r="H36" s="68"/>
      <c r="I36" s="68"/>
    </row>
    <row r="37" spans="1:9" ht="17.850000000000001" customHeight="1" x14ac:dyDescent="0.2">
      <c r="A37" s="117"/>
      <c r="C37" s="68"/>
      <c r="D37" s="68"/>
      <c r="E37" s="68"/>
      <c r="F37" s="68"/>
      <c r="G37" s="68"/>
      <c r="H37" s="68"/>
      <c r="I37" s="68"/>
    </row>
    <row r="38" spans="1:9" ht="17.850000000000001" customHeight="1" x14ac:dyDescent="0.2">
      <c r="A38" s="117"/>
      <c r="C38" s="68"/>
      <c r="D38" s="68"/>
      <c r="E38" s="68"/>
      <c r="F38" s="68"/>
      <c r="G38" s="68"/>
      <c r="H38" s="68"/>
      <c r="I38" s="68"/>
    </row>
    <row r="39" spans="1:9" ht="17.850000000000001" customHeight="1" x14ac:dyDescent="0.2">
      <c r="A39" s="117"/>
      <c r="C39" s="68"/>
      <c r="D39" s="68"/>
      <c r="E39" s="68"/>
      <c r="F39" s="68"/>
      <c r="G39" s="68"/>
      <c r="H39" s="68"/>
      <c r="I39" s="68"/>
    </row>
    <row r="40" spans="1:9" ht="17.850000000000001" customHeight="1" x14ac:dyDescent="0.2">
      <c r="A40" s="117"/>
      <c r="C40" s="68"/>
      <c r="D40" s="68"/>
      <c r="E40" s="68"/>
      <c r="F40" s="68"/>
      <c r="G40" s="68"/>
      <c r="H40" s="68"/>
      <c r="I40" s="68"/>
    </row>
    <row r="41" spans="1:9" ht="17.850000000000001" customHeight="1" x14ac:dyDescent="0.2">
      <c r="A41" s="117"/>
      <c r="C41" s="68"/>
      <c r="D41" s="68"/>
      <c r="E41" s="68"/>
      <c r="F41" s="68"/>
      <c r="G41" s="68"/>
      <c r="H41" s="68"/>
      <c r="I41" s="68"/>
    </row>
    <row r="42" spans="1:9" ht="14.1" customHeight="1" x14ac:dyDescent="0.2">
      <c r="A42" s="117"/>
      <c r="C42" s="68"/>
      <c r="D42" s="68"/>
      <c r="E42" s="68"/>
      <c r="F42" s="68"/>
      <c r="G42" s="68"/>
      <c r="H42" s="68"/>
      <c r="I42" s="68"/>
    </row>
    <row r="43" spans="1:9" ht="17.850000000000001" customHeight="1" x14ac:dyDescent="0.2">
      <c r="A43" s="117"/>
      <c r="C43" s="68"/>
      <c r="D43" s="68"/>
      <c r="E43" s="68"/>
      <c r="F43" s="68"/>
      <c r="G43" s="68"/>
      <c r="H43" s="68"/>
      <c r="I43" s="68"/>
    </row>
    <row r="44" spans="1:9" ht="17.850000000000001" customHeight="1" x14ac:dyDescent="0.2">
      <c r="A44" s="117"/>
      <c r="C44" s="68"/>
      <c r="D44" s="68"/>
      <c r="E44" s="68"/>
      <c r="F44" s="68"/>
      <c r="G44" s="68"/>
      <c r="H44" s="68"/>
      <c r="I44" s="68"/>
    </row>
    <row r="45" spans="1:9" ht="17.850000000000001" customHeight="1" x14ac:dyDescent="0.2">
      <c r="A45" s="117"/>
      <c r="C45" s="68"/>
      <c r="D45" s="68"/>
      <c r="E45" s="68"/>
      <c r="F45" s="68"/>
      <c r="G45" s="68"/>
      <c r="H45" s="68"/>
      <c r="I45" s="68"/>
    </row>
    <row r="46" spans="1:9" ht="17.850000000000001" customHeight="1" x14ac:dyDescent="0.2">
      <c r="G46" s="1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89" firstPageNumber="5" orientation="portrait" useFirstPageNumber="1" horizontalDpi="360" verticalDpi="36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/>
  </sheetViews>
  <sheetFormatPr defaultColWidth="9.140625" defaultRowHeight="16.350000000000001" customHeight="1" x14ac:dyDescent="0.2"/>
  <cols>
    <col min="1" max="1" width="37.140625" style="71" customWidth="1"/>
    <col min="2" max="2" width="7.85546875" style="71" bestFit="1" customWidth="1"/>
    <col min="3" max="3" width="1.85546875" style="71" customWidth="1"/>
    <col min="4" max="4" width="13.85546875" style="71" customWidth="1"/>
    <col min="5" max="5" width="1" style="71" customWidth="1"/>
    <col min="6" max="6" width="13.85546875" style="71" customWidth="1"/>
    <col min="7" max="7" width="1" style="71" customWidth="1"/>
    <col min="8" max="8" width="13.85546875" style="71" customWidth="1"/>
    <col min="9" max="9" width="1" style="71" customWidth="1"/>
    <col min="10" max="10" width="13.85546875" style="71" customWidth="1"/>
    <col min="11" max="16384" width="9.140625" style="71"/>
  </cols>
  <sheetData>
    <row r="1" spans="1:10" ht="16.350000000000001" customHeight="1" x14ac:dyDescent="0.2">
      <c r="A1" s="86" t="s">
        <v>0</v>
      </c>
      <c r="B1" s="86"/>
      <c r="C1" s="86"/>
      <c r="D1" s="86"/>
      <c r="E1" s="86"/>
      <c r="J1" s="70"/>
    </row>
    <row r="2" spans="1:10" ht="16.350000000000001" customHeight="1" x14ac:dyDescent="0.2">
      <c r="A2" s="39" t="s">
        <v>71</v>
      </c>
      <c r="B2" s="39" t="s">
        <v>72</v>
      </c>
      <c r="C2" s="39"/>
      <c r="H2" s="39" t="s">
        <v>73</v>
      </c>
    </row>
    <row r="3" spans="1:10" ht="16.350000000000001" customHeight="1" x14ac:dyDescent="0.2">
      <c r="A3" s="39" t="s">
        <v>193</v>
      </c>
    </row>
    <row r="4" spans="1:10" ht="16.350000000000001" customHeight="1" x14ac:dyDescent="0.2">
      <c r="A4" s="39"/>
    </row>
    <row r="5" spans="1:10" ht="16.350000000000001" customHeight="1" x14ac:dyDescent="0.2">
      <c r="A5" s="39"/>
      <c r="B5" s="87"/>
      <c r="C5" s="87"/>
      <c r="D5" s="131" t="s">
        <v>2</v>
      </c>
      <c r="E5" s="131"/>
      <c r="F5" s="131"/>
      <c r="G5" s="131"/>
      <c r="H5" s="131"/>
      <c r="I5" s="131"/>
      <c r="J5" s="131"/>
    </row>
    <row r="6" spans="1:10" ht="16.350000000000001" customHeight="1" x14ac:dyDescent="0.2">
      <c r="B6" s="87"/>
      <c r="C6" s="88"/>
      <c r="D6" s="89" t="s">
        <v>3</v>
      </c>
      <c r="E6" s="89"/>
      <c r="F6" s="89"/>
      <c r="G6" s="76"/>
      <c r="H6" s="89" t="s">
        <v>4</v>
      </c>
      <c r="I6" s="89"/>
      <c r="J6" s="89"/>
    </row>
    <row r="7" spans="1:10" ht="16.350000000000001" customHeight="1" x14ac:dyDescent="0.2">
      <c r="A7" s="39"/>
      <c r="B7" s="85" t="s">
        <v>7</v>
      </c>
      <c r="C7" s="88"/>
      <c r="D7" s="43" t="s">
        <v>74</v>
      </c>
      <c r="E7" s="44"/>
      <c r="F7" s="43" t="s">
        <v>75</v>
      </c>
      <c r="G7" s="44"/>
      <c r="H7" s="43" t="s">
        <v>74</v>
      </c>
      <c r="I7" s="44"/>
      <c r="J7" s="43" t="s">
        <v>75</v>
      </c>
    </row>
    <row r="8" spans="1:10" ht="16.350000000000001" customHeight="1" x14ac:dyDescent="0.2">
      <c r="A8" s="39"/>
      <c r="B8" s="87"/>
      <c r="C8" s="88"/>
      <c r="D8" s="44"/>
      <c r="E8" s="44"/>
      <c r="F8" s="44"/>
      <c r="G8" s="44"/>
      <c r="H8" s="44"/>
      <c r="I8" s="44"/>
      <c r="J8" s="44"/>
    </row>
    <row r="9" spans="1:10" ht="20.100000000000001" customHeight="1" x14ac:dyDescent="0.2">
      <c r="A9" s="39" t="s">
        <v>76</v>
      </c>
      <c r="B9" s="87"/>
      <c r="D9" s="103"/>
      <c r="E9" s="103"/>
      <c r="F9" s="103"/>
      <c r="G9" s="103"/>
      <c r="H9" s="103"/>
      <c r="I9" s="103"/>
      <c r="J9" s="103"/>
    </row>
    <row r="10" spans="1:10" ht="20.100000000000001" customHeight="1" x14ac:dyDescent="0.2">
      <c r="A10" s="104" t="s">
        <v>77</v>
      </c>
      <c r="B10" s="87"/>
      <c r="C10" s="88"/>
      <c r="D10" s="22">
        <v>1578175</v>
      </c>
      <c r="E10" s="4"/>
      <c r="F10" s="22">
        <v>1651065</v>
      </c>
      <c r="G10" s="4"/>
      <c r="H10" s="22">
        <v>357651</v>
      </c>
      <c r="I10" s="4"/>
      <c r="J10" s="22">
        <v>497078</v>
      </c>
    </row>
    <row r="11" spans="1:10" ht="20.100000000000001" customHeight="1" x14ac:dyDescent="0.2">
      <c r="A11" s="105" t="s">
        <v>78</v>
      </c>
      <c r="B11" s="87"/>
      <c r="C11" s="88"/>
      <c r="D11" s="22">
        <v>6372</v>
      </c>
      <c r="E11" s="4"/>
      <c r="F11" s="22">
        <v>5057</v>
      </c>
      <c r="G11" s="4"/>
      <c r="H11" s="4">
        <v>1014</v>
      </c>
      <c r="I11" s="4"/>
      <c r="J11" s="4">
        <v>952</v>
      </c>
    </row>
    <row r="12" spans="1:10" ht="20.100000000000001" customHeight="1" x14ac:dyDescent="0.2">
      <c r="A12" s="104" t="s">
        <v>79</v>
      </c>
      <c r="B12" s="88"/>
      <c r="C12" s="88"/>
      <c r="D12" s="22">
        <v>5322</v>
      </c>
      <c r="E12" s="4"/>
      <c r="F12" s="22">
        <v>15724</v>
      </c>
      <c r="G12" s="4"/>
      <c r="H12" s="22">
        <v>23336</v>
      </c>
      <c r="I12" s="4"/>
      <c r="J12" s="22">
        <v>23760</v>
      </c>
    </row>
    <row r="13" spans="1:10" ht="20.100000000000001" customHeight="1" x14ac:dyDescent="0.2">
      <c r="A13" s="104" t="s">
        <v>80</v>
      </c>
      <c r="B13" s="88"/>
      <c r="C13" s="88"/>
      <c r="D13" s="22">
        <v>0</v>
      </c>
      <c r="E13" s="4"/>
      <c r="F13" s="22">
        <v>0</v>
      </c>
      <c r="G13" s="4"/>
      <c r="H13" s="106">
        <v>4054</v>
      </c>
      <c r="I13" s="4"/>
      <c r="J13" s="106">
        <v>0</v>
      </c>
    </row>
    <row r="14" spans="1:10" ht="20.100000000000001" hidden="1" customHeight="1" x14ac:dyDescent="0.2">
      <c r="A14" s="104" t="s">
        <v>81</v>
      </c>
      <c r="B14" s="88"/>
      <c r="C14" s="88"/>
      <c r="D14" s="22">
        <v>0</v>
      </c>
      <c r="E14" s="4"/>
      <c r="F14" s="22">
        <v>0</v>
      </c>
      <c r="G14" s="4"/>
      <c r="H14" s="106">
        <v>0</v>
      </c>
      <c r="I14" s="4"/>
      <c r="J14" s="106">
        <v>0</v>
      </c>
    </row>
    <row r="15" spans="1:10" ht="20.100000000000001" customHeight="1" x14ac:dyDescent="0.2">
      <c r="A15" s="86" t="s">
        <v>82</v>
      </c>
      <c r="B15" s="88"/>
      <c r="C15" s="88"/>
      <c r="D15" s="7">
        <f>SUM(D10:D14)</f>
        <v>1589869</v>
      </c>
      <c r="E15" s="4"/>
      <c r="F15" s="7">
        <f>SUM(F10:F14)</f>
        <v>1671846</v>
      </c>
      <c r="G15" s="4"/>
      <c r="H15" s="7">
        <f>SUM(H10:H14)</f>
        <v>386055</v>
      </c>
      <c r="I15" s="4"/>
      <c r="J15" s="7">
        <f>SUM(J10:J14)</f>
        <v>521790</v>
      </c>
    </row>
    <row r="16" spans="1:10" ht="13.35" customHeight="1" x14ac:dyDescent="0.2">
      <c r="A16" s="86"/>
      <c r="B16" s="88"/>
      <c r="C16" s="88"/>
      <c r="D16" s="4"/>
      <c r="E16" s="4"/>
      <c r="F16" s="4"/>
      <c r="G16" s="4"/>
      <c r="H16" s="4"/>
      <c r="I16" s="4"/>
      <c r="J16" s="4"/>
    </row>
    <row r="17" spans="1:10" ht="20.100000000000001" customHeight="1" x14ac:dyDescent="0.2">
      <c r="A17" s="86" t="s">
        <v>83</v>
      </c>
      <c r="B17" s="88"/>
      <c r="C17" s="88"/>
      <c r="D17" s="4"/>
      <c r="E17" s="4"/>
      <c r="F17" s="4"/>
      <c r="G17" s="4"/>
      <c r="H17" s="4"/>
      <c r="I17" s="4"/>
      <c r="J17" s="4"/>
    </row>
    <row r="18" spans="1:10" ht="20.100000000000001" customHeight="1" x14ac:dyDescent="0.2">
      <c r="A18" s="104" t="s">
        <v>84</v>
      </c>
      <c r="B18" s="40">
        <v>17</v>
      </c>
      <c r="C18" s="88"/>
      <c r="D18" s="13">
        <v>-1369156</v>
      </c>
      <c r="E18" s="23"/>
      <c r="F18" s="1">
        <v>-1373665</v>
      </c>
      <c r="G18" s="4"/>
      <c r="H18" s="13">
        <v>-295007</v>
      </c>
      <c r="I18" s="4"/>
      <c r="J18" s="13">
        <v>-382815</v>
      </c>
    </row>
    <row r="19" spans="1:10" ht="20.100000000000001" customHeight="1" x14ac:dyDescent="0.2">
      <c r="A19" s="105" t="s">
        <v>85</v>
      </c>
      <c r="B19" s="40"/>
      <c r="C19" s="88"/>
      <c r="D19" s="13">
        <v>-1610</v>
      </c>
      <c r="E19" s="23"/>
      <c r="F19" s="13">
        <v>-2183</v>
      </c>
      <c r="G19" s="4"/>
      <c r="H19" s="13">
        <v>-998</v>
      </c>
      <c r="I19" s="4"/>
      <c r="J19" s="13">
        <v>-982</v>
      </c>
    </row>
    <row r="20" spans="1:10" ht="20.100000000000001" customHeight="1" x14ac:dyDescent="0.2">
      <c r="A20" s="104" t="s">
        <v>86</v>
      </c>
      <c r="B20" s="40"/>
      <c r="C20" s="88"/>
      <c r="D20" s="13">
        <v>-51939</v>
      </c>
      <c r="E20" s="23"/>
      <c r="F20" s="13">
        <v>-89144</v>
      </c>
      <c r="G20" s="4"/>
      <c r="H20" s="13">
        <v>-26294</v>
      </c>
      <c r="I20" s="4"/>
      <c r="J20" s="13">
        <v>-38059</v>
      </c>
    </row>
    <row r="21" spans="1:10" ht="20.100000000000001" customHeight="1" x14ac:dyDescent="0.2">
      <c r="A21" s="104" t="s">
        <v>87</v>
      </c>
      <c r="B21" s="40">
        <v>17</v>
      </c>
      <c r="C21" s="88"/>
      <c r="D21" s="13">
        <v>-95672</v>
      </c>
      <c r="E21" s="23"/>
      <c r="F21" s="1">
        <v>-23143</v>
      </c>
      <c r="G21" s="4"/>
      <c r="H21" s="13">
        <v>-30471</v>
      </c>
      <c r="I21" s="4"/>
      <c r="J21" s="1">
        <v>-26716</v>
      </c>
    </row>
    <row r="22" spans="1:10" ht="20.100000000000001" customHeight="1" x14ac:dyDescent="0.2">
      <c r="A22" s="104" t="s">
        <v>196</v>
      </c>
      <c r="B22" s="40"/>
      <c r="C22" s="88"/>
      <c r="D22" s="13">
        <v>-2876</v>
      </c>
      <c r="E22" s="23"/>
      <c r="F22" s="13">
        <v>-28943</v>
      </c>
      <c r="G22" s="4"/>
      <c r="H22" s="13">
        <v>0</v>
      </c>
      <c r="I22" s="4"/>
      <c r="J22" s="13">
        <v>-9807</v>
      </c>
    </row>
    <row r="23" spans="1:10" ht="20.100000000000001" customHeight="1" x14ac:dyDescent="0.2">
      <c r="A23" s="104" t="s">
        <v>88</v>
      </c>
      <c r="B23" s="88"/>
      <c r="C23" s="88"/>
      <c r="D23" s="13">
        <v>-7413</v>
      </c>
      <c r="E23" s="23"/>
      <c r="F23" s="13">
        <v>-46298</v>
      </c>
      <c r="G23" s="4"/>
      <c r="H23" s="13">
        <v>-19308</v>
      </c>
      <c r="I23" s="4"/>
      <c r="J23" s="13">
        <v>-27491</v>
      </c>
    </row>
    <row r="24" spans="1:10" ht="20.100000000000001" customHeight="1" x14ac:dyDescent="0.45">
      <c r="A24" s="90" t="s">
        <v>89</v>
      </c>
      <c r="B24" s="88"/>
      <c r="C24" s="88"/>
      <c r="D24" s="24">
        <f>SUM(D18:D23)</f>
        <v>-1528666</v>
      </c>
      <c r="E24" s="4"/>
      <c r="F24" s="24">
        <f>SUM(F18:F23)</f>
        <v>-1563376</v>
      </c>
      <c r="G24" s="4"/>
      <c r="H24" s="24">
        <f>SUM(H18:H23)</f>
        <v>-372078</v>
      </c>
      <c r="I24" s="4"/>
      <c r="J24" s="24">
        <f>SUM(J18:J23)</f>
        <v>-485870</v>
      </c>
    </row>
    <row r="25" spans="1:10" ht="13.35" customHeight="1" x14ac:dyDescent="0.2">
      <c r="A25" s="86"/>
      <c r="B25" s="88"/>
      <c r="C25" s="88"/>
      <c r="D25" s="4"/>
      <c r="E25" s="4"/>
      <c r="F25" s="4"/>
      <c r="G25" s="4"/>
      <c r="H25" s="4"/>
      <c r="I25" s="4"/>
      <c r="J25" s="4"/>
    </row>
    <row r="26" spans="1:10" ht="20.100000000000001" customHeight="1" x14ac:dyDescent="0.2">
      <c r="A26" s="39" t="s">
        <v>207</v>
      </c>
      <c r="B26" s="88"/>
      <c r="C26" s="88"/>
      <c r="D26" s="13">
        <f>+D15+D24</f>
        <v>61203</v>
      </c>
      <c r="E26" s="4"/>
      <c r="F26" s="13">
        <f>+F15+F24</f>
        <v>108470</v>
      </c>
      <c r="G26" s="4"/>
      <c r="H26" s="13">
        <f>+H15+H24</f>
        <v>13977</v>
      </c>
      <c r="I26" s="4"/>
      <c r="J26" s="13">
        <f>+J15+J24</f>
        <v>35920</v>
      </c>
    </row>
    <row r="27" spans="1:10" ht="20.100000000000001" customHeight="1" x14ac:dyDescent="0.2">
      <c r="A27" s="71" t="s">
        <v>90</v>
      </c>
      <c r="B27" s="88"/>
      <c r="C27" s="88"/>
      <c r="D27" s="15">
        <v>-31569</v>
      </c>
      <c r="E27" s="4"/>
      <c r="F27" s="15">
        <v>-19432</v>
      </c>
      <c r="G27" s="4"/>
      <c r="H27" s="15">
        <v>-8861</v>
      </c>
      <c r="I27" s="4"/>
      <c r="J27" s="15">
        <v>-4332</v>
      </c>
    </row>
    <row r="28" spans="1:10" ht="20.100000000000001" customHeight="1" x14ac:dyDescent="0.2">
      <c r="A28" s="39" t="s">
        <v>208</v>
      </c>
      <c r="B28" s="88"/>
      <c r="C28" s="88"/>
      <c r="D28" s="13">
        <f>SUM(D26:D27)</f>
        <v>29634</v>
      </c>
      <c r="E28" s="12"/>
      <c r="F28" s="13">
        <f>SUM(F26:F27)</f>
        <v>89038</v>
      </c>
      <c r="G28" s="12"/>
      <c r="H28" s="13">
        <f>SUM(H26:H27)</f>
        <v>5116</v>
      </c>
      <c r="I28" s="12"/>
      <c r="J28" s="13">
        <f>SUM(J26:J27)</f>
        <v>31588</v>
      </c>
    </row>
    <row r="29" spans="1:10" ht="20.100000000000001" customHeight="1" x14ac:dyDescent="0.2">
      <c r="A29" s="71" t="s">
        <v>214</v>
      </c>
      <c r="B29" s="88"/>
      <c r="C29" s="88"/>
      <c r="D29" s="15">
        <v>5206</v>
      </c>
      <c r="E29" s="12"/>
      <c r="F29" s="15">
        <v>-10292</v>
      </c>
      <c r="G29" s="12"/>
      <c r="H29" s="15">
        <v>0</v>
      </c>
      <c r="I29" s="12"/>
      <c r="J29" s="15">
        <v>0</v>
      </c>
    </row>
    <row r="30" spans="1:10" ht="20.100000000000001" customHeight="1" thickBot="1" x14ac:dyDescent="0.25">
      <c r="A30" s="39" t="s">
        <v>137</v>
      </c>
      <c r="B30" s="88"/>
      <c r="C30" s="88"/>
      <c r="D30" s="25">
        <f>SUM(D28:D29)</f>
        <v>34840</v>
      </c>
      <c r="E30" s="4"/>
      <c r="F30" s="25">
        <f>SUM(F28:F29)</f>
        <v>78746</v>
      </c>
      <c r="G30" s="4"/>
      <c r="H30" s="25">
        <f>SUM(H28:H29)</f>
        <v>5116</v>
      </c>
      <c r="I30" s="4"/>
      <c r="J30" s="25">
        <f>SUM(J28:J29)</f>
        <v>31588</v>
      </c>
    </row>
    <row r="31" spans="1:10" ht="13.35" customHeight="1" thickTop="1" x14ac:dyDescent="0.2">
      <c r="A31" s="86"/>
      <c r="B31" s="88"/>
      <c r="C31" s="88"/>
      <c r="D31" s="4"/>
      <c r="E31" s="4"/>
      <c r="F31" s="4"/>
      <c r="G31" s="4"/>
      <c r="H31" s="4"/>
      <c r="I31" s="4"/>
      <c r="J31" s="4"/>
    </row>
    <row r="32" spans="1:10" ht="20.100000000000001" customHeight="1" x14ac:dyDescent="0.2">
      <c r="A32" s="108" t="s">
        <v>93</v>
      </c>
      <c r="B32" s="88"/>
      <c r="C32" s="88"/>
      <c r="D32" s="4"/>
      <c r="E32" s="4"/>
      <c r="F32" s="4"/>
      <c r="G32" s="4"/>
      <c r="H32" s="4"/>
      <c r="I32" s="4"/>
      <c r="J32" s="4"/>
    </row>
    <row r="33" spans="1:10" ht="20.100000000000001" customHeight="1" x14ac:dyDescent="0.2">
      <c r="A33" s="108" t="s">
        <v>94</v>
      </c>
      <c r="B33" s="109"/>
      <c r="C33" s="109"/>
      <c r="D33" s="4"/>
      <c r="E33" s="4"/>
      <c r="F33" s="4"/>
      <c r="G33" s="4"/>
      <c r="H33" s="4"/>
      <c r="I33" s="4"/>
      <c r="J33" s="4"/>
    </row>
    <row r="34" spans="1:10" ht="20.100000000000001" customHeight="1" x14ac:dyDescent="0.2">
      <c r="A34" s="108" t="s">
        <v>95</v>
      </c>
      <c r="C34" s="109"/>
      <c r="D34" s="4"/>
      <c r="E34" s="4"/>
      <c r="F34" s="4"/>
      <c r="G34" s="4"/>
      <c r="H34" s="4"/>
      <c r="I34" s="4"/>
      <c r="J34" s="4"/>
    </row>
    <row r="35" spans="1:10" ht="20.100000000000001" customHeight="1" x14ac:dyDescent="0.2">
      <c r="A35" s="109" t="s">
        <v>96</v>
      </c>
      <c r="C35" s="109"/>
      <c r="D35" s="4"/>
      <c r="E35" s="4"/>
      <c r="F35" s="4"/>
      <c r="G35" s="4"/>
      <c r="H35" s="4"/>
      <c r="I35" s="4"/>
      <c r="J35" s="4"/>
    </row>
    <row r="36" spans="1:10" ht="20.100000000000001" customHeight="1" x14ac:dyDescent="0.2">
      <c r="A36" s="109" t="s">
        <v>97</v>
      </c>
      <c r="C36" s="109"/>
      <c r="D36" s="15">
        <v>378</v>
      </c>
      <c r="E36" s="4"/>
      <c r="F36" s="15">
        <v>-16086</v>
      </c>
      <c r="G36" s="4"/>
      <c r="H36" s="22">
        <v>0</v>
      </c>
      <c r="I36" s="4"/>
      <c r="J36" s="22">
        <v>0</v>
      </c>
    </row>
    <row r="37" spans="1:10" ht="20.100000000000001" customHeight="1" thickBot="1" x14ac:dyDescent="0.25">
      <c r="A37" s="108" t="s">
        <v>98</v>
      </c>
      <c r="B37" s="88"/>
      <c r="C37" s="88"/>
      <c r="D37" s="26">
        <f>SUM(D33:D36)</f>
        <v>378</v>
      </c>
      <c r="E37" s="4"/>
      <c r="F37" s="110">
        <f>SUM(F33:F36)</f>
        <v>-16086</v>
      </c>
      <c r="G37" s="4"/>
      <c r="H37" s="26">
        <f>SUM(H33:H36)</f>
        <v>0</v>
      </c>
      <c r="I37" s="4"/>
      <c r="J37" s="26">
        <f>SUM(J33:J36)</f>
        <v>0</v>
      </c>
    </row>
    <row r="38" spans="1:10" ht="13.35" customHeight="1" thickTop="1" x14ac:dyDescent="0.2">
      <c r="A38" s="86"/>
      <c r="B38" s="88"/>
      <c r="C38" s="88"/>
      <c r="D38" s="4"/>
      <c r="E38" s="4"/>
      <c r="F38" s="4"/>
      <c r="G38" s="4"/>
      <c r="H38" s="4"/>
      <c r="I38" s="4"/>
      <c r="J38" s="4"/>
    </row>
    <row r="39" spans="1:10" ht="20.100000000000001" customHeight="1" thickBot="1" x14ac:dyDescent="0.25">
      <c r="A39" s="108" t="s">
        <v>99</v>
      </c>
      <c r="B39" s="88"/>
      <c r="C39" s="88"/>
      <c r="D39" s="8">
        <f>D37+D30</f>
        <v>35218</v>
      </c>
      <c r="E39" s="4"/>
      <c r="F39" s="8">
        <f>F37+F30</f>
        <v>62660</v>
      </c>
      <c r="G39" s="4"/>
      <c r="H39" s="34">
        <f>H37+H30</f>
        <v>5116</v>
      </c>
      <c r="I39" s="4"/>
      <c r="J39" s="111">
        <f>J37+J30</f>
        <v>31588</v>
      </c>
    </row>
    <row r="40" spans="1:10" ht="9.6" customHeight="1" thickTop="1" x14ac:dyDescent="0.2">
      <c r="A40" s="39"/>
      <c r="B40" s="88"/>
      <c r="C40" s="88"/>
      <c r="D40" s="68"/>
      <c r="E40" s="68"/>
      <c r="F40" s="68"/>
      <c r="G40" s="68"/>
      <c r="H40" s="68"/>
      <c r="I40" s="68"/>
      <c r="J40" s="68"/>
    </row>
    <row r="41" spans="1:10" ht="16.350000000000001" customHeight="1" x14ac:dyDescent="0.2">
      <c r="A41" s="39"/>
      <c r="B41" s="88"/>
      <c r="C41" s="88"/>
      <c r="D41" s="68"/>
      <c r="E41" s="68"/>
      <c r="F41" s="68"/>
      <c r="G41" s="68"/>
      <c r="H41" s="68"/>
      <c r="I41" s="68"/>
      <c r="J41" s="68"/>
    </row>
    <row r="42" spans="1:10" ht="16.350000000000001" customHeight="1" x14ac:dyDescent="0.2">
      <c r="A42" s="39"/>
      <c r="B42" s="88"/>
      <c r="C42" s="88"/>
      <c r="D42" s="68"/>
      <c r="E42" s="68"/>
      <c r="F42" s="68"/>
      <c r="G42" s="68"/>
      <c r="H42" s="68"/>
      <c r="I42" s="68"/>
      <c r="J42" s="68"/>
    </row>
    <row r="43" spans="1:10" ht="16.350000000000001" customHeight="1" x14ac:dyDescent="0.2">
      <c r="A43" s="39"/>
      <c r="B43" s="88"/>
      <c r="C43" s="88"/>
      <c r="D43" s="68"/>
      <c r="E43" s="68"/>
      <c r="F43" s="68"/>
      <c r="G43" s="68"/>
      <c r="H43" s="68"/>
      <c r="I43" s="68"/>
      <c r="J43" s="68"/>
    </row>
    <row r="44" spans="1:10" ht="16.350000000000001" customHeight="1" x14ac:dyDescent="0.2">
      <c r="A44" s="39"/>
      <c r="B44" s="88"/>
      <c r="C44" s="88"/>
      <c r="D44" s="68"/>
      <c r="E44" s="68"/>
      <c r="F44" s="68"/>
      <c r="G44" s="68"/>
      <c r="H44" s="68"/>
      <c r="I44" s="68"/>
      <c r="J44" s="68"/>
    </row>
    <row r="45" spans="1:10" ht="16.350000000000001" customHeight="1" x14ac:dyDescent="0.2">
      <c r="A45" s="39"/>
      <c r="B45" s="88"/>
      <c r="C45" s="88"/>
      <c r="D45" s="68"/>
      <c r="E45" s="68"/>
      <c r="F45" s="68"/>
      <c r="G45" s="68"/>
      <c r="H45" s="68"/>
      <c r="I45" s="68"/>
      <c r="J45" s="68"/>
    </row>
    <row r="46" spans="1:10" ht="16.350000000000001" customHeight="1" x14ac:dyDescent="0.2">
      <c r="A46" s="39"/>
      <c r="B46" s="88"/>
      <c r="C46" s="88"/>
      <c r="D46" s="68"/>
      <c r="E46" s="68"/>
      <c r="F46" s="68"/>
      <c r="G46" s="68"/>
      <c r="H46" s="68"/>
      <c r="I46" s="68"/>
      <c r="J46" s="68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6" firstPageNumber="6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zoomScaleNormal="100" zoomScaleSheetLayoutView="100" workbookViewId="0">
      <selection activeCell="H15" sqref="H15"/>
    </sheetView>
  </sheetViews>
  <sheetFormatPr defaultColWidth="9.140625" defaultRowHeight="17.850000000000001" customHeight="1" x14ac:dyDescent="0.2"/>
  <cols>
    <col min="1" max="1" width="43.85546875" style="71" customWidth="1"/>
    <col min="2" max="2" width="7.85546875" style="71" bestFit="1" customWidth="1"/>
    <col min="3" max="3" width="1.85546875" style="71" customWidth="1"/>
    <col min="4" max="4" width="10.85546875" style="71" customWidth="1"/>
    <col min="5" max="5" width="1" style="71" customWidth="1"/>
    <col min="6" max="6" width="10.85546875" style="71" customWidth="1"/>
    <col min="7" max="7" width="1" style="71" customWidth="1"/>
    <col min="8" max="8" width="10.85546875" style="71" customWidth="1"/>
    <col min="9" max="9" width="1" style="71" customWidth="1"/>
    <col min="10" max="10" width="10.85546875" style="71" customWidth="1"/>
    <col min="11" max="16384" width="9.140625" style="71"/>
  </cols>
  <sheetData>
    <row r="1" spans="1:10" ht="17.850000000000001" customHeight="1" x14ac:dyDescent="0.2">
      <c r="A1" s="86" t="s">
        <v>0</v>
      </c>
      <c r="B1" s="86"/>
      <c r="C1" s="86"/>
      <c r="D1" s="86"/>
      <c r="E1" s="86"/>
      <c r="J1" s="70"/>
    </row>
    <row r="2" spans="1:10" ht="17.850000000000001" customHeight="1" x14ac:dyDescent="0.2">
      <c r="A2" s="39" t="s">
        <v>100</v>
      </c>
      <c r="B2" s="39" t="s">
        <v>72</v>
      </c>
      <c r="C2" s="39"/>
      <c r="H2" s="112"/>
    </row>
    <row r="3" spans="1:10" ht="17.850000000000001" customHeight="1" x14ac:dyDescent="0.2">
      <c r="A3" s="39" t="s">
        <v>193</v>
      </c>
      <c r="H3" s="112"/>
    </row>
    <row r="4" spans="1:10" ht="17.850000000000001" customHeight="1" x14ac:dyDescent="0.2">
      <c r="A4" s="39"/>
    </row>
    <row r="5" spans="1:10" ht="17.850000000000001" customHeight="1" x14ac:dyDescent="0.2">
      <c r="A5" s="39"/>
      <c r="B5" s="87"/>
      <c r="C5" s="87"/>
      <c r="D5" s="131" t="s">
        <v>2</v>
      </c>
      <c r="E5" s="131"/>
      <c r="F5" s="131"/>
      <c r="G5" s="131"/>
      <c r="H5" s="131"/>
      <c r="I5" s="131"/>
      <c r="J5" s="131"/>
    </row>
    <row r="6" spans="1:10" ht="21" x14ac:dyDescent="0.2">
      <c r="B6" s="87"/>
      <c r="C6" s="88"/>
      <c r="D6" s="89" t="s">
        <v>3</v>
      </c>
      <c r="E6" s="89"/>
      <c r="F6" s="89"/>
      <c r="G6" s="76"/>
      <c r="H6" s="131" t="s">
        <v>4</v>
      </c>
      <c r="I6" s="131"/>
      <c r="J6" s="131"/>
    </row>
    <row r="7" spans="1:10" ht="21" x14ac:dyDescent="0.2">
      <c r="A7" s="39"/>
      <c r="B7" s="87"/>
      <c r="C7" s="88"/>
      <c r="D7" s="43" t="s">
        <v>74</v>
      </c>
      <c r="E7" s="44"/>
      <c r="F7" s="43" t="s">
        <v>75</v>
      </c>
      <c r="G7" s="44"/>
      <c r="H7" s="43" t="s">
        <v>74</v>
      </c>
      <c r="I7" s="44"/>
      <c r="J7" s="43" t="s">
        <v>75</v>
      </c>
    </row>
    <row r="8" spans="1:10" ht="21" x14ac:dyDescent="0.2">
      <c r="A8" s="39"/>
      <c r="B8" s="87"/>
      <c r="C8" s="88"/>
      <c r="D8" s="44"/>
      <c r="E8" s="44"/>
      <c r="F8" s="44"/>
      <c r="G8" s="44"/>
      <c r="H8" s="44"/>
      <c r="I8" s="44"/>
      <c r="J8" s="44"/>
    </row>
    <row r="9" spans="1:10" ht="21" x14ac:dyDescent="0.45">
      <c r="A9" s="90" t="s">
        <v>209</v>
      </c>
      <c r="B9" s="87"/>
      <c r="C9" s="91"/>
      <c r="D9" s="27"/>
      <c r="E9" s="68"/>
      <c r="F9" s="68"/>
      <c r="G9" s="68"/>
      <c r="H9" s="68"/>
      <c r="I9" s="68"/>
      <c r="J9" s="68"/>
    </row>
    <row r="10" spans="1:10" ht="21" x14ac:dyDescent="0.45">
      <c r="A10" s="92" t="s">
        <v>102</v>
      </c>
      <c r="B10" s="92"/>
      <c r="C10" s="93"/>
      <c r="D10" s="1">
        <v>20637</v>
      </c>
      <c r="E10" s="1"/>
      <c r="F10" s="1">
        <v>55794</v>
      </c>
      <c r="G10" s="1"/>
      <c r="H10" s="1">
        <v>5116</v>
      </c>
      <c r="I10" s="1"/>
      <c r="J10" s="1">
        <v>31588</v>
      </c>
    </row>
    <row r="11" spans="1:10" ht="21" x14ac:dyDescent="0.45">
      <c r="A11" s="92" t="s">
        <v>103</v>
      </c>
      <c r="B11" s="92"/>
      <c r="C11" s="93"/>
      <c r="D11" s="1">
        <v>14203</v>
      </c>
      <c r="E11" s="1"/>
      <c r="F11" s="1">
        <v>22952</v>
      </c>
      <c r="G11" s="1"/>
      <c r="H11" s="1">
        <v>0</v>
      </c>
      <c r="I11" s="1"/>
      <c r="J11" s="1">
        <v>0</v>
      </c>
    </row>
    <row r="12" spans="1:10" ht="21.75" thickBot="1" x14ac:dyDescent="0.5">
      <c r="A12" s="90"/>
      <c r="B12" s="92"/>
      <c r="C12" s="93"/>
      <c r="D12" s="25">
        <f>SUM(D10:D11)</f>
        <v>34840</v>
      </c>
      <c r="E12" s="1"/>
      <c r="F12" s="25">
        <f>SUM(F10:F11)</f>
        <v>78746</v>
      </c>
      <c r="G12" s="1"/>
      <c r="H12" s="25">
        <f>SUM(H10:H11)</f>
        <v>5116</v>
      </c>
      <c r="I12" s="1"/>
      <c r="J12" s="25">
        <f>SUM(J10:J11)</f>
        <v>31588</v>
      </c>
    </row>
    <row r="13" spans="1:10" ht="21.75" thickTop="1" x14ac:dyDescent="0.45">
      <c r="A13" s="90"/>
      <c r="B13" s="92"/>
      <c r="C13" s="93"/>
      <c r="D13" s="1"/>
      <c r="E13" s="1"/>
      <c r="F13" s="1"/>
      <c r="G13" s="1"/>
      <c r="H13" s="1"/>
      <c r="I13" s="1"/>
      <c r="J13" s="1"/>
    </row>
    <row r="14" spans="1:10" ht="21" x14ac:dyDescent="0.45">
      <c r="A14" s="90" t="s">
        <v>104</v>
      </c>
      <c r="B14" s="92"/>
      <c r="C14" s="91"/>
      <c r="D14" s="1"/>
      <c r="E14" s="1"/>
      <c r="F14" s="1"/>
      <c r="G14" s="1"/>
      <c r="H14" s="1"/>
      <c r="I14" s="1"/>
      <c r="J14" s="1"/>
    </row>
    <row r="15" spans="1:10" ht="21" x14ac:dyDescent="0.45">
      <c r="A15" s="92" t="s">
        <v>102</v>
      </c>
      <c r="B15" s="92"/>
      <c r="C15" s="93"/>
      <c r="D15" s="1">
        <v>20893</v>
      </c>
      <c r="E15" s="1"/>
      <c r="F15" s="1">
        <v>44928</v>
      </c>
      <c r="G15" s="1"/>
      <c r="H15" s="1">
        <v>5116</v>
      </c>
      <c r="I15" s="1"/>
      <c r="J15" s="1">
        <v>31588</v>
      </c>
    </row>
    <row r="16" spans="1:10" ht="21" x14ac:dyDescent="0.45">
      <c r="A16" s="92" t="s">
        <v>103</v>
      </c>
      <c r="B16" s="92"/>
      <c r="C16" s="93"/>
      <c r="D16" s="1">
        <v>14325</v>
      </c>
      <c r="E16" s="1"/>
      <c r="F16" s="1">
        <v>17732</v>
      </c>
      <c r="G16" s="1"/>
      <c r="H16" s="1">
        <v>0</v>
      </c>
      <c r="I16" s="1"/>
      <c r="J16" s="1">
        <v>0</v>
      </c>
    </row>
    <row r="17" spans="1:18" ht="21.75" thickBot="1" x14ac:dyDescent="0.5">
      <c r="A17" s="90"/>
      <c r="B17" s="92"/>
      <c r="C17" s="93"/>
      <c r="D17" s="25">
        <f>SUM(D15:D16)</f>
        <v>35218</v>
      </c>
      <c r="E17" s="1"/>
      <c r="F17" s="25">
        <f>SUM(F15:F16)</f>
        <v>62660</v>
      </c>
      <c r="G17" s="1"/>
      <c r="H17" s="25">
        <f>SUM(H15:H16)</f>
        <v>5116</v>
      </c>
      <c r="I17" s="1"/>
      <c r="J17" s="25">
        <f>SUM(J15:J16)</f>
        <v>31588</v>
      </c>
    </row>
    <row r="18" spans="1:18" ht="21.75" thickTop="1" x14ac:dyDescent="0.45">
      <c r="A18" s="90"/>
      <c r="B18" s="92"/>
      <c r="C18" s="93"/>
      <c r="D18" s="1"/>
      <c r="E18" s="1"/>
      <c r="F18" s="1"/>
      <c r="G18" s="1"/>
      <c r="H18" s="1"/>
      <c r="I18" s="1"/>
      <c r="J18" s="1"/>
    </row>
    <row r="19" spans="1:18" ht="21" x14ac:dyDescent="0.45">
      <c r="A19" s="39" t="s">
        <v>210</v>
      </c>
      <c r="B19" s="88"/>
      <c r="C19" s="94"/>
      <c r="D19" s="1"/>
      <c r="E19" s="1"/>
      <c r="F19" s="1"/>
      <c r="G19" s="1"/>
      <c r="H19" s="28"/>
      <c r="I19" s="1"/>
      <c r="J19" s="28"/>
    </row>
    <row r="20" spans="1:18" ht="21.75" thickBot="1" x14ac:dyDescent="0.25">
      <c r="A20" s="95" t="s">
        <v>211</v>
      </c>
      <c r="D20" s="129">
        <v>0.02</v>
      </c>
      <c r="E20" s="28"/>
      <c r="F20" s="96">
        <v>0.06</v>
      </c>
      <c r="G20" s="28"/>
      <c r="H20" s="96">
        <v>0.01</v>
      </c>
      <c r="I20" s="28"/>
      <c r="J20" s="96">
        <v>0.03</v>
      </c>
      <c r="L20" s="97"/>
      <c r="M20" s="97"/>
      <c r="N20" s="97"/>
      <c r="O20" s="97"/>
      <c r="P20" s="97"/>
      <c r="Q20" s="97"/>
      <c r="R20" s="97"/>
    </row>
    <row r="21" spans="1:18" ht="21.75" thickTop="1" x14ac:dyDescent="0.2">
      <c r="A21" s="95"/>
      <c r="D21" s="16"/>
      <c r="E21" s="16"/>
      <c r="F21" s="16"/>
      <c r="G21" s="16"/>
      <c r="H21" s="16"/>
      <c r="I21" s="16"/>
      <c r="J21" s="16"/>
      <c r="L21" s="98"/>
      <c r="N21" s="98"/>
      <c r="O21" s="98"/>
      <c r="P21" s="98"/>
      <c r="R21" s="98"/>
    </row>
    <row r="22" spans="1:18" ht="21.75" thickBot="1" x14ac:dyDescent="0.25">
      <c r="A22" s="95" t="s">
        <v>190</v>
      </c>
      <c r="B22" s="99"/>
      <c r="D22" s="100">
        <v>927099</v>
      </c>
      <c r="E22" s="68"/>
      <c r="F22" s="100">
        <v>927099</v>
      </c>
      <c r="G22" s="68"/>
      <c r="H22" s="100">
        <v>927099</v>
      </c>
      <c r="I22" s="68"/>
      <c r="J22" s="100">
        <v>927099</v>
      </c>
    </row>
    <row r="23" spans="1:18" ht="21.75" thickTop="1" x14ac:dyDescent="0.2">
      <c r="D23" s="68"/>
      <c r="E23" s="68"/>
      <c r="F23" s="101"/>
      <c r="G23" s="68"/>
      <c r="H23" s="68"/>
      <c r="I23" s="68"/>
      <c r="J23" s="102"/>
    </row>
    <row r="24" spans="1:18" ht="17.850000000000001" customHeight="1" x14ac:dyDescent="0.2">
      <c r="D24" s="29"/>
      <c r="E24" s="68"/>
      <c r="F24" s="28"/>
      <c r="G24" s="68"/>
      <c r="H24" s="68"/>
      <c r="I24" s="68"/>
      <c r="J24" s="102"/>
    </row>
    <row r="25" spans="1:18" ht="17.850000000000001" customHeight="1" x14ac:dyDescent="0.2">
      <c r="D25" s="102"/>
      <c r="E25" s="68"/>
      <c r="F25" s="102"/>
      <c r="G25" s="68"/>
      <c r="H25" s="68"/>
      <c r="I25" s="68"/>
      <c r="J25" s="68"/>
    </row>
    <row r="26" spans="1:18" ht="17.850000000000001" customHeight="1" x14ac:dyDescent="0.2">
      <c r="D26" s="68"/>
      <c r="E26" s="68"/>
      <c r="F26" s="68"/>
      <c r="G26" s="68"/>
      <c r="H26" s="68"/>
      <c r="I26" s="68"/>
      <c r="J26" s="68"/>
    </row>
    <row r="27" spans="1:18" ht="17.850000000000001" customHeight="1" x14ac:dyDescent="0.2">
      <c r="D27" s="68"/>
      <c r="E27" s="68"/>
      <c r="F27" s="68"/>
      <c r="G27" s="68"/>
      <c r="H27" s="68"/>
      <c r="I27" s="68"/>
      <c r="J27" s="68"/>
    </row>
    <row r="28" spans="1:18" ht="17.850000000000001" customHeight="1" x14ac:dyDescent="0.2">
      <c r="D28" s="68"/>
      <c r="E28" s="68"/>
      <c r="F28" s="68"/>
      <c r="G28" s="68"/>
      <c r="H28" s="68"/>
      <c r="I28" s="68"/>
      <c r="J28" s="68"/>
    </row>
    <row r="29" spans="1:18" ht="17.850000000000001" customHeight="1" x14ac:dyDescent="0.2">
      <c r="D29" s="68"/>
      <c r="E29" s="68"/>
      <c r="F29" s="68"/>
      <c r="G29" s="68"/>
      <c r="H29" s="68"/>
      <c r="I29" s="68"/>
      <c r="J29" s="68"/>
    </row>
    <row r="30" spans="1:18" ht="17.850000000000001" customHeight="1" x14ac:dyDescent="0.2">
      <c r="D30" s="68"/>
      <c r="E30" s="68"/>
      <c r="F30" s="68"/>
      <c r="G30" s="68"/>
      <c r="H30" s="68"/>
      <c r="I30" s="68"/>
      <c r="J30" s="68"/>
    </row>
    <row r="31" spans="1:18" ht="17.850000000000001" customHeight="1" x14ac:dyDescent="0.2">
      <c r="D31" s="68"/>
      <c r="E31" s="68"/>
      <c r="F31" s="68"/>
      <c r="G31" s="68"/>
      <c r="H31" s="68"/>
      <c r="I31" s="68"/>
      <c r="J31" s="68"/>
    </row>
    <row r="32" spans="1:18" ht="17.850000000000001" customHeight="1" x14ac:dyDescent="0.2">
      <c r="D32" s="68"/>
      <c r="E32" s="68"/>
      <c r="F32" s="68"/>
      <c r="G32" s="68"/>
      <c r="H32" s="68"/>
      <c r="I32" s="68"/>
      <c r="J32" s="68"/>
    </row>
    <row r="33" spans="4:10" ht="17.850000000000001" customHeight="1" x14ac:dyDescent="0.2">
      <c r="D33" s="68"/>
      <c r="E33" s="68"/>
      <c r="F33" s="68"/>
      <c r="G33" s="68"/>
      <c r="H33" s="68"/>
      <c r="I33" s="68"/>
      <c r="J33" s="68"/>
    </row>
    <row r="34" spans="4:10" ht="17.850000000000001" customHeight="1" x14ac:dyDescent="0.2">
      <c r="D34" s="68"/>
      <c r="E34" s="68"/>
      <c r="F34" s="68"/>
      <c r="G34" s="68"/>
      <c r="H34" s="68"/>
      <c r="I34" s="68"/>
      <c r="J34" s="68"/>
    </row>
    <row r="35" spans="4:10" ht="17.850000000000001" customHeight="1" x14ac:dyDescent="0.2">
      <c r="D35" s="68"/>
      <c r="E35" s="68"/>
      <c r="F35" s="68"/>
      <c r="G35" s="68"/>
      <c r="H35" s="68"/>
      <c r="I35" s="68"/>
      <c r="J35" s="68"/>
    </row>
    <row r="36" spans="4:10" ht="17.850000000000001" customHeight="1" x14ac:dyDescent="0.2">
      <c r="D36" s="68"/>
      <c r="E36" s="68"/>
      <c r="F36" s="68"/>
      <c r="G36" s="68"/>
      <c r="H36" s="68"/>
      <c r="I36" s="68"/>
      <c r="J36" s="68"/>
    </row>
    <row r="37" spans="4:10" ht="17.850000000000001" customHeight="1" x14ac:dyDescent="0.2">
      <c r="D37" s="68"/>
      <c r="E37" s="68"/>
      <c r="F37" s="68"/>
      <c r="G37" s="68"/>
      <c r="H37" s="68"/>
      <c r="I37" s="68"/>
      <c r="J37" s="68"/>
    </row>
    <row r="38" spans="4:10" ht="17.850000000000001" customHeight="1" x14ac:dyDescent="0.2">
      <c r="D38" s="68"/>
      <c r="E38" s="68"/>
      <c r="F38" s="68"/>
      <c r="G38" s="68"/>
      <c r="H38" s="68"/>
      <c r="I38" s="68"/>
      <c r="J38" s="68"/>
    </row>
    <row r="39" spans="4:10" ht="17.850000000000001" customHeight="1" x14ac:dyDescent="0.2">
      <c r="D39" s="68"/>
      <c r="E39" s="68"/>
      <c r="F39" s="68"/>
      <c r="G39" s="68"/>
      <c r="H39" s="68"/>
      <c r="I39" s="68"/>
      <c r="J39" s="68"/>
    </row>
    <row r="40" spans="4:10" ht="17.850000000000001" customHeight="1" x14ac:dyDescent="0.2">
      <c r="D40" s="68"/>
      <c r="E40" s="68"/>
      <c r="F40" s="68"/>
      <c r="G40" s="68"/>
      <c r="H40" s="68"/>
      <c r="I40" s="68"/>
      <c r="J40" s="68"/>
    </row>
    <row r="41" spans="4:10" ht="17.850000000000001" customHeight="1" x14ac:dyDescent="0.2">
      <c r="D41" s="68"/>
      <c r="E41" s="68"/>
      <c r="F41" s="68"/>
      <c r="G41" s="68"/>
      <c r="H41" s="68"/>
      <c r="I41" s="68"/>
      <c r="J41" s="68"/>
    </row>
    <row r="42" spans="4:10" ht="17.850000000000001" customHeight="1" x14ac:dyDescent="0.2">
      <c r="D42" s="68"/>
      <c r="E42" s="68"/>
      <c r="F42" s="68"/>
      <c r="G42" s="68"/>
      <c r="H42" s="68"/>
      <c r="I42" s="68"/>
      <c r="J42" s="68"/>
    </row>
    <row r="43" spans="4:10" ht="17.850000000000001" customHeight="1" x14ac:dyDescent="0.2">
      <c r="D43" s="68"/>
      <c r="E43" s="68"/>
      <c r="F43" s="68"/>
      <c r="G43" s="68"/>
      <c r="H43" s="68"/>
      <c r="I43" s="68"/>
      <c r="J43" s="68"/>
    </row>
    <row r="44" spans="4:10" ht="7.35" customHeight="1" x14ac:dyDescent="0.2">
      <c r="D44" s="68"/>
      <c r="E44" s="68"/>
      <c r="F44" s="68"/>
      <c r="G44" s="68"/>
      <c r="H44" s="68"/>
      <c r="I44" s="68"/>
      <c r="J44" s="68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topLeftCell="A2" zoomScale="85" zoomScaleNormal="100" zoomScaleSheetLayoutView="85" workbookViewId="0">
      <selection activeCell="A2" sqref="A2"/>
    </sheetView>
  </sheetViews>
  <sheetFormatPr defaultColWidth="9.140625" defaultRowHeight="16.350000000000001" customHeight="1" x14ac:dyDescent="0.2"/>
  <cols>
    <col min="1" max="1" width="37.140625" style="71" customWidth="1"/>
    <col min="2" max="2" width="7.85546875" style="71" bestFit="1" customWidth="1"/>
    <col min="3" max="3" width="1.85546875" style="71" customWidth="1"/>
    <col min="4" max="4" width="13.140625" style="71" customWidth="1"/>
    <col min="5" max="5" width="1" style="71" customWidth="1"/>
    <col min="6" max="6" width="13.140625" style="71" customWidth="1"/>
    <col min="7" max="7" width="1" style="71" customWidth="1"/>
    <col min="8" max="8" width="13.140625" style="71" customWidth="1"/>
    <col min="9" max="9" width="1" style="71" customWidth="1"/>
    <col min="10" max="10" width="13.140625" style="71" customWidth="1"/>
    <col min="11" max="16384" width="9.140625" style="71"/>
  </cols>
  <sheetData>
    <row r="1" spans="1:13" ht="16.350000000000001" customHeight="1" x14ac:dyDescent="0.2">
      <c r="A1" s="86" t="s">
        <v>0</v>
      </c>
      <c r="B1" s="86"/>
      <c r="C1" s="86"/>
      <c r="D1" s="86"/>
      <c r="E1" s="86"/>
      <c r="J1" s="70"/>
    </row>
    <row r="2" spans="1:13" ht="16.350000000000001" customHeight="1" x14ac:dyDescent="0.2">
      <c r="A2" s="39" t="s">
        <v>71</v>
      </c>
      <c r="B2" s="39" t="s">
        <v>72</v>
      </c>
      <c r="C2" s="39"/>
      <c r="H2" s="39" t="s">
        <v>73</v>
      </c>
    </row>
    <row r="3" spans="1:13" ht="16.350000000000001" customHeight="1" x14ac:dyDescent="0.2">
      <c r="A3" s="39" t="s">
        <v>197</v>
      </c>
    </row>
    <row r="4" spans="1:13" ht="16.350000000000001" customHeight="1" x14ac:dyDescent="0.2">
      <c r="A4" s="39"/>
    </row>
    <row r="5" spans="1:13" ht="16.350000000000001" customHeight="1" x14ac:dyDescent="0.2">
      <c r="A5" s="39"/>
      <c r="B5" s="87"/>
      <c r="C5" s="87"/>
      <c r="D5" s="131" t="s">
        <v>2</v>
      </c>
      <c r="E5" s="131"/>
      <c r="F5" s="131"/>
      <c r="G5" s="131"/>
      <c r="H5" s="131"/>
      <c r="I5" s="131"/>
      <c r="J5" s="131"/>
    </row>
    <row r="6" spans="1:13" ht="16.350000000000001" customHeight="1" x14ac:dyDescent="0.2">
      <c r="B6" s="88"/>
      <c r="C6" s="88"/>
      <c r="D6" s="89" t="s">
        <v>3</v>
      </c>
      <c r="E6" s="89"/>
      <c r="F6" s="89"/>
      <c r="G6" s="76"/>
      <c r="H6" s="89" t="s">
        <v>4</v>
      </c>
      <c r="I6" s="89"/>
      <c r="J6" s="89"/>
    </row>
    <row r="7" spans="1:13" ht="16.350000000000001" customHeight="1" x14ac:dyDescent="0.2">
      <c r="A7" s="39"/>
      <c r="B7" s="85" t="s">
        <v>7</v>
      </c>
      <c r="C7" s="88"/>
      <c r="D7" s="43" t="s">
        <v>74</v>
      </c>
      <c r="E7" s="44"/>
      <c r="F7" s="43" t="s">
        <v>75</v>
      </c>
      <c r="G7" s="44"/>
      <c r="H7" s="43" t="s">
        <v>74</v>
      </c>
      <c r="I7" s="44"/>
      <c r="J7" s="43" t="s">
        <v>75</v>
      </c>
    </row>
    <row r="8" spans="1:13" ht="16.350000000000001" customHeight="1" x14ac:dyDescent="0.2">
      <c r="A8" s="39"/>
      <c r="B8" s="88"/>
      <c r="C8" s="88"/>
      <c r="D8" s="44"/>
      <c r="E8" s="44"/>
      <c r="F8" s="44"/>
      <c r="G8" s="44"/>
      <c r="H8" s="44"/>
      <c r="I8" s="44"/>
      <c r="J8" s="44"/>
    </row>
    <row r="9" spans="1:13" ht="20.100000000000001" customHeight="1" x14ac:dyDescent="0.2">
      <c r="A9" s="39" t="s">
        <v>76</v>
      </c>
      <c r="B9" s="88"/>
      <c r="D9" s="103"/>
      <c r="E9" s="103"/>
      <c r="F9" s="103"/>
      <c r="G9" s="103"/>
      <c r="H9" s="103"/>
      <c r="I9" s="103"/>
      <c r="J9" s="103"/>
    </row>
    <row r="10" spans="1:13" ht="20.100000000000001" customHeight="1" x14ac:dyDescent="0.2">
      <c r="A10" s="104" t="s">
        <v>77</v>
      </c>
      <c r="B10" s="21">
        <v>13</v>
      </c>
      <c r="C10" s="88"/>
      <c r="D10" s="22">
        <v>4521817</v>
      </c>
      <c r="E10" s="4"/>
      <c r="F10" s="22">
        <v>5038178</v>
      </c>
      <c r="G10" s="4"/>
      <c r="H10" s="22">
        <v>1060723</v>
      </c>
      <c r="I10" s="4"/>
      <c r="J10" s="22">
        <v>1557015</v>
      </c>
    </row>
    <row r="11" spans="1:13" ht="20.100000000000001" customHeight="1" x14ac:dyDescent="0.2">
      <c r="A11" s="105" t="s">
        <v>78</v>
      </c>
      <c r="B11" s="21">
        <v>13</v>
      </c>
      <c r="C11" s="88"/>
      <c r="D11" s="22">
        <v>11291</v>
      </c>
      <c r="E11" s="4"/>
      <c r="F11" s="22">
        <v>14765</v>
      </c>
      <c r="G11" s="4"/>
      <c r="H11" s="4">
        <v>3020</v>
      </c>
      <c r="I11" s="4"/>
      <c r="J11" s="22">
        <v>2844</v>
      </c>
    </row>
    <row r="12" spans="1:13" ht="20.100000000000001" customHeight="1" x14ac:dyDescent="0.2">
      <c r="A12" s="104" t="s">
        <v>79</v>
      </c>
      <c r="B12" s="88"/>
      <c r="C12" s="88"/>
      <c r="D12" s="22">
        <v>13249</v>
      </c>
      <c r="E12" s="4"/>
      <c r="F12" s="22">
        <v>27490</v>
      </c>
      <c r="G12" s="4"/>
      <c r="H12" s="22">
        <v>48450</v>
      </c>
      <c r="I12" s="4"/>
      <c r="J12" s="22">
        <v>80357</v>
      </c>
    </row>
    <row r="13" spans="1:13" ht="20.100000000000001" customHeight="1" x14ac:dyDescent="0.2">
      <c r="A13" s="104" t="s">
        <v>80</v>
      </c>
      <c r="B13" s="88"/>
      <c r="C13" s="88"/>
      <c r="D13" s="22">
        <v>101776</v>
      </c>
      <c r="E13" s="4"/>
      <c r="F13" s="22">
        <v>11520</v>
      </c>
      <c r="G13" s="4"/>
      <c r="H13" s="106">
        <v>50632</v>
      </c>
      <c r="I13" s="4"/>
      <c r="J13" s="22">
        <v>0</v>
      </c>
    </row>
    <row r="14" spans="1:13" ht="20.100000000000001" hidden="1" customHeight="1" x14ac:dyDescent="0.2">
      <c r="A14" s="104" t="s">
        <v>81</v>
      </c>
      <c r="B14" s="88"/>
      <c r="C14" s="88"/>
      <c r="D14" s="22">
        <v>0</v>
      </c>
      <c r="E14" s="4"/>
      <c r="F14" s="22">
        <v>0</v>
      </c>
      <c r="G14" s="4"/>
      <c r="H14" s="106">
        <v>0</v>
      </c>
      <c r="I14" s="4"/>
      <c r="J14" s="22">
        <v>0</v>
      </c>
    </row>
    <row r="15" spans="1:13" ht="20.100000000000001" customHeight="1" x14ac:dyDescent="0.2">
      <c r="A15" s="86" t="s">
        <v>82</v>
      </c>
      <c r="B15" s="88"/>
      <c r="C15" s="88"/>
      <c r="D15" s="7">
        <f>SUM(D10:D14)</f>
        <v>4648133</v>
      </c>
      <c r="E15" s="4"/>
      <c r="F15" s="7">
        <f>SUM(F10:F14)</f>
        <v>5091953</v>
      </c>
      <c r="G15" s="4"/>
      <c r="H15" s="7">
        <f>SUM(H10:H14)</f>
        <v>1162825</v>
      </c>
      <c r="I15" s="4"/>
      <c r="J15" s="7">
        <f>SUM(J10:J14)</f>
        <v>1640216</v>
      </c>
      <c r="L15" s="107"/>
      <c r="M15" s="107"/>
    </row>
    <row r="16" spans="1:13" ht="13.35" customHeight="1" x14ac:dyDescent="0.2">
      <c r="A16" s="86"/>
      <c r="B16" s="88"/>
      <c r="C16" s="88"/>
      <c r="D16" s="4"/>
      <c r="E16" s="4"/>
      <c r="F16" s="4"/>
      <c r="G16" s="4"/>
      <c r="H16" s="4"/>
      <c r="I16" s="4"/>
      <c r="J16" s="4"/>
    </row>
    <row r="17" spans="1:13" ht="20.100000000000001" customHeight="1" x14ac:dyDescent="0.2">
      <c r="A17" s="86" t="s">
        <v>83</v>
      </c>
      <c r="B17" s="88"/>
      <c r="C17" s="88"/>
      <c r="D17" s="4"/>
      <c r="E17" s="4"/>
      <c r="F17" s="4"/>
      <c r="G17" s="4"/>
      <c r="H17" s="4"/>
      <c r="I17" s="4"/>
      <c r="J17" s="4"/>
    </row>
    <row r="18" spans="1:13" ht="20.100000000000001" customHeight="1" x14ac:dyDescent="0.2">
      <c r="A18" s="104" t="s">
        <v>84</v>
      </c>
      <c r="B18" s="40">
        <v>17</v>
      </c>
      <c r="C18" s="88"/>
      <c r="D18" s="13">
        <v>-3965394</v>
      </c>
      <c r="E18" s="23"/>
      <c r="F18" s="1">
        <v>-4258404</v>
      </c>
      <c r="G18" s="4"/>
      <c r="H18" s="13">
        <v>-905670</v>
      </c>
      <c r="I18" s="4"/>
      <c r="J18" s="1">
        <v>-1286817</v>
      </c>
    </row>
    <row r="19" spans="1:13" ht="20.100000000000001" customHeight="1" x14ac:dyDescent="0.2">
      <c r="A19" s="105" t="s">
        <v>85</v>
      </c>
      <c r="B19" s="40"/>
      <c r="C19" s="88"/>
      <c r="D19" s="13">
        <v>-4590</v>
      </c>
      <c r="E19" s="23"/>
      <c r="F19" s="13">
        <v>-7107</v>
      </c>
      <c r="G19" s="4"/>
      <c r="H19" s="13">
        <v>-2971</v>
      </c>
      <c r="I19" s="4"/>
      <c r="J19" s="13">
        <v>-2844</v>
      </c>
    </row>
    <row r="20" spans="1:13" ht="20.100000000000001" customHeight="1" x14ac:dyDescent="0.2">
      <c r="A20" s="104" t="s">
        <v>86</v>
      </c>
      <c r="B20" s="40"/>
      <c r="C20" s="88"/>
      <c r="D20" s="13">
        <v>-149600</v>
      </c>
      <c r="E20" s="23"/>
      <c r="F20" s="13">
        <v>-272819</v>
      </c>
      <c r="G20" s="4"/>
      <c r="H20" s="1">
        <v>-72059</v>
      </c>
      <c r="I20" s="4"/>
      <c r="J20" s="13">
        <v>-124231</v>
      </c>
    </row>
    <row r="21" spans="1:13" ht="20.100000000000001" customHeight="1" x14ac:dyDescent="0.2">
      <c r="A21" s="104" t="s">
        <v>87</v>
      </c>
      <c r="B21" s="40">
        <v>17</v>
      </c>
      <c r="C21" s="88"/>
      <c r="D21" s="13">
        <v>-328357</v>
      </c>
      <c r="E21" s="23"/>
      <c r="F21" s="1">
        <v>-219347</v>
      </c>
      <c r="G21" s="4"/>
      <c r="H21" s="13">
        <v>-87621</v>
      </c>
      <c r="I21" s="4"/>
      <c r="J21" s="1">
        <v>-76970</v>
      </c>
    </row>
    <row r="22" spans="1:13" ht="20.100000000000001" customHeight="1" x14ac:dyDescent="0.2">
      <c r="A22" s="104" t="s">
        <v>196</v>
      </c>
      <c r="B22" s="40"/>
      <c r="C22" s="88"/>
      <c r="D22" s="13">
        <v>0</v>
      </c>
      <c r="E22" s="23"/>
      <c r="F22" s="13">
        <v>0</v>
      </c>
      <c r="G22" s="4"/>
      <c r="H22" s="13">
        <v>0</v>
      </c>
      <c r="I22" s="4"/>
      <c r="J22" s="13">
        <v>-35</v>
      </c>
    </row>
    <row r="23" spans="1:13" ht="20.100000000000001" customHeight="1" x14ac:dyDescent="0.2">
      <c r="A23" s="104" t="s">
        <v>88</v>
      </c>
      <c r="B23" s="88"/>
      <c r="C23" s="88"/>
      <c r="D23" s="13">
        <v>-66131</v>
      </c>
      <c r="E23" s="23"/>
      <c r="F23" s="13">
        <v>-39782</v>
      </c>
      <c r="G23" s="4"/>
      <c r="H23" s="13">
        <v>-67668</v>
      </c>
      <c r="I23" s="4"/>
      <c r="J23" s="13">
        <v>-56203</v>
      </c>
    </row>
    <row r="24" spans="1:13" ht="20.100000000000001" customHeight="1" x14ac:dyDescent="0.45">
      <c r="A24" s="90" t="s">
        <v>89</v>
      </c>
      <c r="B24" s="88"/>
      <c r="C24" s="88"/>
      <c r="D24" s="24">
        <f>SUM(D18:D23)</f>
        <v>-4514072</v>
      </c>
      <c r="E24" s="4"/>
      <c r="F24" s="24">
        <f>SUM(F18:F23)</f>
        <v>-4797459</v>
      </c>
      <c r="G24" s="4"/>
      <c r="H24" s="24">
        <f>SUM(H18:H23)</f>
        <v>-1135989</v>
      </c>
      <c r="I24" s="4"/>
      <c r="J24" s="24">
        <f>SUM(J18:J23)</f>
        <v>-1547100</v>
      </c>
      <c r="L24" s="107"/>
      <c r="M24" s="107"/>
    </row>
    <row r="25" spans="1:13" ht="13.35" customHeight="1" x14ac:dyDescent="0.2">
      <c r="A25" s="86"/>
      <c r="B25" s="88"/>
      <c r="C25" s="88"/>
      <c r="D25" s="4"/>
      <c r="E25" s="4"/>
      <c r="F25" s="4"/>
      <c r="G25" s="4"/>
      <c r="H25" s="4"/>
      <c r="I25" s="4"/>
      <c r="J25" s="4"/>
    </row>
    <row r="26" spans="1:13" ht="20.100000000000001" customHeight="1" x14ac:dyDescent="0.2">
      <c r="A26" s="39" t="s">
        <v>207</v>
      </c>
      <c r="B26" s="88"/>
      <c r="C26" s="88"/>
      <c r="D26" s="13">
        <f>+D15+D24</f>
        <v>134061</v>
      </c>
      <c r="E26" s="4"/>
      <c r="F26" s="13">
        <f>+F15+F24</f>
        <v>294494</v>
      </c>
      <c r="G26" s="4"/>
      <c r="H26" s="13">
        <f>+H15+H24</f>
        <v>26836</v>
      </c>
      <c r="I26" s="4"/>
      <c r="J26" s="13">
        <f>+J15+J24</f>
        <v>93116</v>
      </c>
      <c r="L26" s="107"/>
      <c r="M26" s="107"/>
    </row>
    <row r="27" spans="1:13" ht="20.100000000000001" customHeight="1" x14ac:dyDescent="0.2">
      <c r="A27" s="71" t="s">
        <v>90</v>
      </c>
      <c r="B27" s="88"/>
      <c r="C27" s="88"/>
      <c r="D27" s="15">
        <v>-86715</v>
      </c>
      <c r="E27" s="4"/>
      <c r="F27" s="15">
        <v>-51306</v>
      </c>
      <c r="G27" s="4"/>
      <c r="H27" s="15">
        <v>-21891</v>
      </c>
      <c r="I27" s="4"/>
      <c r="J27" s="15">
        <v>-13587</v>
      </c>
      <c r="L27" s="107"/>
      <c r="M27" s="107"/>
    </row>
    <row r="28" spans="1:13" ht="20.100000000000001" customHeight="1" x14ac:dyDescent="0.2">
      <c r="A28" s="39" t="s">
        <v>208</v>
      </c>
      <c r="B28" s="88"/>
      <c r="C28" s="88"/>
      <c r="D28" s="13">
        <f>SUM(D26:D27)</f>
        <v>47346</v>
      </c>
      <c r="E28" s="12"/>
      <c r="F28" s="13">
        <f>SUM(F26:F27)</f>
        <v>243188</v>
      </c>
      <c r="G28" s="12"/>
      <c r="H28" s="13">
        <f>SUM(H26:H27)</f>
        <v>4945</v>
      </c>
      <c r="I28" s="12"/>
      <c r="J28" s="13">
        <f>SUM(J26:J27)</f>
        <v>79529</v>
      </c>
      <c r="L28" s="107"/>
      <c r="M28" s="107"/>
    </row>
    <row r="29" spans="1:13" ht="20.100000000000001" customHeight="1" x14ac:dyDescent="0.2">
      <c r="A29" s="71" t="s">
        <v>91</v>
      </c>
      <c r="B29" s="88"/>
      <c r="C29" s="88"/>
      <c r="D29" s="15">
        <v>-9435</v>
      </c>
      <c r="E29" s="12"/>
      <c r="F29" s="15">
        <v>-47515</v>
      </c>
      <c r="G29" s="12"/>
      <c r="H29" s="15">
        <v>0</v>
      </c>
      <c r="I29" s="12"/>
      <c r="J29" s="15">
        <v>0</v>
      </c>
      <c r="L29" s="107"/>
      <c r="M29" s="107"/>
    </row>
    <row r="30" spans="1:13" ht="20.100000000000001" customHeight="1" thickBot="1" x14ac:dyDescent="0.25">
      <c r="A30" s="39" t="s">
        <v>137</v>
      </c>
      <c r="B30" s="88"/>
      <c r="C30" s="88"/>
      <c r="D30" s="25">
        <f>SUM(D28:D29)</f>
        <v>37911</v>
      </c>
      <c r="E30" s="4"/>
      <c r="F30" s="25">
        <f>SUM(F28:F29)</f>
        <v>195673</v>
      </c>
      <c r="G30" s="4"/>
      <c r="H30" s="25">
        <f>SUM(H28:H29)</f>
        <v>4945</v>
      </c>
      <c r="I30" s="4"/>
      <c r="J30" s="25">
        <f>SUM(J28:J29)</f>
        <v>79529</v>
      </c>
      <c r="L30" s="107"/>
      <c r="M30" s="107"/>
    </row>
    <row r="31" spans="1:13" ht="13.35" customHeight="1" thickTop="1" x14ac:dyDescent="0.2">
      <c r="A31" s="86"/>
      <c r="B31" s="88"/>
      <c r="C31" s="88"/>
      <c r="D31" s="4"/>
      <c r="E31" s="4"/>
      <c r="F31" s="4"/>
      <c r="G31" s="4"/>
      <c r="H31" s="4"/>
      <c r="I31" s="4"/>
      <c r="J31" s="4"/>
    </row>
    <row r="32" spans="1:13" ht="20.100000000000001" customHeight="1" x14ac:dyDescent="0.2">
      <c r="A32" s="108" t="s">
        <v>93</v>
      </c>
      <c r="B32" s="88"/>
      <c r="C32" s="88"/>
      <c r="D32" s="4"/>
      <c r="E32" s="4"/>
      <c r="F32" s="4"/>
      <c r="G32" s="4"/>
      <c r="H32" s="4"/>
      <c r="I32" s="4"/>
      <c r="J32" s="4"/>
    </row>
    <row r="33" spans="1:13" ht="20.100000000000001" customHeight="1" x14ac:dyDescent="0.2">
      <c r="A33" s="108" t="s">
        <v>94</v>
      </c>
      <c r="B33" s="109"/>
      <c r="C33" s="109"/>
      <c r="D33" s="4"/>
      <c r="E33" s="4"/>
      <c r="F33" s="4"/>
      <c r="G33" s="4"/>
      <c r="H33" s="4"/>
      <c r="I33" s="4"/>
      <c r="J33" s="4"/>
    </row>
    <row r="34" spans="1:13" ht="20.100000000000001" customHeight="1" x14ac:dyDescent="0.2">
      <c r="A34" s="108" t="s">
        <v>95</v>
      </c>
      <c r="C34" s="109"/>
      <c r="D34" s="4"/>
      <c r="E34" s="4"/>
      <c r="F34" s="4"/>
      <c r="G34" s="4"/>
      <c r="H34" s="4"/>
      <c r="I34" s="4"/>
      <c r="J34" s="4"/>
    </row>
    <row r="35" spans="1:13" ht="20.100000000000001" customHeight="1" x14ac:dyDescent="0.2">
      <c r="A35" s="109" t="s">
        <v>96</v>
      </c>
      <c r="C35" s="109"/>
      <c r="D35" s="4"/>
      <c r="E35" s="4"/>
      <c r="F35" s="4"/>
      <c r="G35" s="4"/>
      <c r="H35" s="4"/>
      <c r="I35" s="4"/>
      <c r="J35" s="4"/>
    </row>
    <row r="36" spans="1:13" ht="20.100000000000001" customHeight="1" x14ac:dyDescent="0.2">
      <c r="A36" s="109" t="s">
        <v>97</v>
      </c>
      <c r="C36" s="109"/>
      <c r="D36" s="15">
        <v>84121</v>
      </c>
      <c r="E36" s="4"/>
      <c r="F36" s="15">
        <v>-72180</v>
      </c>
      <c r="G36" s="4"/>
      <c r="H36" s="22">
        <v>0</v>
      </c>
      <c r="I36" s="4"/>
      <c r="J36" s="15">
        <v>0</v>
      </c>
      <c r="L36" s="107"/>
      <c r="M36" s="107"/>
    </row>
    <row r="37" spans="1:13" ht="20.100000000000001" customHeight="1" thickBot="1" x14ac:dyDescent="0.25">
      <c r="A37" s="108" t="s">
        <v>98</v>
      </c>
      <c r="B37" s="88"/>
      <c r="C37" s="88"/>
      <c r="D37" s="26">
        <f>SUM(D33:D36)</f>
        <v>84121</v>
      </c>
      <c r="E37" s="4"/>
      <c r="F37" s="110">
        <f>SUM(F33:F36)</f>
        <v>-72180</v>
      </c>
      <c r="G37" s="4"/>
      <c r="H37" s="26">
        <f>SUM(H33:H36)</f>
        <v>0</v>
      </c>
      <c r="I37" s="4"/>
      <c r="J37" s="26">
        <f>SUM(J33:J36)</f>
        <v>0</v>
      </c>
    </row>
    <row r="38" spans="1:13" ht="13.35" customHeight="1" thickTop="1" x14ac:dyDescent="0.2">
      <c r="A38" s="86"/>
      <c r="B38" s="88"/>
      <c r="C38" s="88"/>
      <c r="D38" s="4"/>
      <c r="E38" s="4"/>
      <c r="F38" s="4"/>
      <c r="G38" s="4"/>
      <c r="H38" s="4"/>
      <c r="I38" s="4"/>
      <c r="J38" s="4"/>
    </row>
    <row r="39" spans="1:13" ht="20.100000000000001" customHeight="1" thickBot="1" x14ac:dyDescent="0.25">
      <c r="A39" s="108" t="s">
        <v>99</v>
      </c>
      <c r="B39" s="88"/>
      <c r="C39" s="88"/>
      <c r="D39" s="34">
        <f>+D30+D37</f>
        <v>122032</v>
      </c>
      <c r="E39" s="4"/>
      <c r="F39" s="8">
        <f>F37+F30</f>
        <v>123493</v>
      </c>
      <c r="G39" s="4"/>
      <c r="H39" s="34">
        <f>+H30+H37</f>
        <v>4945</v>
      </c>
      <c r="I39" s="4"/>
      <c r="J39" s="111">
        <f>J37+J30</f>
        <v>79529</v>
      </c>
      <c r="L39" s="107"/>
      <c r="M39" s="107"/>
    </row>
    <row r="40" spans="1:13" ht="9.6" customHeight="1" thickTop="1" x14ac:dyDescent="0.2">
      <c r="A40" s="39"/>
      <c r="B40" s="88"/>
      <c r="C40" s="88"/>
      <c r="D40" s="68"/>
      <c r="E40" s="68"/>
      <c r="F40" s="68"/>
      <c r="G40" s="68"/>
      <c r="H40" s="68"/>
      <c r="I40" s="68"/>
      <c r="J40" s="68"/>
    </row>
    <row r="41" spans="1:13" ht="16.350000000000001" customHeight="1" x14ac:dyDescent="0.2">
      <c r="A41" s="39"/>
      <c r="B41" s="88"/>
      <c r="C41" s="88"/>
      <c r="D41" s="68"/>
      <c r="E41" s="68"/>
      <c r="F41" s="68"/>
      <c r="G41" s="68"/>
      <c r="H41" s="68"/>
      <c r="I41" s="68"/>
      <c r="J41" s="68"/>
    </row>
    <row r="42" spans="1:13" ht="16.350000000000001" customHeight="1" x14ac:dyDescent="0.2">
      <c r="A42" s="39"/>
      <c r="B42" s="88"/>
      <c r="C42" s="88"/>
      <c r="D42" s="68"/>
      <c r="E42" s="68"/>
      <c r="F42" s="68"/>
      <c r="G42" s="68"/>
      <c r="H42" s="68"/>
      <c r="I42" s="68"/>
      <c r="J42" s="68"/>
    </row>
    <row r="43" spans="1:13" ht="16.350000000000001" customHeight="1" x14ac:dyDescent="0.2">
      <c r="A43" s="39"/>
      <c r="B43" s="88"/>
      <c r="C43" s="88"/>
      <c r="D43" s="68"/>
      <c r="E43" s="68"/>
      <c r="F43" s="68"/>
      <c r="G43" s="68"/>
      <c r="H43" s="68"/>
      <c r="I43" s="68"/>
      <c r="J43" s="68"/>
    </row>
    <row r="44" spans="1:13" ht="16.350000000000001" customHeight="1" x14ac:dyDescent="0.2">
      <c r="A44" s="39"/>
      <c r="B44" s="88"/>
      <c r="C44" s="88"/>
      <c r="D44" s="68"/>
      <c r="E44" s="68"/>
      <c r="F44" s="68"/>
      <c r="G44" s="68"/>
      <c r="H44" s="68"/>
      <c r="I44" s="68"/>
      <c r="J44" s="68"/>
    </row>
    <row r="45" spans="1:13" ht="16.350000000000001" customHeight="1" x14ac:dyDescent="0.2">
      <c r="A45" s="39"/>
      <c r="B45" s="88"/>
      <c r="C45" s="88"/>
      <c r="D45" s="68"/>
      <c r="E45" s="68"/>
      <c r="F45" s="68"/>
      <c r="G45" s="68"/>
      <c r="H45" s="68"/>
      <c r="I45" s="68"/>
      <c r="J45" s="68"/>
    </row>
    <row r="46" spans="1:13" ht="16.350000000000001" customHeight="1" x14ac:dyDescent="0.2">
      <c r="A46" s="39"/>
      <c r="B46" s="88"/>
      <c r="C46" s="88"/>
      <c r="D46" s="68"/>
      <c r="E46" s="68"/>
      <c r="F46" s="68"/>
      <c r="G46" s="68"/>
      <c r="H46" s="68"/>
      <c r="I46" s="68"/>
      <c r="J46" s="68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8" firstPageNumber="8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zoomScaleNormal="100" zoomScaleSheetLayoutView="100" workbookViewId="0">
      <selection activeCell="J9" sqref="J9"/>
    </sheetView>
  </sheetViews>
  <sheetFormatPr defaultColWidth="9.140625" defaultRowHeight="17.850000000000001" customHeight="1" x14ac:dyDescent="0.2"/>
  <cols>
    <col min="1" max="1" width="43.85546875" style="71" customWidth="1"/>
    <col min="2" max="2" width="7.85546875" style="71" bestFit="1" customWidth="1"/>
    <col min="3" max="3" width="1.85546875" style="71" customWidth="1"/>
    <col min="4" max="4" width="10.85546875" style="71" customWidth="1"/>
    <col min="5" max="5" width="1" style="71" customWidth="1"/>
    <col min="6" max="6" width="10.85546875" style="71" customWidth="1"/>
    <col min="7" max="7" width="1" style="71" customWidth="1"/>
    <col min="8" max="8" width="10.85546875" style="71" customWidth="1"/>
    <col min="9" max="9" width="1" style="71" customWidth="1"/>
    <col min="10" max="10" width="10.85546875" style="71" customWidth="1"/>
    <col min="11" max="16384" width="9.140625" style="71"/>
  </cols>
  <sheetData>
    <row r="1" spans="1:10" ht="17.850000000000001" customHeight="1" x14ac:dyDescent="0.2">
      <c r="A1" s="86" t="s">
        <v>0</v>
      </c>
      <c r="B1" s="86"/>
      <c r="C1" s="86"/>
      <c r="D1" s="86"/>
      <c r="E1" s="86"/>
      <c r="J1" s="70"/>
    </row>
    <row r="2" spans="1:10" ht="17.850000000000001" customHeight="1" x14ac:dyDescent="0.2">
      <c r="A2" s="39" t="s">
        <v>100</v>
      </c>
      <c r="B2" s="39" t="s">
        <v>72</v>
      </c>
      <c r="C2" s="39"/>
      <c r="H2" s="39" t="s">
        <v>73</v>
      </c>
    </row>
    <row r="3" spans="1:10" ht="17.850000000000001" customHeight="1" x14ac:dyDescent="0.2">
      <c r="A3" s="39" t="s">
        <v>197</v>
      </c>
    </row>
    <row r="4" spans="1:10" ht="17.850000000000001" customHeight="1" x14ac:dyDescent="0.2">
      <c r="A4" s="39"/>
    </row>
    <row r="5" spans="1:10" ht="17.850000000000001" customHeight="1" x14ac:dyDescent="0.2">
      <c r="A5" s="39"/>
      <c r="B5" s="87"/>
      <c r="C5" s="87"/>
      <c r="D5" s="131" t="s">
        <v>2</v>
      </c>
      <c r="E5" s="131"/>
      <c r="F5" s="131"/>
      <c r="G5" s="131"/>
      <c r="H5" s="131"/>
      <c r="I5" s="131"/>
      <c r="J5" s="131"/>
    </row>
    <row r="6" spans="1:10" ht="21" x14ac:dyDescent="0.2">
      <c r="B6" s="87"/>
      <c r="C6" s="88"/>
      <c r="D6" s="89" t="s">
        <v>3</v>
      </c>
      <c r="E6" s="89"/>
      <c r="F6" s="89"/>
      <c r="G6" s="76"/>
      <c r="H6" s="131" t="s">
        <v>4</v>
      </c>
      <c r="I6" s="131"/>
      <c r="J6" s="131"/>
    </row>
    <row r="7" spans="1:10" ht="21" x14ac:dyDescent="0.2">
      <c r="A7" s="39"/>
      <c r="B7" s="87"/>
      <c r="C7" s="88"/>
      <c r="D7" s="43" t="s">
        <v>74</v>
      </c>
      <c r="E7" s="44"/>
      <c r="F7" s="43" t="s">
        <v>75</v>
      </c>
      <c r="G7" s="44"/>
      <c r="H7" s="43" t="s">
        <v>74</v>
      </c>
      <c r="I7" s="44"/>
      <c r="J7" s="43" t="s">
        <v>75</v>
      </c>
    </row>
    <row r="8" spans="1:10" ht="21" x14ac:dyDescent="0.2">
      <c r="A8" s="39"/>
      <c r="B8" s="87"/>
      <c r="C8" s="88"/>
      <c r="D8" s="44"/>
      <c r="E8" s="44"/>
      <c r="F8" s="44"/>
      <c r="G8" s="44"/>
      <c r="H8" s="44"/>
      <c r="I8" s="44"/>
      <c r="J8" s="44"/>
    </row>
    <row r="9" spans="1:10" ht="21" x14ac:dyDescent="0.45">
      <c r="A9" s="90" t="s">
        <v>101</v>
      </c>
      <c r="B9" s="87"/>
      <c r="C9" s="91"/>
      <c r="D9" s="27"/>
      <c r="E9" s="68"/>
      <c r="F9" s="68"/>
      <c r="G9" s="68"/>
      <c r="H9" s="68"/>
      <c r="I9" s="68"/>
      <c r="J9" s="68"/>
    </row>
    <row r="10" spans="1:10" ht="21" x14ac:dyDescent="0.45">
      <c r="A10" s="92" t="s">
        <v>102</v>
      </c>
      <c r="B10" s="92"/>
      <c r="C10" s="93"/>
      <c r="D10" s="1">
        <v>38667</v>
      </c>
      <c r="E10" s="1"/>
      <c r="F10" s="1">
        <v>149954</v>
      </c>
      <c r="G10" s="1"/>
      <c r="H10" s="1">
        <v>4945</v>
      </c>
      <c r="I10" s="1"/>
      <c r="J10" s="1">
        <v>79529</v>
      </c>
    </row>
    <row r="11" spans="1:10" ht="21" x14ac:dyDescent="0.45">
      <c r="A11" s="92" t="s">
        <v>103</v>
      </c>
      <c r="B11" s="92"/>
      <c r="C11" s="93"/>
      <c r="D11" s="1">
        <v>-756</v>
      </c>
      <c r="E11" s="1"/>
      <c r="F11" s="1">
        <v>45719</v>
      </c>
      <c r="G11" s="1"/>
      <c r="H11" s="1">
        <v>0</v>
      </c>
      <c r="I11" s="1"/>
      <c r="J11" s="1">
        <v>0</v>
      </c>
    </row>
    <row r="12" spans="1:10" ht="21.75" thickBot="1" x14ac:dyDescent="0.5">
      <c r="A12" s="90"/>
      <c r="B12" s="92"/>
      <c r="C12" s="93"/>
      <c r="D12" s="25">
        <f>SUM(D10:D11)</f>
        <v>37911</v>
      </c>
      <c r="E12" s="1"/>
      <c r="F12" s="25">
        <f>SUM(F10:F11)</f>
        <v>195673</v>
      </c>
      <c r="G12" s="1"/>
      <c r="H12" s="25">
        <f>SUM(H10:H11)</f>
        <v>4945</v>
      </c>
      <c r="I12" s="1"/>
      <c r="J12" s="25">
        <f>SUM(J10:J11)</f>
        <v>79529</v>
      </c>
    </row>
    <row r="13" spans="1:10" ht="21.75" thickTop="1" x14ac:dyDescent="0.45">
      <c r="A13" s="90"/>
      <c r="B13" s="92"/>
      <c r="C13" s="93"/>
      <c r="D13" s="1"/>
      <c r="E13" s="1"/>
      <c r="F13" s="1"/>
      <c r="G13" s="1"/>
      <c r="H13" s="1"/>
      <c r="I13" s="1"/>
      <c r="J13" s="1"/>
    </row>
    <row r="14" spans="1:10" ht="21" x14ac:dyDescent="0.45">
      <c r="A14" s="90" t="s">
        <v>104</v>
      </c>
      <c r="B14" s="92"/>
      <c r="C14" s="91"/>
      <c r="D14" s="1"/>
      <c r="E14" s="1"/>
      <c r="F14" s="1"/>
      <c r="G14" s="1"/>
      <c r="H14" s="1"/>
      <c r="I14" s="1"/>
      <c r="J14" s="1"/>
    </row>
    <row r="15" spans="1:10" ht="21" x14ac:dyDescent="0.45">
      <c r="A15" s="92" t="s">
        <v>102</v>
      </c>
      <c r="B15" s="92"/>
      <c r="C15" s="93"/>
      <c r="D15" s="1">
        <v>95491</v>
      </c>
      <c r="E15" s="1"/>
      <c r="F15" s="1">
        <v>101197</v>
      </c>
      <c r="G15" s="1"/>
      <c r="H15" s="1">
        <v>4945</v>
      </c>
      <c r="I15" s="1"/>
      <c r="J15" s="1">
        <v>79529</v>
      </c>
    </row>
    <row r="16" spans="1:10" ht="21" x14ac:dyDescent="0.45">
      <c r="A16" s="92" t="s">
        <v>103</v>
      </c>
      <c r="B16" s="92"/>
      <c r="C16" s="93"/>
      <c r="D16" s="1">
        <v>26541</v>
      </c>
      <c r="E16" s="1"/>
      <c r="F16" s="1">
        <v>22296</v>
      </c>
      <c r="G16" s="1"/>
      <c r="H16" s="1">
        <v>0</v>
      </c>
      <c r="I16" s="1"/>
      <c r="J16" s="1">
        <v>0</v>
      </c>
    </row>
    <row r="17" spans="1:18" ht="21.75" thickBot="1" x14ac:dyDescent="0.5">
      <c r="A17" s="90"/>
      <c r="B17" s="92"/>
      <c r="C17" s="93"/>
      <c r="D17" s="25">
        <f>SUM(D15:D16)</f>
        <v>122032</v>
      </c>
      <c r="E17" s="1"/>
      <c r="F17" s="25">
        <f>SUM(F15:F16)</f>
        <v>123493</v>
      </c>
      <c r="G17" s="1"/>
      <c r="H17" s="25">
        <f>SUM(H15:H16)</f>
        <v>4945</v>
      </c>
      <c r="I17" s="1"/>
      <c r="J17" s="25">
        <f>SUM(J15:J16)</f>
        <v>79529</v>
      </c>
    </row>
    <row r="18" spans="1:18" ht="21.75" thickTop="1" x14ac:dyDescent="0.45">
      <c r="A18" s="90"/>
      <c r="B18" s="92"/>
      <c r="C18" s="93"/>
      <c r="D18" s="1"/>
      <c r="E18" s="1"/>
      <c r="F18" s="1"/>
      <c r="G18" s="1"/>
      <c r="H18" s="1"/>
      <c r="I18" s="1"/>
      <c r="J18" s="1"/>
    </row>
    <row r="19" spans="1:18" ht="21" x14ac:dyDescent="0.45">
      <c r="A19" s="39" t="s">
        <v>210</v>
      </c>
      <c r="B19" s="88"/>
      <c r="C19" s="94"/>
      <c r="D19" s="1"/>
      <c r="E19" s="1"/>
      <c r="F19" s="1"/>
      <c r="G19" s="1"/>
      <c r="H19" s="28"/>
      <c r="I19" s="1"/>
      <c r="J19" s="28"/>
    </row>
    <row r="20" spans="1:18" ht="21.75" thickBot="1" x14ac:dyDescent="0.25">
      <c r="A20" s="95" t="s">
        <v>211</v>
      </c>
      <c r="D20" s="96">
        <v>0.04</v>
      </c>
      <c r="E20" s="28"/>
      <c r="F20" s="96">
        <v>0.16</v>
      </c>
      <c r="G20" s="28"/>
      <c r="H20" s="96">
        <v>0.01</v>
      </c>
      <c r="I20" s="28"/>
      <c r="J20" s="96">
        <v>0.09</v>
      </c>
      <c r="L20" s="97"/>
      <c r="M20" s="97"/>
      <c r="N20" s="97"/>
      <c r="O20" s="97"/>
      <c r="P20" s="97"/>
      <c r="Q20" s="97"/>
      <c r="R20" s="97"/>
    </row>
    <row r="21" spans="1:18" ht="21.75" thickTop="1" x14ac:dyDescent="0.2">
      <c r="A21" s="95"/>
      <c r="D21" s="16"/>
      <c r="E21" s="16"/>
      <c r="F21" s="16"/>
      <c r="G21" s="16"/>
      <c r="H21" s="16"/>
      <c r="I21" s="16"/>
      <c r="J21" s="16"/>
      <c r="L21" s="98"/>
      <c r="N21" s="98"/>
      <c r="O21" s="98"/>
      <c r="P21" s="98"/>
      <c r="R21" s="98"/>
    </row>
    <row r="22" spans="1:18" ht="21.75" thickBot="1" x14ac:dyDescent="0.25">
      <c r="A22" s="95" t="s">
        <v>190</v>
      </c>
      <c r="B22" s="99"/>
      <c r="D22" s="100">
        <v>927099</v>
      </c>
      <c r="E22" s="68"/>
      <c r="F22" s="100">
        <v>927099</v>
      </c>
      <c r="G22" s="68"/>
      <c r="H22" s="100">
        <v>927099</v>
      </c>
      <c r="I22" s="68"/>
      <c r="J22" s="100">
        <v>927099</v>
      </c>
    </row>
    <row r="23" spans="1:18" ht="21.75" thickTop="1" x14ac:dyDescent="0.2">
      <c r="D23" s="68"/>
      <c r="E23" s="68"/>
      <c r="F23" s="101"/>
      <c r="G23" s="68"/>
      <c r="H23" s="68"/>
      <c r="I23" s="68"/>
      <c r="J23" s="102"/>
    </row>
    <row r="24" spans="1:18" ht="17.850000000000001" customHeight="1" x14ac:dyDescent="0.2">
      <c r="D24" s="29"/>
      <c r="E24" s="68"/>
      <c r="F24" s="28"/>
      <c r="G24" s="68"/>
      <c r="H24" s="28"/>
      <c r="I24" s="68"/>
      <c r="J24" s="28"/>
    </row>
    <row r="25" spans="1:18" ht="17.850000000000001" customHeight="1" x14ac:dyDescent="0.2">
      <c r="D25" s="102"/>
      <c r="E25" s="68"/>
      <c r="F25" s="102"/>
      <c r="G25" s="68"/>
      <c r="H25" s="68"/>
      <c r="I25" s="68"/>
      <c r="J25" s="68"/>
    </row>
    <row r="26" spans="1:18" ht="17.850000000000001" customHeight="1" x14ac:dyDescent="0.2">
      <c r="D26" s="68"/>
      <c r="E26" s="68"/>
      <c r="F26" s="68"/>
      <c r="G26" s="68"/>
      <c r="H26" s="68"/>
      <c r="I26" s="68"/>
      <c r="J26" s="68"/>
    </row>
    <row r="27" spans="1:18" ht="17.850000000000001" customHeight="1" x14ac:dyDescent="0.2">
      <c r="D27" s="68"/>
      <c r="E27" s="68"/>
      <c r="F27" s="68"/>
      <c r="G27" s="68"/>
      <c r="H27" s="68"/>
      <c r="I27" s="68"/>
      <c r="J27" s="68"/>
    </row>
    <row r="28" spans="1:18" ht="17.850000000000001" customHeight="1" x14ac:dyDescent="0.2">
      <c r="D28" s="68"/>
      <c r="E28" s="68"/>
      <c r="F28" s="68"/>
      <c r="G28" s="68"/>
      <c r="H28" s="68"/>
      <c r="I28" s="68"/>
      <c r="J28" s="68"/>
    </row>
    <row r="29" spans="1:18" ht="17.850000000000001" customHeight="1" x14ac:dyDescent="0.2">
      <c r="D29" s="68"/>
      <c r="E29" s="68"/>
      <c r="F29" s="68"/>
      <c r="G29" s="68"/>
      <c r="H29" s="68"/>
      <c r="I29" s="68"/>
      <c r="J29" s="68"/>
    </row>
    <row r="30" spans="1:18" ht="17.850000000000001" customHeight="1" x14ac:dyDescent="0.2">
      <c r="D30" s="68"/>
      <c r="E30" s="68"/>
      <c r="F30" s="68"/>
      <c r="G30" s="68"/>
      <c r="H30" s="68"/>
      <c r="I30" s="68"/>
      <c r="J30" s="68"/>
    </row>
    <row r="31" spans="1:18" ht="17.850000000000001" customHeight="1" x14ac:dyDescent="0.2">
      <c r="D31" s="68"/>
      <c r="E31" s="68"/>
      <c r="F31" s="68"/>
      <c r="G31" s="68"/>
      <c r="H31" s="68"/>
      <c r="I31" s="68"/>
      <c r="J31" s="68"/>
    </row>
    <row r="32" spans="1:18" ht="17.850000000000001" customHeight="1" x14ac:dyDescent="0.2">
      <c r="D32" s="68"/>
      <c r="E32" s="68"/>
      <c r="F32" s="68"/>
      <c r="G32" s="68"/>
      <c r="H32" s="68"/>
      <c r="I32" s="68"/>
      <c r="J32" s="68"/>
    </row>
    <row r="33" spans="4:10" ht="17.850000000000001" customHeight="1" x14ac:dyDescent="0.2">
      <c r="D33" s="68"/>
      <c r="E33" s="68"/>
      <c r="F33" s="68"/>
      <c r="G33" s="68"/>
      <c r="H33" s="68"/>
      <c r="I33" s="68"/>
      <c r="J33" s="68"/>
    </row>
    <row r="34" spans="4:10" ht="17.850000000000001" customHeight="1" x14ac:dyDescent="0.2">
      <c r="D34" s="68"/>
      <c r="E34" s="68"/>
      <c r="F34" s="68"/>
      <c r="G34" s="68"/>
      <c r="H34" s="68"/>
      <c r="I34" s="68"/>
      <c r="J34" s="68"/>
    </row>
    <row r="35" spans="4:10" ht="17.850000000000001" customHeight="1" x14ac:dyDescent="0.2">
      <c r="D35" s="68"/>
      <c r="E35" s="68"/>
      <c r="F35" s="68"/>
      <c r="G35" s="68"/>
      <c r="H35" s="68"/>
      <c r="I35" s="68"/>
      <c r="J35" s="68"/>
    </row>
    <row r="36" spans="4:10" ht="17.850000000000001" customHeight="1" x14ac:dyDescent="0.2">
      <c r="D36" s="68"/>
      <c r="E36" s="68"/>
      <c r="F36" s="68"/>
      <c r="G36" s="68"/>
      <c r="H36" s="68"/>
      <c r="I36" s="68"/>
      <c r="J36" s="68"/>
    </row>
    <row r="37" spans="4:10" ht="17.850000000000001" customHeight="1" x14ac:dyDescent="0.2">
      <c r="D37" s="68"/>
      <c r="E37" s="68"/>
      <c r="F37" s="68"/>
      <c r="G37" s="68"/>
      <c r="H37" s="68"/>
      <c r="I37" s="68"/>
      <c r="J37" s="68"/>
    </row>
    <row r="38" spans="4:10" ht="17.850000000000001" customHeight="1" x14ac:dyDescent="0.2">
      <c r="D38" s="68"/>
      <c r="E38" s="68"/>
      <c r="F38" s="68"/>
      <c r="G38" s="68"/>
      <c r="H38" s="68"/>
      <c r="I38" s="68"/>
      <c r="J38" s="68"/>
    </row>
    <row r="39" spans="4:10" ht="17.850000000000001" customHeight="1" x14ac:dyDescent="0.2">
      <c r="D39" s="68"/>
      <c r="E39" s="68"/>
      <c r="F39" s="68"/>
      <c r="G39" s="68"/>
      <c r="H39" s="68"/>
      <c r="I39" s="68"/>
      <c r="J39" s="68"/>
    </row>
    <row r="40" spans="4:10" ht="17.850000000000001" customHeight="1" x14ac:dyDescent="0.2">
      <c r="D40" s="68"/>
      <c r="E40" s="68"/>
      <c r="F40" s="68"/>
      <c r="G40" s="68"/>
      <c r="H40" s="68"/>
      <c r="I40" s="68"/>
      <c r="J40" s="68"/>
    </row>
    <row r="41" spans="4:10" ht="17.850000000000001" customHeight="1" x14ac:dyDescent="0.2">
      <c r="D41" s="68"/>
      <c r="E41" s="68"/>
      <c r="F41" s="68"/>
      <c r="G41" s="68"/>
      <c r="H41" s="68"/>
      <c r="I41" s="68"/>
      <c r="J41" s="68"/>
    </row>
    <row r="42" spans="4:10" ht="17.850000000000001" customHeight="1" x14ac:dyDescent="0.2">
      <c r="D42" s="68"/>
      <c r="E42" s="68"/>
      <c r="F42" s="68"/>
      <c r="G42" s="68"/>
      <c r="H42" s="68"/>
      <c r="I42" s="68"/>
      <c r="J42" s="68"/>
    </row>
    <row r="43" spans="4:10" ht="17.850000000000001" customHeight="1" x14ac:dyDescent="0.2">
      <c r="D43" s="68"/>
      <c r="E43" s="68"/>
      <c r="F43" s="68"/>
      <c r="G43" s="68"/>
      <c r="H43" s="68"/>
      <c r="I43" s="68"/>
      <c r="J43" s="68"/>
    </row>
    <row r="44" spans="4:10" ht="7.35" customHeight="1" x14ac:dyDescent="0.2">
      <c r="D44" s="68"/>
      <c r="E44" s="68"/>
      <c r="F44" s="68"/>
      <c r="G44" s="68"/>
      <c r="H44" s="68"/>
      <c r="I44" s="68"/>
      <c r="J44" s="68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zoomScaleNormal="85" zoomScaleSheetLayoutView="100" workbookViewId="0">
      <pane xSplit="1" ySplit="3" topLeftCell="B9" activePane="bottomRight" state="frozen"/>
      <selection pane="topRight" activeCell="B1" sqref="B1"/>
      <selection pane="bottomLeft" activeCell="A4" sqref="A4"/>
      <selection pane="bottomRight" activeCell="A13" sqref="A13"/>
    </sheetView>
  </sheetViews>
  <sheetFormatPr defaultColWidth="9.140625" defaultRowHeight="19.350000000000001" customHeight="1" x14ac:dyDescent="0.2"/>
  <cols>
    <col min="1" max="1" width="41.85546875" style="71" customWidth="1"/>
    <col min="2" max="2" width="7.42578125" style="71" customWidth="1"/>
    <col min="3" max="3" width="1" style="71" customWidth="1"/>
    <col min="4" max="4" width="13.140625" style="68" customWidth="1"/>
    <col min="5" max="5" width="1" style="68" customWidth="1"/>
    <col min="6" max="6" width="11" style="68" customWidth="1"/>
    <col min="7" max="7" width="1" style="68" customWidth="1"/>
    <col min="8" max="8" width="9.85546875" style="68" customWidth="1"/>
    <col min="9" max="9" width="1" style="68" customWidth="1"/>
    <col min="10" max="10" width="7.5703125" style="68" customWidth="1"/>
    <col min="11" max="11" width="1" style="68" customWidth="1"/>
    <col min="12" max="12" width="9.140625" style="68" customWidth="1"/>
    <col min="13" max="13" width="1" style="68" customWidth="1"/>
    <col min="14" max="14" width="17.5703125" style="68" customWidth="1"/>
    <col min="15" max="15" width="1" style="68" customWidth="1"/>
    <col min="16" max="16" width="14.85546875" style="68" customWidth="1"/>
    <col min="17" max="17" width="1" style="68" customWidth="1"/>
    <col min="18" max="18" width="16" style="68" bestFit="1" customWidth="1"/>
    <col min="19" max="19" width="1" style="68" customWidth="1"/>
    <col min="20" max="20" width="7.85546875" style="68" bestFit="1" customWidth="1"/>
    <col min="21" max="21" width="1" style="68" customWidth="1"/>
    <col min="22" max="22" width="13.140625" style="68" bestFit="1" customWidth="1"/>
    <col min="23" max="23" width="1" style="68" customWidth="1"/>
    <col min="24" max="24" width="10.85546875" style="68" customWidth="1"/>
    <col min="25" max="25" width="1" style="68" customWidth="1"/>
    <col min="26" max="26" width="9" style="68" bestFit="1" customWidth="1"/>
    <col min="27" max="16384" width="9.140625" style="71"/>
  </cols>
  <sheetData>
    <row r="1" spans="1:26" ht="19.350000000000001" customHeight="1" x14ac:dyDescent="0.2">
      <c r="A1" s="39" t="s">
        <v>0</v>
      </c>
      <c r="B1" s="39"/>
      <c r="C1" s="39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0"/>
    </row>
    <row r="2" spans="1:26" ht="19.350000000000001" customHeight="1" x14ac:dyDescent="0.2">
      <c r="A2" s="39" t="s">
        <v>105</v>
      </c>
      <c r="B2" s="39"/>
      <c r="C2" s="39"/>
      <c r="X2" s="72"/>
      <c r="Y2" s="72"/>
      <c r="Z2" s="72"/>
    </row>
    <row r="3" spans="1:26" ht="19.350000000000001" customHeight="1" x14ac:dyDescent="0.2">
      <c r="A3" s="39" t="s">
        <v>197</v>
      </c>
      <c r="B3" s="39"/>
      <c r="C3" s="39"/>
    </row>
    <row r="4" spans="1:26" ht="19.350000000000001" customHeight="1" x14ac:dyDescent="0.2">
      <c r="A4" s="39"/>
      <c r="B4" s="39"/>
      <c r="C4" s="39"/>
    </row>
    <row r="5" spans="1:26" ht="19.350000000000001" customHeight="1" x14ac:dyDescent="0.2">
      <c r="A5" s="39"/>
      <c r="B5" s="39"/>
      <c r="C5" s="39"/>
      <c r="D5" s="133" t="s">
        <v>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19.350000000000001" customHeight="1" x14ac:dyDescent="0.2">
      <c r="A6" s="39"/>
      <c r="B6" s="39"/>
      <c r="C6" s="39"/>
      <c r="D6" s="133" t="s">
        <v>106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75"/>
      <c r="X6" s="75"/>
      <c r="Y6" s="75"/>
      <c r="Z6" s="75"/>
    </row>
    <row r="7" spans="1:26" ht="19.350000000000001" customHeight="1" x14ac:dyDescent="0.2">
      <c r="A7" s="39"/>
      <c r="B7" s="39"/>
      <c r="C7" s="39"/>
      <c r="D7" s="75"/>
      <c r="E7" s="75"/>
      <c r="F7" s="75"/>
      <c r="G7" s="75"/>
      <c r="H7" s="75"/>
      <c r="I7" s="75"/>
      <c r="J7" s="75"/>
      <c r="K7" s="75"/>
      <c r="L7" s="75"/>
      <c r="M7" s="75"/>
      <c r="N7" s="134" t="s">
        <v>66</v>
      </c>
      <c r="O7" s="134"/>
      <c r="P7" s="134"/>
      <c r="Q7" s="134"/>
      <c r="R7" s="134"/>
      <c r="S7" s="134"/>
      <c r="T7" s="134"/>
      <c r="U7" s="75"/>
      <c r="V7" s="75"/>
      <c r="X7" s="73"/>
      <c r="Y7" s="73"/>
      <c r="Z7" s="73"/>
    </row>
    <row r="8" spans="1:26" s="39" customFormat="1" ht="19.350000000000001" customHeight="1" x14ac:dyDescent="0.2">
      <c r="D8" s="75"/>
      <c r="E8" s="75"/>
      <c r="F8" s="75"/>
      <c r="G8" s="75"/>
      <c r="H8" s="75"/>
      <c r="I8" s="75"/>
      <c r="J8" s="133" t="s">
        <v>107</v>
      </c>
      <c r="K8" s="133"/>
      <c r="L8" s="133"/>
      <c r="M8" s="75"/>
      <c r="N8" s="74" t="s">
        <v>108</v>
      </c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s="39" customFormat="1" ht="19.350000000000001" customHeight="1" x14ac:dyDescent="0.2">
      <c r="F9" s="75"/>
      <c r="G9" s="75"/>
      <c r="I9" s="75"/>
      <c r="J9" s="75" t="s">
        <v>109</v>
      </c>
      <c r="K9" s="75"/>
      <c r="L9" s="76"/>
      <c r="N9" s="75" t="s">
        <v>110</v>
      </c>
      <c r="P9" s="76" t="s">
        <v>111</v>
      </c>
      <c r="R9" s="84" t="s">
        <v>112</v>
      </c>
      <c r="T9" s="75"/>
      <c r="U9" s="75"/>
      <c r="V9" s="75" t="s">
        <v>113</v>
      </c>
      <c r="X9" s="75" t="s">
        <v>114</v>
      </c>
      <c r="Z9" s="75" t="s">
        <v>113</v>
      </c>
    </row>
    <row r="10" spans="1:26" s="39" customFormat="1" ht="19.350000000000001" customHeight="1" x14ac:dyDescent="0.2">
      <c r="D10" s="75" t="s">
        <v>115</v>
      </c>
      <c r="E10" s="75"/>
      <c r="F10" s="75" t="s">
        <v>116</v>
      </c>
      <c r="G10" s="75"/>
      <c r="H10" s="75" t="s">
        <v>117</v>
      </c>
      <c r="I10" s="75"/>
      <c r="J10" s="75" t="s">
        <v>118</v>
      </c>
      <c r="K10" s="75"/>
      <c r="L10" s="76" t="s">
        <v>119</v>
      </c>
      <c r="M10" s="76"/>
      <c r="N10" s="75" t="s">
        <v>120</v>
      </c>
      <c r="O10" s="76"/>
      <c r="P10" s="76" t="s">
        <v>121</v>
      </c>
      <c r="Q10" s="76"/>
      <c r="R10" s="76" t="s">
        <v>122</v>
      </c>
      <c r="S10" s="76"/>
      <c r="T10" s="75"/>
      <c r="U10" s="75"/>
      <c r="V10" s="75" t="s">
        <v>56</v>
      </c>
      <c r="W10" s="76"/>
      <c r="X10" s="76" t="s">
        <v>123</v>
      </c>
      <c r="Y10" s="75"/>
      <c r="Z10" s="75" t="s">
        <v>124</v>
      </c>
    </row>
    <row r="11" spans="1:26" s="39" customFormat="1" ht="19.350000000000001" customHeight="1" x14ac:dyDescent="0.2">
      <c r="B11" s="85" t="s">
        <v>7</v>
      </c>
      <c r="D11" s="74" t="s">
        <v>125</v>
      </c>
      <c r="E11" s="75"/>
      <c r="F11" s="74" t="s">
        <v>126</v>
      </c>
      <c r="G11" s="75"/>
      <c r="H11" s="74" t="s">
        <v>127</v>
      </c>
      <c r="I11" s="75"/>
      <c r="J11" s="74" t="s">
        <v>128</v>
      </c>
      <c r="K11" s="75"/>
      <c r="L11" s="74" t="s">
        <v>129</v>
      </c>
      <c r="M11" s="75"/>
      <c r="N11" s="74" t="s">
        <v>130</v>
      </c>
      <c r="O11" s="75"/>
      <c r="P11" s="85" t="s">
        <v>131</v>
      </c>
      <c r="Q11" s="75"/>
      <c r="R11" s="85" t="s">
        <v>132</v>
      </c>
      <c r="S11" s="75"/>
      <c r="T11" s="74" t="s">
        <v>113</v>
      </c>
      <c r="U11" s="75"/>
      <c r="V11" s="74" t="s">
        <v>133</v>
      </c>
      <c r="W11" s="75"/>
      <c r="X11" s="74" t="s">
        <v>134</v>
      </c>
      <c r="Y11" s="75"/>
      <c r="Z11" s="74" t="s">
        <v>135</v>
      </c>
    </row>
    <row r="12" spans="1:26" s="39" customFormat="1" ht="19.350000000000001" customHeight="1" x14ac:dyDescent="0.2">
      <c r="A12" s="77" t="s">
        <v>3</v>
      </c>
      <c r="B12" s="77"/>
      <c r="C12" s="77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4" spans="1:26" ht="19.350000000000001" customHeight="1" x14ac:dyDescent="0.2">
      <c r="A14" s="39" t="s">
        <v>136</v>
      </c>
      <c r="B14" s="39"/>
      <c r="C14" s="39"/>
      <c r="D14" s="68">
        <v>927099</v>
      </c>
      <c r="F14" s="68">
        <v>799228</v>
      </c>
      <c r="H14" s="68">
        <v>12903</v>
      </c>
      <c r="J14" s="68">
        <v>48570</v>
      </c>
      <c r="L14" s="68">
        <v>392084</v>
      </c>
      <c r="N14" s="68">
        <v>-45939</v>
      </c>
      <c r="P14" s="68">
        <v>2199</v>
      </c>
      <c r="R14" s="68">
        <v>20487</v>
      </c>
      <c r="T14" s="68">
        <f>SUM(N14:R14)</f>
        <v>-23253</v>
      </c>
      <c r="V14" s="13">
        <f>SUM(D14:L14,T14)</f>
        <v>2156631</v>
      </c>
      <c r="X14" s="68">
        <v>330317</v>
      </c>
      <c r="Z14" s="68">
        <f>SUM(V14:X14)</f>
        <v>2486948</v>
      </c>
    </row>
    <row r="15" spans="1:26" ht="19.350000000000001" customHeight="1" x14ac:dyDescent="0.2">
      <c r="A15" s="71" t="s">
        <v>137</v>
      </c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149954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68">
        <f>SUM(N15:R15)</f>
        <v>0</v>
      </c>
      <c r="U15" s="13"/>
      <c r="V15" s="13">
        <f>SUM(D15:L15,T15)</f>
        <v>149954</v>
      </c>
      <c r="W15" s="13"/>
      <c r="X15" s="13">
        <v>45719</v>
      </c>
      <c r="Y15" s="13"/>
      <c r="Z15" s="68">
        <f>SUM(V15:X15)</f>
        <v>195673</v>
      </c>
    </row>
    <row r="16" spans="1:26" ht="19.350000000000001" customHeight="1" x14ac:dyDescent="0.2">
      <c r="A16" s="71" t="s">
        <v>98</v>
      </c>
      <c r="D16" s="15">
        <v>0</v>
      </c>
      <c r="E16" s="13"/>
      <c r="F16" s="15">
        <v>0</v>
      </c>
      <c r="G16" s="13"/>
      <c r="H16" s="15">
        <v>0</v>
      </c>
      <c r="I16" s="13"/>
      <c r="J16" s="15">
        <v>0</v>
      </c>
      <c r="K16" s="13"/>
      <c r="L16" s="15">
        <v>0</v>
      </c>
      <c r="M16" s="13"/>
      <c r="N16" s="15">
        <v>-48757</v>
      </c>
      <c r="O16" s="13"/>
      <c r="P16" s="15">
        <v>0</v>
      </c>
      <c r="Q16" s="13"/>
      <c r="R16" s="15">
        <v>0</v>
      </c>
      <c r="S16" s="13"/>
      <c r="T16" s="68">
        <f>SUM(N16:R16)</f>
        <v>-48757</v>
      </c>
      <c r="U16" s="13"/>
      <c r="V16" s="13">
        <f>SUM(D16:L16,T16)</f>
        <v>-48757</v>
      </c>
      <c r="W16" s="13"/>
      <c r="X16" s="15">
        <v>-23423</v>
      </c>
      <c r="Y16" s="13"/>
      <c r="Z16" s="81">
        <f>SUM(V16:X16)</f>
        <v>-72180</v>
      </c>
    </row>
    <row r="17" spans="1:26" ht="19.350000000000001" customHeight="1" x14ac:dyDescent="0.2">
      <c r="A17" s="39" t="s">
        <v>99</v>
      </c>
      <c r="B17" s="39"/>
      <c r="C17" s="39"/>
      <c r="D17" s="1">
        <f>SUM(D15:D16)</f>
        <v>0</v>
      </c>
      <c r="E17" s="13"/>
      <c r="F17" s="1">
        <f>SUM(F15:F16)</f>
        <v>0</v>
      </c>
      <c r="G17" s="13"/>
      <c r="H17" s="1">
        <f>SUM(H15:H16)</f>
        <v>0</v>
      </c>
      <c r="I17" s="13"/>
      <c r="J17" s="1">
        <f>SUM(J15:J16)</f>
        <v>0</v>
      </c>
      <c r="K17" s="13"/>
      <c r="L17" s="1">
        <f>SUM(L15:L16)</f>
        <v>149954</v>
      </c>
      <c r="M17" s="13"/>
      <c r="N17" s="1">
        <f>SUM(N15:N16)</f>
        <v>-48757</v>
      </c>
      <c r="O17" s="13"/>
      <c r="P17" s="1">
        <f>SUM(P15:P16)</f>
        <v>0</v>
      </c>
      <c r="Q17" s="13"/>
      <c r="R17" s="1">
        <f>SUM(R15:R16)</f>
        <v>0</v>
      </c>
      <c r="S17" s="13"/>
      <c r="T17" s="24">
        <f>SUM(T15:T16)</f>
        <v>-48757</v>
      </c>
      <c r="U17" s="13"/>
      <c r="V17" s="24">
        <f>SUM(V15:V16)</f>
        <v>101197</v>
      </c>
      <c r="W17" s="13"/>
      <c r="X17" s="1">
        <f>SUM(X15:X16)</f>
        <v>22296</v>
      </c>
      <c r="Y17" s="13"/>
      <c r="Z17" s="1">
        <f>SUM(Z15:Z16)</f>
        <v>123493</v>
      </c>
    </row>
    <row r="18" spans="1:26" ht="19.350000000000001" customHeight="1" thickBot="1" x14ac:dyDescent="0.25">
      <c r="A18" s="39" t="s">
        <v>195</v>
      </c>
      <c r="B18" s="39"/>
      <c r="C18" s="39"/>
      <c r="D18" s="25">
        <f>SUM(D14,D17)</f>
        <v>927099</v>
      </c>
      <c r="E18" s="13"/>
      <c r="F18" s="25">
        <f>SUM(F14,F17)</f>
        <v>799228</v>
      </c>
      <c r="G18" s="13"/>
      <c r="H18" s="25">
        <f>SUM(H14,H17)</f>
        <v>12903</v>
      </c>
      <c r="I18" s="13"/>
      <c r="J18" s="25">
        <f>SUM(J14,J17)</f>
        <v>48570</v>
      </c>
      <c r="K18" s="13"/>
      <c r="L18" s="25">
        <f>SUM(L14,L17)</f>
        <v>542038</v>
      </c>
      <c r="M18" s="13"/>
      <c r="N18" s="25">
        <f>SUM(N14,N17)</f>
        <v>-94696</v>
      </c>
      <c r="O18" s="13"/>
      <c r="P18" s="25">
        <f>SUM(P14,P17)</f>
        <v>2199</v>
      </c>
      <c r="Q18" s="13"/>
      <c r="R18" s="25">
        <f>SUM(R14,R17)</f>
        <v>20487</v>
      </c>
      <c r="S18" s="13"/>
      <c r="T18" s="25">
        <f>SUM(T14,T17)</f>
        <v>-72010</v>
      </c>
      <c r="U18" s="13"/>
      <c r="V18" s="25">
        <f>SUM(V14,V17)</f>
        <v>2257828</v>
      </c>
      <c r="W18" s="13"/>
      <c r="X18" s="25">
        <f>SUM(X14,X17)</f>
        <v>352613</v>
      </c>
      <c r="Y18" s="13"/>
      <c r="Z18" s="25">
        <f>SUM(Z14,Z17)</f>
        <v>2610441</v>
      </c>
    </row>
    <row r="19" spans="1:26" ht="19.350000000000001" customHeight="1" thickTop="1" x14ac:dyDescent="0.2">
      <c r="A19" s="39"/>
      <c r="B19" s="39"/>
      <c r="C19" s="39"/>
      <c r="D19" s="1"/>
      <c r="E19" s="13"/>
      <c r="F19" s="1"/>
      <c r="G19" s="13"/>
      <c r="H19" s="1"/>
      <c r="I19" s="13"/>
      <c r="J19" s="1"/>
      <c r="K19" s="13"/>
      <c r="L19" s="1"/>
      <c r="M19" s="13"/>
      <c r="N19" s="1"/>
      <c r="O19" s="13"/>
      <c r="P19" s="1"/>
      <c r="Q19" s="13"/>
      <c r="R19" s="1"/>
      <c r="S19" s="13"/>
      <c r="T19" s="1"/>
      <c r="U19" s="13"/>
      <c r="V19" s="13"/>
      <c r="W19" s="13"/>
      <c r="X19" s="1"/>
      <c r="Y19" s="13"/>
      <c r="Z19" s="1"/>
    </row>
    <row r="20" spans="1:26" ht="19.350000000000001" customHeight="1" x14ac:dyDescent="0.2">
      <c r="A20" s="39" t="s">
        <v>138</v>
      </c>
      <c r="B20" s="39"/>
      <c r="C20" s="39"/>
      <c r="D20" s="68">
        <v>927099</v>
      </c>
      <c r="F20" s="68">
        <v>799228</v>
      </c>
      <c r="H20" s="68">
        <v>12903</v>
      </c>
      <c r="J20" s="68">
        <v>48570</v>
      </c>
      <c r="L20" s="68">
        <v>564507</v>
      </c>
      <c r="N20" s="68">
        <v>-104585</v>
      </c>
      <c r="P20" s="68">
        <v>2199</v>
      </c>
      <c r="R20" s="68">
        <v>20487</v>
      </c>
      <c r="T20" s="68">
        <f>SUM(N20:R20)</f>
        <v>-81899</v>
      </c>
      <c r="V20" s="13">
        <f>SUM(D20:L20,T20)</f>
        <v>2270408</v>
      </c>
      <c r="X20" s="68">
        <v>338458</v>
      </c>
      <c r="Z20" s="68">
        <f>SUM(V20:X20)</f>
        <v>2608866</v>
      </c>
    </row>
    <row r="21" spans="1:26" ht="19.350000000000001" customHeight="1" x14ac:dyDescent="0.2">
      <c r="A21" s="71" t="s">
        <v>203</v>
      </c>
      <c r="B21" s="88">
        <v>8</v>
      </c>
      <c r="D21" s="68">
        <v>0</v>
      </c>
      <c r="F21" s="68">
        <v>0</v>
      </c>
      <c r="H21" s="68">
        <v>0</v>
      </c>
      <c r="J21" s="68">
        <v>0</v>
      </c>
      <c r="L21" s="68">
        <v>0</v>
      </c>
      <c r="N21" s="68">
        <v>0</v>
      </c>
      <c r="P21" s="68">
        <v>0</v>
      </c>
      <c r="R21" s="68">
        <v>255</v>
      </c>
      <c r="T21" s="68">
        <f t="shared" ref="T21:T23" si="0">SUM(N21:R21)</f>
        <v>255</v>
      </c>
      <c r="V21" s="13">
        <f>SUM(D21:L21,T21)</f>
        <v>255</v>
      </c>
      <c r="X21" s="68">
        <v>0</v>
      </c>
      <c r="Z21" s="68">
        <f t="shared" ref="Z21:Z22" si="1">SUM(V21:X21)</f>
        <v>255</v>
      </c>
    </row>
    <row r="22" spans="1:26" ht="19.350000000000001" customHeight="1" x14ac:dyDescent="0.2">
      <c r="A22" s="71" t="s">
        <v>204</v>
      </c>
      <c r="B22" s="88">
        <v>8</v>
      </c>
      <c r="D22" s="68">
        <v>0</v>
      </c>
      <c r="F22" s="68">
        <v>0</v>
      </c>
      <c r="H22" s="68">
        <v>0</v>
      </c>
      <c r="J22" s="68">
        <v>0</v>
      </c>
      <c r="L22" s="68">
        <v>0</v>
      </c>
      <c r="N22" s="68">
        <v>0</v>
      </c>
      <c r="P22" s="68">
        <v>0</v>
      </c>
      <c r="R22" s="68">
        <v>0</v>
      </c>
      <c r="T22" s="68">
        <f t="shared" si="0"/>
        <v>0</v>
      </c>
      <c r="V22" s="13">
        <f>SUM(D22:L22,T22)</f>
        <v>0</v>
      </c>
      <c r="X22" s="68">
        <v>612</v>
      </c>
      <c r="Z22" s="68">
        <f t="shared" si="1"/>
        <v>612</v>
      </c>
    </row>
    <row r="23" spans="1:26" ht="19.350000000000001" customHeight="1" x14ac:dyDescent="0.2">
      <c r="A23" s="71" t="s">
        <v>92</v>
      </c>
      <c r="D23" s="68">
        <v>0</v>
      </c>
      <c r="F23" s="68">
        <v>0</v>
      </c>
      <c r="H23" s="68">
        <v>0</v>
      </c>
      <c r="J23" s="68">
        <v>0</v>
      </c>
      <c r="L23" s="68">
        <v>38667</v>
      </c>
      <c r="N23" s="68">
        <v>0</v>
      </c>
      <c r="P23" s="68">
        <v>0</v>
      </c>
      <c r="R23" s="68">
        <v>0</v>
      </c>
      <c r="T23" s="68">
        <f t="shared" si="0"/>
        <v>0</v>
      </c>
      <c r="V23" s="13">
        <f t="shared" ref="V23:V24" si="2">SUM(D23:L23,T23)</f>
        <v>38667</v>
      </c>
      <c r="X23" s="68">
        <v>-756</v>
      </c>
      <c r="Z23" s="68">
        <f>SUM(V23:X23)</f>
        <v>37911</v>
      </c>
    </row>
    <row r="24" spans="1:26" ht="19.350000000000001" customHeight="1" x14ac:dyDescent="0.2">
      <c r="A24" s="71" t="s">
        <v>98</v>
      </c>
      <c r="D24" s="81">
        <v>0</v>
      </c>
      <c r="F24" s="81">
        <v>0</v>
      </c>
      <c r="H24" s="81">
        <v>0</v>
      </c>
      <c r="J24" s="81">
        <v>0</v>
      </c>
      <c r="L24" s="81">
        <v>0</v>
      </c>
      <c r="N24" s="81">
        <v>56824</v>
      </c>
      <c r="P24" s="81">
        <v>0</v>
      </c>
      <c r="R24" s="81">
        <v>0</v>
      </c>
      <c r="T24" s="68">
        <f>SUM(N24:R24)</f>
        <v>56824</v>
      </c>
      <c r="V24" s="13">
        <f t="shared" si="2"/>
        <v>56824</v>
      </c>
      <c r="X24" s="81">
        <v>27297</v>
      </c>
      <c r="Z24" s="81">
        <f>SUM(V24:X24)</f>
        <v>84121</v>
      </c>
    </row>
    <row r="25" spans="1:26" ht="19.350000000000001" customHeight="1" x14ac:dyDescent="0.2">
      <c r="A25" s="39" t="s">
        <v>99</v>
      </c>
      <c r="B25" s="39"/>
      <c r="C25" s="39"/>
      <c r="D25" s="1">
        <f>SUM(D21:D24)</f>
        <v>0</v>
      </c>
      <c r="E25" s="1"/>
      <c r="F25" s="1">
        <f>SUM(F21:F24)</f>
        <v>0</v>
      </c>
      <c r="G25" s="13"/>
      <c r="H25" s="1">
        <f>SUM(H21:H24)</f>
        <v>0</v>
      </c>
      <c r="I25" s="13"/>
      <c r="J25" s="1">
        <f>SUM(J21:J24)</f>
        <v>0</v>
      </c>
      <c r="K25" s="13"/>
      <c r="L25" s="1">
        <f>SUM(L21:L24)</f>
        <v>38667</v>
      </c>
      <c r="M25" s="13"/>
      <c r="N25" s="1">
        <f>SUM(N21:N24)</f>
        <v>56824</v>
      </c>
      <c r="O25" s="13"/>
      <c r="P25" s="1">
        <f>SUM(P21:P24)</f>
        <v>0</v>
      </c>
      <c r="Q25" s="13"/>
      <c r="R25" s="1">
        <f>SUM(R21:R24)</f>
        <v>255</v>
      </c>
      <c r="S25" s="13"/>
      <c r="T25" s="24">
        <f>SUM(T21:T24)</f>
        <v>57079</v>
      </c>
      <c r="U25" s="13"/>
      <c r="V25" s="24">
        <f>SUM(V21:V24)</f>
        <v>95746</v>
      </c>
      <c r="W25" s="13"/>
      <c r="X25" s="1">
        <f>SUM(X21:X24)</f>
        <v>27153</v>
      </c>
      <c r="Y25" s="13"/>
      <c r="Z25" s="1">
        <f>SUM(Z21:Z24)</f>
        <v>122899</v>
      </c>
    </row>
    <row r="26" spans="1:26" ht="19.350000000000001" customHeight="1" thickBot="1" x14ac:dyDescent="0.25">
      <c r="A26" s="39" t="s">
        <v>194</v>
      </c>
      <c r="B26" s="39"/>
      <c r="C26" s="39"/>
      <c r="D26" s="25">
        <f>SUM(D25,D20)</f>
        <v>927099</v>
      </c>
      <c r="E26" s="1"/>
      <c r="F26" s="25">
        <f>SUM(F25,F20)</f>
        <v>799228</v>
      </c>
      <c r="G26" s="13"/>
      <c r="H26" s="25">
        <f>SUM(H25,H20)</f>
        <v>12903</v>
      </c>
      <c r="I26" s="13"/>
      <c r="J26" s="25">
        <f>SUM(J25,J20)</f>
        <v>48570</v>
      </c>
      <c r="K26" s="13"/>
      <c r="L26" s="25">
        <f>SUM(L25,L20)</f>
        <v>603174</v>
      </c>
      <c r="M26" s="13"/>
      <c r="N26" s="25">
        <f>SUM(N25,N20)</f>
        <v>-47761</v>
      </c>
      <c r="O26" s="13"/>
      <c r="P26" s="25">
        <f>SUM(P25,P20)</f>
        <v>2199</v>
      </c>
      <c r="Q26" s="13"/>
      <c r="R26" s="25">
        <f>SUM(R25,R20)</f>
        <v>20742</v>
      </c>
      <c r="S26" s="13"/>
      <c r="T26" s="25">
        <f>SUM(T25,T20)</f>
        <v>-24820</v>
      </c>
      <c r="U26" s="13"/>
      <c r="V26" s="25">
        <f>SUM(V25,V20)</f>
        <v>2366154</v>
      </c>
      <c r="W26" s="13"/>
      <c r="X26" s="25">
        <f>SUM(X25,X20)</f>
        <v>365611</v>
      </c>
      <c r="Y26" s="13"/>
      <c r="Z26" s="25">
        <f>SUM(Z25,Z20)</f>
        <v>2731765</v>
      </c>
    </row>
    <row r="27" spans="1:26" ht="19.350000000000001" customHeight="1" thickTop="1" x14ac:dyDescent="0.2">
      <c r="A27" s="39"/>
      <c r="B27" s="39"/>
      <c r="C27" s="39"/>
      <c r="D27" s="1"/>
      <c r="E27" s="1"/>
      <c r="F27" s="1"/>
      <c r="G27" s="13"/>
      <c r="H27" s="1"/>
      <c r="I27" s="13"/>
      <c r="J27" s="1"/>
      <c r="K27" s="13"/>
      <c r="L27" s="1"/>
      <c r="M27" s="13"/>
      <c r="N27" s="1"/>
      <c r="O27" s="13"/>
      <c r="P27" s="1"/>
      <c r="Q27" s="13"/>
      <c r="R27" s="1"/>
      <c r="S27" s="13"/>
      <c r="T27" s="1"/>
      <c r="U27" s="13"/>
      <c r="V27" s="1"/>
      <c r="W27" s="13"/>
      <c r="X27" s="1"/>
      <c r="Y27" s="13"/>
      <c r="Z27" s="1"/>
    </row>
    <row r="28" spans="1:26" ht="19.350000000000001" customHeight="1" x14ac:dyDescent="0.2">
      <c r="A28" s="39"/>
      <c r="B28" s="39"/>
      <c r="C28" s="39"/>
      <c r="D28" s="1"/>
      <c r="E28" s="1"/>
      <c r="F28" s="1"/>
      <c r="G28" s="13"/>
      <c r="H28" s="1"/>
      <c r="I28" s="13"/>
      <c r="J28" s="1"/>
      <c r="K28" s="13"/>
      <c r="L28" s="1"/>
      <c r="M28" s="13"/>
      <c r="N28" s="1"/>
      <c r="O28" s="13"/>
      <c r="P28" s="1"/>
      <c r="Q28" s="13"/>
      <c r="R28" s="1"/>
      <c r="S28" s="13"/>
      <c r="T28" s="1"/>
      <c r="U28" s="13"/>
      <c r="V28" s="1"/>
      <c r="W28" s="13"/>
      <c r="X28" s="1"/>
      <c r="Y28" s="13"/>
      <c r="Z28" s="1"/>
    </row>
    <row r="29" spans="1:26" ht="19.350000000000001" customHeight="1" x14ac:dyDescent="0.2">
      <c r="A29" s="39"/>
      <c r="B29" s="39"/>
      <c r="C29" s="39"/>
      <c r="D29" s="1"/>
      <c r="E29" s="1"/>
      <c r="F29" s="1"/>
      <c r="G29" s="13"/>
      <c r="H29" s="1"/>
      <c r="I29" s="13"/>
      <c r="J29" s="1"/>
      <c r="K29" s="13"/>
      <c r="L29" s="1"/>
      <c r="M29" s="13"/>
      <c r="N29" s="1"/>
      <c r="O29" s="13"/>
      <c r="P29" s="1"/>
      <c r="Q29" s="13"/>
      <c r="R29" s="1"/>
      <c r="S29" s="13"/>
      <c r="T29" s="1"/>
      <c r="U29" s="13"/>
      <c r="V29" s="1"/>
      <c r="W29" s="13"/>
      <c r="X29" s="1"/>
      <c r="Y29" s="13"/>
      <c r="Z29" s="1"/>
    </row>
    <row r="30" spans="1:26" ht="19.350000000000001" customHeight="1" x14ac:dyDescent="0.2">
      <c r="A30" s="39"/>
      <c r="B30" s="39"/>
      <c r="C30" s="39"/>
      <c r="D30" s="1"/>
      <c r="E30" s="1"/>
      <c r="F30" s="1"/>
      <c r="G30" s="13"/>
      <c r="H30" s="1"/>
      <c r="I30" s="13"/>
      <c r="J30" s="1"/>
      <c r="K30" s="13"/>
      <c r="L30" s="1"/>
      <c r="M30" s="13"/>
      <c r="N30" s="1"/>
      <c r="O30" s="13"/>
      <c r="P30" s="1"/>
      <c r="Q30" s="13"/>
      <c r="R30" s="1"/>
      <c r="S30" s="13"/>
      <c r="T30" s="1"/>
      <c r="U30" s="13"/>
      <c r="V30" s="1"/>
      <c r="W30" s="13"/>
      <c r="X30" s="1"/>
      <c r="Y30" s="13"/>
      <c r="Z30" s="1"/>
    </row>
    <row r="31" spans="1:26" ht="19.350000000000001" customHeight="1" x14ac:dyDescent="0.2">
      <c r="A31" s="39"/>
      <c r="B31" s="39"/>
      <c r="C31" s="39"/>
      <c r="D31" s="1"/>
      <c r="E31" s="1"/>
      <c r="F31" s="1"/>
      <c r="G31" s="13"/>
      <c r="H31" s="1"/>
      <c r="I31" s="13"/>
      <c r="J31" s="1"/>
      <c r="K31" s="13"/>
      <c r="L31" s="1"/>
      <c r="M31" s="13"/>
      <c r="N31" s="1"/>
      <c r="O31" s="13"/>
      <c r="P31" s="1"/>
      <c r="Q31" s="13"/>
      <c r="R31" s="1"/>
      <c r="S31" s="13"/>
      <c r="T31" s="1"/>
      <c r="U31" s="13"/>
      <c r="V31" s="1"/>
      <c r="W31" s="13"/>
      <c r="X31" s="1"/>
      <c r="Y31" s="13"/>
      <c r="Z31" s="1"/>
    </row>
    <row r="32" spans="1:26" ht="19.350000000000001" customHeight="1" x14ac:dyDescent="0.2">
      <c r="A32" s="39"/>
      <c r="B32" s="39"/>
      <c r="C32" s="39"/>
      <c r="D32" s="1"/>
      <c r="E32" s="1"/>
      <c r="F32" s="1"/>
      <c r="G32" s="13"/>
      <c r="H32" s="1"/>
      <c r="I32" s="13"/>
      <c r="J32" s="1"/>
      <c r="K32" s="13"/>
      <c r="L32" s="1"/>
      <c r="M32" s="13"/>
      <c r="N32" s="1"/>
      <c r="O32" s="13"/>
      <c r="P32" s="1"/>
      <c r="Q32" s="13"/>
      <c r="R32" s="1"/>
      <c r="S32" s="13"/>
      <c r="T32" s="1"/>
      <c r="U32" s="13"/>
      <c r="V32" s="1"/>
      <c r="W32" s="13"/>
      <c r="X32" s="1"/>
      <c r="Y32" s="13"/>
      <c r="Z32" s="1"/>
    </row>
    <row r="33" spans="1:26" ht="19.350000000000001" customHeight="1" x14ac:dyDescent="0.2">
      <c r="A33" s="39"/>
      <c r="B33" s="39"/>
      <c r="C33" s="39"/>
      <c r="D33" s="1"/>
      <c r="E33" s="1"/>
      <c r="F33" s="1"/>
      <c r="G33" s="13"/>
      <c r="H33" s="1"/>
      <c r="I33" s="13"/>
      <c r="J33" s="1"/>
      <c r="K33" s="13"/>
      <c r="L33" s="1"/>
      <c r="M33" s="13"/>
      <c r="N33" s="1"/>
      <c r="O33" s="13"/>
      <c r="P33" s="1"/>
      <c r="Q33" s="13"/>
      <c r="R33" s="1"/>
      <c r="S33" s="13"/>
      <c r="T33" s="1"/>
      <c r="U33" s="13"/>
      <c r="V33" s="1"/>
      <c r="W33" s="13"/>
      <c r="X33" s="1"/>
      <c r="Y33" s="13"/>
      <c r="Z33" s="1"/>
    </row>
    <row r="34" spans="1:26" ht="19.350000000000001" customHeight="1" x14ac:dyDescent="0.2">
      <c r="A34" s="39"/>
      <c r="B34" s="39"/>
      <c r="C34" s="39"/>
      <c r="D34" s="1"/>
      <c r="E34" s="1"/>
      <c r="F34" s="1"/>
      <c r="G34" s="13"/>
      <c r="H34" s="1"/>
      <c r="I34" s="13"/>
      <c r="J34" s="1"/>
      <c r="K34" s="13"/>
      <c r="L34" s="1"/>
      <c r="M34" s="13"/>
      <c r="N34" s="1"/>
      <c r="O34" s="13"/>
      <c r="P34" s="1"/>
      <c r="Q34" s="13"/>
      <c r="R34" s="1"/>
      <c r="S34" s="13"/>
      <c r="T34" s="1"/>
      <c r="U34" s="13"/>
      <c r="V34" s="1"/>
      <c r="W34" s="13"/>
      <c r="X34" s="1"/>
      <c r="Y34" s="13"/>
      <c r="Z34" s="1"/>
    </row>
    <row r="35" spans="1:26" ht="19.350000000000001" customHeight="1" x14ac:dyDescent="0.2">
      <c r="A35" s="39"/>
      <c r="B35" s="39"/>
      <c r="C35" s="39"/>
      <c r="D35" s="1"/>
      <c r="E35" s="1"/>
      <c r="F35" s="1"/>
      <c r="G35" s="13"/>
      <c r="H35" s="1"/>
      <c r="I35" s="13"/>
      <c r="J35" s="1"/>
      <c r="K35" s="13"/>
      <c r="L35" s="1"/>
      <c r="M35" s="13"/>
      <c r="N35" s="1"/>
      <c r="O35" s="13"/>
      <c r="P35" s="1"/>
      <c r="Q35" s="13"/>
      <c r="R35" s="1"/>
      <c r="S35" s="13"/>
      <c r="T35" s="1"/>
      <c r="U35" s="13"/>
      <c r="V35" s="1"/>
      <c r="W35" s="13"/>
      <c r="X35" s="1"/>
      <c r="Y35" s="13"/>
      <c r="Z35" s="1"/>
    </row>
    <row r="36" spans="1:26" ht="19.350000000000001" customHeight="1" x14ac:dyDescent="0.2">
      <c r="A36" s="39"/>
      <c r="B36" s="39"/>
      <c r="C36" s="39"/>
      <c r="D36" s="1"/>
      <c r="E36" s="1"/>
      <c r="F36" s="1"/>
      <c r="G36" s="13"/>
      <c r="H36" s="1"/>
      <c r="I36" s="13"/>
      <c r="J36" s="1"/>
      <c r="K36" s="13"/>
      <c r="L36" s="1"/>
      <c r="M36" s="13"/>
      <c r="N36" s="1"/>
      <c r="O36" s="13"/>
      <c r="P36" s="1"/>
      <c r="Q36" s="13"/>
      <c r="R36" s="1"/>
      <c r="S36" s="13"/>
      <c r="T36" s="1"/>
      <c r="U36" s="13"/>
      <c r="V36" s="1"/>
      <c r="W36" s="13"/>
      <c r="X36" s="1"/>
      <c r="Y36" s="13"/>
      <c r="Z36" s="1"/>
    </row>
    <row r="37" spans="1:26" ht="19.350000000000001" customHeight="1" x14ac:dyDescent="0.2">
      <c r="A37" s="39"/>
      <c r="B37" s="39"/>
      <c r="C37" s="39"/>
      <c r="D37" s="1"/>
      <c r="E37" s="1"/>
      <c r="F37" s="1"/>
      <c r="G37" s="13"/>
      <c r="H37" s="1"/>
      <c r="I37" s="13"/>
      <c r="J37" s="1"/>
      <c r="K37" s="13"/>
      <c r="L37" s="1"/>
      <c r="M37" s="13"/>
      <c r="N37" s="1"/>
      <c r="O37" s="13"/>
      <c r="P37" s="1"/>
      <c r="Q37" s="13"/>
      <c r="R37" s="1"/>
      <c r="S37" s="13"/>
      <c r="T37" s="1"/>
      <c r="U37" s="13"/>
      <c r="V37" s="1"/>
      <c r="W37" s="13"/>
      <c r="X37" s="1"/>
      <c r="Y37" s="13"/>
      <c r="Z37" s="1"/>
    </row>
    <row r="38" spans="1:26" ht="7.35" customHeight="1" x14ac:dyDescent="0.2">
      <c r="A38" s="39"/>
      <c r="B38" s="39"/>
      <c r="C38" s="39"/>
      <c r="D38" s="1"/>
      <c r="E38" s="1"/>
      <c r="F38" s="1"/>
      <c r="G38" s="13"/>
      <c r="H38" s="1"/>
      <c r="I38" s="13"/>
      <c r="J38" s="1"/>
      <c r="K38" s="13"/>
      <c r="L38" s="1"/>
      <c r="M38" s="13"/>
      <c r="N38" s="1"/>
      <c r="O38" s="13"/>
      <c r="P38" s="1"/>
      <c r="Q38" s="13"/>
      <c r="R38" s="1"/>
      <c r="S38" s="13"/>
      <c r="T38" s="1"/>
      <c r="U38" s="13"/>
      <c r="V38" s="1"/>
      <c r="W38" s="13"/>
      <c r="X38" s="1"/>
      <c r="Y38" s="13"/>
      <c r="Z38" s="1"/>
    </row>
  </sheetData>
  <mergeCells count="4">
    <mergeCell ref="D5:Z5"/>
    <mergeCell ref="D6:V6"/>
    <mergeCell ref="N7:T7"/>
    <mergeCell ref="J8:L8"/>
  </mergeCells>
  <pageMargins left="0.5" right="0.39370078740157499" top="0.98425196850393704" bottom="0.47244094488188998" header="0.511811023622047" footer="0.511811023622047"/>
  <pageSetup paperSize="9" scale="69" firstPageNumber="1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L12" sqref="L12"/>
    </sheetView>
  </sheetViews>
  <sheetFormatPr defaultColWidth="9.140625" defaultRowHeight="18" customHeight="1" x14ac:dyDescent="0.2"/>
  <cols>
    <col min="1" max="1" width="42.85546875" style="71" customWidth="1"/>
    <col min="2" max="2" width="15.85546875" style="68" bestFit="1" customWidth="1"/>
    <col min="3" max="3" width="1" style="68" customWidth="1"/>
    <col min="4" max="4" width="13.5703125" style="68" bestFit="1" customWidth="1"/>
    <col min="5" max="5" width="1" style="68" customWidth="1"/>
    <col min="6" max="6" width="12.140625" style="68" bestFit="1" customWidth="1"/>
    <col min="7" max="7" width="1" style="68" customWidth="1"/>
    <col min="8" max="8" width="10.5703125" style="68" bestFit="1" customWidth="1"/>
    <col min="9" max="9" width="1" style="68" customWidth="1"/>
    <col min="10" max="10" width="14.85546875" style="68" customWidth="1"/>
    <col min="11" max="11" width="1" style="68" customWidth="1"/>
    <col min="12" max="12" width="14.85546875" style="68" customWidth="1"/>
    <col min="13" max="16384" width="9.140625" style="71"/>
  </cols>
  <sheetData>
    <row r="1" spans="1:12" ht="18" customHeight="1" x14ac:dyDescent="0.2">
      <c r="A1" s="39" t="s">
        <v>0</v>
      </c>
      <c r="K1" s="69"/>
      <c r="L1" s="70"/>
    </row>
    <row r="2" spans="1:12" ht="18" customHeight="1" x14ac:dyDescent="0.2">
      <c r="A2" s="39" t="s">
        <v>139</v>
      </c>
      <c r="J2" s="72"/>
      <c r="K2" s="72"/>
      <c r="L2" s="72"/>
    </row>
    <row r="3" spans="1:12" ht="18" customHeight="1" x14ac:dyDescent="0.2">
      <c r="A3" s="39" t="s">
        <v>197</v>
      </c>
    </row>
    <row r="4" spans="1:12" ht="18" customHeight="1" x14ac:dyDescent="0.2">
      <c r="A4" s="39"/>
    </row>
    <row r="5" spans="1:12" ht="18" customHeight="1" x14ac:dyDescent="0.2">
      <c r="A5" s="39"/>
      <c r="K5" s="73"/>
      <c r="L5" s="73"/>
    </row>
    <row r="6" spans="1:12" s="39" customFormat="1" ht="18" customHeight="1" x14ac:dyDescent="0.2">
      <c r="B6" s="133" t="s">
        <v>2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2" s="39" customFormat="1" ht="18" customHeight="1" x14ac:dyDescent="0.2">
      <c r="H7" s="133" t="s">
        <v>63</v>
      </c>
      <c r="I7" s="133"/>
      <c r="J7" s="133"/>
    </row>
    <row r="8" spans="1:12" s="39" customFormat="1" ht="18" customHeight="1" x14ac:dyDescent="0.2">
      <c r="B8" s="75"/>
      <c r="C8" s="75"/>
      <c r="D8" s="75" t="s">
        <v>140</v>
      </c>
      <c r="E8" s="75"/>
      <c r="F8" s="75"/>
      <c r="G8" s="75"/>
      <c r="H8" s="75" t="s">
        <v>109</v>
      </c>
      <c r="I8" s="75"/>
      <c r="J8" s="76"/>
      <c r="K8" s="76"/>
      <c r="L8" s="75"/>
    </row>
    <row r="9" spans="1:12" s="39" customFormat="1" ht="18" customHeight="1" x14ac:dyDescent="0.2">
      <c r="B9" s="75" t="s">
        <v>115</v>
      </c>
      <c r="C9" s="75"/>
      <c r="D9" s="75" t="s">
        <v>116</v>
      </c>
      <c r="E9" s="75"/>
      <c r="F9" s="75" t="s">
        <v>117</v>
      </c>
      <c r="G9" s="75"/>
      <c r="H9" s="75" t="s">
        <v>118</v>
      </c>
      <c r="I9" s="75"/>
      <c r="J9" s="76" t="s">
        <v>119</v>
      </c>
      <c r="K9" s="76"/>
      <c r="L9" s="75"/>
    </row>
    <row r="10" spans="1:12" s="39" customFormat="1" ht="18" customHeight="1" x14ac:dyDescent="0.2">
      <c r="B10" s="74" t="s">
        <v>125</v>
      </c>
      <c r="C10" s="75"/>
      <c r="D10" s="74" t="s">
        <v>126</v>
      </c>
      <c r="E10" s="75"/>
      <c r="F10" s="74" t="s">
        <v>127</v>
      </c>
      <c r="G10" s="75"/>
      <c r="H10" s="74" t="s">
        <v>128</v>
      </c>
      <c r="I10" s="75"/>
      <c r="J10" s="74" t="s">
        <v>129</v>
      </c>
      <c r="K10" s="75"/>
      <c r="L10" s="74" t="s">
        <v>113</v>
      </c>
    </row>
    <row r="11" spans="1:12" s="39" customFormat="1" ht="18" customHeight="1" x14ac:dyDescent="0.2">
      <c r="A11" s="77" t="s">
        <v>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</row>
    <row r="12" spans="1:12" s="39" customFormat="1" ht="18" customHeight="1" x14ac:dyDescent="0.2"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20.100000000000001" customHeight="1" x14ac:dyDescent="0.2">
      <c r="A13" s="39" t="s">
        <v>136</v>
      </c>
      <c r="B13" s="68">
        <v>927099</v>
      </c>
      <c r="D13" s="68">
        <v>799228</v>
      </c>
      <c r="F13" s="68">
        <v>12903</v>
      </c>
      <c r="H13" s="68">
        <v>48570</v>
      </c>
      <c r="J13" s="68">
        <v>-195746</v>
      </c>
      <c r="L13" s="68">
        <f>SUM(B13:J13)</f>
        <v>1592054</v>
      </c>
    </row>
    <row r="14" spans="1:12" ht="20.100000000000001" customHeight="1" x14ac:dyDescent="0.2">
      <c r="A14" s="71" t="s">
        <v>137</v>
      </c>
      <c r="B14" s="68">
        <v>0</v>
      </c>
      <c r="C14" s="71"/>
      <c r="D14" s="68">
        <v>0</v>
      </c>
      <c r="E14" s="71"/>
      <c r="F14" s="68">
        <v>0</v>
      </c>
      <c r="G14" s="71"/>
      <c r="H14" s="68">
        <v>0</v>
      </c>
      <c r="I14" s="71"/>
      <c r="J14" s="68">
        <v>79529</v>
      </c>
      <c r="K14" s="71"/>
      <c r="L14" s="68">
        <f>SUM(B14:J14)</f>
        <v>79529</v>
      </c>
    </row>
    <row r="15" spans="1:12" ht="20.100000000000001" customHeight="1" x14ac:dyDescent="0.2">
      <c r="A15" s="39" t="s">
        <v>99</v>
      </c>
      <c r="B15" s="78">
        <f>+B14</f>
        <v>0</v>
      </c>
      <c r="D15" s="78">
        <f>+D14</f>
        <v>0</v>
      </c>
      <c r="F15" s="78">
        <f>+F14</f>
        <v>0</v>
      </c>
      <c r="H15" s="78">
        <f>+H14</f>
        <v>0</v>
      </c>
      <c r="J15" s="78">
        <f>+J14</f>
        <v>79529</v>
      </c>
      <c r="L15" s="78">
        <f>SUM(B15:J15)</f>
        <v>79529</v>
      </c>
    </row>
    <row r="16" spans="1:12" ht="20.100000000000001" customHeight="1" thickBot="1" x14ac:dyDescent="0.25">
      <c r="A16" s="39" t="s">
        <v>195</v>
      </c>
      <c r="B16" s="79">
        <f>+B13+B15</f>
        <v>927099</v>
      </c>
      <c r="D16" s="79">
        <f>+D13+D15</f>
        <v>799228</v>
      </c>
      <c r="F16" s="79">
        <f>+F13+F15</f>
        <v>12903</v>
      </c>
      <c r="H16" s="79">
        <f>+H13+H15</f>
        <v>48570</v>
      </c>
      <c r="J16" s="79">
        <f>+J13+J15</f>
        <v>-116217</v>
      </c>
      <c r="L16" s="79">
        <f>+L13+L15</f>
        <v>1671583</v>
      </c>
    </row>
    <row r="17" spans="1:13" ht="18" customHeight="1" thickTop="1" x14ac:dyDescent="0.2">
      <c r="A17" s="39"/>
      <c r="I17" s="80"/>
    </row>
    <row r="18" spans="1:13" ht="20.100000000000001" customHeight="1" x14ac:dyDescent="0.2">
      <c r="A18" s="39" t="s">
        <v>138</v>
      </c>
      <c r="B18" s="68">
        <f>B16</f>
        <v>927099</v>
      </c>
      <c r="D18" s="68">
        <f>D16</f>
        <v>799228</v>
      </c>
      <c r="F18" s="68">
        <f>F16</f>
        <v>12903</v>
      </c>
      <c r="H18" s="68">
        <f>H16</f>
        <v>48570</v>
      </c>
      <c r="J18" s="68">
        <v>-24955</v>
      </c>
      <c r="L18" s="68">
        <f>SUM(B18:J18)</f>
        <v>1762845</v>
      </c>
    </row>
    <row r="19" spans="1:13" ht="20.100000000000001" customHeight="1" x14ac:dyDescent="0.2">
      <c r="A19" s="71" t="s">
        <v>137</v>
      </c>
      <c r="B19" s="81">
        <v>0</v>
      </c>
      <c r="C19" s="71"/>
      <c r="D19" s="81">
        <v>0</v>
      </c>
      <c r="E19" s="71"/>
      <c r="F19" s="81">
        <v>0</v>
      </c>
      <c r="G19" s="71"/>
      <c r="H19" s="81">
        <v>0</v>
      </c>
      <c r="J19" s="81">
        <v>4945</v>
      </c>
      <c r="L19" s="68">
        <f>SUM(B19:J19)</f>
        <v>4945</v>
      </c>
    </row>
    <row r="20" spans="1:13" ht="20.100000000000001" customHeight="1" x14ac:dyDescent="0.2">
      <c r="A20" s="39" t="s">
        <v>99</v>
      </c>
      <c r="B20" s="68">
        <f>SUM(B19)</f>
        <v>0</v>
      </c>
      <c r="D20" s="68">
        <f>SUM(D19)</f>
        <v>0</v>
      </c>
      <c r="F20" s="68">
        <f>SUM(F19)</f>
        <v>0</v>
      </c>
      <c r="H20" s="68">
        <f>SUM(H19)</f>
        <v>0</v>
      </c>
      <c r="J20" s="68">
        <f>SUM(J19)</f>
        <v>4945</v>
      </c>
      <c r="L20" s="78">
        <f>SUM(L19)</f>
        <v>4945</v>
      </c>
    </row>
    <row r="21" spans="1:13" ht="20.100000000000001" customHeight="1" thickBot="1" x14ac:dyDescent="0.25">
      <c r="A21" s="39" t="s">
        <v>194</v>
      </c>
      <c r="B21" s="79">
        <f>SUM(B20,B18)</f>
        <v>927099</v>
      </c>
      <c r="D21" s="79">
        <f>SUM(D20,D18)</f>
        <v>799228</v>
      </c>
      <c r="F21" s="79">
        <f>SUM(F20,F18)</f>
        <v>12903</v>
      </c>
      <c r="H21" s="79">
        <f>SUM(H20,H18)</f>
        <v>48570</v>
      </c>
      <c r="J21" s="79">
        <f>SUM(J20,J18)</f>
        <v>-20010</v>
      </c>
      <c r="L21" s="79">
        <f>SUM(L20,L18)</f>
        <v>1767790</v>
      </c>
      <c r="M21" s="68"/>
    </row>
    <row r="22" spans="1:13" s="83" customFormat="1" ht="18" customHeight="1" thickTop="1" x14ac:dyDescent="0.2">
      <c r="A22" s="82"/>
      <c r="B22" s="68"/>
      <c r="C22" s="71"/>
      <c r="D22" s="68"/>
      <c r="E22" s="71"/>
      <c r="F22" s="68"/>
      <c r="G22" s="71"/>
      <c r="H22" s="68"/>
      <c r="I22" s="71"/>
      <c r="J22" s="68"/>
      <c r="K22" s="71"/>
      <c r="L22" s="68"/>
    </row>
    <row r="23" spans="1:13" s="83" customFormat="1" ht="18" customHeight="1" x14ac:dyDescent="0.2">
      <c r="A23" s="82"/>
      <c r="B23" s="68"/>
      <c r="C23" s="71"/>
      <c r="D23" s="68"/>
      <c r="E23" s="71"/>
      <c r="F23" s="68"/>
      <c r="G23" s="71"/>
      <c r="H23" s="68"/>
      <c r="I23" s="71"/>
      <c r="J23" s="68"/>
      <c r="K23" s="71"/>
      <c r="L23" s="68"/>
    </row>
    <row r="24" spans="1:13" s="83" customFormat="1" ht="18" customHeight="1" x14ac:dyDescent="0.2">
      <c r="A24" s="82"/>
      <c r="B24" s="68"/>
      <c r="C24" s="71"/>
      <c r="D24" s="68"/>
      <c r="E24" s="71"/>
      <c r="F24" s="68"/>
      <c r="G24" s="71"/>
      <c r="H24" s="68"/>
      <c r="I24" s="71"/>
      <c r="J24" s="68"/>
      <c r="K24" s="71"/>
      <c r="L24" s="68"/>
    </row>
    <row r="25" spans="1:13" s="83" customFormat="1" ht="18" customHeight="1" x14ac:dyDescent="0.2">
      <c r="A25" s="82"/>
      <c r="B25" s="68"/>
      <c r="C25" s="71"/>
      <c r="D25" s="68"/>
      <c r="E25" s="71"/>
      <c r="F25" s="68"/>
      <c r="G25" s="71"/>
      <c r="H25" s="68"/>
      <c r="I25" s="71"/>
      <c r="J25" s="68"/>
      <c r="K25" s="71"/>
      <c r="L25" s="68"/>
    </row>
    <row r="26" spans="1:13" s="83" customFormat="1" ht="18" customHeight="1" x14ac:dyDescent="0.2">
      <c r="A26" s="82"/>
      <c r="B26" s="68"/>
      <c r="C26" s="71"/>
      <c r="D26" s="68"/>
      <c r="E26" s="71"/>
      <c r="F26" s="68"/>
      <c r="G26" s="71"/>
      <c r="H26" s="68"/>
      <c r="I26" s="71"/>
      <c r="J26" s="68"/>
      <c r="K26" s="71"/>
      <c r="L26" s="68"/>
    </row>
    <row r="27" spans="1:13" s="83" customFormat="1" ht="18" customHeight="1" x14ac:dyDescent="0.2">
      <c r="A27" s="82"/>
      <c r="B27" s="68"/>
      <c r="C27" s="71"/>
      <c r="D27" s="68"/>
      <c r="E27" s="71"/>
      <c r="F27" s="68"/>
      <c r="G27" s="71"/>
      <c r="H27" s="68"/>
      <c r="I27" s="71"/>
      <c r="J27" s="68"/>
      <c r="K27" s="71"/>
      <c r="L27" s="68"/>
    </row>
  </sheetData>
  <mergeCells count="2">
    <mergeCell ref="B6:L6"/>
    <mergeCell ref="H7:J7"/>
  </mergeCells>
  <pageMargins left="0.78" right="0.39370078740157499" top="0.98425196850393704" bottom="0.47244094488188998" header="0.511811023622047" footer="0.511811023622047"/>
  <pageSetup paperSize="9" firstPageNumber="11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view="pageBreakPreview" topLeftCell="A2" zoomScale="85" zoomScaleNormal="100" zoomScaleSheetLayoutView="85" workbookViewId="0">
      <selection activeCell="H2" sqref="H2"/>
    </sheetView>
  </sheetViews>
  <sheetFormatPr defaultColWidth="9.140625" defaultRowHeight="17.850000000000001" customHeight="1" x14ac:dyDescent="0.2"/>
  <cols>
    <col min="1" max="1" width="55.85546875" style="36" bestFit="1" customWidth="1"/>
    <col min="2" max="2" width="10.85546875" style="36" customWidth="1"/>
    <col min="3" max="3" width="1" style="37" customWidth="1"/>
    <col min="4" max="4" width="10.85546875" style="36" customWidth="1"/>
    <col min="5" max="5" width="1" style="36" customWidth="1"/>
    <col min="6" max="6" width="10.85546875" style="36" customWidth="1"/>
    <col min="7" max="7" width="1" style="36" customWidth="1"/>
    <col min="8" max="8" width="10.85546875" style="36" customWidth="1"/>
    <col min="9" max="16384" width="9.140625" style="36"/>
  </cols>
  <sheetData>
    <row r="1" spans="1:8" ht="17.850000000000001" customHeight="1" x14ac:dyDescent="0.2">
      <c r="A1" s="35" t="s">
        <v>0</v>
      </c>
      <c r="H1" s="38"/>
    </row>
    <row r="2" spans="1:8" ht="17.850000000000001" customHeight="1" x14ac:dyDescent="0.2">
      <c r="A2" s="35" t="s">
        <v>141</v>
      </c>
    </row>
    <row r="3" spans="1:8" ht="17.850000000000001" customHeight="1" x14ac:dyDescent="0.2">
      <c r="A3" s="39" t="s">
        <v>197</v>
      </c>
    </row>
    <row r="4" spans="1:8" ht="17.850000000000001" customHeight="1" x14ac:dyDescent="0.2">
      <c r="A4" s="35"/>
    </row>
    <row r="5" spans="1:8" ht="17.850000000000001" customHeight="1" x14ac:dyDescent="0.2">
      <c r="B5" s="135" t="s">
        <v>2</v>
      </c>
      <c r="C5" s="135"/>
      <c r="D5" s="135"/>
      <c r="E5" s="135"/>
      <c r="F5" s="135"/>
      <c r="G5" s="135"/>
      <c r="H5" s="135"/>
    </row>
    <row r="6" spans="1:8" ht="17.850000000000001" customHeight="1" x14ac:dyDescent="0.2">
      <c r="A6" s="40"/>
      <c r="B6" s="41" t="s">
        <v>3</v>
      </c>
      <c r="C6" s="42"/>
      <c r="D6" s="41"/>
      <c r="F6" s="135" t="s">
        <v>4</v>
      </c>
      <c r="G6" s="135"/>
      <c r="H6" s="135"/>
    </row>
    <row r="7" spans="1:8" ht="17.850000000000001" customHeight="1" x14ac:dyDescent="0.2">
      <c r="A7" s="40"/>
      <c r="B7" s="43" t="s">
        <v>74</v>
      </c>
      <c r="C7" s="44"/>
      <c r="D7" s="43" t="s">
        <v>75</v>
      </c>
      <c r="E7" s="45"/>
      <c r="F7" s="43" t="s">
        <v>74</v>
      </c>
      <c r="G7" s="44"/>
      <c r="H7" s="43" t="s">
        <v>75</v>
      </c>
    </row>
    <row r="8" spans="1:8" ht="10.35" customHeight="1" x14ac:dyDescent="0.2">
      <c r="A8" s="40"/>
      <c r="B8" s="45"/>
      <c r="C8" s="46"/>
      <c r="D8" s="45"/>
      <c r="E8" s="45"/>
      <c r="F8" s="45"/>
      <c r="G8" s="45"/>
      <c r="H8" s="45"/>
    </row>
    <row r="9" spans="1:8" ht="20.100000000000001" customHeight="1" x14ac:dyDescent="0.2">
      <c r="A9" s="35" t="s">
        <v>142</v>
      </c>
      <c r="B9" s="63"/>
      <c r="C9" s="64"/>
      <c r="D9" s="63"/>
      <c r="E9" s="63"/>
      <c r="F9" s="30"/>
      <c r="G9" s="63"/>
      <c r="H9" s="30"/>
    </row>
    <row r="10" spans="1:8" ht="20.100000000000001" customHeight="1" x14ac:dyDescent="0.2">
      <c r="A10" s="65" t="s">
        <v>208</v>
      </c>
      <c r="B10" s="53">
        <v>47346</v>
      </c>
      <c r="C10" s="53"/>
      <c r="D10" s="53">
        <v>243188</v>
      </c>
      <c r="E10" s="53"/>
      <c r="F10" s="1">
        <v>4945</v>
      </c>
      <c r="G10" s="53"/>
      <c r="H10" s="53">
        <v>79529</v>
      </c>
    </row>
    <row r="11" spans="1:8" ht="20.100000000000001" customHeight="1" x14ac:dyDescent="0.2">
      <c r="A11" s="35" t="s">
        <v>143</v>
      </c>
      <c r="B11" s="53"/>
      <c r="C11" s="54"/>
      <c r="D11" s="53"/>
      <c r="E11" s="53"/>
      <c r="F11" s="53"/>
      <c r="G11" s="53"/>
      <c r="H11" s="53"/>
    </row>
    <row r="12" spans="1:8" ht="20.100000000000001" customHeight="1" x14ac:dyDescent="0.2">
      <c r="A12" s="35" t="s">
        <v>144</v>
      </c>
      <c r="B12" s="53"/>
      <c r="C12" s="54"/>
      <c r="D12" s="53"/>
      <c r="E12" s="53"/>
      <c r="F12" s="53"/>
      <c r="G12" s="53"/>
      <c r="H12" s="53"/>
    </row>
    <row r="13" spans="1:8" ht="20.100000000000001" customHeight="1" x14ac:dyDescent="0.2">
      <c r="A13" s="65" t="s">
        <v>145</v>
      </c>
      <c r="B13" s="53">
        <v>101022</v>
      </c>
      <c r="C13" s="53"/>
      <c r="D13" s="53">
        <v>103096</v>
      </c>
      <c r="E13" s="53"/>
      <c r="F13" s="53">
        <v>33354</v>
      </c>
      <c r="G13" s="53"/>
      <c r="H13" s="53">
        <v>38986</v>
      </c>
    </row>
    <row r="14" spans="1:8" ht="20.100000000000001" customHeight="1" x14ac:dyDescent="0.2">
      <c r="A14" s="65" t="s">
        <v>146</v>
      </c>
      <c r="B14" s="53">
        <v>5900</v>
      </c>
      <c r="C14" s="53"/>
      <c r="D14" s="53">
        <v>-3257</v>
      </c>
      <c r="E14" s="53"/>
      <c r="F14" s="53">
        <v>7102</v>
      </c>
      <c r="G14" s="53"/>
      <c r="H14" s="53">
        <v>-1751</v>
      </c>
    </row>
    <row r="15" spans="1:8" ht="20.100000000000001" customHeight="1" x14ac:dyDescent="0.2">
      <c r="A15" s="65" t="s">
        <v>147</v>
      </c>
      <c r="B15" s="53">
        <v>-2219</v>
      </c>
      <c r="C15" s="53"/>
      <c r="D15" s="53">
        <v>-126</v>
      </c>
      <c r="E15" s="53"/>
      <c r="F15" s="53">
        <v>0</v>
      </c>
      <c r="G15" s="53"/>
      <c r="H15" s="53">
        <v>0</v>
      </c>
    </row>
    <row r="16" spans="1:8" ht="20.100000000000001" customHeight="1" x14ac:dyDescent="0.2">
      <c r="A16" s="65" t="s">
        <v>148</v>
      </c>
      <c r="B16" s="53">
        <v>-3</v>
      </c>
      <c r="C16" s="53"/>
      <c r="D16" s="53">
        <v>-11531</v>
      </c>
      <c r="E16" s="53"/>
      <c r="F16" s="53">
        <v>0</v>
      </c>
      <c r="G16" s="53"/>
      <c r="H16" s="53">
        <v>-556</v>
      </c>
    </row>
    <row r="17" spans="1:8" ht="20.100000000000001" customHeight="1" x14ac:dyDescent="0.2">
      <c r="A17" s="65" t="s">
        <v>149</v>
      </c>
      <c r="B17" s="53">
        <v>7371</v>
      </c>
      <c r="C17" s="53"/>
      <c r="D17" s="53">
        <v>12985</v>
      </c>
      <c r="E17" s="53"/>
      <c r="F17" s="53">
        <v>0</v>
      </c>
      <c r="G17" s="53"/>
      <c r="H17" s="53">
        <v>0</v>
      </c>
    </row>
    <row r="18" spans="1:8" ht="20.100000000000001" customHeight="1" x14ac:dyDescent="0.2">
      <c r="A18" s="65" t="s">
        <v>150</v>
      </c>
      <c r="B18" s="53">
        <v>21</v>
      </c>
      <c r="C18" s="53"/>
      <c r="D18" s="53">
        <v>165</v>
      </c>
      <c r="E18" s="53"/>
      <c r="F18" s="53">
        <v>21</v>
      </c>
      <c r="G18" s="53"/>
      <c r="H18" s="53">
        <v>130</v>
      </c>
    </row>
    <row r="19" spans="1:8" s="1" customFormat="1" ht="20.100000000000001" customHeight="1" x14ac:dyDescent="0.2">
      <c r="A19" s="65" t="s">
        <v>206</v>
      </c>
      <c r="B19" s="53">
        <v>4877</v>
      </c>
      <c r="C19" s="53"/>
      <c r="D19" s="53">
        <v>-41444</v>
      </c>
      <c r="E19" s="53"/>
      <c r="F19" s="53">
        <v>0</v>
      </c>
      <c r="G19" s="53"/>
      <c r="H19" s="53">
        <v>0</v>
      </c>
    </row>
    <row r="20" spans="1:8" s="1" customFormat="1" ht="20.100000000000001" customHeight="1" x14ac:dyDescent="0.2">
      <c r="A20" s="65" t="s">
        <v>212</v>
      </c>
      <c r="B20" s="53">
        <v>-571</v>
      </c>
      <c r="C20" s="53"/>
      <c r="D20" s="53">
        <v>-20283</v>
      </c>
      <c r="E20" s="53"/>
      <c r="F20" s="53">
        <v>-10180</v>
      </c>
      <c r="G20" s="53"/>
      <c r="H20" s="53">
        <v>-11572</v>
      </c>
    </row>
    <row r="21" spans="1:8" s="1" customFormat="1" ht="20.100000000000001" customHeight="1" x14ac:dyDescent="0.2">
      <c r="A21" s="65" t="s">
        <v>213</v>
      </c>
      <c r="B21" s="53">
        <v>66132</v>
      </c>
      <c r="C21" s="53"/>
      <c r="D21" s="53">
        <v>39782</v>
      </c>
      <c r="E21" s="53"/>
      <c r="F21" s="53">
        <v>67668</v>
      </c>
      <c r="G21" s="53"/>
      <c r="H21" s="53">
        <v>56203</v>
      </c>
    </row>
    <row r="22" spans="1:8" s="1" customFormat="1" ht="20.100000000000001" customHeight="1" x14ac:dyDescent="0.2">
      <c r="A22" s="65" t="s">
        <v>151</v>
      </c>
      <c r="B22" s="53">
        <v>3697</v>
      </c>
      <c r="C22" s="53"/>
      <c r="D22" s="53">
        <v>4120</v>
      </c>
      <c r="E22" s="53"/>
      <c r="F22" s="53">
        <v>3307</v>
      </c>
      <c r="G22" s="53"/>
      <c r="H22" s="53">
        <v>3492</v>
      </c>
    </row>
    <row r="23" spans="1:8" s="1" customFormat="1" ht="20.100000000000001" customHeight="1" x14ac:dyDescent="0.2">
      <c r="A23" s="65" t="s">
        <v>152</v>
      </c>
      <c r="B23" s="53">
        <v>0</v>
      </c>
      <c r="C23" s="53"/>
      <c r="D23" s="53">
        <v>0</v>
      </c>
      <c r="E23" s="53"/>
      <c r="F23" s="53">
        <v>-11640</v>
      </c>
      <c r="G23" s="53"/>
      <c r="H23" s="53">
        <v>-48600</v>
      </c>
    </row>
    <row r="24" spans="1:8" s="1" customFormat="1" ht="20.100000000000001" customHeight="1" x14ac:dyDescent="0.2">
      <c r="A24" s="65" t="s">
        <v>153</v>
      </c>
      <c r="B24" s="53">
        <v>-89</v>
      </c>
      <c r="C24" s="53"/>
      <c r="D24" s="53">
        <v>-24</v>
      </c>
      <c r="E24" s="53"/>
      <c r="F24" s="53">
        <v>-2099</v>
      </c>
      <c r="G24" s="53"/>
      <c r="H24" s="53">
        <v>-2033</v>
      </c>
    </row>
    <row r="25" spans="1:8" s="1" customFormat="1" ht="20.100000000000001" customHeight="1" x14ac:dyDescent="0.2">
      <c r="A25" s="65" t="s">
        <v>154</v>
      </c>
      <c r="B25" s="53">
        <v>80836</v>
      </c>
      <c r="C25" s="53"/>
      <c r="D25" s="53">
        <v>48615</v>
      </c>
      <c r="E25" s="53"/>
      <c r="F25" s="53">
        <v>21891</v>
      </c>
      <c r="G25" s="53"/>
      <c r="H25" s="53">
        <v>13587</v>
      </c>
    </row>
    <row r="26" spans="1:8" s="1" customFormat="1" ht="20.100000000000001" customHeight="1" x14ac:dyDescent="0.2">
      <c r="A26" s="65" t="s">
        <v>199</v>
      </c>
      <c r="B26" s="53">
        <v>-969</v>
      </c>
      <c r="C26" s="53"/>
      <c r="D26" s="53">
        <v>0</v>
      </c>
      <c r="E26" s="53"/>
      <c r="F26" s="53">
        <v>-969</v>
      </c>
      <c r="G26" s="53"/>
      <c r="H26" s="53">
        <v>0</v>
      </c>
    </row>
    <row r="27" spans="1:8" s="1" customFormat="1" ht="20.100000000000001" customHeight="1" x14ac:dyDescent="0.2">
      <c r="A27" s="65" t="s">
        <v>201</v>
      </c>
      <c r="B27" s="56">
        <v>-1321</v>
      </c>
      <c r="C27" s="53"/>
      <c r="D27" s="56">
        <v>0</v>
      </c>
      <c r="E27" s="53"/>
      <c r="F27" s="56">
        <v>-504</v>
      </c>
      <c r="G27" s="53"/>
      <c r="H27" s="56">
        <v>0</v>
      </c>
    </row>
    <row r="28" spans="1:8" s="1" customFormat="1" ht="20.100000000000001" customHeight="1" x14ac:dyDescent="0.2">
      <c r="A28" s="35" t="s">
        <v>155</v>
      </c>
      <c r="B28" s="36"/>
      <c r="C28" s="53"/>
      <c r="D28" s="36"/>
      <c r="E28" s="36"/>
      <c r="F28" s="36"/>
      <c r="G28" s="36"/>
      <c r="H28" s="36"/>
    </row>
    <row r="29" spans="1:8" s="1" customFormat="1" ht="20.100000000000001" customHeight="1" x14ac:dyDescent="0.2">
      <c r="A29" s="35" t="s">
        <v>156</v>
      </c>
      <c r="B29" s="53">
        <f>SUM(B10:B27)</f>
        <v>312030</v>
      </c>
      <c r="C29" s="54"/>
      <c r="D29" s="53">
        <f>SUM(D10:D27)</f>
        <v>375286</v>
      </c>
      <c r="E29" s="53"/>
      <c r="F29" s="53">
        <f>SUM(F10:F27)</f>
        <v>112896</v>
      </c>
      <c r="G29" s="53"/>
      <c r="H29" s="53">
        <f>SUM(H10:H27)</f>
        <v>127415</v>
      </c>
    </row>
    <row r="30" spans="1:8" s="1" customFormat="1" ht="20.100000000000001" customHeight="1" x14ac:dyDescent="0.2">
      <c r="A30" s="35" t="s">
        <v>157</v>
      </c>
      <c r="B30" s="36"/>
      <c r="C30" s="53"/>
      <c r="D30" s="36"/>
      <c r="E30" s="36"/>
      <c r="F30" s="36"/>
      <c r="G30" s="36"/>
      <c r="H30" s="36"/>
    </row>
    <row r="31" spans="1:8" s="1" customFormat="1" ht="20.100000000000001" customHeight="1" x14ac:dyDescent="0.2">
      <c r="A31" s="66" t="s">
        <v>158</v>
      </c>
      <c r="B31" s="53">
        <v>238188</v>
      </c>
      <c r="C31" s="54"/>
      <c r="D31" s="53">
        <v>125677</v>
      </c>
      <c r="E31" s="53"/>
      <c r="F31" s="53">
        <v>105695</v>
      </c>
      <c r="G31" s="53"/>
      <c r="H31" s="53">
        <v>-76813</v>
      </c>
    </row>
    <row r="32" spans="1:8" s="1" customFormat="1" ht="20.100000000000001" customHeight="1" x14ac:dyDescent="0.2">
      <c r="A32" s="66" t="s">
        <v>159</v>
      </c>
      <c r="B32" s="53">
        <v>-215756</v>
      </c>
      <c r="C32" s="54"/>
      <c r="D32" s="53">
        <v>-186474</v>
      </c>
      <c r="E32" s="53"/>
      <c r="F32" s="53">
        <v>-303416</v>
      </c>
      <c r="G32" s="53"/>
      <c r="H32" s="53">
        <v>-105696</v>
      </c>
    </row>
    <row r="33" spans="1:8" s="1" customFormat="1" ht="20.100000000000001" customHeight="1" x14ac:dyDescent="0.2">
      <c r="A33" s="66" t="s">
        <v>160</v>
      </c>
      <c r="B33" s="53">
        <v>3547</v>
      </c>
      <c r="C33" s="54"/>
      <c r="D33" s="53">
        <v>-1223</v>
      </c>
      <c r="E33" s="53"/>
      <c r="F33" s="53">
        <v>0</v>
      </c>
      <c r="G33" s="53"/>
      <c r="H33" s="53">
        <v>0</v>
      </c>
    </row>
    <row r="34" spans="1:8" s="1" customFormat="1" ht="20.100000000000001" customHeight="1" x14ac:dyDescent="0.2">
      <c r="A34" s="66" t="s">
        <v>18</v>
      </c>
      <c r="B34" s="53">
        <v>-29497</v>
      </c>
      <c r="C34" s="54"/>
      <c r="D34" s="53">
        <v>16739</v>
      </c>
      <c r="E34" s="53"/>
      <c r="F34" s="53">
        <v>-2167</v>
      </c>
      <c r="G34" s="53"/>
      <c r="H34" s="53">
        <v>1292</v>
      </c>
    </row>
    <row r="35" spans="1:8" s="1" customFormat="1" ht="20.100000000000001" customHeight="1" x14ac:dyDescent="0.2">
      <c r="A35" s="66" t="s">
        <v>28</v>
      </c>
      <c r="B35" s="53">
        <v>-765</v>
      </c>
      <c r="C35" s="54"/>
      <c r="D35" s="53">
        <v>88</v>
      </c>
      <c r="E35" s="53"/>
      <c r="F35" s="53">
        <v>-1292</v>
      </c>
      <c r="G35" s="53"/>
      <c r="H35" s="53">
        <v>-64</v>
      </c>
    </row>
    <row r="36" spans="1:8" s="1" customFormat="1" ht="20.100000000000001" customHeight="1" x14ac:dyDescent="0.2">
      <c r="A36" s="35" t="s">
        <v>161</v>
      </c>
      <c r="B36" s="53"/>
      <c r="C36" s="54"/>
      <c r="D36" s="36"/>
      <c r="E36" s="36"/>
      <c r="F36" s="36"/>
      <c r="G36" s="36"/>
      <c r="H36" s="36"/>
    </row>
    <row r="37" spans="1:8" s="1" customFormat="1" ht="20.100000000000001" customHeight="1" x14ac:dyDescent="0.2">
      <c r="A37" s="66" t="s">
        <v>35</v>
      </c>
      <c r="B37" s="53">
        <v>-42328</v>
      </c>
      <c r="C37" s="54"/>
      <c r="D37" s="53">
        <v>68519</v>
      </c>
      <c r="E37" s="53"/>
      <c r="F37" s="53">
        <v>-25749</v>
      </c>
      <c r="G37" s="53"/>
      <c r="H37" s="53">
        <v>24081</v>
      </c>
    </row>
    <row r="38" spans="1:8" s="1" customFormat="1" ht="20.100000000000001" customHeight="1" x14ac:dyDescent="0.2">
      <c r="A38" s="66" t="s">
        <v>45</v>
      </c>
      <c r="B38" s="53">
        <v>-7576</v>
      </c>
      <c r="C38" s="54"/>
      <c r="D38" s="53">
        <v>-24658</v>
      </c>
      <c r="E38" s="53"/>
      <c r="F38" s="53">
        <v>-2236</v>
      </c>
      <c r="G38" s="53"/>
      <c r="H38" s="53">
        <v>-14702</v>
      </c>
    </row>
    <row r="39" spans="1:8" s="1" customFormat="1" ht="20.100000000000001" customHeight="1" x14ac:dyDescent="0.2">
      <c r="A39" s="66" t="s">
        <v>162</v>
      </c>
      <c r="B39" s="53">
        <v>-2745</v>
      </c>
      <c r="C39" s="54"/>
      <c r="D39" s="53">
        <v>-4496</v>
      </c>
      <c r="E39" s="53"/>
      <c r="F39" s="53">
        <v>-2476</v>
      </c>
      <c r="G39" s="53"/>
      <c r="H39" s="53">
        <v>-4015</v>
      </c>
    </row>
    <row r="40" spans="1:8" s="1" customFormat="1" ht="20.100000000000001" customHeight="1" x14ac:dyDescent="0.2">
      <c r="A40" s="35" t="s">
        <v>163</v>
      </c>
      <c r="B40" s="67">
        <f>SUM(B29:B39)</f>
        <v>255098</v>
      </c>
      <c r="C40" s="54"/>
      <c r="D40" s="67">
        <f>SUM(D29:D39)</f>
        <v>369458</v>
      </c>
      <c r="E40" s="53"/>
      <c r="F40" s="67">
        <f>SUM(F29:F39)</f>
        <v>-118745</v>
      </c>
      <c r="G40" s="53"/>
      <c r="H40" s="67">
        <f>SUM(H29:H39)</f>
        <v>-48502</v>
      </c>
    </row>
    <row r="41" spans="1:8" s="1" customFormat="1" ht="20.100000000000001" customHeight="1" x14ac:dyDescent="0.2">
      <c r="A41" s="65" t="s">
        <v>164</v>
      </c>
      <c r="B41" s="53">
        <v>-26121</v>
      </c>
      <c r="C41" s="54"/>
      <c r="D41" s="53">
        <v>-39196</v>
      </c>
      <c r="E41" s="53"/>
      <c r="F41" s="51">
        <v>-1475</v>
      </c>
      <c r="G41" s="53"/>
      <c r="H41" s="51">
        <v>-775</v>
      </c>
    </row>
    <row r="42" spans="1:8" s="1" customFormat="1" ht="20.100000000000001" customHeight="1" x14ac:dyDescent="0.2">
      <c r="A42" s="35" t="s">
        <v>165</v>
      </c>
      <c r="B42" s="55">
        <f>B40+B41</f>
        <v>228977</v>
      </c>
      <c r="C42" s="54"/>
      <c r="D42" s="55">
        <f>D40+D41</f>
        <v>330262</v>
      </c>
      <c r="E42" s="53"/>
      <c r="F42" s="55">
        <f>F40+F41</f>
        <v>-120220</v>
      </c>
      <c r="G42" s="53"/>
      <c r="H42" s="55">
        <f>H40+H41</f>
        <v>-49277</v>
      </c>
    </row>
    <row r="43" spans="1:8" s="1" customFormat="1" ht="15.6" customHeight="1" x14ac:dyDescent="0.2">
      <c r="A43" s="35"/>
      <c r="B43" s="53"/>
      <c r="C43" s="54"/>
      <c r="D43" s="53"/>
      <c r="E43" s="53"/>
      <c r="F43" s="53"/>
      <c r="G43" s="53"/>
      <c r="H43" s="53"/>
    </row>
    <row r="44" spans="1:8" s="1" customFormat="1" ht="15.6" customHeight="1" x14ac:dyDescent="0.2">
      <c r="A44" s="35"/>
      <c r="B44" s="53"/>
      <c r="C44" s="54"/>
      <c r="D44" s="53"/>
      <c r="E44" s="53"/>
      <c r="F44" s="53"/>
      <c r="G44" s="53"/>
      <c r="H44" s="53"/>
    </row>
    <row r="45" spans="1:8" s="1" customFormat="1" ht="15.6" customHeight="1" x14ac:dyDescent="0.2">
      <c r="A45" s="35"/>
      <c r="B45" s="53"/>
      <c r="C45" s="54"/>
      <c r="D45" s="53"/>
      <c r="E45" s="53"/>
      <c r="F45" s="53"/>
      <c r="G45" s="53"/>
      <c r="H45" s="53"/>
    </row>
    <row r="46" spans="1:8" s="1" customFormat="1" ht="15.6" customHeight="1" x14ac:dyDescent="0.2">
      <c r="A46" s="35"/>
      <c r="B46" s="53"/>
      <c r="C46" s="54"/>
      <c r="D46" s="53"/>
      <c r="E46" s="53"/>
      <c r="F46" s="53"/>
      <c r="G46" s="53"/>
      <c r="H46" s="53"/>
    </row>
    <row r="47" spans="1:8" s="1" customFormat="1" ht="15" customHeight="1" x14ac:dyDescent="0.2">
      <c r="A47" s="35"/>
      <c r="B47" s="53"/>
      <c r="C47" s="54"/>
      <c r="D47" s="53"/>
      <c r="E47" s="53"/>
      <c r="F47" s="53"/>
      <c r="G47" s="53"/>
      <c r="H47" s="53"/>
    </row>
    <row r="48" spans="1:8" s="1" customFormat="1" ht="17.850000000000001" customHeight="1" x14ac:dyDescent="0.2">
      <c r="A48" s="36"/>
      <c r="B48" s="36"/>
      <c r="C48" s="37"/>
      <c r="D48" s="36"/>
      <c r="E48" s="36"/>
      <c r="F48" s="36"/>
      <c r="G48" s="36"/>
      <c r="H48" s="36"/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2" orientation="portrait" useFirstPageNumber="1" horizontalDpi="360" verticalDpi="36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topLeftCell="A4" zoomScaleNormal="100" zoomScaleSheetLayoutView="100" workbookViewId="0">
      <selection activeCell="A4" sqref="A4"/>
    </sheetView>
  </sheetViews>
  <sheetFormatPr defaultColWidth="9.140625" defaultRowHeight="15.6" customHeight="1" x14ac:dyDescent="0.2"/>
  <cols>
    <col min="1" max="1" width="3.85546875" style="36" customWidth="1"/>
    <col min="2" max="2" width="49.85546875" style="36" customWidth="1"/>
    <col min="3" max="3" width="10.85546875" style="36" customWidth="1"/>
    <col min="4" max="4" width="0.85546875" style="37" customWidth="1"/>
    <col min="5" max="5" width="10.85546875" style="36" customWidth="1"/>
    <col min="6" max="6" width="0.85546875" style="36" customWidth="1"/>
    <col min="7" max="7" width="10.140625" style="36" customWidth="1"/>
    <col min="8" max="8" width="0.85546875" style="36" customWidth="1"/>
    <col min="9" max="9" width="10.5703125" style="36" customWidth="1"/>
    <col min="10" max="16384" width="9.140625" style="36"/>
  </cols>
  <sheetData>
    <row r="1" spans="1:11" ht="15.6" customHeight="1" x14ac:dyDescent="0.2">
      <c r="A1" s="35" t="s">
        <v>0</v>
      </c>
      <c r="B1" s="35"/>
      <c r="I1" s="38"/>
    </row>
    <row r="2" spans="1:11" ht="15.6" customHeight="1" x14ac:dyDescent="0.2">
      <c r="A2" s="35" t="s">
        <v>166</v>
      </c>
      <c r="B2" s="35"/>
    </row>
    <row r="3" spans="1:11" ht="15.6" customHeight="1" x14ac:dyDescent="0.2">
      <c r="A3" s="39" t="s">
        <v>197</v>
      </c>
      <c r="B3" s="35"/>
    </row>
    <row r="4" spans="1:11" ht="15.6" customHeight="1" x14ac:dyDescent="0.2">
      <c r="A4" s="35"/>
      <c r="B4" s="35"/>
    </row>
    <row r="5" spans="1:11" ht="15.6" customHeight="1" x14ac:dyDescent="0.2">
      <c r="C5" s="135" t="s">
        <v>2</v>
      </c>
      <c r="D5" s="135"/>
      <c r="E5" s="135"/>
      <c r="F5" s="135"/>
      <c r="G5" s="135"/>
      <c r="H5" s="135"/>
      <c r="I5" s="135"/>
    </row>
    <row r="6" spans="1:11" ht="15.6" customHeight="1" x14ac:dyDescent="0.2">
      <c r="A6" s="40"/>
      <c r="B6" s="40"/>
      <c r="C6" s="41" t="s">
        <v>3</v>
      </c>
      <c r="D6" s="42"/>
      <c r="E6" s="41"/>
      <c r="G6" s="135" t="s">
        <v>4</v>
      </c>
      <c r="H6" s="135"/>
      <c r="I6" s="135"/>
    </row>
    <row r="7" spans="1:11" ht="15.6" customHeight="1" x14ac:dyDescent="0.2">
      <c r="A7" s="40"/>
      <c r="B7" s="40"/>
      <c r="C7" s="43" t="s">
        <v>74</v>
      </c>
      <c r="D7" s="44"/>
      <c r="E7" s="43" t="s">
        <v>75</v>
      </c>
      <c r="F7" s="45"/>
      <c r="G7" s="43" t="s">
        <v>74</v>
      </c>
      <c r="H7" s="44"/>
      <c r="I7" s="43" t="s">
        <v>75</v>
      </c>
    </row>
    <row r="8" spans="1:11" ht="6.6" customHeight="1" x14ac:dyDescent="0.2">
      <c r="A8" s="40"/>
      <c r="B8" s="40"/>
      <c r="C8" s="45"/>
      <c r="D8" s="46"/>
      <c r="E8" s="45"/>
      <c r="F8" s="45"/>
      <c r="G8" s="45"/>
      <c r="H8" s="45"/>
      <c r="I8" s="45"/>
    </row>
    <row r="9" spans="1:11" ht="20.100000000000001" customHeight="1" x14ac:dyDescent="0.2">
      <c r="A9" s="35" t="s">
        <v>167</v>
      </c>
      <c r="B9" s="35"/>
      <c r="C9" s="47"/>
      <c r="D9" s="48"/>
      <c r="E9" s="47"/>
      <c r="F9" s="47"/>
      <c r="G9" s="47"/>
      <c r="H9" s="47"/>
      <c r="I9" s="49"/>
    </row>
    <row r="10" spans="1:11" ht="20.100000000000001" customHeight="1" x14ac:dyDescent="0.2">
      <c r="A10" s="35"/>
      <c r="B10" s="36" t="s">
        <v>205</v>
      </c>
      <c r="C10" s="47">
        <v>1000</v>
      </c>
      <c r="D10" s="48"/>
      <c r="E10" s="30">
        <v>0</v>
      </c>
      <c r="F10" s="30"/>
      <c r="G10" s="30">
        <v>0</v>
      </c>
      <c r="H10" s="30"/>
      <c r="I10" s="28">
        <v>0</v>
      </c>
      <c r="J10" s="130"/>
      <c r="K10" s="130"/>
    </row>
    <row r="11" spans="1:11" ht="20.100000000000001" customHeight="1" x14ac:dyDescent="0.2">
      <c r="B11" s="50" t="s">
        <v>202</v>
      </c>
      <c r="C11" s="53">
        <v>0</v>
      </c>
      <c r="D11" s="52"/>
      <c r="E11" s="51">
        <v>0</v>
      </c>
      <c r="F11" s="53"/>
      <c r="G11" s="53">
        <v>1750</v>
      </c>
      <c r="H11" s="53"/>
      <c r="I11" s="53">
        <v>0</v>
      </c>
    </row>
    <row r="12" spans="1:11" ht="20.100000000000001" customHeight="1" x14ac:dyDescent="0.2">
      <c r="B12" s="50" t="s">
        <v>168</v>
      </c>
      <c r="C12" s="51">
        <v>0</v>
      </c>
      <c r="D12" s="52"/>
      <c r="E12" s="51">
        <v>0</v>
      </c>
      <c r="F12" s="53"/>
      <c r="G12" s="130">
        <v>0</v>
      </c>
      <c r="H12" s="53"/>
      <c r="I12" s="53">
        <v>-1300</v>
      </c>
    </row>
    <row r="13" spans="1:11" ht="20.100000000000001" customHeight="1" x14ac:dyDescent="0.2">
      <c r="B13" s="50" t="s">
        <v>169</v>
      </c>
      <c r="C13" s="51">
        <v>-77424</v>
      </c>
      <c r="D13" s="52"/>
      <c r="E13" s="51">
        <v>-99785</v>
      </c>
      <c r="F13" s="53"/>
      <c r="G13" s="53">
        <v>-25760</v>
      </c>
      <c r="H13" s="53"/>
      <c r="I13" s="53">
        <v>-38200</v>
      </c>
    </row>
    <row r="14" spans="1:11" ht="20.100000000000001" customHeight="1" x14ac:dyDescent="0.2">
      <c r="B14" s="50" t="s">
        <v>170</v>
      </c>
      <c r="C14" s="51">
        <v>0</v>
      </c>
      <c r="D14" s="52"/>
      <c r="E14" s="51">
        <v>-1255</v>
      </c>
      <c r="F14" s="53"/>
      <c r="G14" s="53">
        <v>0</v>
      </c>
      <c r="H14" s="53"/>
      <c r="I14" s="53">
        <v>-122</v>
      </c>
    </row>
    <row r="15" spans="1:11" ht="20.100000000000001" customHeight="1" x14ac:dyDescent="0.2">
      <c r="B15" s="50" t="s">
        <v>171</v>
      </c>
      <c r="C15" s="53">
        <v>3</v>
      </c>
      <c r="D15" s="52"/>
      <c r="E15" s="51">
        <v>49188</v>
      </c>
      <c r="F15" s="53"/>
      <c r="G15" s="53">
        <v>0</v>
      </c>
      <c r="H15" s="53"/>
      <c r="I15" s="53">
        <v>556</v>
      </c>
    </row>
    <row r="16" spans="1:11" ht="20.100000000000001" customHeight="1" x14ac:dyDescent="0.2">
      <c r="B16" s="50" t="s">
        <v>152</v>
      </c>
      <c r="C16" s="53">
        <v>0</v>
      </c>
      <c r="D16" s="52"/>
      <c r="E16" s="51">
        <v>0</v>
      </c>
      <c r="F16" s="53"/>
      <c r="G16" s="53">
        <v>3000</v>
      </c>
      <c r="H16" s="53"/>
      <c r="I16" s="53">
        <v>0</v>
      </c>
    </row>
    <row r="17" spans="1:10" ht="20.100000000000001" customHeight="1" x14ac:dyDescent="0.2">
      <c r="B17" s="50" t="s">
        <v>172</v>
      </c>
      <c r="C17" s="53">
        <v>71</v>
      </c>
      <c r="D17" s="54"/>
      <c r="E17" s="53">
        <v>23</v>
      </c>
      <c r="F17" s="53"/>
      <c r="G17" s="53">
        <v>63</v>
      </c>
      <c r="H17" s="53"/>
      <c r="I17" s="53">
        <v>21</v>
      </c>
    </row>
    <row r="18" spans="1:10" ht="20.100000000000001" customHeight="1" x14ac:dyDescent="0.2">
      <c r="A18" s="35" t="s">
        <v>173</v>
      </c>
      <c r="B18" s="35"/>
      <c r="C18" s="55">
        <f>SUM(C10:C17)</f>
        <v>-76350</v>
      </c>
      <c r="D18" s="55">
        <f>SUM(D10:D17)</f>
        <v>0</v>
      </c>
      <c r="E18" s="55">
        <f>SUM(E10:E17)</f>
        <v>-51829</v>
      </c>
      <c r="F18" s="53"/>
      <c r="G18" s="55">
        <f>SUM(G10:G17)</f>
        <v>-20947</v>
      </c>
      <c r="H18" s="53"/>
      <c r="I18" s="55">
        <f>SUM(I10:I17)</f>
        <v>-39045</v>
      </c>
    </row>
    <row r="19" spans="1:10" ht="9.6" customHeight="1" x14ac:dyDescent="0.2">
      <c r="C19" s="53"/>
      <c r="D19" s="31"/>
      <c r="E19" s="31"/>
      <c r="F19" s="32"/>
      <c r="G19" s="53"/>
      <c r="H19" s="32"/>
      <c r="I19" s="53"/>
    </row>
    <row r="20" spans="1:10" ht="20.100000000000001" customHeight="1" x14ac:dyDescent="0.2">
      <c r="A20" s="35" t="s">
        <v>174</v>
      </c>
      <c r="B20" s="35"/>
      <c r="C20" s="1"/>
      <c r="D20" s="54"/>
      <c r="E20" s="1"/>
      <c r="F20" s="53"/>
      <c r="G20" s="1"/>
      <c r="H20" s="1"/>
      <c r="I20" s="1"/>
    </row>
    <row r="21" spans="1:10" ht="20.100000000000001" customHeight="1" x14ac:dyDescent="0.2">
      <c r="B21" s="50" t="s">
        <v>175</v>
      </c>
      <c r="C21" s="53">
        <v>-78699</v>
      </c>
      <c r="D21" s="50"/>
      <c r="E21" s="53">
        <v>-48113</v>
      </c>
      <c r="F21" s="53"/>
      <c r="G21" s="53">
        <v>-19670</v>
      </c>
      <c r="H21" s="53"/>
      <c r="I21" s="53">
        <v>-13906</v>
      </c>
    </row>
    <row r="22" spans="1:10" ht="20.100000000000001" customHeight="1" x14ac:dyDescent="0.2">
      <c r="B22" s="50" t="s">
        <v>215</v>
      </c>
      <c r="C22" s="53">
        <v>-40025</v>
      </c>
      <c r="D22" s="50"/>
      <c r="E22" s="53">
        <v>-171558</v>
      </c>
      <c r="F22" s="53"/>
      <c r="G22" s="53">
        <v>140460</v>
      </c>
      <c r="H22" s="53"/>
      <c r="I22" s="53">
        <v>51708</v>
      </c>
    </row>
    <row r="23" spans="1:10" ht="20.100000000000001" customHeight="1" x14ac:dyDescent="0.2">
      <c r="B23" s="50" t="s">
        <v>176</v>
      </c>
      <c r="C23" s="53">
        <v>12000</v>
      </c>
      <c r="D23" s="50"/>
      <c r="E23" s="53">
        <v>0</v>
      </c>
      <c r="F23" s="53"/>
      <c r="G23" s="53">
        <v>47000</v>
      </c>
      <c r="H23" s="53"/>
      <c r="I23" s="53">
        <v>135299</v>
      </c>
    </row>
    <row r="24" spans="1:10" ht="20.100000000000001" customHeight="1" x14ac:dyDescent="0.2">
      <c r="B24" s="50" t="s">
        <v>177</v>
      </c>
      <c r="C24" s="53">
        <v>0</v>
      </c>
      <c r="D24" s="50"/>
      <c r="E24" s="53">
        <v>0</v>
      </c>
      <c r="F24" s="53"/>
      <c r="G24" s="53">
        <v>-24900</v>
      </c>
      <c r="H24" s="53"/>
      <c r="I24" s="53">
        <v>-90050</v>
      </c>
    </row>
    <row r="25" spans="1:10" ht="20.100000000000001" hidden="1" customHeight="1" x14ac:dyDescent="0.2">
      <c r="B25" s="50" t="s">
        <v>198</v>
      </c>
      <c r="C25" s="53"/>
      <c r="D25" s="50"/>
      <c r="E25" s="53">
        <v>0</v>
      </c>
      <c r="F25" s="53"/>
      <c r="G25" s="53">
        <v>0</v>
      </c>
      <c r="H25" s="53"/>
      <c r="I25" s="53">
        <v>0</v>
      </c>
    </row>
    <row r="26" spans="1:10" ht="20.100000000000001" customHeight="1" x14ac:dyDescent="0.2">
      <c r="B26" s="50" t="s">
        <v>178</v>
      </c>
      <c r="C26" s="53">
        <v>-43135</v>
      </c>
      <c r="D26" s="52"/>
      <c r="E26" s="51">
        <v>-58954</v>
      </c>
      <c r="F26" s="53"/>
      <c r="G26" s="53">
        <v>0</v>
      </c>
      <c r="H26" s="53"/>
      <c r="I26" s="53">
        <v>0</v>
      </c>
    </row>
    <row r="27" spans="1:10" ht="20.100000000000001" customHeight="1" x14ac:dyDescent="0.2">
      <c r="B27" s="50" t="s">
        <v>179</v>
      </c>
      <c r="C27" s="53">
        <v>-4896</v>
      </c>
      <c r="D27" s="52"/>
      <c r="E27" s="51">
        <v>-4020</v>
      </c>
      <c r="F27" s="53"/>
      <c r="G27" s="53">
        <v>-1795</v>
      </c>
      <c r="H27" s="53"/>
      <c r="I27" s="53">
        <v>-1296</v>
      </c>
    </row>
    <row r="28" spans="1:10" ht="20.100000000000001" customHeight="1" x14ac:dyDescent="0.2">
      <c r="A28" s="35" t="s">
        <v>216</v>
      </c>
      <c r="B28" s="35"/>
      <c r="C28" s="55">
        <f>SUM(C21:C27)</f>
        <v>-154755</v>
      </c>
      <c r="D28" s="54"/>
      <c r="E28" s="55">
        <f>SUM(E21:E27)</f>
        <v>-282645</v>
      </c>
      <c r="F28" s="53"/>
      <c r="G28" s="55">
        <f>SUM(G21:G27)</f>
        <v>141095</v>
      </c>
      <c r="H28" s="53"/>
      <c r="I28" s="55">
        <f>SUM(I21:I27)</f>
        <v>81755</v>
      </c>
    </row>
    <row r="29" spans="1:10" ht="9.6" customHeight="1" x14ac:dyDescent="0.2">
      <c r="C29" s="53"/>
      <c r="D29" s="31"/>
      <c r="E29" s="31"/>
      <c r="F29" s="32"/>
      <c r="G29" s="53"/>
      <c r="H29" s="32"/>
      <c r="I29" s="53"/>
    </row>
    <row r="30" spans="1:10" ht="20.100000000000001" customHeight="1" x14ac:dyDescent="0.2">
      <c r="A30" s="36" t="s">
        <v>180</v>
      </c>
      <c r="B30" s="35"/>
      <c r="C30" s="56">
        <v>15319</v>
      </c>
      <c r="D30" s="54"/>
      <c r="E30" s="56">
        <v>-9277</v>
      </c>
      <c r="F30" s="53"/>
      <c r="G30" s="57">
        <v>0</v>
      </c>
      <c r="H30" s="53"/>
      <c r="I30" s="57">
        <v>0</v>
      </c>
      <c r="J30" s="53"/>
    </row>
    <row r="31" spans="1:10" ht="20.100000000000001" customHeight="1" x14ac:dyDescent="0.2">
      <c r="A31" s="35" t="s">
        <v>181</v>
      </c>
      <c r="B31" s="35"/>
      <c r="C31" s="53">
        <f>+งบกระแสเงินสด1!B42+งบกระแสเงินสด2!C18+งบกระแสเงินสด2!C28+C30</f>
        <v>13191</v>
      </c>
      <c r="D31" s="53"/>
      <c r="E31" s="53">
        <f>+งบกระแสเงินสด1!D42+งบกระแสเงินสด2!E18+งบกระแสเงินสด2!E28+E30</f>
        <v>-13489</v>
      </c>
      <c r="F31" s="53"/>
      <c r="G31" s="53">
        <f>+งบกระแสเงินสด1!F42+งบกระแสเงินสด2!G18+งบกระแสเงินสด2!G28+G30</f>
        <v>-72</v>
      </c>
      <c r="H31" s="53"/>
      <c r="I31" s="53">
        <f>+งบกระแสเงินสด1!H42+งบกระแสเงินสด2!I18+งบกระแสเงินสด2!I28+I30</f>
        <v>-6567</v>
      </c>
    </row>
    <row r="32" spans="1:10" ht="20.100000000000001" customHeight="1" x14ac:dyDescent="0.2">
      <c r="A32" s="36" t="s">
        <v>182</v>
      </c>
      <c r="B32" s="35"/>
      <c r="C32" s="1">
        <v>21377</v>
      </c>
      <c r="D32" s="54"/>
      <c r="E32" s="1">
        <v>36909</v>
      </c>
      <c r="F32" s="53"/>
      <c r="G32" s="1">
        <v>608</v>
      </c>
      <c r="H32" s="1"/>
      <c r="I32" s="1">
        <v>7300</v>
      </c>
    </row>
    <row r="33" spans="1:9" ht="20.100000000000001" customHeight="1" x14ac:dyDescent="0.2">
      <c r="A33" s="36" t="s">
        <v>183</v>
      </c>
      <c r="B33" s="35"/>
      <c r="C33" s="1">
        <v>12</v>
      </c>
      <c r="D33" s="54"/>
      <c r="E33" s="1">
        <v>18</v>
      </c>
      <c r="F33" s="53"/>
      <c r="G33" s="1">
        <v>2</v>
      </c>
      <c r="H33" s="1"/>
      <c r="I33" s="1">
        <v>11</v>
      </c>
    </row>
    <row r="34" spans="1:9" ht="20.100000000000001" customHeight="1" thickBot="1" x14ac:dyDescent="0.25">
      <c r="A34" s="35" t="s">
        <v>184</v>
      </c>
      <c r="B34" s="35"/>
      <c r="C34" s="58">
        <f>SUM(C31:C33)</f>
        <v>34580</v>
      </c>
      <c r="D34" s="53"/>
      <c r="E34" s="58">
        <f>SUM(E31:E33)</f>
        <v>23438</v>
      </c>
      <c r="F34" s="53"/>
      <c r="G34" s="58">
        <f>SUM(G31:G33)</f>
        <v>538</v>
      </c>
      <c r="H34" s="53"/>
      <c r="I34" s="58">
        <f>SUM(I31:I33)</f>
        <v>744</v>
      </c>
    </row>
    <row r="35" spans="1:9" ht="9.6" customHeight="1" thickTop="1" x14ac:dyDescent="0.2">
      <c r="C35" s="53"/>
      <c r="D35" s="31"/>
      <c r="E35" s="31"/>
      <c r="F35" s="32"/>
      <c r="G35" s="53"/>
      <c r="H35" s="32"/>
      <c r="I35" s="53"/>
    </row>
    <row r="36" spans="1:9" ht="20.100000000000001" customHeight="1" x14ac:dyDescent="0.2">
      <c r="A36" s="59" t="s">
        <v>185</v>
      </c>
      <c r="B36" s="60"/>
      <c r="C36" s="31"/>
      <c r="D36" s="31"/>
      <c r="E36" s="31"/>
      <c r="F36" s="32"/>
      <c r="G36" s="53"/>
      <c r="H36" s="32"/>
      <c r="I36" s="31"/>
    </row>
    <row r="37" spans="1:9" ht="20.100000000000001" customHeight="1" x14ac:dyDescent="0.2">
      <c r="A37" s="60"/>
      <c r="B37" s="60" t="s">
        <v>186</v>
      </c>
      <c r="C37" s="31"/>
      <c r="D37" s="31"/>
      <c r="E37" s="31"/>
      <c r="F37" s="32"/>
      <c r="G37" s="53"/>
      <c r="H37" s="32"/>
      <c r="I37" s="31"/>
    </row>
    <row r="38" spans="1:9" ht="20.100000000000001" customHeight="1" x14ac:dyDescent="0.2">
      <c r="A38" s="60"/>
      <c r="B38" s="61" t="s">
        <v>187</v>
      </c>
      <c r="C38" s="33">
        <v>3585</v>
      </c>
      <c r="E38" s="1">
        <v>3347</v>
      </c>
      <c r="G38" s="1">
        <v>0</v>
      </c>
      <c r="I38" s="1">
        <v>0</v>
      </c>
    </row>
    <row r="39" spans="1:9" ht="20.100000000000001" customHeight="1" x14ac:dyDescent="0.2">
      <c r="A39" s="60"/>
      <c r="B39" s="60" t="s">
        <v>188</v>
      </c>
      <c r="C39" s="33">
        <v>985</v>
      </c>
      <c r="E39" s="1">
        <v>364</v>
      </c>
      <c r="G39" s="4">
        <v>985</v>
      </c>
      <c r="I39" s="1">
        <v>367</v>
      </c>
    </row>
    <row r="40" spans="1:9" ht="20.100000000000001" customHeight="1" x14ac:dyDescent="0.2">
      <c r="A40" s="60"/>
      <c r="B40" s="60" t="s">
        <v>189</v>
      </c>
    </row>
    <row r="41" spans="1:9" ht="15.6" customHeight="1" x14ac:dyDescent="0.2">
      <c r="A41" s="60"/>
      <c r="B41" s="62" t="s">
        <v>200</v>
      </c>
      <c r="C41" s="1">
        <v>0</v>
      </c>
      <c r="E41" s="1">
        <v>0</v>
      </c>
      <c r="G41" s="128">
        <v>8640</v>
      </c>
      <c r="I41" s="1">
        <v>48600</v>
      </c>
    </row>
    <row r="42" spans="1:9" ht="15.6" customHeight="1" x14ac:dyDescent="0.2">
      <c r="A42" s="60"/>
      <c r="B42" s="60"/>
      <c r="C42" s="33"/>
      <c r="E42" s="1"/>
      <c r="G42" s="4"/>
      <c r="I42" s="1"/>
    </row>
    <row r="43" spans="1:9" ht="15.6" customHeight="1" x14ac:dyDescent="0.2">
      <c r="A43" s="60"/>
      <c r="B43" s="60"/>
      <c r="C43" s="33"/>
      <c r="E43" s="4"/>
      <c r="G43" s="4"/>
      <c r="I43" s="4"/>
    </row>
    <row r="44" spans="1:9" ht="15.6" customHeight="1" x14ac:dyDescent="0.2">
      <c r="A44" s="60"/>
      <c r="C44" s="33"/>
      <c r="E44" s="1"/>
      <c r="G44" s="4"/>
      <c r="I44" s="1"/>
    </row>
    <row r="45" spans="1:9" ht="15.6" customHeight="1" x14ac:dyDescent="0.2">
      <c r="A45" s="60"/>
      <c r="B45" s="60"/>
      <c r="C45" s="33"/>
      <c r="E45" s="1"/>
      <c r="G45" s="4"/>
      <c r="I45" s="1"/>
    </row>
    <row r="46" spans="1:9" ht="15.6" customHeight="1" x14ac:dyDescent="0.2">
      <c r="A46" s="60"/>
      <c r="B46" s="60"/>
      <c r="C46" s="33"/>
      <c r="E46" s="1"/>
      <c r="G46" s="4"/>
      <c r="I46" s="1"/>
    </row>
    <row r="47" spans="1:9" ht="15.6" customHeight="1" x14ac:dyDescent="0.2">
      <c r="A47" s="60"/>
      <c r="B47" s="60"/>
      <c r="C47" s="33"/>
      <c r="E47" s="1"/>
      <c r="G47" s="4"/>
      <c r="I47" s="1"/>
    </row>
    <row r="48" spans="1:9" ht="15.6" customHeight="1" x14ac:dyDescent="0.2">
      <c r="A48" s="60"/>
      <c r="B48" s="60"/>
      <c r="C48" s="33"/>
      <c r="E48" s="1"/>
      <c r="G48" s="4"/>
      <c r="I48" s="1"/>
    </row>
    <row r="49" spans="1:9" ht="15.6" customHeight="1" x14ac:dyDescent="0.2">
      <c r="A49" s="60"/>
      <c r="B49" s="60"/>
      <c r="C49" s="33"/>
      <c r="E49" s="1"/>
      <c r="G49" s="4"/>
      <c r="I49" s="1"/>
    </row>
    <row r="50" spans="1:9" ht="15.6" customHeight="1" x14ac:dyDescent="0.2">
      <c r="A50" s="60"/>
      <c r="C50" s="1"/>
    </row>
    <row r="51" spans="1:9" ht="15.6" customHeight="1" x14ac:dyDescent="0.2">
      <c r="A51" s="60"/>
      <c r="C51" s="1"/>
    </row>
    <row r="52" spans="1:9" ht="15.6" customHeight="1" x14ac:dyDescent="0.2">
      <c r="A52" s="60"/>
      <c r="C52" s="1"/>
    </row>
    <row r="53" spans="1:9" ht="15.6" customHeight="1" x14ac:dyDescent="0.2">
      <c r="A53" s="60"/>
      <c r="C53" s="1"/>
    </row>
    <row r="54" spans="1:9" ht="15.6" customHeight="1" x14ac:dyDescent="0.2">
      <c r="A54" s="60"/>
      <c r="C54" s="1"/>
    </row>
    <row r="55" spans="1:9" ht="15.6" customHeight="1" x14ac:dyDescent="0.2">
      <c r="A55" s="60"/>
    </row>
    <row r="56" spans="1:9" ht="15.6" customHeight="1" x14ac:dyDescent="0.2">
      <c r="B56" s="60"/>
      <c r="C56" s="1"/>
      <c r="D56" s="31"/>
      <c r="E56" s="1"/>
      <c r="F56" s="32"/>
      <c r="G56" s="1"/>
      <c r="H56" s="32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2" firstPageNumber="1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9" ma:contentTypeDescription="Create a new document." ma:contentTypeScope="" ma:versionID="4f5307c96aaa31e288f3cb1e48b510ee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5e6d011053a1d15d54fdb5d972f68354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093A56-C456-492C-80B5-FBE781DF6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Rojarin Rachatakriangkrai</cp:lastModifiedBy>
  <cp:lastPrinted>2023-11-10T09:05:41Z</cp:lastPrinted>
  <dcterms:created xsi:type="dcterms:W3CDTF">2023-05-12T06:20:37Z</dcterms:created>
  <dcterms:modified xsi:type="dcterms:W3CDTF">2023-11-13T07:59:02Z</dcterms:modified>
</cp:coreProperties>
</file>