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G:\Send SET\Q3-2023\"/>
    </mc:Choice>
  </mc:AlternateContent>
  <bookViews>
    <workbookView xWindow="-105" yWindow="-105" windowWidth="23250" windowHeight="12570" tabRatio="781"/>
  </bookViews>
  <sheets>
    <sheet name="assets" sheetId="1" r:id="rId1"/>
    <sheet name="lia" sheetId="2" r:id="rId2"/>
    <sheet name="Equity" sheetId="3" r:id="rId3"/>
    <sheet name="p&amp;l 3 months" sheetId="4" r:id="rId4"/>
    <sheet name="p&amp;l 3 months (2)" sheetId="5" r:id="rId5"/>
    <sheet name="p&amp;l 9 months" sheetId="12" r:id="rId6"/>
    <sheet name="p&amp;l 9 months (2)" sheetId="13" r:id="rId7"/>
    <sheet name="change conso" sheetId="6" r:id="rId8"/>
    <sheet name="change" sheetId="7" r:id="rId9"/>
    <sheet name="Cash flows" sheetId="8" r:id="rId10"/>
    <sheet name="Cash flows2" sheetId="9" r:id="rId11"/>
  </sheets>
  <externalReferences>
    <externalReference r:id="rId12"/>
  </externalReferences>
  <definedNames>
    <definedName name="_xlnm._FilterDatabase" hidden="1">#N/A</definedName>
    <definedName name="_Key1" localSheetId="9" hidden="1">[1]明細!#REF!</definedName>
    <definedName name="_Key1" localSheetId="10" hidden="1">[1]明細!#REF!</definedName>
    <definedName name="_Key1" localSheetId="8" hidden="1">[1]明細!#REF!</definedName>
    <definedName name="_Key1" hidden="1">[1]明細!#REF!</definedName>
    <definedName name="_Key2" localSheetId="9" hidden="1">[1]明細!#REF!</definedName>
    <definedName name="_Key2" localSheetId="10" hidden="1">[1]明細!#REF!</definedName>
    <definedName name="_Key2" localSheetId="8" hidden="1">[1]明細!#REF!</definedName>
    <definedName name="_Key2" hidden="1">[1]明細!#REF!</definedName>
    <definedName name="_Order1" hidden="1">255</definedName>
    <definedName name="_Order2" hidden="1">255</definedName>
    <definedName name="_Sort" localSheetId="9" hidden="1">[1]明細!#REF!</definedName>
    <definedName name="_Sort" localSheetId="10" hidden="1">[1]明細!#REF!</definedName>
    <definedName name="_Sort" localSheetId="8" hidden="1">[1]明細!#REF!</definedName>
    <definedName name="_Sort" hidden="1">[1]明細!#REF!</definedName>
    <definedName name="aa" localSheetId="9" hidden="1">[1]明細!#REF!</definedName>
    <definedName name="aa" localSheetId="10" hidden="1">[1]明細!#REF!</definedName>
    <definedName name="aa" localSheetId="8" hidden="1">[1]明細!#REF!</definedName>
    <definedName name="aa" hidden="1">[1]明細!#REF!</definedName>
    <definedName name="aaaa" localSheetId="9" hidden="1">[1]明細!#REF!</definedName>
    <definedName name="aaaa" localSheetId="10" hidden="1">[1]明細!#REF!</definedName>
    <definedName name="aaaa" localSheetId="8" hidden="1">[1]明細!#REF!</definedName>
    <definedName name="aaaa" hidden="1">[1]明細!#REF!</definedName>
    <definedName name="aaaaa" localSheetId="9" hidden="1">[1]明細!#REF!</definedName>
    <definedName name="aaaaa" localSheetId="10" hidden="1">[1]明細!#REF!</definedName>
    <definedName name="aaaaa" localSheetId="8" hidden="1">[1]明細!#REF!</definedName>
    <definedName name="aaaaa" hidden="1">[1]明細!#REF!</definedName>
    <definedName name="aaaaaa" localSheetId="9" hidden="1">[1]明細!#REF!</definedName>
    <definedName name="aaaaaa" localSheetId="10" hidden="1">[1]明細!#REF!</definedName>
    <definedName name="aaaaaa" localSheetId="8" hidden="1">[1]明細!#REF!</definedName>
    <definedName name="aaaaaa" hidden="1">[1]明細!#REF!</definedName>
    <definedName name="abc" localSheetId="9" hidden="1">[1]明細!#REF!</definedName>
    <definedName name="abc" localSheetId="10" hidden="1">[1]明細!#REF!</definedName>
    <definedName name="abc" localSheetId="8" hidden="1">[1]明細!#REF!</definedName>
    <definedName name="abc" hidden="1">[1]明細!#REF!</definedName>
    <definedName name="kea" localSheetId="9" hidden="1">[1]明細!#REF!</definedName>
    <definedName name="kea" localSheetId="10" hidden="1">[1]明細!#REF!</definedName>
    <definedName name="kea" localSheetId="8" hidden="1">[1]明細!#REF!</definedName>
    <definedName name="kea" hidden="1">[1]明細!#REF!</definedName>
    <definedName name="_xlnm.Print_Area" localSheetId="0">assets!$A$1:$J$34</definedName>
    <definedName name="_xlnm.Print_Area" localSheetId="9">'Cash flows'!$A$1:$H$41</definedName>
    <definedName name="_xlnm.Print_Area" localSheetId="10">'Cash flows2'!$A$1:$H$40</definedName>
    <definedName name="_xlnm.Print_Area" localSheetId="8">change!$A$1:$N$21</definedName>
    <definedName name="_xlnm.Print_Area" localSheetId="7">'change conso'!$A$1:$Z$28</definedName>
    <definedName name="_xlnm.Print_Area" localSheetId="2">Equity!$A$1:$J$26</definedName>
    <definedName name="_xlnm.Print_Area" localSheetId="1">lia!$A$1:$J$36</definedName>
    <definedName name="_xlnm.Print_Area" localSheetId="3">'p&amp;l 3 months'!$A$1:$J$38</definedName>
    <definedName name="_xlnm.Print_Area" localSheetId="4">'p&amp;l 3 months (2)'!$A$1:$J$22</definedName>
    <definedName name="_xlnm.Print_Area" localSheetId="5">'p&amp;l 9 months'!$A$1:$J$38</definedName>
    <definedName name="_xlnm.Print_Area" localSheetId="6">'p&amp;l 9 months (2)'!$A$1:$J$22</definedName>
    <definedName name="S1s" hidden="1">[1]明細!#REF!</definedName>
    <definedName name="SAPBEXrevision" hidden="1">1</definedName>
    <definedName name="SAPBEXsysID" hidden="1">"BW1"</definedName>
    <definedName name="SAPBEXwbID" hidden="1">"3QT0CREASQELGVIPBAZEILHZ2"</definedName>
    <definedName name="ss" hidden="1">[1]明細!#REF!</definedName>
    <definedName name="ออ" hidden="1">[1]明細!#REF!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7" i="13" l="1"/>
  <c r="D19" i="1"/>
  <c r="H17" i="9" l="1"/>
  <c r="F17" i="9"/>
  <c r="D17" i="9"/>
  <c r="B17" i="9"/>
  <c r="D26" i="6"/>
  <c r="F26" i="6"/>
  <c r="H26" i="6"/>
  <c r="J26" i="6"/>
  <c r="L26" i="6"/>
  <c r="N26" i="6"/>
  <c r="P26" i="6"/>
  <c r="R26" i="6"/>
  <c r="T26" i="6"/>
  <c r="V26" i="6"/>
  <c r="X26" i="6"/>
  <c r="Z26" i="6"/>
  <c r="Z22" i="6"/>
  <c r="Z23" i="6"/>
  <c r="Z24" i="6"/>
  <c r="Z25" i="6"/>
  <c r="V22" i="6"/>
  <c r="V23" i="6"/>
  <c r="V24" i="6"/>
  <c r="V25" i="6"/>
  <c r="T23" i="6"/>
  <c r="T22" i="6"/>
  <c r="H31" i="1" l="1"/>
  <c r="H28" i="8"/>
  <c r="H33" i="2" l="1"/>
  <c r="J25" i="2"/>
  <c r="H19" i="1"/>
  <c r="D28" i="8" l="1"/>
  <c r="J24" i="4"/>
  <c r="F12" i="13"/>
  <c r="J24" i="12"/>
  <c r="H24" i="12"/>
  <c r="F24" i="12"/>
  <c r="F15" i="4"/>
  <c r="F24" i="3"/>
  <c r="F35" i="2"/>
  <c r="H25" i="2"/>
  <c r="F25" i="2"/>
  <c r="J31" i="1"/>
  <c r="B28" i="9" l="1"/>
  <c r="H28" i="9"/>
  <c r="F28" i="9"/>
  <c r="D28" i="9"/>
  <c r="D39" i="8"/>
  <c r="D41" i="8" s="1"/>
  <c r="H39" i="8"/>
  <c r="H41" i="8" s="1"/>
  <c r="B39" i="8"/>
  <c r="B41" i="8" s="1"/>
  <c r="N17" i="7"/>
  <c r="J19" i="7"/>
  <c r="J20" i="7" s="1"/>
  <c r="H19" i="7"/>
  <c r="H20" i="7" s="1"/>
  <c r="F19" i="7"/>
  <c r="F20" i="7" s="1"/>
  <c r="D19" i="7"/>
  <c r="D20" i="7" s="1"/>
  <c r="L14" i="7"/>
  <c r="L15" i="7" s="1"/>
  <c r="J14" i="7"/>
  <c r="J15" i="7" s="1"/>
  <c r="H14" i="7"/>
  <c r="H15" i="7" s="1"/>
  <c r="F14" i="7"/>
  <c r="F15" i="7" s="1"/>
  <c r="D14" i="7"/>
  <c r="D15" i="7" s="1"/>
  <c r="N13" i="7"/>
  <c r="N12" i="7"/>
  <c r="X27" i="6"/>
  <c r="R27" i="6"/>
  <c r="P27" i="6"/>
  <c r="N27" i="6"/>
  <c r="L27" i="6"/>
  <c r="J27" i="6"/>
  <c r="H27" i="6"/>
  <c r="F27" i="6"/>
  <c r="D27" i="6"/>
  <c r="T25" i="6"/>
  <c r="T24" i="6"/>
  <c r="T21" i="6"/>
  <c r="V21" i="6" s="1"/>
  <c r="Z21" i="6" s="1"/>
  <c r="X18" i="6"/>
  <c r="X19" i="6" s="1"/>
  <c r="R18" i="6"/>
  <c r="R19" i="6" s="1"/>
  <c r="P18" i="6"/>
  <c r="P19" i="6" s="1"/>
  <c r="N18" i="6"/>
  <c r="N19" i="6" s="1"/>
  <c r="L18" i="6"/>
  <c r="L19" i="6" s="1"/>
  <c r="J18" i="6"/>
  <c r="J19" i="6" s="1"/>
  <c r="H18" i="6"/>
  <c r="H19" i="6" s="1"/>
  <c r="F18" i="6"/>
  <c r="F19" i="6" s="1"/>
  <c r="D18" i="6"/>
  <c r="D19" i="6" s="1"/>
  <c r="T17" i="6"/>
  <c r="V17" i="6" s="1"/>
  <c r="Z17" i="6" s="1"/>
  <c r="T16" i="6"/>
  <c r="T15" i="6"/>
  <c r="V15" i="6" s="1"/>
  <c r="Z15" i="6" s="1"/>
  <c r="D36" i="12"/>
  <c r="F36" i="12"/>
  <c r="H36" i="12"/>
  <c r="J36" i="12"/>
  <c r="J17" i="13"/>
  <c r="F17" i="13"/>
  <c r="J12" i="13"/>
  <c r="D12" i="13"/>
  <c r="D24" i="12"/>
  <c r="J15" i="12"/>
  <c r="H15" i="12"/>
  <c r="F15" i="12"/>
  <c r="D15" i="12"/>
  <c r="J17" i="5"/>
  <c r="F17" i="5"/>
  <c r="D17" i="5"/>
  <c r="J12" i="5"/>
  <c r="F12" i="5"/>
  <c r="D12" i="5"/>
  <c r="J36" i="4"/>
  <c r="H36" i="4"/>
  <c r="F36" i="4"/>
  <c r="D36" i="4"/>
  <c r="H24" i="4"/>
  <c r="D24" i="4"/>
  <c r="J22" i="3"/>
  <c r="J24" i="3" s="1"/>
  <c r="F22" i="3"/>
  <c r="D22" i="3"/>
  <c r="D24" i="3" s="1"/>
  <c r="D33" i="2"/>
  <c r="J33" i="2"/>
  <c r="F33" i="2"/>
  <c r="D25" i="2"/>
  <c r="F31" i="1"/>
  <c r="D31" i="1"/>
  <c r="F19" i="1"/>
  <c r="J19" i="1"/>
  <c r="T27" i="6" l="1"/>
  <c r="V27" i="6"/>
  <c r="B31" i="9"/>
  <c r="B34" i="9" s="1"/>
  <c r="H31" i="9"/>
  <c r="H34" i="9" s="1"/>
  <c r="D31" i="9"/>
  <c r="D34" i="9" s="1"/>
  <c r="T18" i="6"/>
  <c r="H33" i="1"/>
  <c r="T19" i="6"/>
  <c r="Z27" i="6"/>
  <c r="V16" i="6"/>
  <c r="N14" i="7"/>
  <c r="N15" i="7" s="1"/>
  <c r="D26" i="12"/>
  <c r="D28" i="12" s="1"/>
  <c r="D30" i="12" s="1"/>
  <c r="D38" i="12" s="1"/>
  <c r="F26" i="12"/>
  <c r="F28" i="12" s="1"/>
  <c r="F30" i="12" s="1"/>
  <c r="F38" i="12" s="1"/>
  <c r="H26" i="12"/>
  <c r="H28" i="12" s="1"/>
  <c r="H30" i="12" s="1"/>
  <c r="J26" i="12"/>
  <c r="J28" i="12" s="1"/>
  <c r="J30" i="12" s="1"/>
  <c r="J38" i="12" s="1"/>
  <c r="D35" i="2"/>
  <c r="D26" i="3" s="1"/>
  <c r="H35" i="2"/>
  <c r="F26" i="3"/>
  <c r="J33" i="1"/>
  <c r="F33" i="1"/>
  <c r="F24" i="4"/>
  <c r="D15" i="4"/>
  <c r="D26" i="4" s="1"/>
  <c r="D28" i="4" s="1"/>
  <c r="D30" i="4" s="1"/>
  <c r="D38" i="4" s="1"/>
  <c r="J15" i="4"/>
  <c r="H15" i="4"/>
  <c r="J35" i="2"/>
  <c r="J26" i="3" s="1"/>
  <c r="D33" i="1"/>
  <c r="H17" i="13" l="1"/>
  <c r="V18" i="6"/>
  <c r="V19" i="6" s="1"/>
  <c r="Z16" i="6"/>
  <c r="Z18" i="6" s="1"/>
  <c r="Z19" i="6" s="1"/>
  <c r="F26" i="4"/>
  <c r="F28" i="4" s="1"/>
  <c r="F30" i="4" s="1"/>
  <c r="F38" i="4" s="1"/>
  <c r="J26" i="4"/>
  <c r="J28" i="4" s="1"/>
  <c r="J30" i="4" s="1"/>
  <c r="J38" i="4" s="1"/>
  <c r="H38" i="12"/>
  <c r="F28" i="8" s="1"/>
  <c r="F39" i="8" s="1"/>
  <c r="F41" i="8" s="1"/>
  <c r="F31" i="9" s="1"/>
  <c r="F34" i="9" s="1"/>
  <c r="F43" i="9" s="1"/>
  <c r="H26" i="4"/>
  <c r="H28" i="4" s="1"/>
  <c r="H30" i="4" s="1"/>
  <c r="H38" i="4" l="1"/>
  <c r="H17" i="5"/>
  <c r="H12" i="13"/>
  <c r="L19" i="7"/>
  <c r="L20" i="7" s="1"/>
  <c r="H22" i="3" s="1"/>
  <c r="H24" i="3" s="1"/>
  <c r="H26" i="3" s="1"/>
  <c r="N18" i="7"/>
  <c r="N19" i="7" s="1"/>
  <c r="N20" i="7" s="1"/>
  <c r="H12" i="5" l="1"/>
  <c r="N23" i="7"/>
</calcChain>
</file>

<file path=xl/sharedStrings.xml><?xml version="1.0" encoding="utf-8"?>
<sst xmlns="http://schemas.openxmlformats.org/spreadsheetml/2006/main" count="383" uniqueCount="214">
  <si>
    <t>SEAFRESH INDUSTRY PUBLIC COMPANY LIMITED AND ITS SUBSIDIARIES</t>
  </si>
  <si>
    <t>STATEMENT OF FINANCIAL POSITION</t>
  </si>
  <si>
    <t>Thousand Baht</t>
  </si>
  <si>
    <t>Consolidated F/S</t>
  </si>
  <si>
    <t>Separate F/S</t>
  </si>
  <si>
    <t>31 December 2022</t>
  </si>
  <si>
    <t>(Unaudited but</t>
  </si>
  <si>
    <t>Notes</t>
  </si>
  <si>
    <t>reviewed)</t>
  </si>
  <si>
    <t>(Audited)</t>
  </si>
  <si>
    <t>ASSETS</t>
  </si>
  <si>
    <t>CURRENT ASSETS</t>
  </si>
  <si>
    <t>Cash and cash equivalents</t>
  </si>
  <si>
    <t>Trade and other accounts receivable - net</t>
  </si>
  <si>
    <t>Inventories - net</t>
  </si>
  <si>
    <t>Biological assets - net</t>
  </si>
  <si>
    <t>Refundable value added tax</t>
  </si>
  <si>
    <t>Derivative assets</t>
  </si>
  <si>
    <t>Other current assets</t>
  </si>
  <si>
    <t>Total Current Assets</t>
  </si>
  <si>
    <t>NON - CURRENT ASSETS</t>
  </si>
  <si>
    <t>Restricted deposits with banks</t>
  </si>
  <si>
    <t>Long-term loans to and interest receivable</t>
  </si>
  <si>
    <t xml:space="preserve">        - related parties</t>
  </si>
  <si>
    <t>Investments in subsidiaries</t>
  </si>
  <si>
    <t>Property, plant and equipment - net</t>
  </si>
  <si>
    <t>Right-of-use assets - net</t>
  </si>
  <si>
    <t>Intangible assets - net</t>
  </si>
  <si>
    <t>Deferred tax assets</t>
  </si>
  <si>
    <t>Other non-current assets</t>
  </si>
  <si>
    <t xml:space="preserve">Total Non - Current Assets </t>
  </si>
  <si>
    <t>TOTAL ASSETS</t>
  </si>
  <si>
    <t>LIABILITIES AND SHAREHOLDERS' EQUITY</t>
  </si>
  <si>
    <t>CURRENT LIABILITIES</t>
  </si>
  <si>
    <t>Bank overdrafts and short-term loans</t>
  </si>
  <si>
    <t xml:space="preserve">    from financial institutions</t>
  </si>
  <si>
    <t xml:space="preserve">Trade and other accounts payable </t>
  </si>
  <si>
    <t>Accounts payable for purchase of fixed assets</t>
  </si>
  <si>
    <t>Accrued expenses</t>
  </si>
  <si>
    <t>Current portion of</t>
  </si>
  <si>
    <t xml:space="preserve">    - lease liabilities  </t>
  </si>
  <si>
    <t xml:space="preserve">    - long-term loans from financial institutions</t>
  </si>
  <si>
    <t xml:space="preserve">    - employee benefit obligations</t>
  </si>
  <si>
    <t>Short-term loans from related parties</t>
  </si>
  <si>
    <t xml:space="preserve">Accrued income tax </t>
  </si>
  <si>
    <t>Derivative liabilities</t>
  </si>
  <si>
    <t>Other current liabilities</t>
  </si>
  <si>
    <t>Total Current Liabilities</t>
  </si>
  <si>
    <t>NON - CURRENT LIABILITIES</t>
  </si>
  <si>
    <t>Lease liabilities - net</t>
  </si>
  <si>
    <t>Long-term loans from financial institutions - net</t>
  </si>
  <si>
    <t>Employee benefit obligations - net</t>
  </si>
  <si>
    <t xml:space="preserve">Deferred tax liabilities </t>
  </si>
  <si>
    <t>Other non-current liabilities</t>
  </si>
  <si>
    <t>Total Non - Current Liabilities</t>
  </si>
  <si>
    <t>TOTAL LIABILITIES</t>
  </si>
  <si>
    <t>LIABILITIES AND SHAREHOLDERS' EQUITY (Continued)</t>
  </si>
  <si>
    <t>SHAREHOLDERS’ EQUITY</t>
  </si>
  <si>
    <t xml:space="preserve">Share capital - common share at Baht 1 par value  </t>
  </si>
  <si>
    <t xml:space="preserve">    - Authorised 927,099,200 shares</t>
  </si>
  <si>
    <t xml:space="preserve">    - Issued and fully paid - up 927,099,200 shares </t>
  </si>
  <si>
    <t>Premium on share capital</t>
  </si>
  <si>
    <t>Premium on treasury stock</t>
  </si>
  <si>
    <t>Retained earnings (deficits)</t>
  </si>
  <si>
    <t xml:space="preserve">    - Appropriated for legal reserve</t>
  </si>
  <si>
    <t xml:space="preserve">    - Unappropriated</t>
  </si>
  <si>
    <t>Other components of shareholders' equity</t>
  </si>
  <si>
    <t xml:space="preserve">Total equity attributable  </t>
  </si>
  <si>
    <t xml:space="preserve">   to the Company's shareholders</t>
  </si>
  <si>
    <t>Non-controlling interests</t>
  </si>
  <si>
    <t>TOTAL SHAREHOLDERS' EQUITY</t>
  </si>
  <si>
    <t>TOTAL LIABILITIES AND SHAREHOLDERS' EQUITY</t>
  </si>
  <si>
    <t>STATEMENT OF PROFIT OR LOSS AND OTHER COMPREHENSIVE INCOME</t>
  </si>
  <si>
    <t>2023</t>
  </si>
  <si>
    <t>2022</t>
  </si>
  <si>
    <t>Income</t>
  </si>
  <si>
    <t>Sales</t>
  </si>
  <si>
    <t>Services</t>
  </si>
  <si>
    <t>Other income</t>
  </si>
  <si>
    <t>Gain on exchange rates - net</t>
  </si>
  <si>
    <t>Gain from fair value adjustment on derivative</t>
  </si>
  <si>
    <t>Total income</t>
  </si>
  <si>
    <t>Expenses</t>
  </si>
  <si>
    <t>Cost of sales</t>
  </si>
  <si>
    <t>Cost of services</t>
  </si>
  <si>
    <t>Selling expenses</t>
  </si>
  <si>
    <t>Administrative expenses</t>
  </si>
  <si>
    <t>Loss from fair value adjustment on derivative</t>
  </si>
  <si>
    <t>Total expenses</t>
  </si>
  <si>
    <t>Finance costs</t>
  </si>
  <si>
    <t>Income tax expense</t>
  </si>
  <si>
    <t xml:space="preserve">Other comprehensive income </t>
  </si>
  <si>
    <t>Items that will be reclassified subsequently to profit or loss</t>
  </si>
  <si>
    <t xml:space="preserve">    Translation adjustment on foreign currency </t>
  </si>
  <si>
    <t>financial statements - net of tax</t>
  </si>
  <si>
    <t>Other comprehensive income for the period</t>
  </si>
  <si>
    <t>TOTAL COMPREHENSIVE INCOME FOR THE PERIOD</t>
  </si>
  <si>
    <t xml:space="preserve"> </t>
  </si>
  <si>
    <t>STATEMENT OF PROFIT OR LOSS AND OTHER COMPREHENSIVE INCOME (CONTINUED)</t>
  </si>
  <si>
    <t>PROFIT (LOSS) ATTRIBUTABLE TO</t>
  </si>
  <si>
    <t xml:space="preserve">     The Company's shareholders</t>
  </si>
  <si>
    <t xml:space="preserve">     Non-controlling interests </t>
  </si>
  <si>
    <t xml:space="preserve">COMPREHENSIVE INCOME ATTRIBUTABLE TO </t>
  </si>
  <si>
    <t>STATEMENT OF CHANGES IN SHAREHOLDERS' EQUITY</t>
  </si>
  <si>
    <t>Equity attributable to the Company's shareholders</t>
  </si>
  <si>
    <t>Other comprehensive income</t>
  </si>
  <si>
    <t>Total equity</t>
  </si>
  <si>
    <t>Retained earnings</t>
  </si>
  <si>
    <t xml:space="preserve">Translation adjustment </t>
  </si>
  <si>
    <t xml:space="preserve">Premium on </t>
  </si>
  <si>
    <r>
      <rPr>
        <b/>
        <sz val="14"/>
        <rFont val="Angsana New"/>
        <family val="1"/>
      </rPr>
      <t xml:space="preserve">Premium from change </t>
    </r>
  </si>
  <si>
    <t>attributable to</t>
  </si>
  <si>
    <t>Total</t>
  </si>
  <si>
    <t>Premium on</t>
  </si>
  <si>
    <t>Appropriated for</t>
  </si>
  <si>
    <t xml:space="preserve">on foreign currency </t>
  </si>
  <si>
    <t>investment under</t>
  </si>
  <si>
    <t xml:space="preserve"> in portion of investment</t>
  </si>
  <si>
    <t>the Company's</t>
  </si>
  <si>
    <t>Non-controlling</t>
  </si>
  <si>
    <t>shareholders'</t>
  </si>
  <si>
    <t>share capital</t>
  </si>
  <si>
    <t>treasury stock</t>
  </si>
  <si>
    <t>legal reserve</t>
  </si>
  <si>
    <t>Unappropriated</t>
  </si>
  <si>
    <t>financial statements</t>
  </si>
  <si>
    <t>common control</t>
  </si>
  <si>
    <t xml:space="preserve"> in subsidiary</t>
  </si>
  <si>
    <t>shareholders</t>
  </si>
  <si>
    <t xml:space="preserve"> interests</t>
  </si>
  <si>
    <t>equity</t>
  </si>
  <si>
    <t>Balance as at 1 January 2022</t>
  </si>
  <si>
    <t xml:space="preserve">Profit for the period </t>
  </si>
  <si>
    <t>Total comprehensive income for the period</t>
  </si>
  <si>
    <t>Balance as at 1 January 2023</t>
  </si>
  <si>
    <t>STATEMENT OF CHANGES IN SHAREHOLDERS' EQUITY (CONTINUED)</t>
  </si>
  <si>
    <t>Profit for the period</t>
  </si>
  <si>
    <t>STATEMENT OF CASH FLOWS</t>
  </si>
  <si>
    <t>Cash flows from operating activities</t>
  </si>
  <si>
    <t xml:space="preserve">    provided from (used in) operating activities</t>
  </si>
  <si>
    <t>Depreciation and amortization expenses</t>
  </si>
  <si>
    <t>Allowance (reversal of allowance) for decline in value of inventories</t>
  </si>
  <si>
    <t>Reversal of allowance for decline in value of biological assets</t>
  </si>
  <si>
    <t>Gain on sales of fixed assets</t>
  </si>
  <si>
    <t>Written off inventories</t>
  </si>
  <si>
    <t>Written off fixed assets</t>
  </si>
  <si>
    <t>Provision for employee benefit obligations</t>
  </si>
  <si>
    <t>Dividend Income</t>
  </si>
  <si>
    <t>Interest income</t>
  </si>
  <si>
    <t>Interest expense</t>
  </si>
  <si>
    <t>Cash flows provided from operations before changes in</t>
  </si>
  <si>
    <t xml:space="preserve">    operating assets and liabilities</t>
  </si>
  <si>
    <t xml:space="preserve">       Decrease (increase) in operating assets</t>
  </si>
  <si>
    <t>Trade and other accounts receivable</t>
  </si>
  <si>
    <t>Inventories</t>
  </si>
  <si>
    <t>Biological assets</t>
  </si>
  <si>
    <t xml:space="preserve">      Increase (decrease) in operating liabilities</t>
  </si>
  <si>
    <t>Paid for employee benefits obligation</t>
  </si>
  <si>
    <t>Cash received from operations</t>
  </si>
  <si>
    <t>Income tax payment</t>
  </si>
  <si>
    <t>Net cash provided from operating activities</t>
  </si>
  <si>
    <t>STATEMENT OF CASH FLOWS (CONTINUED)</t>
  </si>
  <si>
    <t>Cash flows from investing activities</t>
  </si>
  <si>
    <t>Payment for short-term loans to related parties</t>
  </si>
  <si>
    <t>Purchases of fixed assets</t>
  </si>
  <si>
    <t>Purchases of intangible assets</t>
  </si>
  <si>
    <t>Proceeds from sales of fixed assets</t>
  </si>
  <si>
    <t>Net cash used in investing activities</t>
  </si>
  <si>
    <t>Cash flows from financing activities</t>
  </si>
  <si>
    <t>Interest payment</t>
  </si>
  <si>
    <t>Proceeds for short-term loans from related parties</t>
  </si>
  <si>
    <t>Repayments for short-term loans from related parties</t>
  </si>
  <si>
    <t>Repayments for long-term loans from financial institutions</t>
  </si>
  <si>
    <t>Payment for lease liabilities</t>
  </si>
  <si>
    <t>Net cash used in financing activities</t>
  </si>
  <si>
    <t>Translation adjustment on foreign currency financial statements</t>
  </si>
  <si>
    <t>Increase (decrease) in cash and cash equivalents - net</t>
  </si>
  <si>
    <t>Cash and cash equivalents at beginning of period</t>
  </si>
  <si>
    <t>Effect on foreign currency exchange rate at the end of period</t>
  </si>
  <si>
    <t>Cash and cash equivalents at end of period</t>
  </si>
  <si>
    <t>Supplemental cash flows information</t>
  </si>
  <si>
    <t xml:space="preserve">     Non cash transactions:-</t>
  </si>
  <si>
    <t>Increase in right-of-use assets under lease liabilities</t>
  </si>
  <si>
    <t>Payable for purchase of fixed assets</t>
  </si>
  <si>
    <t>Off - setting short-term loans from related parties with dividend income</t>
  </si>
  <si>
    <t xml:space="preserve">   Weighted average number of common shares (thousand shares)</t>
  </si>
  <si>
    <t>5, 17</t>
  </si>
  <si>
    <t>30 September 2023</t>
  </si>
  <si>
    <t>FOR THE THREE-MONTH PERIOD ENDED 30 SEPTEMBER (Unaudited but reviewed)</t>
  </si>
  <si>
    <t>Loss on exchange rates - net</t>
  </si>
  <si>
    <t>FOR THE NINE-MONTH PERIOD ENDED 30 SEPTEMBER (Unaudited but reviewed)</t>
  </si>
  <si>
    <t>Balance as at 30 September 2022</t>
  </si>
  <si>
    <t>Balance as at 30 September 2023</t>
  </si>
  <si>
    <t>Increase (decrease) in bank overdrafts and short-term loans</t>
  </si>
  <si>
    <t>Proceeds from long-term loans from financial institutions</t>
  </si>
  <si>
    <t>Gain on sales of investment in subsidiary</t>
  </si>
  <si>
    <t>Gain on revised lease agreement</t>
  </si>
  <si>
    <t>Dividend income</t>
  </si>
  <si>
    <t>Proceeds from reduction in shares capital of subsidiary</t>
  </si>
  <si>
    <t>Premium from change in portion of investment insubsidiary</t>
  </si>
  <si>
    <t>Increase in non-controlling interest in subsidiary</t>
  </si>
  <si>
    <t>Decrease in restricted deposits with bank</t>
  </si>
  <si>
    <t>Allowance (reversal of allowance) for expected credit loss</t>
  </si>
  <si>
    <t>Profit before finance cost and income tax</t>
  </si>
  <si>
    <t>Profit before income tax</t>
  </si>
  <si>
    <t>PROFIT ATTRIBUTABLE TO</t>
  </si>
  <si>
    <t xml:space="preserve">   Profit (Baht per share)</t>
  </si>
  <si>
    <t>BASIC EARNINGS PER SHARE</t>
  </si>
  <si>
    <t xml:space="preserve">Profit (loss) for the period </t>
  </si>
  <si>
    <t>Loss on fair value adjustment on derivative</t>
  </si>
  <si>
    <t>Unrealised gain on foreign exchange rates</t>
  </si>
  <si>
    <t>Income tax revenues (expenses)</t>
  </si>
  <si>
    <t xml:space="preserve">Adjustments to reconcile profit before income tax to net cash </t>
  </si>
  <si>
    <t>Issued and paid-up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</si>
</sst>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* #,##0_-;\-* #,##0_-;_-* &quot;-&quot;_-;_-@_-"/>
    <numFmt numFmtId="167" formatCode="#,##0,\ "/>
    <numFmt numFmtId="168" formatCode="#,##0;\(#,##0\)"/>
    <numFmt numFmtId="169" formatCode="_-* #,##0.000_-;\-* #,##0.000_-;_-* &quot;-&quot;??_-;_-@_-"/>
    <numFmt numFmtId="170" formatCode="_(* #,##0;_(* \(#,##0\);_(* &quot;-&quot;??_);_(@_)"/>
    <numFmt numFmtId="171" formatCode="_-* #,##0_-;\-* #,##0_-;_-* &quot;-&quot;??_-;_-@_-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sz val="14"/>
      <color indexed="8"/>
      <name val="Angsana New"/>
      <family val="1"/>
    </font>
    <font>
      <b/>
      <u/>
      <sz val="14"/>
      <name val="Angsana New"/>
      <family val="1"/>
    </font>
    <font>
      <b/>
      <sz val="14"/>
      <color rgb="FFFF0000"/>
      <name val="Angsana New"/>
      <family val="1"/>
    </font>
    <font>
      <sz val="14"/>
      <color indexed="9"/>
      <name val="Angsana New"/>
      <family val="1"/>
    </font>
    <font>
      <u val="singleAccounting"/>
      <sz val="14"/>
      <name val="Angsana New"/>
      <family val="1"/>
    </font>
    <font>
      <sz val="10"/>
      <name val="Arial"/>
      <family val="2"/>
    </font>
    <font>
      <sz val="14"/>
      <color indexed="14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9" fillId="0" borderId="0"/>
  </cellStyleXfs>
  <cellXfs count="87">
    <xf numFmtId="0" fontId="0" fillId="0" borderId="0" xfId="0"/>
    <xf numFmtId="0" fontId="3" fillId="0" borderId="0" xfId="1" applyNumberFormat="1" applyFont="1" applyFill="1" applyAlignment="1">
      <alignment horizontal="center" vertical="center"/>
    </xf>
    <xf numFmtId="165" fontId="3" fillId="0" borderId="0" xfId="1" applyNumberFormat="1" applyFont="1" applyFill="1" applyAlignment="1">
      <alignment vertical="center"/>
    </xf>
    <xf numFmtId="165" fontId="3" fillId="0" borderId="3" xfId="1" applyNumberFormat="1" applyFont="1" applyFill="1" applyBorder="1" applyAlignment="1">
      <alignment vertical="center"/>
    </xf>
    <xf numFmtId="165" fontId="3" fillId="0" borderId="0" xfId="1" applyNumberFormat="1" applyFont="1" applyFill="1" applyAlignment="1">
      <alignment horizontal="center" vertical="center"/>
    </xf>
    <xf numFmtId="165" fontId="3" fillId="0" borderId="4" xfId="1" applyNumberFormat="1" applyFont="1" applyFill="1" applyBorder="1" applyAlignment="1">
      <alignment vertical="center"/>
    </xf>
    <xf numFmtId="165" fontId="2" fillId="0" borderId="0" xfId="1" applyNumberFormat="1" applyFont="1" applyFill="1" applyAlignment="1">
      <alignment horizontal="center" vertical="center"/>
    </xf>
    <xf numFmtId="165" fontId="2" fillId="0" borderId="1" xfId="1" applyNumberFormat="1" applyFont="1" applyFill="1" applyBorder="1" applyAlignment="1">
      <alignment horizontal="center" vertical="center"/>
    </xf>
    <xf numFmtId="165" fontId="3" fillId="0" borderId="0" xfId="1" applyNumberFormat="1" applyFont="1" applyFill="1" applyAlignment="1">
      <alignment horizontal="right" vertical="center"/>
    </xf>
    <xf numFmtId="49" fontId="3" fillId="0" borderId="0" xfId="1" applyNumberFormat="1" applyFont="1" applyFill="1" applyAlignment="1">
      <alignment horizontal="center" vertical="center"/>
    </xf>
    <xf numFmtId="2" fontId="3" fillId="0" borderId="0" xfId="1" applyNumberFormat="1" applyFont="1" applyFill="1" applyAlignment="1">
      <alignment horizontal="center" vertical="center"/>
    </xf>
    <xf numFmtId="165" fontId="3" fillId="0" borderId="1" xfId="1" applyNumberFormat="1" applyFont="1" applyFill="1" applyBorder="1" applyAlignment="1">
      <alignment vertical="center"/>
    </xf>
    <xf numFmtId="165" fontId="2" fillId="0" borderId="1" xfId="1" applyNumberFormat="1" applyFont="1" applyFill="1" applyBorder="1" applyAlignment="1">
      <alignment horizontal="centerContinuous" vertical="center"/>
    </xf>
    <xf numFmtId="165" fontId="6" fillId="0" borderId="0" xfId="1" applyNumberFormat="1" applyFont="1" applyFill="1" applyAlignment="1">
      <alignment horizontal="center" vertical="center"/>
    </xf>
    <xf numFmtId="165" fontId="3" fillId="0" borderId="0" xfId="1" applyNumberFormat="1" applyFont="1" applyFill="1" applyBorder="1" applyAlignment="1">
      <alignment vertical="center"/>
    </xf>
    <xf numFmtId="167" fontId="3" fillId="0" borderId="0" xfId="1" applyNumberFormat="1" applyFont="1" applyFill="1" applyAlignment="1">
      <alignment vertical="center"/>
    </xf>
    <xf numFmtId="165" fontId="7" fillId="0" borderId="0" xfId="1" applyNumberFormat="1" applyFont="1" applyFill="1" applyAlignment="1">
      <alignment vertical="center"/>
    </xf>
    <xf numFmtId="165" fontId="3" fillId="0" borderId="0" xfId="1" applyNumberFormat="1" applyFont="1" applyFill="1" applyBorder="1" applyAlignment="1">
      <alignment horizontal="right" vertical="center"/>
    </xf>
    <xf numFmtId="165" fontId="3" fillId="0" borderId="5" xfId="1" applyNumberFormat="1" applyFont="1" applyFill="1" applyBorder="1" applyAlignment="1">
      <alignment vertical="center"/>
    </xf>
    <xf numFmtId="164" fontId="3" fillId="0" borderId="0" xfId="1" applyFont="1" applyFill="1" applyAlignment="1">
      <alignment vertical="center"/>
    </xf>
    <xf numFmtId="164" fontId="3" fillId="0" borderId="0" xfId="1" applyFont="1" applyFill="1" applyBorder="1" applyAlignment="1">
      <alignment vertical="center"/>
    </xf>
    <xf numFmtId="164" fontId="3" fillId="0" borderId="4" xfId="1" applyFont="1" applyFill="1" applyBorder="1" applyAlignment="1">
      <alignment vertical="center"/>
    </xf>
    <xf numFmtId="0" fontId="2" fillId="0" borderId="0" xfId="2" applyFont="1" applyAlignment="1">
      <alignment vertical="center"/>
    </xf>
    <xf numFmtId="0" fontId="3" fillId="0" borderId="0" xfId="2" applyFont="1" applyAlignment="1">
      <alignment horizontal="center" vertical="center"/>
    </xf>
    <xf numFmtId="0" fontId="3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2" fillId="0" borderId="0" xfId="2" applyFont="1" applyAlignment="1">
      <alignment horizontal="left" vertical="center"/>
    </xf>
    <xf numFmtId="0" fontId="2" fillId="0" borderId="1" xfId="2" applyFont="1" applyBorder="1" applyAlignment="1">
      <alignment horizontal="center" vertical="center"/>
    </xf>
    <xf numFmtId="0" fontId="2" fillId="0" borderId="0" xfId="2" applyFont="1" applyAlignment="1">
      <alignment horizontal="center" vertical="center"/>
    </xf>
    <xf numFmtId="0" fontId="2" fillId="0" borderId="0" xfId="2" applyFont="1" applyAlignment="1">
      <alignment horizontal="centerContinuous" vertical="center"/>
    </xf>
    <xf numFmtId="0" fontId="2" fillId="0" borderId="1" xfId="2" applyFont="1" applyBorder="1" applyAlignment="1">
      <alignment horizontal="centerContinuous" vertical="center"/>
    </xf>
    <xf numFmtId="49" fontId="2" fillId="0" borderId="2" xfId="2" applyNumberFormat="1" applyFont="1" applyBorder="1" applyAlignment="1">
      <alignment horizontal="center" vertical="center"/>
    </xf>
    <xf numFmtId="49" fontId="2" fillId="0" borderId="2" xfId="2" applyNumberFormat="1" applyFont="1" applyBorder="1" applyAlignment="1">
      <alignment horizontal="center" vertical="center" wrapText="1"/>
    </xf>
    <xf numFmtId="0" fontId="2" fillId="0" borderId="0" xfId="2" applyFont="1" applyAlignment="1">
      <alignment horizontal="center" vertical="center" wrapText="1"/>
    </xf>
    <xf numFmtId="49" fontId="2" fillId="0" borderId="0" xfId="2" applyNumberFormat="1" applyFont="1" applyAlignment="1">
      <alignment horizontal="center" vertical="center" wrapText="1"/>
    </xf>
    <xf numFmtId="49" fontId="2" fillId="0" borderId="0" xfId="2" applyNumberFormat="1" applyFont="1" applyAlignment="1">
      <alignment horizontal="center" vertical="center"/>
    </xf>
    <xf numFmtId="0" fontId="5" fillId="0" borderId="0" xfId="2" applyFont="1" applyAlignment="1">
      <alignment horizontal="left" vertical="center"/>
    </xf>
    <xf numFmtId="0" fontId="2" fillId="0" borderId="0" xfId="2" applyFont="1" applyAlignment="1">
      <alignment vertical="center" wrapText="1"/>
    </xf>
    <xf numFmtId="0" fontId="3" fillId="0" borderId="0" xfId="2" applyFont="1" applyAlignment="1">
      <alignment horizontal="right" vertical="center"/>
    </xf>
    <xf numFmtId="0" fontId="3" fillId="0" borderId="0" xfId="2" applyFont="1" applyAlignment="1">
      <alignment horizontal="left" vertical="center" wrapText="1" indent="1"/>
    </xf>
    <xf numFmtId="165" fontId="3" fillId="0" borderId="0" xfId="2" applyNumberFormat="1" applyFont="1" applyAlignment="1">
      <alignment vertical="center"/>
    </xf>
    <xf numFmtId="0" fontId="3" fillId="0" borderId="0" xfId="2" applyFont="1" applyAlignment="1">
      <alignment vertical="center" wrapText="1"/>
    </xf>
    <xf numFmtId="0" fontId="2" fillId="0" borderId="0" xfId="2" applyFont="1" applyAlignment="1">
      <alignment horizontal="right" vertical="center"/>
    </xf>
    <xf numFmtId="49" fontId="2" fillId="0" borderId="3" xfId="2" applyNumberFormat="1" applyFont="1" applyBorder="1" applyAlignment="1">
      <alignment horizontal="center" vertical="center"/>
    </xf>
    <xf numFmtId="0" fontId="3" fillId="0" borderId="0" xfId="2" applyFont="1" applyAlignment="1">
      <alignment horizontal="left" vertical="center" indent="1"/>
    </xf>
    <xf numFmtId="165" fontId="3" fillId="0" borderId="0" xfId="2" applyNumberFormat="1" applyFont="1" applyAlignment="1">
      <alignment horizontal="right" vertical="center"/>
    </xf>
    <xf numFmtId="165" fontId="10" fillId="0" borderId="0" xfId="2" applyNumberFormat="1" applyFont="1" applyAlignment="1">
      <alignment horizontal="right" vertical="center"/>
    </xf>
    <xf numFmtId="165" fontId="10" fillId="0" borderId="0" xfId="2" applyNumberFormat="1" applyFont="1" applyAlignment="1">
      <alignment vertical="center"/>
    </xf>
    <xf numFmtId="165" fontId="3" fillId="0" borderId="3" xfId="2" applyNumberFormat="1" applyFont="1" applyBorder="1" applyAlignment="1">
      <alignment vertical="center"/>
    </xf>
    <xf numFmtId="0" fontId="3" fillId="0" borderId="0" xfId="2" applyFont="1" applyAlignment="1">
      <alignment horizontal="left" vertical="center"/>
    </xf>
    <xf numFmtId="165" fontId="3" fillId="0" borderId="1" xfId="2" applyNumberFormat="1" applyFont="1" applyBorder="1" applyAlignment="1">
      <alignment vertical="center"/>
    </xf>
    <xf numFmtId="165" fontId="3" fillId="0" borderId="1" xfId="2" applyNumberFormat="1" applyFont="1" applyBorder="1" applyAlignment="1">
      <alignment horizontal="right" vertical="center"/>
    </xf>
    <xf numFmtId="165" fontId="3" fillId="0" borderId="5" xfId="2" applyNumberFormat="1" applyFont="1" applyBorder="1" applyAlignment="1">
      <alignment vertical="center"/>
    </xf>
    <xf numFmtId="0" fontId="3" fillId="0" borderId="0" xfId="2" applyFont="1" applyAlignment="1">
      <alignment horizontal="left" vertical="center" wrapText="1" indent="2"/>
    </xf>
    <xf numFmtId="171" fontId="3" fillId="0" borderId="0" xfId="1" applyNumberFormat="1" applyFont="1" applyFill="1" applyAlignment="1">
      <alignment vertical="center"/>
    </xf>
    <xf numFmtId="165" fontId="3" fillId="0" borderId="2" xfId="2" applyNumberFormat="1" applyFont="1" applyBorder="1" applyAlignment="1">
      <alignment vertical="center"/>
    </xf>
    <xf numFmtId="170" fontId="3" fillId="0" borderId="0" xfId="2" applyNumberFormat="1" applyFont="1" applyAlignment="1">
      <alignment vertical="center"/>
    </xf>
    <xf numFmtId="170" fontId="2" fillId="0" borderId="0" xfId="2" applyNumberFormat="1" applyFont="1" applyAlignment="1">
      <alignment horizontal="center" vertical="center"/>
    </xf>
    <xf numFmtId="170" fontId="2" fillId="0" borderId="1" xfId="2" applyNumberFormat="1" applyFont="1" applyBorder="1" applyAlignment="1">
      <alignment horizontal="centerContinuous" vertical="center"/>
    </xf>
    <xf numFmtId="170" fontId="2" fillId="0" borderId="0" xfId="2" applyNumberFormat="1" applyFont="1" applyAlignment="1">
      <alignment horizontal="left" vertical="center"/>
    </xf>
    <xf numFmtId="170" fontId="2" fillId="0" borderId="1" xfId="2" applyNumberFormat="1" applyFont="1" applyBorder="1" applyAlignment="1">
      <alignment horizontal="center" vertical="center"/>
    </xf>
    <xf numFmtId="0" fontId="5" fillId="0" borderId="0" xfId="2" applyFont="1" applyAlignment="1">
      <alignment vertical="center"/>
    </xf>
    <xf numFmtId="170" fontId="8" fillId="0" borderId="0" xfId="2" applyNumberFormat="1" applyFont="1" applyAlignment="1">
      <alignment vertical="center"/>
    </xf>
    <xf numFmtId="165" fontId="3" fillId="0" borderId="0" xfId="0" applyNumberFormat="1" applyFont="1" applyAlignment="1">
      <alignment vertical="center"/>
    </xf>
    <xf numFmtId="165" fontId="3" fillId="0" borderId="3" xfId="0" applyNumberFormat="1" applyFont="1" applyBorder="1" applyAlignment="1">
      <alignment vertical="center"/>
    </xf>
    <xf numFmtId="165" fontId="3" fillId="0" borderId="5" xfId="0" applyNumberFormat="1" applyFont="1" applyBorder="1" applyAlignment="1">
      <alignment vertical="center"/>
    </xf>
    <xf numFmtId="0" fontId="3" fillId="0" borderId="0" xfId="2" applyFont="1" applyAlignment="1">
      <alignment horizontal="left" vertical="center" wrapText="1"/>
    </xf>
    <xf numFmtId="165" fontId="3" fillId="0" borderId="1" xfId="0" applyNumberFormat="1" applyFont="1" applyBorder="1" applyAlignment="1">
      <alignment vertical="center"/>
    </xf>
    <xf numFmtId="0" fontId="2" fillId="0" borderId="1" xfId="2" applyFont="1" applyBorder="1" applyAlignment="1">
      <alignment horizontal="centerContinuous" vertical="center" wrapText="1"/>
    </xf>
    <xf numFmtId="0" fontId="3" fillId="0" borderId="0" xfId="2" applyFont="1" applyAlignment="1">
      <alignment horizontal="center" vertical="center" wrapText="1"/>
    </xf>
    <xf numFmtId="168" fontId="2" fillId="0" borderId="0" xfId="2" applyNumberFormat="1" applyFont="1" applyAlignment="1">
      <alignment vertical="center"/>
    </xf>
    <xf numFmtId="39" fontId="3" fillId="0" borderId="4" xfId="1" applyNumberFormat="1" applyFont="1" applyFill="1" applyBorder="1" applyAlignment="1">
      <alignment vertical="center"/>
    </xf>
    <xf numFmtId="169" fontId="3" fillId="0" borderId="0" xfId="1" applyNumberFormat="1" applyFont="1" applyFill="1" applyAlignment="1">
      <alignment vertical="center"/>
    </xf>
    <xf numFmtId="3" fontId="3" fillId="0" borderId="0" xfId="2" applyNumberFormat="1" applyFont="1" applyAlignment="1">
      <alignment horizontal="right" vertical="center" wrapText="1"/>
    </xf>
    <xf numFmtId="0" fontId="3" fillId="0" borderId="0" xfId="2" applyFont="1" applyAlignment="1">
      <alignment horizontal="right" vertical="center" wrapText="1"/>
    </xf>
    <xf numFmtId="0" fontId="2" fillId="0" borderId="0" xfId="2" applyFont="1" applyAlignment="1">
      <alignment horizontal="left" vertical="center" wrapText="1"/>
    </xf>
    <xf numFmtId="166" fontId="3" fillId="0" borderId="0" xfId="2" applyNumberFormat="1" applyFont="1" applyAlignment="1">
      <alignment vertical="center"/>
    </xf>
    <xf numFmtId="49" fontId="3" fillId="0" borderId="0" xfId="2" applyNumberFormat="1" applyFont="1" applyAlignment="1">
      <alignment horizontal="center" vertical="center"/>
    </xf>
    <xf numFmtId="166" fontId="3" fillId="0" borderId="0" xfId="2" applyNumberFormat="1" applyFont="1" applyAlignment="1">
      <alignment horizontal="center" vertical="center"/>
    </xf>
    <xf numFmtId="167" fontId="3" fillId="0" borderId="0" xfId="2" applyNumberFormat="1" applyFont="1" applyAlignment="1">
      <alignment vertical="center"/>
    </xf>
    <xf numFmtId="164" fontId="3" fillId="0" borderId="0" xfId="1" applyFont="1" applyAlignment="1">
      <alignment vertical="center"/>
    </xf>
    <xf numFmtId="43" fontId="3" fillId="0" borderId="0" xfId="2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1" xfId="2" applyFont="1" applyBorder="1" applyAlignment="1">
      <alignment horizontal="center" vertical="center"/>
    </xf>
    <xf numFmtId="170" fontId="2" fillId="0" borderId="1" xfId="2" applyNumberFormat="1" applyFont="1" applyBorder="1" applyAlignment="1">
      <alignment horizontal="center" vertical="center"/>
    </xf>
    <xf numFmtId="170" fontId="2" fillId="0" borderId="3" xfId="2" applyNumberFormat="1" applyFont="1" applyBorder="1" applyAlignment="1">
      <alignment horizontal="center" vertical="center"/>
    </xf>
  </cellXfs>
  <cellStyles count="4">
    <cellStyle name="Comma" xfId="1" builtinId="3"/>
    <cellStyle name="Normal" xfId="0" builtinId="0"/>
    <cellStyle name="Normal 15" xfId="2"/>
    <cellStyle name="Normal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xnds\jp\%23data\%23&#29031;&#21512;\10\10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明細"/>
      <sheetName val="修正もれ"/>
      <sheetName val="SCB 1 - Current"/>
      <sheetName val="SCB 2 - Current"/>
      <sheetName val="TB By Primary"/>
      <sheetName val="TB By Account"/>
      <sheetName val="CF Q1'62"/>
      <sheetName val="สรุปสินทรัพย์ถาวร"/>
      <sheetName val="6.B-2.2"/>
      <sheetName val="6.B-2.3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3"/>
  <sheetViews>
    <sheetView tabSelected="1" view="pageBreakPreview" zoomScaleNormal="85" zoomScaleSheetLayoutView="100" workbookViewId="0">
      <selection activeCell="A13" sqref="A13"/>
    </sheetView>
  </sheetViews>
  <sheetFormatPr defaultColWidth="9.42578125" defaultRowHeight="21" x14ac:dyDescent="0.25"/>
  <cols>
    <col min="1" max="1" width="32.5703125" style="24" customWidth="1"/>
    <col min="2" max="2" width="4.5703125" style="23" customWidth="1"/>
    <col min="3" max="3" width="1" style="24" customWidth="1"/>
    <col min="4" max="4" width="14" style="24" customWidth="1"/>
    <col min="5" max="5" width="1" style="24" customWidth="1"/>
    <col min="6" max="6" width="14" style="24" customWidth="1"/>
    <col min="7" max="7" width="1" style="24" customWidth="1"/>
    <col min="8" max="8" width="14" style="24" customWidth="1"/>
    <col min="9" max="9" width="1" style="24" customWidth="1"/>
    <col min="10" max="10" width="14" style="24" customWidth="1"/>
    <col min="11" max="16384" width="9.42578125" style="24"/>
  </cols>
  <sheetData>
    <row r="1" spans="1:12" ht="17.100000000000001" customHeight="1" x14ac:dyDescent="0.25">
      <c r="A1" s="22" t="s">
        <v>0</v>
      </c>
    </row>
    <row r="2" spans="1:12" ht="17.100000000000001" customHeight="1" x14ac:dyDescent="0.25">
      <c r="A2" s="25" t="s">
        <v>1</v>
      </c>
    </row>
    <row r="3" spans="1:12" ht="17.100000000000001" customHeight="1" x14ac:dyDescent="0.25">
      <c r="A3" s="25"/>
    </row>
    <row r="4" spans="1:12" ht="17.100000000000001" customHeight="1" x14ac:dyDescent="0.25">
      <c r="A4" s="26"/>
      <c r="D4" s="84" t="s">
        <v>2</v>
      </c>
      <c r="E4" s="84"/>
      <c r="F4" s="84"/>
      <c r="G4" s="84"/>
      <c r="H4" s="84"/>
      <c r="I4" s="84"/>
      <c r="J4" s="84"/>
    </row>
    <row r="5" spans="1:12" ht="17.100000000000001" customHeight="1" x14ac:dyDescent="0.25">
      <c r="B5" s="28"/>
      <c r="C5" s="28"/>
      <c r="D5" s="29" t="s">
        <v>3</v>
      </c>
      <c r="E5" s="29"/>
      <c r="F5" s="29"/>
      <c r="G5" s="28"/>
      <c r="H5" s="30" t="s">
        <v>4</v>
      </c>
      <c r="I5" s="30"/>
      <c r="J5" s="30"/>
    </row>
    <row r="6" spans="1:12" ht="17.100000000000001" customHeight="1" x14ac:dyDescent="0.25">
      <c r="B6" s="24"/>
      <c r="C6" s="28"/>
      <c r="D6" s="31" t="s">
        <v>187</v>
      </c>
      <c r="E6" s="32"/>
      <c r="F6" s="31" t="s">
        <v>5</v>
      </c>
      <c r="G6" s="33"/>
      <c r="H6" s="31" t="s">
        <v>187</v>
      </c>
      <c r="I6" s="32"/>
      <c r="J6" s="31" t="s">
        <v>5</v>
      </c>
    </row>
    <row r="7" spans="1:12" ht="17.100000000000001" customHeight="1" x14ac:dyDescent="0.25">
      <c r="B7" s="24"/>
      <c r="C7" s="28"/>
      <c r="D7" s="33" t="s">
        <v>6</v>
      </c>
      <c r="E7" s="34"/>
      <c r="F7" s="35"/>
      <c r="G7" s="33"/>
      <c r="H7" s="33" t="s">
        <v>6</v>
      </c>
      <c r="I7" s="34"/>
      <c r="J7" s="35"/>
    </row>
    <row r="8" spans="1:12" ht="17.100000000000001" customHeight="1" x14ac:dyDescent="0.25">
      <c r="B8" s="27" t="s">
        <v>7</v>
      </c>
      <c r="C8" s="28"/>
      <c r="D8" s="27" t="s">
        <v>8</v>
      </c>
      <c r="E8" s="34"/>
      <c r="F8" s="27" t="s">
        <v>9</v>
      </c>
      <c r="G8" s="33"/>
      <c r="H8" s="27" t="s">
        <v>8</v>
      </c>
      <c r="I8" s="34"/>
      <c r="J8" s="27" t="s">
        <v>9</v>
      </c>
    </row>
    <row r="9" spans="1:12" ht="17.100000000000001" customHeight="1" x14ac:dyDescent="0.25">
      <c r="B9" s="28"/>
      <c r="C9" s="28"/>
      <c r="D9" s="28"/>
      <c r="E9" s="34"/>
      <c r="F9" s="28"/>
      <c r="G9" s="33"/>
      <c r="H9" s="28"/>
      <c r="I9" s="34"/>
      <c r="J9" s="28"/>
    </row>
    <row r="10" spans="1:12" ht="20.100000000000001" customHeight="1" x14ac:dyDescent="0.25">
      <c r="A10" s="36" t="s">
        <v>10</v>
      </c>
      <c r="B10" s="28"/>
      <c r="C10" s="28"/>
      <c r="E10" s="28"/>
      <c r="F10" s="28"/>
      <c r="G10" s="28"/>
      <c r="I10" s="28"/>
      <c r="J10" s="28"/>
    </row>
    <row r="11" spans="1:12" ht="20.100000000000001" customHeight="1" x14ac:dyDescent="0.25">
      <c r="A11" s="37" t="s">
        <v>11</v>
      </c>
      <c r="B11" s="28"/>
      <c r="C11" s="28"/>
      <c r="E11" s="28"/>
      <c r="F11" s="38"/>
      <c r="G11" s="38"/>
      <c r="I11" s="38"/>
      <c r="J11" s="38"/>
    </row>
    <row r="12" spans="1:12" ht="20.100000000000001" customHeight="1" x14ac:dyDescent="0.25">
      <c r="A12" s="39" t="s">
        <v>12</v>
      </c>
      <c r="B12" s="1"/>
      <c r="C12" s="2"/>
      <c r="D12" s="2">
        <v>34580</v>
      </c>
      <c r="E12" s="2"/>
      <c r="F12" s="2">
        <v>21377</v>
      </c>
      <c r="G12" s="2"/>
      <c r="H12" s="2">
        <v>538</v>
      </c>
      <c r="I12" s="2"/>
      <c r="J12" s="2">
        <v>608</v>
      </c>
      <c r="L12" s="40"/>
    </row>
    <row r="13" spans="1:12" ht="20.100000000000001" customHeight="1" x14ac:dyDescent="0.25">
      <c r="A13" s="39" t="s">
        <v>13</v>
      </c>
      <c r="B13" s="1">
        <v>6</v>
      </c>
      <c r="C13" s="2"/>
      <c r="D13" s="2">
        <v>917742</v>
      </c>
      <c r="E13" s="2"/>
      <c r="F13" s="2">
        <v>1170356</v>
      </c>
      <c r="G13" s="2"/>
      <c r="H13" s="2">
        <v>234270</v>
      </c>
      <c r="I13" s="2"/>
      <c r="J13" s="2">
        <v>327949</v>
      </c>
      <c r="L13" s="40"/>
    </row>
    <row r="14" spans="1:12" ht="20.100000000000001" customHeight="1" x14ac:dyDescent="0.25">
      <c r="A14" s="39" t="s">
        <v>14</v>
      </c>
      <c r="B14" s="1">
        <v>7</v>
      </c>
      <c r="C14" s="2"/>
      <c r="D14" s="2">
        <v>2033658</v>
      </c>
      <c r="E14" s="2"/>
      <c r="F14" s="2">
        <v>1831507</v>
      </c>
      <c r="G14" s="2"/>
      <c r="H14" s="2">
        <v>851410</v>
      </c>
      <c r="I14" s="2"/>
      <c r="J14" s="2">
        <v>555096</v>
      </c>
      <c r="L14" s="40"/>
    </row>
    <row r="15" spans="1:12" ht="20.100000000000001" customHeight="1" x14ac:dyDescent="0.25">
      <c r="A15" s="39" t="s">
        <v>15</v>
      </c>
      <c r="B15" s="1"/>
      <c r="C15" s="2"/>
      <c r="D15" s="2">
        <v>0</v>
      </c>
      <c r="E15" s="2"/>
      <c r="F15" s="2">
        <v>1328</v>
      </c>
      <c r="G15" s="2"/>
      <c r="H15" s="2">
        <v>0</v>
      </c>
      <c r="I15" s="2"/>
      <c r="J15" s="2">
        <v>0</v>
      </c>
      <c r="L15" s="40"/>
    </row>
    <row r="16" spans="1:12" ht="20.100000000000001" customHeight="1" x14ac:dyDescent="0.25">
      <c r="A16" s="39" t="s">
        <v>16</v>
      </c>
      <c r="B16" s="1"/>
      <c r="C16" s="2"/>
      <c r="D16" s="2">
        <v>33453</v>
      </c>
      <c r="E16" s="2"/>
      <c r="F16" s="2">
        <v>36108</v>
      </c>
      <c r="G16" s="2"/>
      <c r="H16" s="2">
        <v>8528</v>
      </c>
      <c r="I16" s="2"/>
      <c r="J16" s="2">
        <v>6326</v>
      </c>
      <c r="L16" s="40"/>
    </row>
    <row r="17" spans="1:12" ht="20.100000000000001" customHeight="1" x14ac:dyDescent="0.25">
      <c r="A17" s="39" t="s">
        <v>17</v>
      </c>
      <c r="B17" s="1"/>
      <c r="C17" s="2"/>
      <c r="D17" s="2">
        <v>0</v>
      </c>
      <c r="E17" s="2"/>
      <c r="F17" s="2">
        <v>39059</v>
      </c>
      <c r="G17" s="2"/>
      <c r="H17" s="2">
        <v>0</v>
      </c>
      <c r="I17" s="2"/>
      <c r="J17" s="2">
        <v>38553</v>
      </c>
      <c r="L17" s="40"/>
    </row>
    <row r="18" spans="1:12" ht="20.100000000000001" customHeight="1" x14ac:dyDescent="0.25">
      <c r="A18" s="39" t="s">
        <v>18</v>
      </c>
      <c r="B18" s="1"/>
      <c r="C18" s="2"/>
      <c r="D18" s="2">
        <v>90859</v>
      </c>
      <c r="E18" s="2"/>
      <c r="F18" s="2">
        <v>58689</v>
      </c>
      <c r="G18" s="2"/>
      <c r="H18" s="2">
        <v>11622</v>
      </c>
      <c r="I18" s="2"/>
      <c r="J18" s="2">
        <v>11639</v>
      </c>
      <c r="L18" s="40"/>
    </row>
    <row r="19" spans="1:12" ht="20.100000000000001" customHeight="1" x14ac:dyDescent="0.25">
      <c r="A19" s="37" t="s">
        <v>19</v>
      </c>
      <c r="B19" s="1"/>
      <c r="C19" s="2"/>
      <c r="D19" s="3">
        <f>SUM(D12:D18)</f>
        <v>3110292</v>
      </c>
      <c r="E19" s="2"/>
      <c r="F19" s="3">
        <f>SUM(F12:F18)</f>
        <v>3158424</v>
      </c>
      <c r="G19" s="2"/>
      <c r="H19" s="3">
        <f>SUM(H12:H18)</f>
        <v>1106368</v>
      </c>
      <c r="I19" s="2"/>
      <c r="J19" s="3">
        <f>SUM(J12:J18)</f>
        <v>940171</v>
      </c>
      <c r="L19" s="40"/>
    </row>
    <row r="20" spans="1:12" ht="11.65" customHeight="1" x14ac:dyDescent="0.25">
      <c r="A20" s="41"/>
      <c r="B20" s="4"/>
      <c r="C20" s="2"/>
      <c r="D20" s="2"/>
      <c r="E20" s="2"/>
      <c r="F20" s="2"/>
      <c r="G20" s="2"/>
      <c r="H20" s="2"/>
      <c r="I20" s="2"/>
      <c r="J20" s="2"/>
      <c r="L20" s="40"/>
    </row>
    <row r="21" spans="1:12" ht="20.100000000000001" customHeight="1" x14ac:dyDescent="0.25">
      <c r="A21" s="37" t="s">
        <v>20</v>
      </c>
      <c r="B21" s="4"/>
      <c r="C21" s="2"/>
      <c r="D21" s="2"/>
      <c r="E21" s="2"/>
      <c r="F21" s="2"/>
      <c r="G21" s="2"/>
      <c r="H21" s="2"/>
      <c r="I21" s="2"/>
      <c r="J21" s="2"/>
      <c r="L21" s="40"/>
    </row>
    <row r="22" spans="1:12" ht="20.100000000000001" customHeight="1" x14ac:dyDescent="0.25">
      <c r="A22" s="39" t="s">
        <v>21</v>
      </c>
      <c r="B22" s="1"/>
      <c r="C22" s="2"/>
      <c r="D22" s="2">
        <v>20000</v>
      </c>
      <c r="E22" s="2"/>
      <c r="F22" s="2">
        <v>21000</v>
      </c>
      <c r="G22" s="2"/>
      <c r="H22" s="2">
        <v>20000</v>
      </c>
      <c r="I22" s="2"/>
      <c r="J22" s="2">
        <v>20000</v>
      </c>
      <c r="L22" s="40"/>
    </row>
    <row r="23" spans="1:12" ht="20.100000000000001" customHeight="1" x14ac:dyDescent="0.25">
      <c r="A23" s="39" t="s">
        <v>22</v>
      </c>
      <c r="L23" s="40"/>
    </row>
    <row r="24" spans="1:12" ht="20.100000000000001" customHeight="1" x14ac:dyDescent="0.25">
      <c r="A24" s="39" t="s">
        <v>23</v>
      </c>
      <c r="B24" s="1" t="s">
        <v>186</v>
      </c>
      <c r="C24" s="2"/>
      <c r="D24" s="2">
        <v>500658</v>
      </c>
      <c r="E24" s="2"/>
      <c r="F24" s="2">
        <v>464910</v>
      </c>
      <c r="G24" s="2"/>
      <c r="H24" s="2">
        <v>142113</v>
      </c>
      <c r="I24" s="2"/>
      <c r="J24" s="2">
        <v>140094</v>
      </c>
      <c r="L24" s="40"/>
    </row>
    <row r="25" spans="1:12" ht="20.100000000000001" customHeight="1" x14ac:dyDescent="0.25">
      <c r="A25" s="39" t="s">
        <v>24</v>
      </c>
      <c r="B25" s="1">
        <v>8</v>
      </c>
      <c r="C25" s="2"/>
      <c r="D25" s="2">
        <v>0</v>
      </c>
      <c r="E25" s="2"/>
      <c r="F25" s="2">
        <v>0</v>
      </c>
      <c r="G25" s="2"/>
      <c r="H25" s="2">
        <v>1231206</v>
      </c>
      <c r="I25" s="2"/>
      <c r="J25" s="2">
        <v>1233825</v>
      </c>
      <c r="L25" s="40"/>
    </row>
    <row r="26" spans="1:12" ht="20.100000000000001" customHeight="1" x14ac:dyDescent="0.25">
      <c r="A26" s="39" t="s">
        <v>25</v>
      </c>
      <c r="B26" s="1">
        <v>9</v>
      </c>
      <c r="C26" s="2"/>
      <c r="D26" s="2">
        <v>1569827</v>
      </c>
      <c r="E26" s="2"/>
      <c r="F26" s="2">
        <v>1521090</v>
      </c>
      <c r="G26" s="2"/>
      <c r="H26" s="2">
        <v>321736</v>
      </c>
      <c r="I26" s="2"/>
      <c r="J26" s="2">
        <v>327230</v>
      </c>
      <c r="L26" s="40"/>
    </row>
    <row r="27" spans="1:12" ht="20.100000000000001" customHeight="1" x14ac:dyDescent="0.25">
      <c r="A27" s="39" t="s">
        <v>26</v>
      </c>
      <c r="B27" s="1">
        <v>10</v>
      </c>
      <c r="C27" s="2"/>
      <c r="D27" s="2">
        <v>24007</v>
      </c>
      <c r="E27" s="2"/>
      <c r="F27" s="2">
        <v>25363</v>
      </c>
      <c r="G27" s="2"/>
      <c r="H27" s="2">
        <v>9235</v>
      </c>
      <c r="I27" s="2"/>
      <c r="J27" s="2">
        <v>10395</v>
      </c>
      <c r="L27" s="40"/>
    </row>
    <row r="28" spans="1:12" ht="20.100000000000001" customHeight="1" x14ac:dyDescent="0.25">
      <c r="A28" s="39" t="s">
        <v>27</v>
      </c>
      <c r="B28" s="1"/>
      <c r="C28" s="2"/>
      <c r="D28" s="2">
        <v>1996</v>
      </c>
      <c r="E28" s="2"/>
      <c r="F28" s="2">
        <v>4306</v>
      </c>
      <c r="G28" s="2"/>
      <c r="H28" s="2">
        <v>57</v>
      </c>
      <c r="I28" s="2"/>
      <c r="J28" s="2">
        <v>103</v>
      </c>
      <c r="K28" s="40"/>
    </row>
    <row r="29" spans="1:12" ht="20.100000000000001" customHeight="1" x14ac:dyDescent="0.25">
      <c r="A29" s="39" t="s">
        <v>28</v>
      </c>
      <c r="B29" s="1"/>
      <c r="C29" s="2"/>
      <c r="D29" s="2">
        <v>51000</v>
      </c>
      <c r="E29" s="2"/>
      <c r="F29" s="2">
        <v>51000</v>
      </c>
      <c r="G29" s="2"/>
      <c r="H29" s="2">
        <v>51000</v>
      </c>
      <c r="I29" s="2"/>
      <c r="J29" s="2">
        <v>51000</v>
      </c>
      <c r="L29" s="40"/>
    </row>
    <row r="30" spans="1:12" ht="20.100000000000001" customHeight="1" x14ac:dyDescent="0.25">
      <c r="A30" s="39" t="s">
        <v>29</v>
      </c>
      <c r="B30" s="1"/>
      <c r="C30" s="2"/>
      <c r="D30" s="2">
        <v>9614</v>
      </c>
      <c r="E30" s="2"/>
      <c r="F30" s="2">
        <v>7369</v>
      </c>
      <c r="G30" s="2"/>
      <c r="H30" s="2">
        <v>8642</v>
      </c>
      <c r="I30" s="2"/>
      <c r="J30" s="2">
        <v>5875</v>
      </c>
      <c r="L30" s="40"/>
    </row>
    <row r="31" spans="1:12" ht="20.100000000000001" customHeight="1" x14ac:dyDescent="0.25">
      <c r="A31" s="37" t="s">
        <v>30</v>
      </c>
      <c r="B31" s="1"/>
      <c r="D31" s="3">
        <f>SUM(D22:D30)</f>
        <v>2177102</v>
      </c>
      <c r="E31" s="2"/>
      <c r="F31" s="3">
        <f>SUM(F22:F30)</f>
        <v>2095038</v>
      </c>
      <c r="G31" s="2"/>
      <c r="H31" s="3">
        <f>SUM(H22:H30)</f>
        <v>1783989</v>
      </c>
      <c r="I31" s="2"/>
      <c r="J31" s="3">
        <f>SUM(J22:J30)</f>
        <v>1788522</v>
      </c>
      <c r="L31" s="40"/>
    </row>
    <row r="32" spans="1:12" ht="11.65" customHeight="1" x14ac:dyDescent="0.25">
      <c r="A32" s="41"/>
      <c r="B32" s="4"/>
      <c r="C32" s="2"/>
      <c r="D32" s="2"/>
      <c r="E32" s="2"/>
      <c r="F32" s="2"/>
      <c r="G32" s="2"/>
      <c r="H32" s="2"/>
      <c r="I32" s="2"/>
      <c r="J32" s="2"/>
      <c r="L32" s="40"/>
    </row>
    <row r="33" spans="1:17" ht="20.100000000000001" customHeight="1" thickBot="1" x14ac:dyDescent="0.3">
      <c r="A33" s="37" t="s">
        <v>31</v>
      </c>
      <c r="C33" s="23"/>
      <c r="D33" s="5">
        <f>D19+D31</f>
        <v>5287394</v>
      </c>
      <c r="E33" s="2"/>
      <c r="F33" s="5">
        <f>F19+F31</f>
        <v>5253462</v>
      </c>
      <c r="G33" s="2"/>
      <c r="H33" s="5">
        <f>H19+H31</f>
        <v>2890357</v>
      </c>
      <c r="I33" s="2"/>
      <c r="J33" s="5">
        <f>J19+J31</f>
        <v>2728693</v>
      </c>
      <c r="K33" s="40"/>
      <c r="L33" s="40"/>
      <c r="M33" s="40"/>
      <c r="O33" s="40"/>
      <c r="Q33" s="40"/>
    </row>
    <row r="34" spans="1:17" ht="17.100000000000001" customHeight="1" thickTop="1" x14ac:dyDescent="0.25">
      <c r="A34" s="37"/>
      <c r="C34" s="23"/>
    </row>
    <row r="35" spans="1:17" ht="17.100000000000001" customHeight="1" x14ac:dyDescent="0.25">
      <c r="A35" s="37"/>
      <c r="C35" s="23"/>
    </row>
    <row r="36" spans="1:17" ht="17.100000000000001" customHeight="1" x14ac:dyDescent="0.25">
      <c r="A36" s="37"/>
      <c r="C36" s="23"/>
    </row>
    <row r="37" spans="1:17" ht="17.100000000000001" customHeight="1" x14ac:dyDescent="0.25">
      <c r="A37" s="37"/>
      <c r="C37" s="23"/>
    </row>
    <row r="38" spans="1:17" ht="17.100000000000001" customHeight="1" x14ac:dyDescent="0.25">
      <c r="A38" s="37"/>
      <c r="C38" s="23"/>
      <c r="D38" s="2"/>
      <c r="E38" s="2"/>
      <c r="F38" s="2"/>
      <c r="G38" s="2"/>
      <c r="H38" s="2"/>
      <c r="I38" s="2"/>
      <c r="J38" s="2"/>
    </row>
    <row r="39" spans="1:17" ht="17.100000000000001" customHeight="1" x14ac:dyDescent="0.25">
      <c r="A39" s="37"/>
      <c r="C39" s="23"/>
      <c r="D39" s="2"/>
      <c r="E39" s="2"/>
      <c r="F39" s="2"/>
      <c r="G39" s="2"/>
      <c r="H39" s="2"/>
      <c r="I39" s="2"/>
      <c r="J39" s="2"/>
    </row>
    <row r="40" spans="1:17" ht="17.100000000000001" customHeight="1" x14ac:dyDescent="0.25">
      <c r="A40" s="37"/>
      <c r="C40" s="23"/>
      <c r="D40" s="2"/>
      <c r="E40" s="2"/>
      <c r="F40" s="2"/>
      <c r="G40" s="2"/>
      <c r="H40" s="2"/>
      <c r="I40" s="2"/>
      <c r="J40" s="2"/>
    </row>
    <row r="41" spans="1:17" ht="17.100000000000001" customHeight="1" x14ac:dyDescent="0.25">
      <c r="A41" s="37"/>
      <c r="C41" s="23"/>
      <c r="D41" s="2"/>
      <c r="E41" s="2"/>
      <c r="F41" s="2"/>
      <c r="G41" s="2"/>
      <c r="H41" s="2"/>
      <c r="I41" s="2"/>
      <c r="J41" s="2"/>
    </row>
    <row r="42" spans="1:17" ht="17.100000000000001" customHeight="1" x14ac:dyDescent="0.25">
      <c r="A42" s="37"/>
      <c r="C42" s="23"/>
      <c r="D42" s="2"/>
      <c r="E42" s="2"/>
      <c r="F42" s="2"/>
      <c r="G42" s="2"/>
      <c r="H42" s="2"/>
      <c r="I42" s="2"/>
      <c r="J42" s="2"/>
    </row>
    <row r="43" spans="1:17" ht="17.850000000000001" customHeight="1" x14ac:dyDescent="0.25"/>
  </sheetData>
  <mergeCells count="1">
    <mergeCell ref="D4:J4"/>
  </mergeCells>
  <pageMargins left="0.79" right="0.39500000000000002" top="0.98425196850393704" bottom="0.47239938757655298" header="0.511798993875766" footer="0.511798993875766"/>
  <pageSetup paperSize="9" scale="92" firstPageNumber="3" orientation="portrait" useFirstPageNumber="1" r:id="rId1"/>
  <headerFooter alignWithMargins="0">
    <oddFooter>&amp;L&amp;"Angsana New,Regular"&amp;14The accompanying notes form an integral part of these interim financial statements.&amp;R&amp;"Angsana New,Regular"&amp;14&amp;P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8"/>
  <sheetViews>
    <sheetView view="pageBreakPreview" zoomScaleNormal="85" zoomScaleSheetLayoutView="100" workbookViewId="0"/>
  </sheetViews>
  <sheetFormatPr defaultColWidth="9.42578125" defaultRowHeight="21" x14ac:dyDescent="0.25"/>
  <cols>
    <col min="1" max="1" width="37.42578125" style="24" customWidth="1"/>
    <col min="2" max="2" width="5" style="23" customWidth="1"/>
    <col min="3" max="3" width="1" style="24" customWidth="1"/>
    <col min="4" max="4" width="13.5703125" style="24" customWidth="1"/>
    <col min="5" max="5" width="1" style="24" customWidth="1"/>
    <col min="6" max="6" width="13.5703125" style="2" customWidth="1"/>
    <col min="7" max="7" width="1" style="24" customWidth="1"/>
    <col min="8" max="8" width="13.5703125" style="24" customWidth="1"/>
    <col min="9" max="9" width="1" style="24" customWidth="1"/>
    <col min="10" max="10" width="13.5703125" style="24" customWidth="1"/>
    <col min="11" max="16384" width="9.42578125" style="24"/>
  </cols>
  <sheetData>
    <row r="1" spans="1:11" ht="17.100000000000001" customHeight="1" x14ac:dyDescent="0.25">
      <c r="A1" s="26" t="s">
        <v>0</v>
      </c>
    </row>
    <row r="2" spans="1:11" ht="17.100000000000001" customHeight="1" x14ac:dyDescent="0.25">
      <c r="A2" s="25" t="s">
        <v>1</v>
      </c>
    </row>
    <row r="3" spans="1:11" ht="17.100000000000001" customHeight="1" x14ac:dyDescent="0.25">
      <c r="A3" s="25"/>
    </row>
    <row r="4" spans="1:11" ht="17.100000000000001" customHeight="1" x14ac:dyDescent="0.25">
      <c r="A4" s="26"/>
      <c r="D4" s="84" t="s">
        <v>2</v>
      </c>
      <c r="E4" s="84"/>
      <c r="F4" s="84"/>
      <c r="G4" s="84"/>
      <c r="H4" s="84"/>
      <c r="I4" s="84"/>
      <c r="J4" s="84"/>
    </row>
    <row r="5" spans="1:11" ht="17.100000000000001" customHeight="1" x14ac:dyDescent="0.25">
      <c r="B5" s="28"/>
      <c r="C5" s="28"/>
      <c r="D5" s="84" t="s">
        <v>3</v>
      </c>
      <c r="E5" s="84"/>
      <c r="F5" s="84"/>
      <c r="G5" s="29"/>
      <c r="H5" s="30" t="s">
        <v>4</v>
      </c>
      <c r="I5" s="30"/>
      <c r="J5" s="30"/>
    </row>
    <row r="6" spans="1:11" ht="17.100000000000001" customHeight="1" x14ac:dyDescent="0.25">
      <c r="B6" s="24"/>
      <c r="C6" s="28"/>
      <c r="D6" s="31" t="s">
        <v>187</v>
      </c>
      <c r="E6" s="32"/>
      <c r="F6" s="31" t="s">
        <v>5</v>
      </c>
      <c r="G6" s="33"/>
      <c r="H6" s="31" t="s">
        <v>187</v>
      </c>
      <c r="I6" s="32"/>
      <c r="J6" s="31" t="s">
        <v>5</v>
      </c>
    </row>
    <row r="7" spans="1:11" ht="17.100000000000001" customHeight="1" x14ac:dyDescent="0.25">
      <c r="B7" s="24"/>
      <c r="C7" s="28"/>
      <c r="D7" s="33" t="s">
        <v>6</v>
      </c>
      <c r="E7" s="34"/>
      <c r="F7" s="6"/>
      <c r="G7" s="33"/>
      <c r="H7" s="33" t="s">
        <v>6</v>
      </c>
      <c r="I7" s="34"/>
      <c r="J7" s="35"/>
    </row>
    <row r="8" spans="1:11" ht="17.100000000000001" customHeight="1" x14ac:dyDescent="0.25">
      <c r="B8" s="27" t="s">
        <v>7</v>
      </c>
      <c r="C8" s="28"/>
      <c r="D8" s="27" t="s">
        <v>8</v>
      </c>
      <c r="E8" s="34"/>
      <c r="F8" s="7" t="s">
        <v>9</v>
      </c>
      <c r="G8" s="33"/>
      <c r="H8" s="27" t="s">
        <v>8</v>
      </c>
      <c r="I8" s="34"/>
      <c r="J8" s="27" t="s">
        <v>9</v>
      </c>
    </row>
    <row r="9" spans="1:11" ht="17.100000000000001" customHeight="1" x14ac:dyDescent="0.25">
      <c r="B9" s="28"/>
      <c r="C9" s="28"/>
      <c r="D9" s="28"/>
      <c r="E9" s="33"/>
      <c r="F9" s="6"/>
      <c r="G9" s="28"/>
      <c r="H9" s="28"/>
      <c r="I9" s="33"/>
      <c r="J9" s="28"/>
    </row>
    <row r="10" spans="1:11" ht="20.100000000000001" customHeight="1" x14ac:dyDescent="0.25">
      <c r="A10" s="61" t="s">
        <v>32</v>
      </c>
      <c r="B10" s="28"/>
      <c r="C10" s="28"/>
      <c r="E10" s="28"/>
      <c r="F10" s="6"/>
      <c r="G10" s="28"/>
      <c r="I10" s="35"/>
      <c r="J10" s="28"/>
    </row>
    <row r="11" spans="1:11" ht="20.100000000000001" customHeight="1" x14ac:dyDescent="0.25">
      <c r="A11" s="37" t="s">
        <v>33</v>
      </c>
      <c r="C11" s="23"/>
      <c r="D11" s="2"/>
      <c r="E11" s="6"/>
      <c r="F11" s="8"/>
      <c r="G11" s="8"/>
      <c r="H11" s="2"/>
      <c r="I11" s="6"/>
      <c r="J11" s="8"/>
    </row>
    <row r="12" spans="1:11" ht="20.100000000000001" customHeight="1" x14ac:dyDescent="0.25">
      <c r="A12" s="39" t="s">
        <v>34</v>
      </c>
      <c r="B12" s="69"/>
      <c r="C12" s="2"/>
      <c r="D12" s="2"/>
      <c r="E12" s="2"/>
      <c r="G12" s="2"/>
      <c r="H12" s="2"/>
      <c r="I12" s="2"/>
      <c r="J12" s="2"/>
    </row>
    <row r="13" spans="1:11" ht="20.100000000000001" customHeight="1" x14ac:dyDescent="0.25">
      <c r="A13" s="39" t="s">
        <v>35</v>
      </c>
      <c r="B13" s="23">
        <v>11</v>
      </c>
      <c r="C13" s="76"/>
      <c r="D13" s="2">
        <v>1526892</v>
      </c>
      <c r="E13" s="2"/>
      <c r="F13" s="2">
        <v>1566917</v>
      </c>
      <c r="G13" s="2"/>
      <c r="H13" s="2">
        <v>805308</v>
      </c>
      <c r="I13" s="2"/>
      <c r="J13" s="2">
        <v>664848</v>
      </c>
      <c r="K13" s="40"/>
    </row>
    <row r="14" spans="1:11" ht="20.100000000000001" customHeight="1" x14ac:dyDescent="0.25">
      <c r="A14" s="39" t="s">
        <v>36</v>
      </c>
      <c r="C14" s="76"/>
      <c r="D14" s="2">
        <v>465281</v>
      </c>
      <c r="E14" s="2"/>
      <c r="F14" s="2">
        <v>524766</v>
      </c>
      <c r="G14" s="2"/>
      <c r="H14" s="2">
        <v>45035</v>
      </c>
      <c r="I14" s="2"/>
      <c r="J14" s="2">
        <v>68381</v>
      </c>
      <c r="K14" s="40"/>
    </row>
    <row r="15" spans="1:11" ht="20.100000000000001" customHeight="1" x14ac:dyDescent="0.25">
      <c r="A15" s="39" t="s">
        <v>37</v>
      </c>
      <c r="B15" s="69"/>
      <c r="C15" s="76"/>
      <c r="D15" s="2">
        <v>985</v>
      </c>
      <c r="E15" s="2"/>
      <c r="F15" s="2">
        <v>389</v>
      </c>
      <c r="G15" s="2"/>
      <c r="H15" s="2">
        <v>985</v>
      </c>
      <c r="I15" s="2"/>
      <c r="J15" s="2">
        <v>368</v>
      </c>
      <c r="K15" s="40"/>
    </row>
    <row r="16" spans="1:11" ht="20.100000000000001" customHeight="1" x14ac:dyDescent="0.25">
      <c r="A16" s="39" t="s">
        <v>38</v>
      </c>
      <c r="B16" s="69"/>
      <c r="C16" s="76"/>
      <c r="D16" s="2">
        <v>97197</v>
      </c>
      <c r="E16" s="2"/>
      <c r="F16" s="2">
        <v>78653</v>
      </c>
      <c r="G16" s="2"/>
      <c r="H16" s="2">
        <v>27196</v>
      </c>
      <c r="I16" s="2"/>
      <c r="J16" s="2">
        <v>27928</v>
      </c>
      <c r="K16" s="40"/>
    </row>
    <row r="17" spans="1:11" ht="20.100000000000001" customHeight="1" x14ac:dyDescent="0.25">
      <c r="A17" s="39" t="s">
        <v>39</v>
      </c>
      <c r="B17" s="69"/>
      <c r="C17" s="76"/>
      <c r="D17" s="2"/>
      <c r="E17" s="2"/>
      <c r="G17" s="2"/>
      <c r="H17" s="2"/>
      <c r="I17" s="2"/>
      <c r="J17" s="2"/>
      <c r="K17" s="40"/>
    </row>
    <row r="18" spans="1:11" ht="20.100000000000001" customHeight="1" x14ac:dyDescent="0.25">
      <c r="A18" s="39" t="s">
        <v>40</v>
      </c>
      <c r="B18" s="9"/>
      <c r="C18" s="76"/>
      <c r="D18" s="2">
        <v>7724</v>
      </c>
      <c r="E18" s="2"/>
      <c r="F18" s="2">
        <v>6622</v>
      </c>
      <c r="G18" s="2"/>
      <c r="H18" s="2">
        <v>1767</v>
      </c>
      <c r="I18" s="2"/>
      <c r="J18" s="2">
        <v>1817</v>
      </c>
      <c r="K18" s="40"/>
    </row>
    <row r="19" spans="1:11" ht="20.100000000000001" customHeight="1" x14ac:dyDescent="0.25">
      <c r="A19" s="39" t="s">
        <v>41</v>
      </c>
      <c r="B19" s="23">
        <v>12</v>
      </c>
      <c r="C19" s="76"/>
      <c r="D19" s="2">
        <v>55947</v>
      </c>
      <c r="E19" s="2"/>
      <c r="F19" s="2">
        <v>52153</v>
      </c>
      <c r="G19" s="2"/>
      <c r="H19" s="2">
        <v>0</v>
      </c>
      <c r="I19" s="2"/>
      <c r="J19" s="2">
        <v>0</v>
      </c>
      <c r="K19" s="40"/>
    </row>
    <row r="20" spans="1:11" ht="20.100000000000001" customHeight="1" x14ac:dyDescent="0.25">
      <c r="A20" s="39" t="s">
        <v>42</v>
      </c>
      <c r="C20" s="76"/>
      <c r="D20" s="2">
        <v>2288</v>
      </c>
      <c r="E20" s="2"/>
      <c r="F20" s="2">
        <v>9888</v>
      </c>
      <c r="G20" s="2"/>
      <c r="H20" s="2">
        <v>2288</v>
      </c>
      <c r="I20" s="2"/>
      <c r="J20" s="2">
        <v>7612</v>
      </c>
      <c r="K20" s="40"/>
    </row>
    <row r="21" spans="1:11" ht="20.100000000000001" customHeight="1" x14ac:dyDescent="0.25">
      <c r="A21" s="39" t="s">
        <v>43</v>
      </c>
      <c r="B21" s="1">
        <v>5</v>
      </c>
      <c r="C21" s="76"/>
      <c r="D21" s="2">
        <v>82000</v>
      </c>
      <c r="E21" s="2"/>
      <c r="F21" s="2">
        <v>70000</v>
      </c>
      <c r="G21" s="2"/>
      <c r="H21" s="2">
        <v>147859</v>
      </c>
      <c r="I21" s="2"/>
      <c r="J21" s="2">
        <v>134399</v>
      </c>
      <c r="K21" s="40"/>
    </row>
    <row r="22" spans="1:11" ht="20.100000000000001" customHeight="1" x14ac:dyDescent="0.25">
      <c r="A22" s="39" t="s">
        <v>44</v>
      </c>
      <c r="B22" s="69"/>
      <c r="C22" s="76"/>
      <c r="D22" s="2">
        <v>20085</v>
      </c>
      <c r="E22" s="2"/>
      <c r="F22" s="2">
        <v>25709</v>
      </c>
      <c r="G22" s="2"/>
      <c r="H22" s="2">
        <v>0</v>
      </c>
      <c r="I22" s="2"/>
      <c r="J22" s="2">
        <v>0</v>
      </c>
      <c r="K22" s="40"/>
    </row>
    <row r="23" spans="1:11" ht="20.100000000000001" customHeight="1" x14ac:dyDescent="0.25">
      <c r="A23" s="39" t="s">
        <v>45</v>
      </c>
      <c r="B23" s="69"/>
      <c r="C23" s="76"/>
      <c r="D23" s="2">
        <v>26974</v>
      </c>
      <c r="E23" s="2"/>
      <c r="F23" s="2">
        <v>0</v>
      </c>
      <c r="G23" s="2"/>
      <c r="H23" s="2">
        <v>29115</v>
      </c>
      <c r="I23" s="2"/>
      <c r="J23" s="2">
        <v>0</v>
      </c>
      <c r="K23" s="40"/>
    </row>
    <row r="24" spans="1:11" ht="20.100000000000001" customHeight="1" x14ac:dyDescent="0.25">
      <c r="A24" s="39" t="s">
        <v>46</v>
      </c>
      <c r="B24" s="69"/>
      <c r="C24" s="76"/>
      <c r="D24" s="2">
        <v>24501</v>
      </c>
      <c r="E24" s="2"/>
      <c r="F24" s="2">
        <v>32077</v>
      </c>
      <c r="G24" s="2"/>
      <c r="H24" s="2">
        <v>1198</v>
      </c>
      <c r="I24" s="2"/>
      <c r="J24" s="2">
        <v>3434</v>
      </c>
      <c r="K24" s="40"/>
    </row>
    <row r="25" spans="1:11" ht="20.100000000000001" customHeight="1" x14ac:dyDescent="0.25">
      <c r="A25" s="37" t="s">
        <v>47</v>
      </c>
      <c r="B25" s="9"/>
      <c r="C25" s="76"/>
      <c r="D25" s="3">
        <f>SUM(D13:D24)</f>
        <v>2309874</v>
      </c>
      <c r="E25" s="2"/>
      <c r="F25" s="3">
        <f>SUM(F13:F24)</f>
        <v>2367174</v>
      </c>
      <c r="G25" s="2"/>
      <c r="H25" s="3">
        <f>SUM(H13:H24)</f>
        <v>1060751</v>
      </c>
      <c r="I25" s="2"/>
      <c r="J25" s="3">
        <f>SUM(J13:J24)</f>
        <v>908787</v>
      </c>
      <c r="K25" s="40"/>
    </row>
    <row r="26" spans="1:11" ht="13.15" customHeight="1" x14ac:dyDescent="0.25">
      <c r="A26" s="37"/>
      <c r="B26" s="9"/>
      <c r="C26" s="76"/>
      <c r="D26" s="2"/>
      <c r="E26" s="2"/>
      <c r="G26" s="2"/>
      <c r="H26" s="2"/>
      <c r="I26" s="2"/>
      <c r="J26" s="2"/>
      <c r="K26" s="40"/>
    </row>
    <row r="27" spans="1:11" ht="20.100000000000001" customHeight="1" x14ac:dyDescent="0.25">
      <c r="A27" s="25" t="s">
        <v>48</v>
      </c>
      <c r="B27" s="9"/>
      <c r="C27" s="76"/>
      <c r="D27" s="2"/>
      <c r="E27" s="2"/>
      <c r="G27" s="2"/>
      <c r="H27" s="2"/>
      <c r="I27" s="2"/>
      <c r="J27" s="2"/>
      <c r="K27" s="40"/>
    </row>
    <row r="28" spans="1:11" ht="20.100000000000001" customHeight="1" x14ac:dyDescent="0.25">
      <c r="A28" s="39" t="s">
        <v>49</v>
      </c>
      <c r="C28" s="76"/>
      <c r="D28" s="2">
        <v>16893</v>
      </c>
      <c r="E28" s="2"/>
      <c r="F28" s="2">
        <v>18977</v>
      </c>
      <c r="G28" s="2"/>
      <c r="H28" s="2">
        <v>7860</v>
      </c>
      <c r="I28" s="2"/>
      <c r="J28" s="2">
        <v>9260</v>
      </c>
      <c r="K28" s="40"/>
    </row>
    <row r="29" spans="1:11" ht="20.100000000000001" customHeight="1" x14ac:dyDescent="0.25">
      <c r="A29" s="39" t="s">
        <v>50</v>
      </c>
      <c r="B29" s="69">
        <v>12</v>
      </c>
      <c r="C29" s="76"/>
      <c r="D29" s="2">
        <v>90480</v>
      </c>
      <c r="E29" s="2"/>
      <c r="F29" s="2">
        <v>124553</v>
      </c>
      <c r="G29" s="2"/>
      <c r="H29" s="2">
        <v>0</v>
      </c>
      <c r="I29" s="2"/>
      <c r="J29" s="2">
        <v>0</v>
      </c>
      <c r="K29" s="40"/>
    </row>
    <row r="30" spans="1:11" ht="20.100000000000001" customHeight="1" x14ac:dyDescent="0.25">
      <c r="A30" s="39" t="s">
        <v>51</v>
      </c>
      <c r="B30" s="69"/>
      <c r="C30" s="76"/>
      <c r="D30" s="2">
        <v>61247</v>
      </c>
      <c r="E30" s="2"/>
      <c r="F30" s="2">
        <v>52695</v>
      </c>
      <c r="G30" s="2"/>
      <c r="H30" s="2">
        <v>53926</v>
      </c>
      <c r="I30" s="2"/>
      <c r="J30" s="2">
        <v>47771</v>
      </c>
      <c r="K30" s="40"/>
    </row>
    <row r="31" spans="1:11" ht="20.100000000000001" customHeight="1" x14ac:dyDescent="0.25">
      <c r="A31" s="39" t="s">
        <v>52</v>
      </c>
      <c r="C31" s="76"/>
      <c r="D31" s="2">
        <v>77105</v>
      </c>
      <c r="E31" s="2"/>
      <c r="F31" s="2">
        <v>81167</v>
      </c>
      <c r="G31" s="2"/>
      <c r="H31" s="2">
        <v>0</v>
      </c>
      <c r="I31" s="2"/>
      <c r="J31" s="2">
        <v>0</v>
      </c>
      <c r="K31" s="40"/>
    </row>
    <row r="32" spans="1:11" ht="20.100000000000001" customHeight="1" x14ac:dyDescent="0.25">
      <c r="A32" s="39" t="s">
        <v>53</v>
      </c>
      <c r="C32" s="76"/>
      <c r="D32" s="2">
        <v>30</v>
      </c>
      <c r="E32" s="2"/>
      <c r="F32" s="2">
        <v>30</v>
      </c>
      <c r="G32" s="2"/>
      <c r="H32" s="2">
        <v>30</v>
      </c>
      <c r="I32" s="2"/>
      <c r="J32" s="2">
        <v>30</v>
      </c>
      <c r="K32" s="40"/>
    </row>
    <row r="33" spans="1:17" ht="20.100000000000001" customHeight="1" x14ac:dyDescent="0.25">
      <c r="A33" s="25" t="s">
        <v>54</v>
      </c>
      <c r="B33" s="10"/>
      <c r="C33" s="76"/>
      <c r="D33" s="3">
        <f>SUM(D28:D32)</f>
        <v>245755</v>
      </c>
      <c r="E33" s="2"/>
      <c r="F33" s="3">
        <f>SUM(F28:F32)</f>
        <v>277422</v>
      </c>
      <c r="G33" s="2"/>
      <c r="H33" s="3">
        <f>SUM(H28:H32)</f>
        <v>61816</v>
      </c>
      <c r="I33" s="2"/>
      <c r="J33" s="3">
        <f>SUM(J28:J32)</f>
        <v>57061</v>
      </c>
      <c r="K33" s="40"/>
    </row>
    <row r="34" spans="1:17" ht="13.15" customHeight="1" x14ac:dyDescent="0.25">
      <c r="A34" s="37"/>
      <c r="B34" s="9"/>
      <c r="C34" s="76"/>
      <c r="D34" s="2"/>
      <c r="E34" s="2"/>
      <c r="G34" s="2"/>
      <c r="H34" s="2"/>
      <c r="I34" s="2"/>
      <c r="J34" s="2"/>
      <c r="K34" s="40"/>
    </row>
    <row r="35" spans="1:17" ht="20.100000000000001" customHeight="1" x14ac:dyDescent="0.25">
      <c r="A35" s="37" t="s">
        <v>55</v>
      </c>
      <c r="B35" s="10"/>
      <c r="C35" s="76"/>
      <c r="D35" s="11">
        <f>D25+D33</f>
        <v>2555629</v>
      </c>
      <c r="E35" s="2"/>
      <c r="F35" s="11">
        <f>F25+F33</f>
        <v>2644596</v>
      </c>
      <c r="G35" s="2"/>
      <c r="H35" s="11">
        <f>H25+H33</f>
        <v>1122567</v>
      </c>
      <c r="I35" s="2"/>
      <c r="J35" s="11">
        <f>J25+J33</f>
        <v>965848</v>
      </c>
      <c r="K35" s="40"/>
      <c r="M35" s="40"/>
      <c r="O35" s="40"/>
      <c r="Q35" s="40"/>
    </row>
    <row r="36" spans="1:17" ht="20.100000000000001" customHeight="1" x14ac:dyDescent="0.25">
      <c r="B36" s="10"/>
      <c r="C36" s="76"/>
    </row>
    <row r="37" spans="1:17" ht="17.100000000000001" customHeight="1" x14ac:dyDescent="0.25">
      <c r="B37" s="10"/>
      <c r="C37" s="76"/>
    </row>
    <row r="38" spans="1:17" ht="17.100000000000001" customHeight="1" x14ac:dyDescent="0.25">
      <c r="B38" s="10"/>
      <c r="C38" s="76"/>
    </row>
    <row r="39" spans="1:17" ht="17.100000000000001" customHeight="1" x14ac:dyDescent="0.25">
      <c r="B39" s="10"/>
      <c r="C39" s="76"/>
    </row>
    <row r="40" spans="1:17" ht="17.100000000000001" customHeight="1" x14ac:dyDescent="0.25">
      <c r="B40" s="10"/>
      <c r="C40" s="76"/>
    </row>
    <row r="41" spans="1:17" ht="17.100000000000001" customHeight="1" x14ac:dyDescent="0.25">
      <c r="B41" s="10"/>
      <c r="C41" s="76"/>
    </row>
    <row r="42" spans="1:17" ht="17.100000000000001" customHeight="1" x14ac:dyDescent="0.25">
      <c r="A42" s="37"/>
      <c r="B42" s="10"/>
      <c r="C42" s="76"/>
      <c r="D42" s="40"/>
    </row>
    <row r="43" spans="1:17" ht="17.100000000000001" customHeight="1" x14ac:dyDescent="0.25">
      <c r="A43" s="37"/>
      <c r="B43" s="10"/>
      <c r="C43" s="76"/>
      <c r="D43" s="40"/>
    </row>
    <row r="44" spans="1:17" ht="17.100000000000001" customHeight="1" x14ac:dyDescent="0.25">
      <c r="A44" s="37"/>
      <c r="B44" s="10"/>
      <c r="C44" s="76"/>
      <c r="D44" s="40"/>
    </row>
    <row r="45" spans="1:17" ht="17.100000000000001" customHeight="1" x14ac:dyDescent="0.25">
      <c r="A45" s="37"/>
      <c r="B45" s="10"/>
      <c r="C45" s="76"/>
      <c r="D45" s="40"/>
    </row>
    <row r="46" spans="1:17" ht="17.100000000000001" customHeight="1" x14ac:dyDescent="0.25">
      <c r="A46" s="37"/>
      <c r="B46" s="10"/>
      <c r="C46" s="76"/>
      <c r="D46" s="40"/>
    </row>
    <row r="47" spans="1:17" ht="8.85" customHeight="1" x14ac:dyDescent="0.25">
      <c r="A47" s="37"/>
      <c r="B47" s="10"/>
      <c r="C47" s="76"/>
    </row>
    <row r="48" spans="1:17" ht="17.100000000000001" customHeight="1" x14ac:dyDescent="0.25"/>
  </sheetData>
  <mergeCells count="2">
    <mergeCell ref="D4:J4"/>
    <mergeCell ref="D5:F5"/>
  </mergeCells>
  <pageMargins left="0.79" right="0.39500000000000002" top="0.98425196850393704" bottom="0.47239938757655298" header="0.511798993875766" footer="0.511798993875766"/>
  <pageSetup paperSize="9" scale="89" firstPageNumber="4" orientation="portrait" useFirstPageNumber="1" r:id="rId1"/>
  <headerFooter alignWithMargins="0">
    <oddFooter>&amp;L&amp;"Angsana New,Regular"&amp;14The accompanying notes form an integral part of these interim financial statements.&amp;R&amp;"Angsana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5"/>
  <sheetViews>
    <sheetView view="pageBreakPreview" zoomScaleNormal="85" zoomScaleSheetLayoutView="100" workbookViewId="0">
      <selection activeCell="J10" sqref="J10"/>
    </sheetView>
  </sheetViews>
  <sheetFormatPr defaultColWidth="9.42578125" defaultRowHeight="18.600000000000001" customHeight="1" x14ac:dyDescent="0.25"/>
  <cols>
    <col min="1" max="1" width="40" style="24" customWidth="1"/>
    <col min="2" max="2" width="3.7109375" style="23" customWidth="1"/>
    <col min="3" max="3" width="2.5703125" style="24" customWidth="1"/>
    <col min="4" max="4" width="14.28515625" style="24" customWidth="1"/>
    <col min="5" max="5" width="1" style="24" customWidth="1"/>
    <col min="6" max="6" width="14.28515625" style="2" customWidth="1"/>
    <col min="7" max="7" width="1" style="24" customWidth="1"/>
    <col min="8" max="8" width="14.28515625" style="24" customWidth="1"/>
    <col min="9" max="9" width="1" style="24" customWidth="1"/>
    <col min="10" max="10" width="14.28515625" style="24" customWidth="1"/>
    <col min="11" max="11" width="10.5703125" style="2" bestFit="1" customWidth="1"/>
    <col min="12" max="16384" width="9.42578125" style="24"/>
  </cols>
  <sheetData>
    <row r="1" spans="1:11" ht="18.600000000000001" customHeight="1" x14ac:dyDescent="0.25">
      <c r="A1" s="26" t="s">
        <v>0</v>
      </c>
    </row>
    <row r="2" spans="1:11" ht="18.600000000000001" customHeight="1" x14ac:dyDescent="0.25">
      <c r="A2" s="25" t="s">
        <v>1</v>
      </c>
    </row>
    <row r="3" spans="1:11" ht="18.600000000000001" customHeight="1" x14ac:dyDescent="0.25">
      <c r="A3" s="22"/>
    </row>
    <row r="4" spans="1:11" ht="18.600000000000001" customHeight="1" x14ac:dyDescent="0.25">
      <c r="A4" s="26"/>
      <c r="D4" s="84" t="s">
        <v>2</v>
      </c>
      <c r="E4" s="84"/>
      <c r="F4" s="84"/>
      <c r="G4" s="84"/>
      <c r="H4" s="84"/>
      <c r="I4" s="84"/>
      <c r="J4" s="84"/>
    </row>
    <row r="5" spans="1:11" ht="18.600000000000001" customHeight="1" x14ac:dyDescent="0.25">
      <c r="B5" s="28"/>
      <c r="C5" s="28"/>
      <c r="D5" s="30" t="s">
        <v>3</v>
      </c>
      <c r="E5" s="30"/>
      <c r="F5" s="12"/>
      <c r="G5" s="28"/>
      <c r="H5" s="30" t="s">
        <v>4</v>
      </c>
      <c r="I5" s="30"/>
      <c r="J5" s="30"/>
    </row>
    <row r="6" spans="1:11" ht="18.600000000000001" customHeight="1" x14ac:dyDescent="0.25">
      <c r="B6" s="24"/>
      <c r="C6" s="28"/>
      <c r="D6" s="31" t="s">
        <v>187</v>
      </c>
      <c r="E6" s="32"/>
      <c r="F6" s="31" t="s">
        <v>5</v>
      </c>
      <c r="G6" s="33"/>
      <c r="H6" s="31" t="s">
        <v>187</v>
      </c>
      <c r="I6" s="32"/>
      <c r="J6" s="31" t="s">
        <v>5</v>
      </c>
    </row>
    <row r="7" spans="1:11" ht="18.600000000000001" customHeight="1" x14ac:dyDescent="0.25">
      <c r="B7" s="24"/>
      <c r="C7" s="28"/>
      <c r="D7" s="33" t="s">
        <v>6</v>
      </c>
      <c r="E7" s="34"/>
      <c r="F7" s="6"/>
      <c r="G7" s="33"/>
      <c r="H7" s="33" t="s">
        <v>6</v>
      </c>
      <c r="I7" s="34"/>
      <c r="J7" s="35"/>
      <c r="K7" s="6"/>
    </row>
    <row r="8" spans="1:11" ht="18.600000000000001" customHeight="1" x14ac:dyDescent="0.25">
      <c r="B8" s="24"/>
      <c r="C8" s="28"/>
      <c r="D8" s="27" t="s">
        <v>8</v>
      </c>
      <c r="E8" s="34"/>
      <c r="F8" s="7" t="s">
        <v>9</v>
      </c>
      <c r="G8" s="33"/>
      <c r="H8" s="27" t="s">
        <v>8</v>
      </c>
      <c r="I8" s="34"/>
      <c r="J8" s="27" t="s">
        <v>9</v>
      </c>
      <c r="K8" s="13"/>
    </row>
    <row r="9" spans="1:11" ht="18.600000000000001" customHeight="1" x14ac:dyDescent="0.25">
      <c r="B9" s="28"/>
      <c r="C9" s="28"/>
      <c r="D9" s="28"/>
      <c r="E9" s="34"/>
      <c r="F9" s="6"/>
      <c r="G9" s="33"/>
      <c r="H9" s="28"/>
      <c r="I9" s="34"/>
      <c r="J9" s="28"/>
    </row>
    <row r="10" spans="1:11" ht="20.100000000000001" customHeight="1" x14ac:dyDescent="0.25">
      <c r="A10" s="61" t="s">
        <v>56</v>
      </c>
      <c r="B10" s="28"/>
      <c r="C10" s="28"/>
      <c r="D10" s="28"/>
      <c r="E10" s="33"/>
      <c r="F10" s="6"/>
      <c r="G10" s="33"/>
      <c r="H10" s="28"/>
      <c r="I10" s="33"/>
      <c r="J10" s="28"/>
    </row>
    <row r="11" spans="1:11" ht="20.100000000000001" customHeight="1" x14ac:dyDescent="0.25">
      <c r="A11" s="37" t="s">
        <v>57</v>
      </c>
      <c r="B11" s="9"/>
      <c r="C11" s="76"/>
      <c r="D11" s="2"/>
      <c r="E11" s="2"/>
      <c r="G11" s="2"/>
      <c r="H11" s="2"/>
      <c r="I11" s="2"/>
      <c r="J11" s="2"/>
    </row>
    <row r="12" spans="1:11" ht="20.100000000000001" customHeight="1" x14ac:dyDescent="0.25">
      <c r="A12" s="44" t="s">
        <v>58</v>
      </c>
      <c r="B12" s="9"/>
      <c r="C12" s="76"/>
      <c r="D12" s="2"/>
      <c r="E12" s="2"/>
      <c r="G12" s="2"/>
      <c r="H12" s="2"/>
      <c r="I12" s="2"/>
      <c r="J12" s="2"/>
    </row>
    <row r="13" spans="1:11" ht="20.100000000000001" customHeight="1" thickBot="1" x14ac:dyDescent="0.3">
      <c r="A13" s="39" t="s">
        <v>59</v>
      </c>
      <c r="B13" s="1"/>
      <c r="C13" s="76"/>
      <c r="D13" s="5">
        <v>927099</v>
      </c>
      <c r="E13" s="2"/>
      <c r="F13" s="5">
        <v>927099</v>
      </c>
      <c r="G13" s="2"/>
      <c r="H13" s="5">
        <v>927099</v>
      </c>
      <c r="I13" s="2"/>
      <c r="J13" s="5">
        <v>927099</v>
      </c>
    </row>
    <row r="14" spans="1:11" ht="20.100000000000001" customHeight="1" thickTop="1" x14ac:dyDescent="0.25">
      <c r="A14" s="39" t="s">
        <v>60</v>
      </c>
      <c r="B14" s="1"/>
      <c r="C14" s="76"/>
      <c r="D14" s="2">
        <v>927099</v>
      </c>
      <c r="E14" s="2"/>
      <c r="F14" s="2">
        <v>927099</v>
      </c>
      <c r="G14" s="2"/>
      <c r="H14" s="2">
        <v>927099</v>
      </c>
      <c r="I14" s="2"/>
      <c r="J14" s="2">
        <v>927099</v>
      </c>
    </row>
    <row r="15" spans="1:11" ht="20.100000000000001" customHeight="1" x14ac:dyDescent="0.25">
      <c r="A15" s="39" t="s">
        <v>61</v>
      </c>
      <c r="B15" s="9"/>
      <c r="C15" s="76"/>
      <c r="D15" s="2">
        <v>799228</v>
      </c>
      <c r="E15" s="2"/>
      <c r="F15" s="2">
        <v>799228</v>
      </c>
      <c r="G15" s="2"/>
      <c r="H15" s="2">
        <v>799228</v>
      </c>
      <c r="I15" s="2"/>
      <c r="J15" s="2">
        <v>799228</v>
      </c>
    </row>
    <row r="16" spans="1:11" ht="20.100000000000001" customHeight="1" x14ac:dyDescent="0.25">
      <c r="A16" s="39" t="s">
        <v>62</v>
      </c>
      <c r="B16" s="9"/>
      <c r="C16" s="76"/>
      <c r="D16" s="2">
        <v>12903</v>
      </c>
      <c r="E16" s="2"/>
      <c r="F16" s="2">
        <v>12903</v>
      </c>
      <c r="G16" s="2"/>
      <c r="H16" s="2">
        <v>12903</v>
      </c>
      <c r="I16" s="2"/>
      <c r="J16" s="2">
        <v>12903</v>
      </c>
    </row>
    <row r="17" spans="1:17" ht="20.100000000000001" customHeight="1" x14ac:dyDescent="0.25">
      <c r="A17" s="39" t="s">
        <v>63</v>
      </c>
      <c r="B17" s="9"/>
      <c r="C17" s="76"/>
      <c r="D17" s="2"/>
      <c r="E17" s="2"/>
      <c r="G17" s="2"/>
      <c r="H17" s="2"/>
      <c r="I17" s="2"/>
      <c r="J17" s="2"/>
    </row>
    <row r="18" spans="1:17" ht="20.100000000000001" customHeight="1" x14ac:dyDescent="0.25">
      <c r="A18" s="39" t="s">
        <v>64</v>
      </c>
      <c r="B18" s="9"/>
      <c r="C18" s="76"/>
      <c r="D18" s="2">
        <v>48570</v>
      </c>
      <c r="E18" s="2"/>
      <c r="F18" s="2">
        <v>48570</v>
      </c>
      <c r="G18" s="2"/>
      <c r="H18" s="2">
        <v>48570</v>
      </c>
      <c r="I18" s="2"/>
      <c r="J18" s="2">
        <v>48570</v>
      </c>
    </row>
    <row r="19" spans="1:17" ht="20.100000000000001" customHeight="1" x14ac:dyDescent="0.25">
      <c r="A19" s="39" t="s">
        <v>65</v>
      </c>
      <c r="C19" s="76"/>
      <c r="D19" s="2">
        <v>603174</v>
      </c>
      <c r="E19" s="14"/>
      <c r="F19" s="2">
        <v>564507</v>
      </c>
      <c r="G19" s="2"/>
      <c r="H19" s="2">
        <v>-20010</v>
      </c>
      <c r="I19" s="2"/>
      <c r="J19" s="2">
        <v>-24955</v>
      </c>
    </row>
    <row r="20" spans="1:17" ht="20.100000000000001" customHeight="1" x14ac:dyDescent="0.25">
      <c r="A20" s="39" t="s">
        <v>66</v>
      </c>
      <c r="C20" s="76"/>
      <c r="D20" s="11">
        <v>-24820</v>
      </c>
      <c r="E20" s="14"/>
      <c r="F20" s="11">
        <v>-81899</v>
      </c>
      <c r="G20" s="2"/>
      <c r="H20" s="11">
        <v>0</v>
      </c>
      <c r="I20" s="2"/>
      <c r="J20" s="11">
        <v>0</v>
      </c>
    </row>
    <row r="21" spans="1:17" ht="20.100000000000001" customHeight="1" x14ac:dyDescent="0.25">
      <c r="A21" s="37" t="s">
        <v>67</v>
      </c>
      <c r="C21" s="76"/>
      <c r="D21" s="2"/>
      <c r="E21" s="14"/>
      <c r="G21" s="2"/>
      <c r="H21" s="2"/>
      <c r="I21" s="2"/>
      <c r="J21" s="2"/>
    </row>
    <row r="22" spans="1:17" ht="20.100000000000001" customHeight="1" x14ac:dyDescent="0.25">
      <c r="A22" s="37" t="s">
        <v>68</v>
      </c>
      <c r="B22" s="77"/>
      <c r="C22" s="76"/>
      <c r="D22" s="2">
        <f>SUM(D14:D20)</f>
        <v>2366154</v>
      </c>
      <c r="E22" s="2"/>
      <c r="F22" s="2">
        <f>SUM(F14:F20)</f>
        <v>2270408</v>
      </c>
      <c r="G22" s="2"/>
      <c r="H22" s="2">
        <f>SUM(H14:H20)</f>
        <v>1767790</v>
      </c>
      <c r="I22" s="2"/>
      <c r="J22" s="2">
        <f>SUM(J14:J20)</f>
        <v>1762845</v>
      </c>
    </row>
    <row r="23" spans="1:17" ht="20.100000000000001" customHeight="1" x14ac:dyDescent="0.25">
      <c r="A23" s="41" t="s">
        <v>69</v>
      </c>
      <c r="C23" s="76"/>
      <c r="D23" s="2">
        <v>365611</v>
      </c>
      <c r="E23" s="2"/>
      <c r="F23" s="2">
        <v>338458</v>
      </c>
      <c r="G23" s="2"/>
      <c r="H23" s="2">
        <v>0</v>
      </c>
      <c r="I23" s="2"/>
      <c r="J23" s="2">
        <v>0</v>
      </c>
    </row>
    <row r="24" spans="1:17" ht="20.100000000000001" customHeight="1" x14ac:dyDescent="0.25">
      <c r="A24" s="37" t="s">
        <v>70</v>
      </c>
      <c r="B24" s="78"/>
      <c r="C24" s="76"/>
      <c r="D24" s="3">
        <f>SUM(D22:D23)</f>
        <v>2731765</v>
      </c>
      <c r="E24" s="2"/>
      <c r="F24" s="3">
        <f>SUM(F22:F23)</f>
        <v>2608866</v>
      </c>
      <c r="G24" s="2"/>
      <c r="H24" s="3">
        <f>SUM(H22:H23)</f>
        <v>1767790</v>
      </c>
      <c r="I24" s="2"/>
      <c r="J24" s="3">
        <f>SUM(J22:J23)</f>
        <v>1762845</v>
      </c>
    </row>
    <row r="25" spans="1:17" ht="14.1" customHeight="1" x14ac:dyDescent="0.25">
      <c r="A25" s="37"/>
      <c r="B25" s="78"/>
      <c r="C25" s="76"/>
      <c r="D25" s="2"/>
      <c r="E25" s="2"/>
      <c r="G25" s="2"/>
      <c r="H25" s="2"/>
      <c r="I25" s="2"/>
      <c r="J25" s="2"/>
    </row>
    <row r="26" spans="1:17" ht="20.100000000000001" customHeight="1" thickBot="1" x14ac:dyDescent="0.3">
      <c r="A26" s="22" t="s">
        <v>71</v>
      </c>
      <c r="B26" s="78"/>
      <c r="C26" s="76"/>
      <c r="D26" s="5">
        <f>lia!D35+Equity!D24</f>
        <v>5287394</v>
      </c>
      <c r="E26" s="2"/>
      <c r="F26" s="5">
        <f>lia!F35+Equity!F24</f>
        <v>5253462</v>
      </c>
      <c r="G26" s="2"/>
      <c r="H26" s="5">
        <f>lia!H35+Equity!H24</f>
        <v>2890357</v>
      </c>
      <c r="I26" s="2"/>
      <c r="J26" s="5">
        <f>lia!J35+Equity!J24</f>
        <v>2728693</v>
      </c>
      <c r="M26" s="2"/>
      <c r="O26" s="2"/>
      <c r="Q26" s="2"/>
    </row>
    <row r="27" spans="1:17" ht="18.600000000000001" customHeight="1" thickTop="1" x14ac:dyDescent="0.25">
      <c r="A27" s="22"/>
      <c r="B27" s="78"/>
      <c r="C27" s="76"/>
    </row>
    <row r="28" spans="1:17" ht="18.600000000000001" customHeight="1" x14ac:dyDescent="0.25">
      <c r="A28" s="22"/>
      <c r="B28" s="78"/>
      <c r="C28" s="76"/>
      <c r="F28" s="15"/>
      <c r="J28" s="79"/>
    </row>
    <row r="29" spans="1:17" ht="18.600000000000001" customHeight="1" x14ac:dyDescent="0.25">
      <c r="A29" s="22"/>
      <c r="B29" s="78"/>
      <c r="C29" s="76"/>
      <c r="D29" s="2"/>
      <c r="H29" s="2"/>
      <c r="J29" s="2"/>
    </row>
    <row r="30" spans="1:17" ht="18.600000000000001" customHeight="1" x14ac:dyDescent="0.25">
      <c r="A30" s="22"/>
      <c r="B30" s="78"/>
      <c r="C30" s="76"/>
      <c r="F30" s="15"/>
      <c r="J30" s="79"/>
    </row>
    <row r="31" spans="1:17" ht="18.600000000000001" customHeight="1" x14ac:dyDescent="0.25">
      <c r="A31" s="22"/>
      <c r="B31" s="78"/>
      <c r="C31" s="76"/>
      <c r="F31" s="15"/>
      <c r="J31" s="79"/>
    </row>
    <row r="32" spans="1:17" ht="18.600000000000001" customHeight="1" x14ac:dyDescent="0.25">
      <c r="A32" s="22"/>
      <c r="B32" s="78"/>
      <c r="C32" s="76"/>
      <c r="F32" s="15"/>
      <c r="J32" s="79"/>
    </row>
    <row r="33" spans="1:10" ht="18.600000000000001" customHeight="1" x14ac:dyDescent="0.25">
      <c r="A33" s="22"/>
      <c r="B33" s="78"/>
      <c r="C33" s="76"/>
      <c r="F33" s="15"/>
      <c r="J33" s="79"/>
    </row>
    <row r="34" spans="1:10" ht="18.600000000000001" customHeight="1" x14ac:dyDescent="0.25">
      <c r="A34" s="37"/>
      <c r="B34" s="78"/>
      <c r="C34" s="76"/>
      <c r="D34" s="16"/>
      <c r="E34" s="16"/>
      <c r="F34" s="16"/>
      <c r="G34" s="16"/>
      <c r="H34" s="16"/>
      <c r="I34" s="16"/>
      <c r="J34" s="16"/>
    </row>
    <row r="35" spans="1:10" ht="18.600000000000001" customHeight="1" x14ac:dyDescent="0.25">
      <c r="A35" s="37"/>
      <c r="B35" s="78"/>
      <c r="C35" s="76"/>
      <c r="D35" s="16"/>
      <c r="E35" s="16"/>
      <c r="F35" s="16"/>
      <c r="G35" s="16"/>
      <c r="H35" s="16"/>
      <c r="I35" s="16"/>
      <c r="J35" s="16"/>
    </row>
    <row r="36" spans="1:10" ht="18.600000000000001" customHeight="1" x14ac:dyDescent="0.25">
      <c r="A36" s="37"/>
      <c r="B36" s="78"/>
      <c r="C36" s="76"/>
      <c r="D36" s="16"/>
      <c r="E36" s="16"/>
      <c r="F36" s="16"/>
      <c r="G36" s="16"/>
      <c r="H36" s="16"/>
      <c r="I36" s="16"/>
      <c r="J36" s="16"/>
    </row>
    <row r="37" spans="1:10" ht="18.600000000000001" customHeight="1" x14ac:dyDescent="0.25">
      <c r="A37" s="37"/>
      <c r="B37" s="78"/>
      <c r="C37" s="76"/>
      <c r="D37" s="16"/>
      <c r="E37" s="16"/>
      <c r="F37" s="16"/>
      <c r="G37" s="16"/>
      <c r="H37" s="16"/>
      <c r="I37" s="16"/>
      <c r="J37" s="16"/>
    </row>
    <row r="38" spans="1:10" ht="18.600000000000001" customHeight="1" x14ac:dyDescent="0.25">
      <c r="A38" s="37"/>
      <c r="B38" s="78"/>
      <c r="C38" s="76"/>
      <c r="D38" s="16"/>
      <c r="E38" s="16"/>
      <c r="F38" s="16"/>
      <c r="G38" s="16"/>
      <c r="H38" s="16"/>
      <c r="I38" s="16"/>
      <c r="J38" s="16"/>
    </row>
    <row r="39" spans="1:10" ht="18.600000000000001" customHeight="1" x14ac:dyDescent="0.25">
      <c r="A39" s="37"/>
      <c r="B39" s="78"/>
      <c r="C39" s="76"/>
      <c r="D39" s="16"/>
      <c r="E39" s="16"/>
      <c r="F39" s="16"/>
      <c r="G39" s="16"/>
      <c r="H39" s="16"/>
      <c r="I39" s="16"/>
      <c r="J39" s="16"/>
    </row>
    <row r="40" spans="1:10" ht="18.600000000000001" customHeight="1" x14ac:dyDescent="0.25">
      <c r="A40" s="37"/>
      <c r="B40" s="78"/>
      <c r="C40" s="76"/>
      <c r="D40" s="16"/>
      <c r="E40" s="16"/>
      <c r="F40" s="16"/>
      <c r="G40" s="16"/>
      <c r="H40" s="16"/>
      <c r="I40" s="16"/>
      <c r="J40" s="16"/>
    </row>
    <row r="41" spans="1:10" ht="18.600000000000001" customHeight="1" x14ac:dyDescent="0.25">
      <c r="A41" s="37"/>
      <c r="B41" s="78"/>
      <c r="C41" s="76"/>
      <c r="D41" s="16"/>
      <c r="E41" s="16"/>
      <c r="F41" s="16"/>
      <c r="G41" s="16"/>
      <c r="H41" s="16"/>
      <c r="I41" s="16"/>
      <c r="J41" s="16"/>
    </row>
    <row r="42" spans="1:10" ht="18.600000000000001" customHeight="1" x14ac:dyDescent="0.25">
      <c r="A42" s="37"/>
      <c r="B42" s="78"/>
      <c r="C42" s="76"/>
      <c r="D42" s="16"/>
      <c r="E42" s="16"/>
      <c r="F42" s="16"/>
      <c r="G42" s="16"/>
      <c r="H42" s="16"/>
      <c r="I42" s="16"/>
      <c r="J42" s="16"/>
    </row>
    <row r="44" spans="1:10" ht="18.600000000000001" customHeight="1" x14ac:dyDescent="0.25">
      <c r="D44" s="40"/>
    </row>
    <row r="45" spans="1:10" ht="18.600000000000001" customHeight="1" x14ac:dyDescent="0.25">
      <c r="J45" s="40"/>
    </row>
  </sheetData>
  <mergeCells count="1">
    <mergeCell ref="D4:J4"/>
  </mergeCells>
  <pageMargins left="0.79" right="0.39500000000000002" top="0.98425196850393704" bottom="0.47239938757655298" header="0.511798993875766" footer="0.511798993875766"/>
  <pageSetup paperSize="9" scale="84" firstPageNumber="5" orientation="portrait" useFirstPageNumber="1" r:id="rId1"/>
  <headerFooter alignWithMargins="0">
    <oddFooter>&amp;L&amp;"Angsana New,Regular"&amp;14The accompanying notes form an integral part of these interim financial statements.&amp;R&amp;"Angsana New,Regular"&amp;14&amp;P</oddFooter>
  </headerFooter>
  <colBreaks count="1" manualBreakCount="1">
    <brk id="10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7"/>
  <sheetViews>
    <sheetView view="pageBreakPreview" zoomScale="85" zoomScaleNormal="85" zoomScaleSheetLayoutView="85" workbookViewId="0">
      <selection activeCell="J4" sqref="J4"/>
    </sheetView>
  </sheetViews>
  <sheetFormatPr defaultColWidth="9.42578125" defaultRowHeight="18" customHeight="1" x14ac:dyDescent="0.25"/>
  <cols>
    <col min="1" max="1" width="46.28515625" style="24" customWidth="1"/>
    <col min="2" max="2" width="6.28515625" style="24" customWidth="1"/>
    <col min="3" max="3" width="1" style="24" customWidth="1"/>
    <col min="4" max="4" width="10.28515625" style="24" customWidth="1"/>
    <col min="5" max="5" width="1" style="24" customWidth="1"/>
    <col min="6" max="6" width="10.28515625" style="24" customWidth="1"/>
    <col min="7" max="7" width="1" style="24" customWidth="1"/>
    <col min="8" max="8" width="10.28515625" style="24" customWidth="1"/>
    <col min="9" max="9" width="1" style="24" customWidth="1"/>
    <col min="10" max="10" width="10.28515625" style="24" customWidth="1"/>
    <col min="11" max="11" width="9.42578125" style="24"/>
    <col min="12" max="12" width="11.28515625" style="24" bestFit="1" customWidth="1"/>
    <col min="13" max="16384" width="9.42578125" style="24"/>
  </cols>
  <sheetData>
    <row r="1" spans="1:13" ht="18" customHeight="1" x14ac:dyDescent="0.25">
      <c r="A1" s="26" t="s">
        <v>0</v>
      </c>
      <c r="J1" s="42"/>
    </row>
    <row r="2" spans="1:13" ht="18" customHeight="1" x14ac:dyDescent="0.25">
      <c r="A2" s="25" t="s">
        <v>72</v>
      </c>
      <c r="J2" s="26"/>
    </row>
    <row r="3" spans="1:13" ht="18" customHeight="1" x14ac:dyDescent="0.25">
      <c r="A3" s="22" t="s">
        <v>188</v>
      </c>
    </row>
    <row r="5" spans="1:13" ht="18" customHeight="1" x14ac:dyDescent="0.25">
      <c r="A5" s="41"/>
      <c r="B5" s="33"/>
      <c r="C5" s="33"/>
      <c r="D5" s="84" t="s">
        <v>2</v>
      </c>
      <c r="E5" s="84"/>
      <c r="F5" s="84"/>
      <c r="G5" s="84"/>
      <c r="H5" s="84"/>
      <c r="I5" s="84"/>
      <c r="J5" s="84"/>
    </row>
    <row r="6" spans="1:13" ht="18" customHeight="1" x14ac:dyDescent="0.25">
      <c r="A6" s="41"/>
      <c r="B6" s="33"/>
      <c r="C6" s="33"/>
      <c r="D6" s="68" t="s">
        <v>3</v>
      </c>
      <c r="E6" s="68"/>
      <c r="F6" s="68"/>
      <c r="G6" s="33"/>
      <c r="H6" s="68" t="s">
        <v>4</v>
      </c>
      <c r="I6" s="68"/>
      <c r="J6" s="68"/>
    </row>
    <row r="7" spans="1:13" ht="18" customHeight="1" x14ac:dyDescent="0.25">
      <c r="A7" s="41"/>
      <c r="B7" s="27" t="s">
        <v>7</v>
      </c>
      <c r="C7" s="28"/>
      <c r="D7" s="43" t="s">
        <v>73</v>
      </c>
      <c r="E7" s="35"/>
      <c r="F7" s="43" t="s">
        <v>74</v>
      </c>
      <c r="G7" s="35"/>
      <c r="H7" s="43" t="s">
        <v>73</v>
      </c>
      <c r="I7" s="35"/>
      <c r="J7" s="43" t="s">
        <v>74</v>
      </c>
    </row>
    <row r="8" spans="1:13" ht="7.35" customHeight="1" x14ac:dyDescent="0.25">
      <c r="A8" s="41"/>
      <c r="B8" s="33"/>
      <c r="C8" s="28"/>
      <c r="D8" s="35"/>
      <c r="E8" s="35"/>
      <c r="F8" s="35"/>
      <c r="G8" s="35"/>
      <c r="H8" s="35"/>
      <c r="I8" s="35"/>
      <c r="J8" s="35"/>
    </row>
    <row r="9" spans="1:13" ht="20.100000000000001" customHeight="1" x14ac:dyDescent="0.25">
      <c r="A9" s="37" t="s">
        <v>75</v>
      </c>
      <c r="B9" s="33"/>
      <c r="C9" s="69"/>
      <c r="D9" s="74"/>
      <c r="E9" s="74"/>
      <c r="F9" s="74"/>
      <c r="G9" s="37"/>
      <c r="H9" s="74"/>
      <c r="I9" s="74"/>
      <c r="J9" s="74"/>
    </row>
    <row r="10" spans="1:13" ht="20.100000000000001" customHeight="1" x14ac:dyDescent="0.25">
      <c r="A10" s="41" t="s">
        <v>76</v>
      </c>
      <c r="B10" s="33"/>
      <c r="C10" s="69"/>
      <c r="D10" s="2">
        <v>1578175</v>
      </c>
      <c r="E10" s="2"/>
      <c r="F10" s="2">
        <v>1651065</v>
      </c>
      <c r="G10" s="2"/>
      <c r="H10" s="2">
        <v>357651</v>
      </c>
      <c r="I10" s="2"/>
      <c r="J10" s="2">
        <v>497078</v>
      </c>
      <c r="L10" s="80"/>
      <c r="M10" s="81"/>
    </row>
    <row r="11" spans="1:13" ht="20.100000000000001" customHeight="1" x14ac:dyDescent="0.25">
      <c r="A11" s="41" t="s">
        <v>77</v>
      </c>
      <c r="B11" s="33"/>
      <c r="C11" s="69"/>
      <c r="D11" s="2">
        <v>6372</v>
      </c>
      <c r="E11" s="2"/>
      <c r="F11" s="2">
        <v>5057</v>
      </c>
      <c r="G11" s="2"/>
      <c r="H11" s="2">
        <v>1014</v>
      </c>
      <c r="I11" s="2"/>
      <c r="J11" s="2">
        <v>952</v>
      </c>
      <c r="L11" s="80"/>
      <c r="M11" s="81"/>
    </row>
    <row r="12" spans="1:13" ht="20.100000000000001" customHeight="1" x14ac:dyDescent="0.25">
      <c r="A12" s="41" t="s">
        <v>78</v>
      </c>
      <c r="B12" s="33"/>
      <c r="C12" s="69"/>
      <c r="D12" s="2">
        <v>5322</v>
      </c>
      <c r="E12" s="2"/>
      <c r="F12" s="2">
        <v>15724</v>
      </c>
      <c r="G12" s="2"/>
      <c r="H12" s="2">
        <v>23336</v>
      </c>
      <c r="I12" s="2"/>
      <c r="J12" s="2">
        <v>23760</v>
      </c>
      <c r="L12" s="80"/>
      <c r="M12" s="81"/>
    </row>
    <row r="13" spans="1:13" ht="20.100000000000001" customHeight="1" x14ac:dyDescent="0.25">
      <c r="A13" s="41" t="s">
        <v>79</v>
      </c>
      <c r="B13" s="23"/>
      <c r="C13" s="69"/>
      <c r="D13" s="2">
        <v>0</v>
      </c>
      <c r="E13" s="2"/>
      <c r="F13" s="2">
        <v>0</v>
      </c>
      <c r="G13" s="2"/>
      <c r="H13" s="2">
        <v>4054</v>
      </c>
      <c r="I13" s="2"/>
      <c r="J13" s="2">
        <v>0</v>
      </c>
      <c r="L13" s="80"/>
      <c r="M13" s="81"/>
    </row>
    <row r="14" spans="1:13" ht="20.100000000000001" hidden="1" customHeight="1" x14ac:dyDescent="0.25">
      <c r="A14" s="41" t="s">
        <v>80</v>
      </c>
      <c r="B14" s="23"/>
      <c r="C14" s="69"/>
      <c r="D14" s="2">
        <v>0</v>
      </c>
      <c r="E14" s="2"/>
      <c r="F14" s="2">
        <v>0</v>
      </c>
      <c r="G14" s="2"/>
      <c r="H14" s="2">
        <v>0</v>
      </c>
      <c r="I14" s="2"/>
      <c r="J14" s="2">
        <v>0</v>
      </c>
      <c r="L14" s="80"/>
      <c r="M14" s="81"/>
    </row>
    <row r="15" spans="1:13" ht="20.100000000000001" customHeight="1" x14ac:dyDescent="0.25">
      <c r="A15" s="37" t="s">
        <v>81</v>
      </c>
      <c r="B15" s="23"/>
      <c r="C15" s="69"/>
      <c r="D15" s="3">
        <f>SUM(D10:D14)</f>
        <v>1589869</v>
      </c>
      <c r="E15" s="2"/>
      <c r="F15" s="3">
        <f>SUM(F10:F14)</f>
        <v>1671846</v>
      </c>
      <c r="G15" s="2"/>
      <c r="H15" s="3">
        <f>SUM(H10:H14)</f>
        <v>386055</v>
      </c>
      <c r="I15" s="2"/>
      <c r="J15" s="3">
        <f>SUM(J10:J14)</f>
        <v>521790</v>
      </c>
      <c r="L15" s="80"/>
      <c r="M15" s="81"/>
    </row>
    <row r="16" spans="1:13" ht="12" customHeight="1" x14ac:dyDescent="0.25">
      <c r="A16" s="37"/>
      <c r="B16" s="23"/>
      <c r="C16" s="69"/>
      <c r="D16" s="2"/>
      <c r="E16" s="2"/>
      <c r="F16" s="2"/>
      <c r="G16" s="2"/>
      <c r="H16" s="2"/>
      <c r="I16" s="2"/>
      <c r="J16" s="2"/>
    </row>
    <row r="17" spans="1:13" ht="20.100000000000001" customHeight="1" x14ac:dyDescent="0.25">
      <c r="A17" s="37" t="s">
        <v>82</v>
      </c>
      <c r="B17" s="23"/>
      <c r="C17" s="69"/>
      <c r="D17" s="2"/>
      <c r="E17" s="2"/>
      <c r="F17" s="2"/>
      <c r="G17" s="2"/>
      <c r="H17" s="2"/>
      <c r="I17" s="2"/>
      <c r="J17" s="2"/>
    </row>
    <row r="18" spans="1:13" ht="20.100000000000001" customHeight="1" x14ac:dyDescent="0.25">
      <c r="A18" s="41" t="s">
        <v>83</v>
      </c>
      <c r="B18" s="23">
        <v>17</v>
      </c>
      <c r="C18" s="69"/>
      <c r="D18" s="2">
        <v>-1369156</v>
      </c>
      <c r="E18" s="2"/>
      <c r="F18" s="2">
        <v>-1373665</v>
      </c>
      <c r="G18" s="2"/>
      <c r="H18" s="2">
        <v>-295007</v>
      </c>
      <c r="I18" s="2"/>
      <c r="J18" s="2">
        <v>-382815</v>
      </c>
      <c r="K18" s="40"/>
      <c r="L18" s="80"/>
      <c r="M18" s="81"/>
    </row>
    <row r="19" spans="1:13" ht="20.100000000000001" customHeight="1" x14ac:dyDescent="0.25">
      <c r="A19" s="41" t="s">
        <v>84</v>
      </c>
      <c r="B19" s="23"/>
      <c r="C19" s="69"/>
      <c r="D19" s="2">
        <v>-1610</v>
      </c>
      <c r="E19" s="2"/>
      <c r="F19" s="2">
        <v>-2183</v>
      </c>
      <c r="G19" s="2"/>
      <c r="H19" s="2">
        <v>-998</v>
      </c>
      <c r="I19" s="2"/>
      <c r="J19" s="2">
        <v>-982</v>
      </c>
      <c r="L19" s="80"/>
      <c r="M19" s="81"/>
    </row>
    <row r="20" spans="1:13" ht="20.100000000000001" customHeight="1" x14ac:dyDescent="0.25">
      <c r="A20" s="41" t="s">
        <v>85</v>
      </c>
      <c r="B20" s="23"/>
      <c r="C20" s="69"/>
      <c r="D20" s="2">
        <v>-51939</v>
      </c>
      <c r="E20" s="2"/>
      <c r="F20" s="2">
        <v>-89144</v>
      </c>
      <c r="G20" s="2"/>
      <c r="H20" s="2">
        <v>-26294</v>
      </c>
      <c r="I20" s="2"/>
      <c r="J20" s="2">
        <v>-38059</v>
      </c>
      <c r="L20" s="80"/>
      <c r="M20" s="81"/>
    </row>
    <row r="21" spans="1:13" ht="20.100000000000001" customHeight="1" x14ac:dyDescent="0.25">
      <c r="A21" s="41" t="s">
        <v>86</v>
      </c>
      <c r="B21" s="23">
        <v>17</v>
      </c>
      <c r="C21" s="69"/>
      <c r="D21" s="2">
        <v>-95672</v>
      </c>
      <c r="E21" s="2"/>
      <c r="F21" s="2">
        <v>-23143</v>
      </c>
      <c r="G21" s="2"/>
      <c r="H21" s="2">
        <v>-30471</v>
      </c>
      <c r="I21" s="2"/>
      <c r="J21" s="2">
        <v>-26716</v>
      </c>
      <c r="K21" s="40"/>
      <c r="L21" s="80"/>
      <c r="M21" s="81"/>
    </row>
    <row r="22" spans="1:13" ht="20.100000000000001" customHeight="1" x14ac:dyDescent="0.25">
      <c r="A22" s="41" t="s">
        <v>189</v>
      </c>
      <c r="B22" s="23"/>
      <c r="C22" s="69"/>
      <c r="D22" s="2">
        <v>-2876</v>
      </c>
      <c r="E22" s="2"/>
      <c r="F22" s="2">
        <v>-28943</v>
      </c>
      <c r="G22" s="2"/>
      <c r="H22" s="2">
        <v>0</v>
      </c>
      <c r="I22" s="2"/>
      <c r="J22" s="2">
        <v>-9807</v>
      </c>
      <c r="L22" s="80"/>
      <c r="M22" s="81"/>
    </row>
    <row r="23" spans="1:13" ht="20.100000000000001" customHeight="1" x14ac:dyDescent="0.25">
      <c r="A23" s="41" t="s">
        <v>87</v>
      </c>
      <c r="B23" s="23"/>
      <c r="C23" s="69"/>
      <c r="D23" s="2">
        <v>-7413</v>
      </c>
      <c r="E23" s="2"/>
      <c r="F23" s="2">
        <v>-46298</v>
      </c>
      <c r="G23" s="2"/>
      <c r="H23" s="2">
        <v>-19308</v>
      </c>
      <c r="I23" s="2"/>
      <c r="J23" s="2">
        <v>-27491</v>
      </c>
      <c r="L23" s="80"/>
      <c r="M23" s="81"/>
    </row>
    <row r="24" spans="1:13" ht="20.100000000000001" customHeight="1" x14ac:dyDescent="0.25">
      <c r="A24" s="37" t="s">
        <v>88</v>
      </c>
      <c r="B24" s="23"/>
      <c r="C24" s="69"/>
      <c r="D24" s="3">
        <f>SUM(D18:D23)</f>
        <v>-1528666</v>
      </c>
      <c r="E24" s="2"/>
      <c r="F24" s="3">
        <f>SUM(F18:F23)</f>
        <v>-1563376</v>
      </c>
      <c r="G24" s="2"/>
      <c r="H24" s="3">
        <f>SUM(H18:H23)</f>
        <v>-372078</v>
      </c>
      <c r="I24" s="2"/>
      <c r="J24" s="3">
        <f>SUM(J18:J23)</f>
        <v>-485870</v>
      </c>
      <c r="L24" s="80"/>
      <c r="M24" s="81"/>
    </row>
    <row r="25" spans="1:13" ht="12" customHeight="1" x14ac:dyDescent="0.25">
      <c r="A25" s="37"/>
      <c r="B25" s="23"/>
      <c r="C25" s="69"/>
      <c r="D25" s="2"/>
      <c r="E25" s="2"/>
      <c r="F25" s="2"/>
      <c r="G25" s="2"/>
      <c r="H25" s="2"/>
      <c r="I25" s="2"/>
      <c r="J25" s="2"/>
    </row>
    <row r="26" spans="1:13" ht="20.100000000000001" customHeight="1" x14ac:dyDescent="0.25">
      <c r="A26" s="37" t="s">
        <v>203</v>
      </c>
      <c r="B26" s="23"/>
      <c r="C26" s="69"/>
      <c r="D26" s="14">
        <f>+D15+D24</f>
        <v>61203</v>
      </c>
      <c r="E26" s="2"/>
      <c r="F26" s="14">
        <f>+F15+F24</f>
        <v>108470</v>
      </c>
      <c r="G26" s="2"/>
      <c r="H26" s="14">
        <f>+H15+H24</f>
        <v>13977</v>
      </c>
      <c r="I26" s="2"/>
      <c r="J26" s="14">
        <f>+J15+J24</f>
        <v>35920</v>
      </c>
      <c r="L26" s="80"/>
      <c r="M26" s="81"/>
    </row>
    <row r="27" spans="1:13" ht="20.100000000000001" customHeight="1" x14ac:dyDescent="0.25">
      <c r="A27" s="66" t="s">
        <v>89</v>
      </c>
      <c r="B27" s="23"/>
      <c r="C27" s="69"/>
      <c r="D27" s="11">
        <v>-31569</v>
      </c>
      <c r="E27" s="2"/>
      <c r="F27" s="11">
        <v>-19432</v>
      </c>
      <c r="G27" s="2"/>
      <c r="H27" s="11">
        <v>-8861</v>
      </c>
      <c r="I27" s="2"/>
      <c r="J27" s="11">
        <v>-4332</v>
      </c>
      <c r="L27" s="80"/>
      <c r="M27" s="81"/>
    </row>
    <row r="28" spans="1:13" ht="20.100000000000001" customHeight="1" x14ac:dyDescent="0.25">
      <c r="A28" s="75" t="s">
        <v>204</v>
      </c>
      <c r="B28" s="23"/>
      <c r="C28" s="69"/>
      <c r="D28" s="14">
        <f>SUM(D26:D27)</f>
        <v>29634</v>
      </c>
      <c r="E28" s="14"/>
      <c r="F28" s="14">
        <f>SUM(F26:F27)</f>
        <v>89038</v>
      </c>
      <c r="G28" s="14"/>
      <c r="H28" s="14">
        <f>SUM(H26:H27)</f>
        <v>5116</v>
      </c>
      <c r="I28" s="14"/>
      <c r="J28" s="14">
        <f>SUM(J26:J27)</f>
        <v>31588</v>
      </c>
      <c r="L28" s="80"/>
      <c r="M28" s="81"/>
    </row>
    <row r="29" spans="1:13" ht="20.100000000000001" customHeight="1" x14ac:dyDescent="0.25">
      <c r="A29" s="41" t="s">
        <v>211</v>
      </c>
      <c r="B29" s="23"/>
      <c r="C29" s="69"/>
      <c r="D29" s="11">
        <v>5206</v>
      </c>
      <c r="E29" s="14"/>
      <c r="F29" s="11">
        <v>-10292</v>
      </c>
      <c r="G29" s="14"/>
      <c r="H29" s="11">
        <v>0</v>
      </c>
      <c r="I29" s="17"/>
      <c r="J29" s="11">
        <v>0</v>
      </c>
      <c r="L29" s="80"/>
      <c r="M29" s="81"/>
    </row>
    <row r="30" spans="1:13" ht="20.100000000000001" customHeight="1" thickBot="1" x14ac:dyDescent="0.3">
      <c r="A30" s="37" t="s">
        <v>136</v>
      </c>
      <c r="C30" s="69"/>
      <c r="D30" s="18">
        <f>SUM(D28:D29)</f>
        <v>34840</v>
      </c>
      <c r="E30" s="2"/>
      <c r="F30" s="18">
        <f>SUM(F28:F29)</f>
        <v>78746</v>
      </c>
      <c r="G30" s="2"/>
      <c r="H30" s="18">
        <f>SUM(H28:H29)</f>
        <v>5116</v>
      </c>
      <c r="I30" s="2"/>
      <c r="J30" s="18">
        <f>SUM(J28:J29)</f>
        <v>31588</v>
      </c>
      <c r="L30" s="80"/>
      <c r="M30" s="81"/>
    </row>
    <row r="31" spans="1:13" ht="12" customHeight="1" thickTop="1" x14ac:dyDescent="0.25">
      <c r="A31" s="37"/>
      <c r="B31" s="23"/>
      <c r="C31" s="69"/>
      <c r="D31" s="2"/>
      <c r="E31" s="2"/>
      <c r="F31" s="2"/>
      <c r="G31" s="2"/>
      <c r="H31" s="2"/>
      <c r="I31" s="2"/>
      <c r="J31" s="2"/>
    </row>
    <row r="32" spans="1:13" ht="20.100000000000001" customHeight="1" x14ac:dyDescent="0.25">
      <c r="A32" s="75" t="s">
        <v>91</v>
      </c>
      <c r="C32" s="69"/>
      <c r="D32" s="2"/>
      <c r="E32" s="2"/>
      <c r="F32" s="2"/>
      <c r="G32" s="2"/>
      <c r="H32" s="2"/>
      <c r="I32" s="2"/>
      <c r="J32" s="2"/>
    </row>
    <row r="33" spans="1:13" ht="20.100000000000001" customHeight="1" x14ac:dyDescent="0.25">
      <c r="A33" s="37" t="s">
        <v>92</v>
      </c>
      <c r="B33" s="41"/>
      <c r="C33" s="69"/>
      <c r="D33" s="2"/>
      <c r="E33" s="2"/>
      <c r="F33" s="2"/>
      <c r="G33" s="2"/>
      <c r="H33" s="2"/>
      <c r="I33" s="2"/>
      <c r="J33" s="2"/>
    </row>
    <row r="34" spans="1:13" ht="20.100000000000001" customHeight="1" x14ac:dyDescent="0.25">
      <c r="A34" s="66" t="s">
        <v>93</v>
      </c>
      <c r="B34" s="66"/>
      <c r="C34" s="69"/>
      <c r="D34" s="2"/>
      <c r="E34" s="2"/>
      <c r="F34" s="2"/>
      <c r="G34" s="2"/>
      <c r="H34" s="2"/>
      <c r="I34" s="2"/>
      <c r="J34" s="2"/>
    </row>
    <row r="35" spans="1:13" ht="20.100000000000001" customHeight="1" x14ac:dyDescent="0.25">
      <c r="A35" s="53" t="s">
        <v>94</v>
      </c>
      <c r="B35" s="53"/>
      <c r="C35" s="69"/>
      <c r="D35" s="2">
        <v>378</v>
      </c>
      <c r="E35" s="2"/>
      <c r="F35" s="2">
        <v>-16086</v>
      </c>
      <c r="G35" s="2"/>
      <c r="H35" s="2">
        <v>0</v>
      </c>
      <c r="I35" s="2"/>
      <c r="J35" s="2">
        <v>0</v>
      </c>
      <c r="L35" s="80"/>
      <c r="M35" s="81"/>
    </row>
    <row r="36" spans="1:13" ht="20.100000000000001" customHeight="1" thickBot="1" x14ac:dyDescent="0.3">
      <c r="A36" s="75" t="s">
        <v>95</v>
      </c>
      <c r="C36" s="69"/>
      <c r="D36" s="18">
        <f>SUM(D33:D35)</f>
        <v>378</v>
      </c>
      <c r="E36" s="2"/>
      <c r="F36" s="18">
        <f>SUM(F33:F35)</f>
        <v>-16086</v>
      </c>
      <c r="G36" s="2"/>
      <c r="H36" s="18">
        <f>SUM(H33:H35)</f>
        <v>0</v>
      </c>
      <c r="I36" s="2"/>
      <c r="J36" s="18">
        <f>SUM(J33:J35)</f>
        <v>0</v>
      </c>
      <c r="L36" s="80"/>
      <c r="M36" s="81"/>
    </row>
    <row r="37" spans="1:13" ht="12" customHeight="1" thickTop="1" x14ac:dyDescent="0.25">
      <c r="A37" s="37"/>
      <c r="B37" s="23"/>
      <c r="C37" s="69"/>
      <c r="D37" s="2"/>
      <c r="E37" s="2"/>
      <c r="F37" s="2"/>
      <c r="G37" s="2"/>
      <c r="H37" s="2"/>
      <c r="I37" s="2"/>
      <c r="J37" s="2"/>
      <c r="L37" s="80"/>
      <c r="M37" s="81"/>
    </row>
    <row r="38" spans="1:13" ht="20.100000000000001" customHeight="1" thickBot="1" x14ac:dyDescent="0.3">
      <c r="A38" s="70" t="s">
        <v>96</v>
      </c>
      <c r="C38" s="69"/>
      <c r="D38" s="5">
        <f>+D30+D36</f>
        <v>35218</v>
      </c>
      <c r="E38" s="2"/>
      <c r="F38" s="5">
        <f>+F30+F36</f>
        <v>62660</v>
      </c>
      <c r="G38" s="2"/>
      <c r="H38" s="5">
        <f>+H30+H36</f>
        <v>5116</v>
      </c>
      <c r="I38" s="2"/>
      <c r="J38" s="5">
        <f>+J30+J36</f>
        <v>31588</v>
      </c>
      <c r="L38" s="80"/>
      <c r="M38" s="81"/>
    </row>
    <row r="39" spans="1:13" ht="18" customHeight="1" thickTop="1" x14ac:dyDescent="0.25">
      <c r="A39" s="37"/>
      <c r="C39" s="69"/>
      <c r="D39" s="40" t="s">
        <v>97</v>
      </c>
      <c r="E39" s="40"/>
      <c r="F39" s="40"/>
      <c r="G39" s="40"/>
      <c r="H39" s="40"/>
      <c r="I39" s="40"/>
      <c r="J39" s="40"/>
    </row>
    <row r="40" spans="1:13" ht="18" customHeight="1" x14ac:dyDescent="0.25">
      <c r="A40" s="37"/>
      <c r="C40" s="69"/>
      <c r="D40" s="40"/>
      <c r="E40" s="40"/>
      <c r="F40" s="40"/>
      <c r="G40" s="40"/>
      <c r="H40" s="40"/>
      <c r="I40" s="40"/>
      <c r="J40" s="40"/>
    </row>
    <row r="41" spans="1:13" ht="18" customHeight="1" x14ac:dyDescent="0.25">
      <c r="A41" s="37"/>
      <c r="C41" s="69"/>
      <c r="D41" s="40"/>
      <c r="E41" s="40"/>
      <c r="F41" s="40"/>
      <c r="G41" s="40"/>
      <c r="H41" s="40"/>
      <c r="I41" s="40"/>
      <c r="J41" s="40"/>
    </row>
    <row r="42" spans="1:13" ht="18" customHeight="1" x14ac:dyDescent="0.25">
      <c r="A42" s="37"/>
      <c r="C42" s="69"/>
      <c r="D42" s="40"/>
      <c r="E42" s="40"/>
      <c r="F42" s="40"/>
      <c r="G42" s="40"/>
      <c r="H42" s="40"/>
      <c r="I42" s="40"/>
      <c r="J42" s="40"/>
    </row>
    <row r="43" spans="1:13" ht="18" customHeight="1" x14ac:dyDescent="0.25">
      <c r="A43" s="37"/>
      <c r="C43" s="69"/>
      <c r="D43" s="40"/>
      <c r="E43" s="40"/>
      <c r="F43" s="40"/>
      <c r="G43" s="40"/>
      <c r="H43" s="40"/>
      <c r="I43" s="40"/>
      <c r="J43" s="40"/>
    </row>
    <row r="44" spans="1:13" ht="18" customHeight="1" x14ac:dyDescent="0.25">
      <c r="A44" s="37"/>
      <c r="C44" s="69"/>
      <c r="D44" s="40"/>
      <c r="E44" s="40"/>
      <c r="F44" s="40"/>
      <c r="G44" s="40"/>
      <c r="H44" s="40"/>
      <c r="I44" s="40"/>
      <c r="J44" s="40"/>
    </row>
    <row r="45" spans="1:13" ht="17.850000000000001" customHeight="1" x14ac:dyDescent="0.25">
      <c r="A45" s="37"/>
      <c r="C45" s="69"/>
      <c r="D45" s="40"/>
      <c r="E45" s="40"/>
      <c r="F45" s="40"/>
      <c r="G45" s="40"/>
      <c r="H45" s="40"/>
      <c r="I45" s="40"/>
      <c r="J45" s="40"/>
    </row>
    <row r="46" spans="1:13" ht="2.1" customHeight="1" x14ac:dyDescent="0.25">
      <c r="A46" s="37"/>
      <c r="C46" s="69"/>
      <c r="D46" s="40"/>
      <c r="E46" s="40"/>
      <c r="F46" s="40"/>
      <c r="G46" s="40"/>
      <c r="H46" s="40"/>
      <c r="I46" s="40"/>
      <c r="J46" s="40"/>
    </row>
    <row r="47" spans="1:13" ht="18" customHeight="1" x14ac:dyDescent="0.25">
      <c r="D47" s="40"/>
      <c r="E47" s="40"/>
      <c r="F47" s="73"/>
      <c r="G47" s="40"/>
      <c r="H47" s="40"/>
      <c r="I47" s="40"/>
    </row>
  </sheetData>
  <mergeCells count="1">
    <mergeCell ref="D5:J5"/>
  </mergeCells>
  <pageMargins left="0.79" right="0.39500000000000002" top="0.98425196850393704" bottom="0.47239938757655298" header="0.511798993875766" footer="0.511798993875766"/>
  <pageSetup paperSize="9" scale="91" firstPageNumber="6" orientation="portrait" useFirstPageNumber="1" r:id="rId1"/>
  <headerFooter alignWithMargins="0">
    <oddFooter>&amp;L&amp;"Angsana New,Regular"&amp;14The accompanying notes form an integral part of these interim financial statements.&amp;R&amp;"Angsana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7"/>
  <sheetViews>
    <sheetView view="pageBreakPreview" zoomScale="85" zoomScaleNormal="85" zoomScaleSheetLayoutView="85" workbookViewId="0">
      <selection activeCell="F14" sqref="F14"/>
    </sheetView>
  </sheetViews>
  <sheetFormatPr defaultColWidth="9.42578125" defaultRowHeight="18" customHeight="1" x14ac:dyDescent="0.25"/>
  <cols>
    <col min="1" max="1" width="41.28515625" style="24" customWidth="1"/>
    <col min="2" max="2" width="6.5703125" style="24" customWidth="1"/>
    <col min="3" max="3" width="1.5703125" style="24" customWidth="1"/>
    <col min="4" max="4" width="11.5703125" style="24" customWidth="1"/>
    <col min="5" max="5" width="1" style="24" customWidth="1"/>
    <col min="6" max="6" width="11.5703125" style="24" customWidth="1"/>
    <col min="7" max="7" width="1" style="24" customWidth="1"/>
    <col min="8" max="8" width="11.5703125" style="24" customWidth="1"/>
    <col min="9" max="9" width="1" style="24" customWidth="1"/>
    <col min="10" max="10" width="11.5703125" style="24" customWidth="1"/>
    <col min="11" max="16384" width="9.42578125" style="24"/>
  </cols>
  <sheetData>
    <row r="1" spans="1:10" ht="18" customHeight="1" x14ac:dyDescent="0.25">
      <c r="A1" s="26" t="s">
        <v>0</v>
      </c>
      <c r="J1" s="42"/>
    </row>
    <row r="2" spans="1:10" ht="18" customHeight="1" x14ac:dyDescent="0.25">
      <c r="A2" s="25" t="s">
        <v>98</v>
      </c>
      <c r="J2" s="26"/>
    </row>
    <row r="3" spans="1:10" ht="18" customHeight="1" x14ac:dyDescent="0.25">
      <c r="A3" s="22" t="s">
        <v>188</v>
      </c>
    </row>
    <row r="5" spans="1:10" ht="18" customHeight="1" x14ac:dyDescent="0.25">
      <c r="A5" s="41"/>
      <c r="B5" s="33"/>
      <c r="C5" s="33"/>
      <c r="D5" s="84" t="s">
        <v>2</v>
      </c>
      <c r="E5" s="84"/>
      <c r="F5" s="84"/>
      <c r="G5" s="84"/>
      <c r="H5" s="84"/>
      <c r="I5" s="84"/>
      <c r="J5" s="84"/>
    </row>
    <row r="6" spans="1:10" ht="18" customHeight="1" x14ac:dyDescent="0.25">
      <c r="A6" s="41"/>
      <c r="B6" s="33"/>
      <c r="C6" s="33"/>
      <c r="D6" s="68" t="s">
        <v>3</v>
      </c>
      <c r="E6" s="68"/>
      <c r="F6" s="68"/>
      <c r="G6" s="33"/>
      <c r="H6" s="68" t="s">
        <v>4</v>
      </c>
      <c r="I6" s="68"/>
      <c r="J6" s="68"/>
    </row>
    <row r="7" spans="1:10" ht="18" customHeight="1" x14ac:dyDescent="0.25">
      <c r="A7" s="41"/>
      <c r="B7" s="33"/>
      <c r="C7" s="28"/>
      <c r="D7" s="43" t="s">
        <v>73</v>
      </c>
      <c r="E7" s="35"/>
      <c r="F7" s="43" t="s">
        <v>74</v>
      </c>
      <c r="G7" s="35"/>
      <c r="H7" s="43" t="s">
        <v>73</v>
      </c>
      <c r="I7" s="35"/>
      <c r="J7" s="43" t="s">
        <v>74</v>
      </c>
    </row>
    <row r="8" spans="1:10" ht="18" customHeight="1" x14ac:dyDescent="0.25">
      <c r="A8" s="41"/>
      <c r="B8" s="33"/>
      <c r="C8" s="28"/>
      <c r="D8" s="35"/>
      <c r="E8" s="35"/>
      <c r="F8" s="35"/>
      <c r="G8" s="35"/>
      <c r="H8" s="35"/>
      <c r="I8" s="35"/>
      <c r="J8" s="35"/>
    </row>
    <row r="9" spans="1:10" ht="18" customHeight="1" x14ac:dyDescent="0.25">
      <c r="A9" s="22" t="s">
        <v>205</v>
      </c>
      <c r="B9" s="33"/>
      <c r="C9" s="69"/>
      <c r="D9" s="40"/>
      <c r="E9" s="40"/>
      <c r="F9" s="40"/>
      <c r="G9" s="40"/>
      <c r="H9" s="40"/>
      <c r="I9" s="40"/>
      <c r="J9" s="40"/>
    </row>
    <row r="10" spans="1:10" ht="18" customHeight="1" x14ac:dyDescent="0.25">
      <c r="A10" s="24" t="s">
        <v>100</v>
      </c>
      <c r="B10" s="69"/>
      <c r="C10" s="69"/>
      <c r="D10" s="2">
        <v>20637</v>
      </c>
      <c r="E10" s="2"/>
      <c r="F10" s="2">
        <v>55794</v>
      </c>
      <c r="G10" s="2"/>
      <c r="H10" s="2">
        <v>5116</v>
      </c>
      <c r="I10" s="2"/>
      <c r="J10" s="2">
        <v>31588</v>
      </c>
    </row>
    <row r="11" spans="1:10" ht="18" customHeight="1" x14ac:dyDescent="0.25">
      <c r="A11" s="24" t="s">
        <v>101</v>
      </c>
      <c r="B11" s="69"/>
      <c r="C11" s="69"/>
      <c r="D11" s="2">
        <v>14203</v>
      </c>
      <c r="E11" s="2"/>
      <c r="F11" s="2">
        <v>22952</v>
      </c>
      <c r="G11" s="2"/>
      <c r="H11" s="2">
        <v>0</v>
      </c>
      <c r="I11" s="2"/>
      <c r="J11" s="2">
        <v>0</v>
      </c>
    </row>
    <row r="12" spans="1:10" ht="18" customHeight="1" thickBot="1" x14ac:dyDescent="0.3">
      <c r="A12" s="70"/>
      <c r="B12" s="69"/>
      <c r="C12" s="69"/>
      <c r="D12" s="18">
        <f>SUM(D10:D11)</f>
        <v>34840</v>
      </c>
      <c r="E12" s="2"/>
      <c r="F12" s="18">
        <f>SUM(F10:F11)</f>
        <v>78746</v>
      </c>
      <c r="G12" s="2"/>
      <c r="H12" s="18">
        <f>SUM(H10:H11)</f>
        <v>5116</v>
      </c>
      <c r="I12" s="2"/>
      <c r="J12" s="18">
        <f>SUM(J10:J11)</f>
        <v>31588</v>
      </c>
    </row>
    <row r="13" spans="1:10" ht="18" customHeight="1" thickTop="1" x14ac:dyDescent="0.25">
      <c r="A13" s="22"/>
      <c r="B13" s="69"/>
      <c r="C13" s="69"/>
      <c r="D13" s="2"/>
      <c r="E13" s="2"/>
      <c r="F13" s="2"/>
      <c r="G13" s="2"/>
      <c r="H13" s="2"/>
      <c r="I13" s="2"/>
      <c r="J13" s="2"/>
    </row>
    <row r="14" spans="1:10" ht="18" customHeight="1" x14ac:dyDescent="0.25">
      <c r="A14" s="22" t="s">
        <v>102</v>
      </c>
      <c r="B14" s="69"/>
      <c r="C14" s="69"/>
      <c r="D14" s="2"/>
      <c r="E14" s="2"/>
      <c r="F14" s="2"/>
      <c r="G14" s="2"/>
      <c r="H14" s="2"/>
      <c r="I14" s="2"/>
      <c r="J14" s="2"/>
    </row>
    <row r="15" spans="1:10" ht="18" customHeight="1" x14ac:dyDescent="0.25">
      <c r="A15" s="24" t="s">
        <v>100</v>
      </c>
      <c r="B15" s="69"/>
      <c r="C15" s="69"/>
      <c r="D15" s="2">
        <v>20893</v>
      </c>
      <c r="E15" s="2"/>
      <c r="F15" s="2">
        <v>44928</v>
      </c>
      <c r="G15" s="2"/>
      <c r="H15" s="2">
        <v>5116</v>
      </c>
      <c r="I15" s="2"/>
      <c r="J15" s="2">
        <v>31588</v>
      </c>
    </row>
    <row r="16" spans="1:10" ht="18" customHeight="1" x14ac:dyDescent="0.25">
      <c r="A16" s="24" t="s">
        <v>101</v>
      </c>
      <c r="B16" s="69"/>
      <c r="C16" s="69"/>
      <c r="D16" s="2">
        <v>14325</v>
      </c>
      <c r="E16" s="2"/>
      <c r="F16" s="2">
        <v>17732</v>
      </c>
      <c r="G16" s="2"/>
      <c r="H16" s="2">
        <v>0</v>
      </c>
      <c r="I16" s="2"/>
      <c r="J16" s="2">
        <v>0</v>
      </c>
    </row>
    <row r="17" spans="1:21" ht="18" customHeight="1" thickBot="1" x14ac:dyDescent="0.3">
      <c r="A17" s="70"/>
      <c r="B17" s="69"/>
      <c r="C17" s="69"/>
      <c r="D17" s="18">
        <f>SUM(D15:D16)</f>
        <v>35218</v>
      </c>
      <c r="E17" s="2"/>
      <c r="F17" s="18">
        <f>SUM(F15:F16)</f>
        <v>62660</v>
      </c>
      <c r="G17" s="2"/>
      <c r="H17" s="18">
        <f>SUM(H15:H16)</f>
        <v>5116</v>
      </c>
      <c r="I17" s="2"/>
      <c r="J17" s="18">
        <f>SUM(J15:J16)</f>
        <v>31588</v>
      </c>
    </row>
    <row r="18" spans="1:21" ht="18" customHeight="1" thickTop="1" x14ac:dyDescent="0.25">
      <c r="A18" s="22"/>
      <c r="B18" s="69"/>
      <c r="C18" s="69"/>
      <c r="D18" s="2"/>
      <c r="E18" s="2"/>
      <c r="F18" s="2"/>
      <c r="G18" s="2"/>
      <c r="H18" s="2"/>
      <c r="I18" s="2"/>
      <c r="J18" s="2"/>
    </row>
    <row r="19" spans="1:21" ht="18" customHeight="1" x14ac:dyDescent="0.25">
      <c r="A19" s="22" t="s">
        <v>207</v>
      </c>
      <c r="B19" s="69"/>
      <c r="C19" s="69"/>
      <c r="D19" s="2"/>
      <c r="E19" s="2"/>
      <c r="F19" s="2"/>
      <c r="G19" s="2"/>
      <c r="H19" s="2"/>
      <c r="I19" s="2"/>
      <c r="J19" s="2"/>
    </row>
    <row r="20" spans="1:21" ht="18" customHeight="1" thickBot="1" x14ac:dyDescent="0.3">
      <c r="A20" s="49" t="s">
        <v>206</v>
      </c>
      <c r="B20" s="49"/>
      <c r="C20" s="69"/>
      <c r="D20" s="21">
        <v>0.02</v>
      </c>
      <c r="E20" s="19"/>
      <c r="F20" s="21">
        <v>0.06</v>
      </c>
      <c r="G20" s="19"/>
      <c r="H20" s="21">
        <v>0.01</v>
      </c>
      <c r="I20" s="19"/>
      <c r="J20" s="21">
        <v>0.03</v>
      </c>
      <c r="L20" s="72"/>
      <c r="M20" s="72"/>
      <c r="N20" s="72"/>
      <c r="O20" s="72"/>
      <c r="P20" s="72"/>
      <c r="Q20" s="72"/>
      <c r="R20" s="72"/>
    </row>
    <row r="21" spans="1:21" ht="18" customHeight="1" thickTop="1" x14ac:dyDescent="0.25">
      <c r="A21" s="49"/>
      <c r="B21" s="49"/>
      <c r="C21" s="69"/>
      <c r="D21" s="20"/>
      <c r="E21" s="20"/>
      <c r="F21" s="20"/>
      <c r="G21" s="20"/>
      <c r="H21" s="20"/>
      <c r="I21" s="20"/>
      <c r="J21" s="20"/>
      <c r="L21" s="19"/>
      <c r="M21" s="19"/>
      <c r="N21" s="19"/>
      <c r="O21" s="19"/>
      <c r="P21" s="19"/>
      <c r="Q21" s="19"/>
      <c r="R21" s="19"/>
    </row>
    <row r="22" spans="1:21" ht="18" customHeight="1" thickBot="1" x14ac:dyDescent="0.3">
      <c r="A22" s="49" t="s">
        <v>185</v>
      </c>
      <c r="B22" s="69"/>
      <c r="C22" s="69"/>
      <c r="D22" s="5">
        <v>927099</v>
      </c>
      <c r="E22" s="40"/>
      <c r="F22" s="5">
        <v>927099</v>
      </c>
      <c r="G22" s="40"/>
      <c r="H22" s="5">
        <v>927099</v>
      </c>
      <c r="I22" s="40"/>
      <c r="J22" s="5">
        <v>927099</v>
      </c>
      <c r="K22" s="40"/>
      <c r="M22" s="40"/>
      <c r="O22" s="40"/>
      <c r="Q22" s="40"/>
      <c r="S22" s="40"/>
      <c r="U22" s="40"/>
    </row>
    <row r="23" spans="1:21" ht="18" customHeight="1" thickTop="1" x14ac:dyDescent="0.25">
      <c r="B23" s="69"/>
      <c r="C23" s="69"/>
      <c r="D23" s="40"/>
      <c r="E23" s="40"/>
      <c r="F23" s="40"/>
      <c r="G23" s="40"/>
      <c r="H23" s="40"/>
      <c r="I23" s="40"/>
      <c r="J23" s="40"/>
    </row>
    <row r="24" spans="1:21" ht="18" customHeight="1" x14ac:dyDescent="0.25">
      <c r="B24" s="69"/>
      <c r="C24" s="69"/>
      <c r="D24" s="40"/>
      <c r="E24" s="40"/>
      <c r="F24" s="40"/>
      <c r="G24" s="40"/>
      <c r="H24" s="40"/>
      <c r="I24" s="40"/>
      <c r="J24" s="40"/>
    </row>
    <row r="25" spans="1:21" ht="18" customHeight="1" x14ac:dyDescent="0.25">
      <c r="B25" s="69"/>
      <c r="C25" s="69"/>
      <c r="D25" s="40"/>
      <c r="E25" s="40"/>
      <c r="F25" s="40"/>
      <c r="G25" s="40"/>
      <c r="H25" s="40"/>
      <c r="I25" s="40"/>
      <c r="J25" s="40"/>
    </row>
    <row r="26" spans="1:21" ht="18" customHeight="1" x14ac:dyDescent="0.25">
      <c r="B26" s="69"/>
      <c r="C26" s="69"/>
      <c r="D26" s="40"/>
      <c r="E26" s="40"/>
      <c r="F26" s="40"/>
      <c r="G26" s="40"/>
      <c r="H26" s="40"/>
      <c r="I26" s="40"/>
      <c r="J26" s="40"/>
    </row>
    <row r="27" spans="1:21" ht="18" customHeight="1" x14ac:dyDescent="0.25">
      <c r="B27" s="69"/>
      <c r="C27" s="69"/>
      <c r="D27" s="40"/>
      <c r="E27" s="40"/>
      <c r="F27" s="40"/>
      <c r="G27" s="40"/>
      <c r="H27" s="40"/>
      <c r="I27" s="40"/>
      <c r="J27" s="40"/>
    </row>
    <row r="28" spans="1:21" ht="18" customHeight="1" x14ac:dyDescent="0.25">
      <c r="B28" s="69"/>
      <c r="C28" s="69"/>
      <c r="D28" s="40"/>
      <c r="E28" s="40"/>
      <c r="F28" s="40"/>
      <c r="G28" s="40"/>
      <c r="H28" s="40"/>
      <c r="I28" s="40"/>
      <c r="J28" s="40"/>
    </row>
    <row r="29" spans="1:21" ht="18" customHeight="1" x14ac:dyDescent="0.25">
      <c r="B29" s="69"/>
      <c r="C29" s="69"/>
      <c r="D29" s="40"/>
      <c r="E29" s="40"/>
      <c r="F29" s="40"/>
      <c r="G29" s="40"/>
      <c r="H29" s="40"/>
      <c r="I29" s="40"/>
      <c r="J29" s="40"/>
    </row>
    <row r="30" spans="1:21" ht="18" customHeight="1" x14ac:dyDescent="0.25">
      <c r="B30" s="69"/>
      <c r="C30" s="69"/>
      <c r="D30" s="40"/>
      <c r="E30" s="40"/>
      <c r="F30" s="40"/>
      <c r="G30" s="40"/>
      <c r="H30" s="40"/>
      <c r="I30" s="40"/>
      <c r="J30" s="40"/>
    </row>
    <row r="31" spans="1:21" ht="18" customHeight="1" x14ac:dyDescent="0.25">
      <c r="B31" s="69"/>
      <c r="C31" s="69"/>
      <c r="D31" s="40"/>
      <c r="E31" s="40"/>
      <c r="F31" s="40"/>
      <c r="G31" s="40"/>
      <c r="H31" s="40"/>
      <c r="I31" s="40"/>
      <c r="J31" s="40"/>
    </row>
    <row r="32" spans="1:21" ht="18" customHeight="1" x14ac:dyDescent="0.25">
      <c r="B32" s="69"/>
      <c r="C32" s="69"/>
      <c r="D32" s="40"/>
      <c r="E32" s="40"/>
      <c r="F32" s="40"/>
      <c r="G32" s="40"/>
      <c r="H32" s="40"/>
      <c r="I32" s="40"/>
      <c r="J32" s="40"/>
    </row>
    <row r="33" spans="2:10" ht="18" customHeight="1" x14ac:dyDescent="0.25">
      <c r="B33" s="69"/>
      <c r="C33" s="69"/>
      <c r="D33" s="40"/>
      <c r="E33" s="40"/>
      <c r="F33" s="40"/>
      <c r="G33" s="40"/>
      <c r="H33" s="40"/>
      <c r="I33" s="40"/>
      <c r="J33" s="40"/>
    </row>
    <row r="34" spans="2:10" ht="18" customHeight="1" x14ac:dyDescent="0.25">
      <c r="B34" s="69"/>
      <c r="C34" s="69"/>
      <c r="D34" s="40"/>
      <c r="E34" s="40"/>
      <c r="F34" s="40"/>
      <c r="G34" s="40"/>
      <c r="H34" s="40"/>
      <c r="I34" s="40"/>
      <c r="J34" s="40"/>
    </row>
    <row r="35" spans="2:10" ht="18" customHeight="1" x14ac:dyDescent="0.25">
      <c r="B35" s="69"/>
      <c r="C35" s="69"/>
      <c r="D35" s="40"/>
      <c r="E35" s="40"/>
      <c r="F35" s="40"/>
      <c r="G35" s="40"/>
      <c r="H35" s="40"/>
      <c r="I35" s="40"/>
      <c r="J35" s="40"/>
    </row>
    <row r="36" spans="2:10" ht="18" customHeight="1" x14ac:dyDescent="0.25">
      <c r="B36" s="69"/>
      <c r="C36" s="69"/>
      <c r="D36" s="40"/>
      <c r="E36" s="40"/>
      <c r="F36" s="40"/>
      <c r="G36" s="40"/>
      <c r="H36" s="40"/>
      <c r="I36" s="40"/>
      <c r="J36" s="40"/>
    </row>
    <row r="37" spans="2:10" ht="18" customHeight="1" x14ac:dyDescent="0.25">
      <c r="B37" s="69"/>
      <c r="C37" s="69"/>
      <c r="D37" s="40"/>
      <c r="E37" s="40"/>
      <c r="F37" s="40"/>
      <c r="G37" s="40"/>
      <c r="H37" s="40"/>
      <c r="I37" s="40"/>
      <c r="J37" s="40"/>
    </row>
    <row r="38" spans="2:10" ht="18" customHeight="1" x14ac:dyDescent="0.25">
      <c r="B38" s="69"/>
      <c r="C38" s="69"/>
      <c r="D38" s="40"/>
      <c r="E38" s="40"/>
      <c r="F38" s="40"/>
      <c r="G38" s="40"/>
      <c r="H38" s="40"/>
      <c r="I38" s="40"/>
      <c r="J38" s="40"/>
    </row>
    <row r="39" spans="2:10" ht="18" customHeight="1" x14ac:dyDescent="0.25">
      <c r="B39" s="69"/>
      <c r="C39" s="69"/>
      <c r="D39" s="40"/>
      <c r="E39" s="40"/>
      <c r="F39" s="40"/>
      <c r="G39" s="40"/>
      <c r="H39" s="40"/>
      <c r="I39" s="40"/>
      <c r="J39" s="40"/>
    </row>
    <row r="40" spans="2:10" ht="18" customHeight="1" x14ac:dyDescent="0.25">
      <c r="B40" s="69"/>
      <c r="C40" s="69"/>
      <c r="D40" s="40"/>
      <c r="E40" s="40"/>
      <c r="F40" s="40"/>
      <c r="G40" s="40"/>
      <c r="H40" s="40"/>
      <c r="I40" s="40"/>
      <c r="J40" s="40"/>
    </row>
    <row r="41" spans="2:10" ht="18" customHeight="1" x14ac:dyDescent="0.25">
      <c r="B41" s="69"/>
      <c r="C41" s="69"/>
      <c r="D41" s="40"/>
      <c r="E41" s="40"/>
      <c r="F41" s="40"/>
      <c r="G41" s="40"/>
      <c r="H41" s="40"/>
      <c r="I41" s="40"/>
      <c r="J41" s="40"/>
    </row>
    <row r="42" spans="2:10" ht="18" customHeight="1" x14ac:dyDescent="0.25">
      <c r="B42" s="69"/>
      <c r="C42" s="69"/>
      <c r="D42" s="40"/>
      <c r="E42" s="40"/>
      <c r="F42" s="40"/>
      <c r="G42" s="40"/>
      <c r="H42" s="40"/>
      <c r="I42" s="40"/>
      <c r="J42" s="40"/>
    </row>
    <row r="43" spans="2:10" ht="18" customHeight="1" x14ac:dyDescent="0.25">
      <c r="B43" s="69"/>
      <c r="C43" s="69"/>
      <c r="D43" s="40"/>
      <c r="E43" s="40"/>
      <c r="F43" s="40"/>
      <c r="G43" s="40"/>
      <c r="H43" s="40"/>
      <c r="I43" s="40"/>
      <c r="J43" s="40"/>
    </row>
    <row r="44" spans="2:10" ht="18" customHeight="1" x14ac:dyDescent="0.25">
      <c r="B44" s="69"/>
      <c r="C44" s="69"/>
      <c r="D44" s="40"/>
      <c r="E44" s="40"/>
      <c r="F44" s="40"/>
      <c r="G44" s="40"/>
      <c r="H44" s="40"/>
      <c r="I44" s="40"/>
      <c r="J44" s="40"/>
    </row>
    <row r="45" spans="2:10" ht="18" customHeight="1" x14ac:dyDescent="0.25">
      <c r="B45" s="69"/>
      <c r="C45" s="69"/>
      <c r="D45" s="40"/>
      <c r="E45" s="40"/>
      <c r="F45" s="40"/>
      <c r="G45" s="40"/>
      <c r="H45" s="40"/>
      <c r="I45" s="40"/>
      <c r="J45" s="40"/>
    </row>
    <row r="46" spans="2:10" ht="2.1" customHeight="1" x14ac:dyDescent="0.25">
      <c r="B46" s="69"/>
      <c r="C46" s="69"/>
      <c r="D46" s="40"/>
      <c r="E46" s="40"/>
      <c r="F46" s="40"/>
      <c r="G46" s="40"/>
      <c r="H46" s="40"/>
      <c r="I46" s="40"/>
      <c r="J46" s="40"/>
    </row>
    <row r="47" spans="2:10" ht="18" customHeight="1" x14ac:dyDescent="0.25">
      <c r="D47" s="40"/>
      <c r="E47" s="40"/>
      <c r="F47" s="73"/>
      <c r="G47" s="40"/>
      <c r="H47" s="40"/>
      <c r="I47" s="40"/>
    </row>
  </sheetData>
  <mergeCells count="1">
    <mergeCell ref="D5:J5"/>
  </mergeCells>
  <pageMargins left="0.79" right="0.39500000000000002" top="0.98425196850393704" bottom="0.47239938757655298" header="0.511798993875766" footer="0.511798993875766"/>
  <pageSetup paperSize="9" scale="91" firstPageNumber="7" orientation="portrait" useFirstPageNumber="1" r:id="rId1"/>
  <headerFooter alignWithMargins="0">
    <oddFooter>&amp;L&amp;"Angsana New,Regular"&amp;14The accompanying notes form an integral part of these interim financial statements.&amp;R&amp;"Angsana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7"/>
  <sheetViews>
    <sheetView view="pageBreakPreview" zoomScaleNormal="85" zoomScaleSheetLayoutView="100" workbookViewId="0">
      <selection activeCell="A7" sqref="A7"/>
    </sheetView>
  </sheetViews>
  <sheetFormatPr defaultColWidth="9.42578125" defaultRowHeight="18" customHeight="1" x14ac:dyDescent="0.25"/>
  <cols>
    <col min="1" max="1" width="46.28515625" style="24" customWidth="1"/>
    <col min="2" max="2" width="6.28515625" style="24" customWidth="1"/>
    <col min="3" max="3" width="1" style="24" customWidth="1"/>
    <col min="4" max="4" width="10.28515625" style="24" customWidth="1"/>
    <col min="5" max="5" width="1" style="24" customWidth="1"/>
    <col min="6" max="6" width="10.28515625" style="24" customWidth="1"/>
    <col min="7" max="7" width="1" style="24" customWidth="1"/>
    <col min="8" max="8" width="10.28515625" style="24" customWidth="1"/>
    <col min="9" max="9" width="1" style="24" customWidth="1"/>
    <col min="10" max="10" width="10.28515625" style="24" customWidth="1"/>
    <col min="11" max="16384" width="9.42578125" style="24"/>
  </cols>
  <sheetData>
    <row r="1" spans="1:12" ht="18" customHeight="1" x14ac:dyDescent="0.25">
      <c r="A1" s="26" t="s">
        <v>0</v>
      </c>
      <c r="J1" s="42"/>
    </row>
    <row r="2" spans="1:12" ht="18" customHeight="1" x14ac:dyDescent="0.25">
      <c r="A2" s="25" t="s">
        <v>72</v>
      </c>
      <c r="J2" s="26"/>
    </row>
    <row r="3" spans="1:12" ht="18" customHeight="1" x14ac:dyDescent="0.25">
      <c r="A3" s="22" t="s">
        <v>190</v>
      </c>
    </row>
    <row r="5" spans="1:12" ht="18" customHeight="1" x14ac:dyDescent="0.25">
      <c r="A5" s="41"/>
      <c r="B5" s="33"/>
      <c r="C5" s="33"/>
      <c r="D5" s="84" t="s">
        <v>2</v>
      </c>
      <c r="E5" s="84"/>
      <c r="F5" s="84"/>
      <c r="G5" s="84"/>
      <c r="H5" s="84"/>
      <c r="I5" s="84"/>
      <c r="J5" s="84"/>
    </row>
    <row r="6" spans="1:12" ht="18" customHeight="1" x14ac:dyDescent="0.25">
      <c r="A6" s="41"/>
      <c r="B6" s="33"/>
      <c r="C6" s="33"/>
      <c r="D6" s="68" t="s">
        <v>3</v>
      </c>
      <c r="E6" s="68"/>
      <c r="F6" s="68"/>
      <c r="G6" s="33"/>
      <c r="H6" s="68" t="s">
        <v>4</v>
      </c>
      <c r="I6" s="68"/>
      <c r="J6" s="68"/>
    </row>
    <row r="7" spans="1:12" ht="18" customHeight="1" x14ac:dyDescent="0.25">
      <c r="A7" s="41"/>
      <c r="B7" s="27" t="s">
        <v>7</v>
      </c>
      <c r="C7" s="28"/>
      <c r="D7" s="43" t="s">
        <v>73</v>
      </c>
      <c r="E7" s="35"/>
      <c r="F7" s="43" t="s">
        <v>74</v>
      </c>
      <c r="G7" s="35"/>
      <c r="H7" s="43" t="s">
        <v>73</v>
      </c>
      <c r="I7" s="35"/>
      <c r="J7" s="43" t="s">
        <v>74</v>
      </c>
    </row>
    <row r="8" spans="1:12" ht="7.35" customHeight="1" x14ac:dyDescent="0.25">
      <c r="A8" s="41"/>
      <c r="B8" s="33"/>
      <c r="C8" s="28"/>
      <c r="D8" s="35"/>
      <c r="E8" s="35"/>
      <c r="F8" s="35"/>
      <c r="G8" s="35"/>
      <c r="H8" s="35"/>
      <c r="I8" s="35"/>
      <c r="J8" s="35"/>
    </row>
    <row r="9" spans="1:12" ht="20.100000000000001" customHeight="1" x14ac:dyDescent="0.25">
      <c r="A9" s="37" t="s">
        <v>75</v>
      </c>
      <c r="B9" s="33"/>
      <c r="C9" s="69"/>
      <c r="D9" s="74"/>
      <c r="E9" s="74"/>
      <c r="F9" s="74"/>
      <c r="G9" s="37"/>
      <c r="H9" s="74"/>
      <c r="I9" s="74"/>
      <c r="J9" s="74"/>
    </row>
    <row r="10" spans="1:12" ht="20.100000000000001" customHeight="1" x14ac:dyDescent="0.25">
      <c r="A10" s="41" t="s">
        <v>76</v>
      </c>
      <c r="B10" s="69">
        <v>13</v>
      </c>
      <c r="C10" s="69"/>
      <c r="D10" s="2">
        <v>4521817</v>
      </c>
      <c r="E10" s="2"/>
      <c r="F10" s="2">
        <v>5038178</v>
      </c>
      <c r="G10" s="2"/>
      <c r="H10" s="2">
        <v>1060723</v>
      </c>
      <c r="I10" s="2"/>
      <c r="J10" s="2">
        <v>1557015</v>
      </c>
    </row>
    <row r="11" spans="1:12" ht="20.100000000000001" customHeight="1" x14ac:dyDescent="0.25">
      <c r="A11" s="41" t="s">
        <v>77</v>
      </c>
      <c r="B11" s="69">
        <v>13</v>
      </c>
      <c r="C11" s="69"/>
      <c r="D11" s="2">
        <v>11291</v>
      </c>
      <c r="E11" s="2"/>
      <c r="F11" s="2">
        <v>14765</v>
      </c>
      <c r="G11" s="2"/>
      <c r="H11" s="2">
        <v>3020</v>
      </c>
      <c r="I11" s="2"/>
      <c r="J11" s="2">
        <v>2844</v>
      </c>
    </row>
    <row r="12" spans="1:12" ht="20.100000000000001" customHeight="1" x14ac:dyDescent="0.25">
      <c r="A12" s="41" t="s">
        <v>78</v>
      </c>
      <c r="B12" s="33"/>
      <c r="C12" s="69"/>
      <c r="D12" s="2">
        <v>13249</v>
      </c>
      <c r="E12" s="2"/>
      <c r="F12" s="2">
        <v>27490</v>
      </c>
      <c r="G12" s="2"/>
      <c r="H12" s="2">
        <v>48450</v>
      </c>
      <c r="I12" s="2"/>
      <c r="J12" s="2">
        <v>80357</v>
      </c>
    </row>
    <row r="13" spans="1:12" ht="20.100000000000001" customHeight="1" x14ac:dyDescent="0.25">
      <c r="A13" s="41" t="s">
        <v>79</v>
      </c>
      <c r="B13" s="23"/>
      <c r="C13" s="69"/>
      <c r="D13" s="2">
        <v>101776</v>
      </c>
      <c r="E13" s="2"/>
      <c r="F13" s="2">
        <v>11520</v>
      </c>
      <c r="G13" s="2"/>
      <c r="H13" s="2">
        <v>50632</v>
      </c>
      <c r="I13" s="2"/>
      <c r="J13" s="2">
        <v>0</v>
      </c>
      <c r="L13" s="40"/>
    </row>
    <row r="14" spans="1:12" ht="20.100000000000001" hidden="1" customHeight="1" x14ac:dyDescent="0.25">
      <c r="A14" s="41" t="s">
        <v>80</v>
      </c>
      <c r="B14" s="23"/>
      <c r="C14" s="69"/>
      <c r="D14" s="2">
        <v>0</v>
      </c>
      <c r="E14" s="2"/>
      <c r="F14" s="2">
        <v>0</v>
      </c>
      <c r="G14" s="2"/>
      <c r="H14" s="2">
        <v>0</v>
      </c>
      <c r="I14" s="2"/>
      <c r="J14" s="2">
        <v>0</v>
      </c>
    </row>
    <row r="15" spans="1:12" ht="20.100000000000001" customHeight="1" x14ac:dyDescent="0.25">
      <c r="A15" s="37" t="s">
        <v>81</v>
      </c>
      <c r="B15" s="23"/>
      <c r="C15" s="69"/>
      <c r="D15" s="3">
        <f>SUM(D10:D14)</f>
        <v>4648133</v>
      </c>
      <c r="E15" s="2"/>
      <c r="F15" s="3">
        <f>SUM(F10:F14)</f>
        <v>5091953</v>
      </c>
      <c r="G15" s="2"/>
      <c r="H15" s="3">
        <f>SUM(H10:H14)</f>
        <v>1162825</v>
      </c>
      <c r="I15" s="2"/>
      <c r="J15" s="3">
        <f>SUM(J10:J14)</f>
        <v>1640216</v>
      </c>
    </row>
    <row r="16" spans="1:12" ht="12" customHeight="1" x14ac:dyDescent="0.25">
      <c r="A16" s="37"/>
      <c r="B16" s="23"/>
      <c r="C16" s="69"/>
      <c r="D16" s="2"/>
      <c r="E16" s="2"/>
      <c r="F16" s="2"/>
      <c r="G16" s="2"/>
      <c r="H16" s="2"/>
      <c r="I16" s="2"/>
      <c r="J16" s="2"/>
    </row>
    <row r="17" spans="1:11" ht="20.100000000000001" customHeight="1" x14ac:dyDescent="0.25">
      <c r="A17" s="37" t="s">
        <v>82</v>
      </c>
      <c r="B17" s="23"/>
      <c r="C17" s="69"/>
      <c r="D17" s="2"/>
      <c r="E17" s="2"/>
      <c r="F17" s="2"/>
      <c r="G17" s="2"/>
      <c r="H17" s="2"/>
      <c r="I17" s="2"/>
      <c r="J17" s="2"/>
    </row>
    <row r="18" spans="1:11" ht="20.100000000000001" customHeight="1" x14ac:dyDescent="0.25">
      <c r="A18" s="41" t="s">
        <v>83</v>
      </c>
      <c r="B18" s="23">
        <v>17</v>
      </c>
      <c r="C18" s="69"/>
      <c r="D18" s="2">
        <v>-3965394</v>
      </c>
      <c r="E18" s="2"/>
      <c r="F18" s="2">
        <v>-4258404</v>
      </c>
      <c r="G18" s="2"/>
      <c r="H18" s="2">
        <v>-905670</v>
      </c>
      <c r="I18" s="2"/>
      <c r="J18" s="2">
        <v>-1286817</v>
      </c>
      <c r="K18" s="40"/>
    </row>
    <row r="19" spans="1:11" ht="20.100000000000001" customHeight="1" x14ac:dyDescent="0.25">
      <c r="A19" s="41" t="s">
        <v>84</v>
      </c>
      <c r="B19" s="23"/>
      <c r="C19" s="69"/>
      <c r="D19" s="2">
        <v>-4590</v>
      </c>
      <c r="E19" s="2"/>
      <c r="F19" s="2">
        <v>-7107</v>
      </c>
      <c r="G19" s="2"/>
      <c r="H19" s="2">
        <v>-2971</v>
      </c>
      <c r="I19" s="2"/>
      <c r="J19" s="2">
        <v>-2844</v>
      </c>
    </row>
    <row r="20" spans="1:11" ht="20.100000000000001" customHeight="1" x14ac:dyDescent="0.25">
      <c r="A20" s="41" t="s">
        <v>85</v>
      </c>
      <c r="B20" s="23"/>
      <c r="C20" s="69"/>
      <c r="D20" s="2">
        <v>-149600</v>
      </c>
      <c r="E20" s="2"/>
      <c r="F20" s="2">
        <v>-272819</v>
      </c>
      <c r="G20" s="2"/>
      <c r="H20" s="2">
        <v>-72059</v>
      </c>
      <c r="I20" s="2"/>
      <c r="J20" s="2">
        <v>-124231</v>
      </c>
    </row>
    <row r="21" spans="1:11" ht="20.100000000000001" customHeight="1" x14ac:dyDescent="0.25">
      <c r="A21" s="41" t="s">
        <v>86</v>
      </c>
      <c r="B21" s="23">
        <v>17</v>
      </c>
      <c r="C21" s="69"/>
      <c r="D21" s="2">
        <v>-328357</v>
      </c>
      <c r="E21" s="2"/>
      <c r="F21" s="2">
        <v>-219347</v>
      </c>
      <c r="G21" s="2"/>
      <c r="H21" s="2">
        <v>-87621</v>
      </c>
      <c r="I21" s="2"/>
      <c r="J21" s="2">
        <v>-76970</v>
      </c>
      <c r="K21" s="40"/>
    </row>
    <row r="22" spans="1:11" ht="20.100000000000001" customHeight="1" x14ac:dyDescent="0.25">
      <c r="A22" s="41" t="s">
        <v>189</v>
      </c>
      <c r="B22" s="23"/>
      <c r="C22" s="69"/>
      <c r="D22" s="2">
        <v>0</v>
      </c>
      <c r="E22" s="2"/>
      <c r="F22" s="2">
        <v>0</v>
      </c>
      <c r="G22" s="2"/>
      <c r="H22" s="2">
        <v>0</v>
      </c>
      <c r="I22" s="2"/>
      <c r="J22" s="2">
        <v>-35</v>
      </c>
    </row>
    <row r="23" spans="1:11" ht="20.100000000000001" customHeight="1" x14ac:dyDescent="0.25">
      <c r="A23" s="41" t="s">
        <v>87</v>
      </c>
      <c r="B23" s="23"/>
      <c r="C23" s="69"/>
      <c r="D23" s="2">
        <v>-66131</v>
      </c>
      <c r="E23" s="2"/>
      <c r="F23" s="2">
        <v>-39782</v>
      </c>
      <c r="G23" s="2"/>
      <c r="H23" s="2">
        <v>-67668</v>
      </c>
      <c r="I23" s="2"/>
      <c r="J23" s="2">
        <v>-56203</v>
      </c>
    </row>
    <row r="24" spans="1:11" ht="20.100000000000001" customHeight="1" x14ac:dyDescent="0.25">
      <c r="A24" s="37" t="s">
        <v>88</v>
      </c>
      <c r="B24" s="23"/>
      <c r="C24" s="69"/>
      <c r="D24" s="3">
        <f>SUM(D18:D23)</f>
        <v>-4514072</v>
      </c>
      <c r="E24" s="2"/>
      <c r="F24" s="3">
        <f>SUM(F18:F23)</f>
        <v>-4797459</v>
      </c>
      <c r="G24" s="2"/>
      <c r="H24" s="3">
        <f>SUM(H18:H23)</f>
        <v>-1135989</v>
      </c>
      <c r="I24" s="2"/>
      <c r="J24" s="3">
        <f>SUM(J18:J23)</f>
        <v>-1547100</v>
      </c>
    </row>
    <row r="25" spans="1:11" ht="12" customHeight="1" x14ac:dyDescent="0.25">
      <c r="A25" s="37"/>
      <c r="B25" s="23"/>
      <c r="C25" s="69"/>
      <c r="D25" s="2"/>
      <c r="E25" s="2"/>
      <c r="F25" s="2"/>
      <c r="G25" s="2"/>
      <c r="H25" s="2"/>
      <c r="I25" s="2"/>
      <c r="J25" s="2"/>
    </row>
    <row r="26" spans="1:11" ht="20.100000000000001" customHeight="1" x14ac:dyDescent="0.25">
      <c r="A26" s="37" t="s">
        <v>203</v>
      </c>
      <c r="B26" s="23"/>
      <c r="C26" s="69"/>
      <c r="D26" s="14">
        <f>+D15+D24</f>
        <v>134061</v>
      </c>
      <c r="E26" s="2"/>
      <c r="F26" s="14">
        <f>+F15+F24</f>
        <v>294494</v>
      </c>
      <c r="G26" s="2"/>
      <c r="H26" s="14">
        <f>+H15+H24</f>
        <v>26836</v>
      </c>
      <c r="I26" s="2"/>
      <c r="J26" s="14">
        <f>+J15+J24</f>
        <v>93116</v>
      </c>
    </row>
    <row r="27" spans="1:11" ht="20.100000000000001" customHeight="1" x14ac:dyDescent="0.25">
      <c r="A27" s="66" t="s">
        <v>89</v>
      </c>
      <c r="B27" s="23"/>
      <c r="C27" s="69"/>
      <c r="D27" s="11">
        <v>-86715</v>
      </c>
      <c r="E27" s="2"/>
      <c r="F27" s="11">
        <v>-51306</v>
      </c>
      <c r="G27" s="2"/>
      <c r="H27" s="11">
        <v>-21891</v>
      </c>
      <c r="I27" s="2"/>
      <c r="J27" s="11">
        <v>-13587</v>
      </c>
    </row>
    <row r="28" spans="1:11" ht="20.100000000000001" customHeight="1" x14ac:dyDescent="0.25">
      <c r="A28" s="75" t="s">
        <v>204</v>
      </c>
      <c r="B28" s="23"/>
      <c r="C28" s="69"/>
      <c r="D28" s="14">
        <f>SUM(D26:D27)</f>
        <v>47346</v>
      </c>
      <c r="E28" s="14"/>
      <c r="F28" s="14">
        <f>SUM(F26:F27)</f>
        <v>243188</v>
      </c>
      <c r="G28" s="14"/>
      <c r="H28" s="14">
        <f>SUM(H26:H27)</f>
        <v>4945</v>
      </c>
      <c r="I28" s="14"/>
      <c r="J28" s="14">
        <f>SUM(J26:J27)</f>
        <v>79529</v>
      </c>
    </row>
    <row r="29" spans="1:11" ht="20.100000000000001" customHeight="1" x14ac:dyDescent="0.25">
      <c r="A29" s="41" t="s">
        <v>90</v>
      </c>
      <c r="B29" s="23"/>
      <c r="C29" s="69"/>
      <c r="D29" s="11">
        <v>-9435</v>
      </c>
      <c r="E29" s="14"/>
      <c r="F29" s="11">
        <v>-47515</v>
      </c>
      <c r="G29" s="14"/>
      <c r="H29" s="11">
        <v>0</v>
      </c>
      <c r="I29" s="17"/>
      <c r="J29" s="11">
        <v>0</v>
      </c>
    </row>
    <row r="30" spans="1:11" ht="20.100000000000001" customHeight="1" thickBot="1" x14ac:dyDescent="0.3">
      <c r="A30" s="37" t="s">
        <v>136</v>
      </c>
      <c r="C30" s="69"/>
      <c r="D30" s="18">
        <f>SUM(D28:D29)</f>
        <v>37911</v>
      </c>
      <c r="E30" s="2"/>
      <c r="F30" s="18">
        <f>SUM(F28:F29)</f>
        <v>195673</v>
      </c>
      <c r="G30" s="2"/>
      <c r="H30" s="18">
        <f>SUM(H28:H29)</f>
        <v>4945</v>
      </c>
      <c r="I30" s="2"/>
      <c r="J30" s="18">
        <f>SUM(J28:J29)</f>
        <v>79529</v>
      </c>
    </row>
    <row r="31" spans="1:11" ht="12" customHeight="1" thickTop="1" x14ac:dyDescent="0.25">
      <c r="A31" s="37"/>
      <c r="B31" s="23"/>
      <c r="C31" s="69"/>
      <c r="D31" s="2"/>
      <c r="E31" s="2"/>
      <c r="F31" s="2"/>
      <c r="G31" s="2"/>
      <c r="H31" s="2"/>
      <c r="I31" s="2"/>
      <c r="J31" s="2"/>
    </row>
    <row r="32" spans="1:11" ht="20.100000000000001" customHeight="1" x14ac:dyDescent="0.25">
      <c r="A32" s="75" t="s">
        <v>91</v>
      </c>
      <c r="C32" s="69"/>
      <c r="D32" s="2"/>
      <c r="E32" s="2"/>
      <c r="F32" s="2"/>
      <c r="G32" s="2"/>
      <c r="H32" s="2"/>
      <c r="I32" s="2"/>
      <c r="J32" s="2"/>
    </row>
    <row r="33" spans="1:10" ht="20.100000000000001" customHeight="1" x14ac:dyDescent="0.25">
      <c r="A33" s="37" t="s">
        <v>92</v>
      </c>
      <c r="B33" s="41"/>
      <c r="C33" s="69"/>
      <c r="D33" s="2"/>
      <c r="E33" s="2"/>
      <c r="F33" s="2"/>
      <c r="G33" s="2"/>
      <c r="H33" s="2"/>
      <c r="I33" s="2"/>
      <c r="J33" s="2"/>
    </row>
    <row r="34" spans="1:10" ht="20.100000000000001" customHeight="1" x14ac:dyDescent="0.25">
      <c r="A34" s="66" t="s">
        <v>93</v>
      </c>
      <c r="B34" s="66"/>
      <c r="C34" s="69"/>
      <c r="D34" s="2"/>
      <c r="E34" s="2"/>
      <c r="F34" s="2"/>
      <c r="G34" s="2"/>
      <c r="H34" s="2"/>
      <c r="I34" s="2"/>
      <c r="J34" s="2"/>
    </row>
    <row r="35" spans="1:10" ht="20.100000000000001" customHeight="1" x14ac:dyDescent="0.25">
      <c r="A35" s="53" t="s">
        <v>94</v>
      </c>
      <c r="B35" s="53"/>
      <c r="C35" s="69"/>
      <c r="D35" s="2">
        <v>84121</v>
      </c>
      <c r="E35" s="2"/>
      <c r="F35" s="2">
        <v>-72180</v>
      </c>
      <c r="G35" s="2"/>
      <c r="H35" s="2">
        <v>0</v>
      </c>
      <c r="I35" s="2"/>
      <c r="J35" s="2">
        <v>0</v>
      </c>
    </row>
    <row r="36" spans="1:10" ht="20.100000000000001" customHeight="1" thickBot="1" x14ac:dyDescent="0.3">
      <c r="A36" s="75" t="s">
        <v>95</v>
      </c>
      <c r="C36" s="69"/>
      <c r="D36" s="18">
        <f>SUM(D33:D35)</f>
        <v>84121</v>
      </c>
      <c r="E36" s="2"/>
      <c r="F36" s="18">
        <f>SUM(F33:F35)</f>
        <v>-72180</v>
      </c>
      <c r="G36" s="2"/>
      <c r="H36" s="18">
        <f>SUM(H33:H35)</f>
        <v>0</v>
      </c>
      <c r="I36" s="2"/>
      <c r="J36" s="18">
        <f>SUM(J33:J35)</f>
        <v>0</v>
      </c>
    </row>
    <row r="37" spans="1:10" ht="12" customHeight="1" thickTop="1" x14ac:dyDescent="0.25">
      <c r="A37" s="37"/>
      <c r="B37" s="23"/>
      <c r="C37" s="69"/>
      <c r="D37" s="2"/>
      <c r="E37" s="2"/>
      <c r="F37" s="2"/>
      <c r="G37" s="2"/>
      <c r="H37" s="2"/>
      <c r="I37" s="2"/>
      <c r="J37" s="2"/>
    </row>
    <row r="38" spans="1:10" ht="20.100000000000001" customHeight="1" thickBot="1" x14ac:dyDescent="0.3">
      <c r="A38" s="70" t="s">
        <v>96</v>
      </c>
      <c r="C38" s="69"/>
      <c r="D38" s="5">
        <f>+D30+D36</f>
        <v>122032</v>
      </c>
      <c r="E38" s="2"/>
      <c r="F38" s="5">
        <f>+F30+F36</f>
        <v>123493</v>
      </c>
      <c r="G38" s="2"/>
      <c r="H38" s="5">
        <f>+H30+H36</f>
        <v>4945</v>
      </c>
      <c r="I38" s="2"/>
      <c r="J38" s="5">
        <f>+J30+J36</f>
        <v>79529</v>
      </c>
    </row>
    <row r="39" spans="1:10" ht="18" customHeight="1" thickTop="1" x14ac:dyDescent="0.25">
      <c r="A39" s="37"/>
      <c r="C39" s="69"/>
      <c r="D39" s="40" t="s">
        <v>97</v>
      </c>
      <c r="E39" s="40"/>
      <c r="F39" s="40"/>
      <c r="G39" s="40"/>
      <c r="H39" s="40"/>
      <c r="I39" s="40"/>
      <c r="J39" s="40"/>
    </row>
    <row r="40" spans="1:10" ht="18" customHeight="1" x14ac:dyDescent="0.25">
      <c r="A40" s="37"/>
      <c r="C40" s="69"/>
      <c r="D40" s="40"/>
      <c r="E40" s="40"/>
      <c r="F40" s="40"/>
      <c r="G40" s="40"/>
      <c r="H40" s="40"/>
      <c r="I40" s="40"/>
      <c r="J40" s="40"/>
    </row>
    <row r="41" spans="1:10" ht="18" customHeight="1" x14ac:dyDescent="0.25">
      <c r="A41" s="37"/>
      <c r="C41" s="69"/>
      <c r="D41" s="40"/>
      <c r="E41" s="40"/>
      <c r="F41" s="40"/>
      <c r="G41" s="40"/>
      <c r="H41" s="40"/>
      <c r="I41" s="40"/>
      <c r="J41" s="40"/>
    </row>
    <row r="42" spans="1:10" ht="18" customHeight="1" x14ac:dyDescent="0.25">
      <c r="A42" s="37"/>
      <c r="C42" s="69"/>
      <c r="D42" s="40"/>
      <c r="E42" s="40"/>
      <c r="F42" s="40"/>
      <c r="G42" s="40"/>
      <c r="H42" s="40"/>
      <c r="I42" s="40"/>
      <c r="J42" s="40"/>
    </row>
    <row r="43" spans="1:10" ht="18" customHeight="1" x14ac:dyDescent="0.25">
      <c r="A43" s="37"/>
      <c r="C43" s="69"/>
      <c r="D43" s="40"/>
      <c r="E43" s="40"/>
      <c r="F43" s="40"/>
      <c r="G43" s="40"/>
      <c r="H43" s="40"/>
      <c r="I43" s="40"/>
      <c r="J43" s="40"/>
    </row>
    <row r="44" spans="1:10" ht="18" customHeight="1" x14ac:dyDescent="0.25">
      <c r="A44" s="37"/>
      <c r="C44" s="69"/>
      <c r="D44" s="40"/>
      <c r="E44" s="40"/>
      <c r="F44" s="40"/>
      <c r="G44" s="40"/>
      <c r="H44" s="40"/>
      <c r="I44" s="40"/>
      <c r="J44" s="40"/>
    </row>
    <row r="45" spans="1:10" ht="17.850000000000001" customHeight="1" x14ac:dyDescent="0.25">
      <c r="A45" s="37"/>
      <c r="C45" s="69"/>
      <c r="D45" s="40"/>
      <c r="E45" s="40"/>
      <c r="F45" s="40"/>
      <c r="G45" s="40"/>
      <c r="H45" s="40"/>
      <c r="I45" s="40"/>
      <c r="J45" s="40"/>
    </row>
    <row r="46" spans="1:10" ht="2.1" customHeight="1" x14ac:dyDescent="0.25">
      <c r="A46" s="37"/>
      <c r="C46" s="69"/>
      <c r="D46" s="40"/>
      <c r="E46" s="40"/>
      <c r="F46" s="40"/>
      <c r="G46" s="40"/>
      <c r="H46" s="40"/>
      <c r="I46" s="40"/>
      <c r="J46" s="40"/>
    </row>
    <row r="47" spans="1:10" ht="18" customHeight="1" x14ac:dyDescent="0.25">
      <c r="D47" s="40"/>
      <c r="E47" s="40"/>
      <c r="F47" s="73"/>
      <c r="G47" s="40"/>
      <c r="H47" s="40"/>
      <c r="I47" s="40"/>
    </row>
  </sheetData>
  <mergeCells count="1">
    <mergeCell ref="D5:J5"/>
  </mergeCells>
  <pageMargins left="0.79" right="0.39500000000000002" top="0.98425196850393704" bottom="0.47239938757655298" header="0.511798993875766" footer="0.511798993875766"/>
  <pageSetup paperSize="9" scale="91" firstPageNumber="8" orientation="portrait" useFirstPageNumber="1" r:id="rId1"/>
  <headerFooter alignWithMargins="0">
    <oddFooter>&amp;L&amp;"Angsana New,Regular"&amp;14The accompanying notes form an integral part of these interim financial statements.&amp;R&amp;"Angsana New,Regular"&amp;14&amp;P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7"/>
  <sheetViews>
    <sheetView view="pageBreakPreview" zoomScaleNormal="85" zoomScaleSheetLayoutView="100" workbookViewId="0">
      <selection activeCell="J9" sqref="J9"/>
    </sheetView>
  </sheetViews>
  <sheetFormatPr defaultColWidth="9.42578125" defaultRowHeight="18" customHeight="1" x14ac:dyDescent="0.25"/>
  <cols>
    <col min="1" max="1" width="41.28515625" style="24" customWidth="1"/>
    <col min="2" max="2" width="6.5703125" style="24" customWidth="1"/>
    <col min="3" max="3" width="1.5703125" style="24" customWidth="1"/>
    <col min="4" max="4" width="11.5703125" style="24" customWidth="1"/>
    <col min="5" max="5" width="1" style="24" customWidth="1"/>
    <col min="6" max="6" width="11.5703125" style="24" customWidth="1"/>
    <col min="7" max="7" width="1" style="24" customWidth="1"/>
    <col min="8" max="8" width="11.5703125" style="24" customWidth="1"/>
    <col min="9" max="9" width="1" style="24" customWidth="1"/>
    <col min="10" max="10" width="11.5703125" style="24" customWidth="1"/>
    <col min="11" max="16384" width="9.42578125" style="24"/>
  </cols>
  <sheetData>
    <row r="1" spans="1:10" ht="18" customHeight="1" x14ac:dyDescent="0.25">
      <c r="A1" s="26" t="s">
        <v>0</v>
      </c>
      <c r="J1" s="42"/>
    </row>
    <row r="2" spans="1:10" ht="18" customHeight="1" x14ac:dyDescent="0.25">
      <c r="A2" s="25" t="s">
        <v>98</v>
      </c>
      <c r="J2" s="26"/>
    </row>
    <row r="3" spans="1:10" ht="18" customHeight="1" x14ac:dyDescent="0.25">
      <c r="A3" s="22" t="s">
        <v>190</v>
      </c>
    </row>
    <row r="5" spans="1:10" ht="18" customHeight="1" x14ac:dyDescent="0.25">
      <c r="A5" s="41"/>
      <c r="B5" s="33"/>
      <c r="C5" s="33"/>
      <c r="D5" s="84" t="s">
        <v>2</v>
      </c>
      <c r="E5" s="84"/>
      <c r="F5" s="84"/>
      <c r="G5" s="84"/>
      <c r="H5" s="84"/>
      <c r="I5" s="84"/>
      <c r="J5" s="84"/>
    </row>
    <row r="6" spans="1:10" ht="18" customHeight="1" x14ac:dyDescent="0.25">
      <c r="A6" s="41"/>
      <c r="B6" s="33"/>
      <c r="C6" s="33"/>
      <c r="D6" s="68" t="s">
        <v>3</v>
      </c>
      <c r="E6" s="68"/>
      <c r="F6" s="68"/>
      <c r="G6" s="33"/>
      <c r="H6" s="68" t="s">
        <v>4</v>
      </c>
      <c r="I6" s="68"/>
      <c r="J6" s="68"/>
    </row>
    <row r="7" spans="1:10" ht="18" customHeight="1" x14ac:dyDescent="0.25">
      <c r="A7" s="41"/>
      <c r="B7" s="33"/>
      <c r="C7" s="28"/>
      <c r="D7" s="43" t="s">
        <v>73</v>
      </c>
      <c r="E7" s="35"/>
      <c r="F7" s="43" t="s">
        <v>74</v>
      </c>
      <c r="G7" s="35"/>
      <c r="H7" s="43" t="s">
        <v>73</v>
      </c>
      <c r="I7" s="35"/>
      <c r="J7" s="43" t="s">
        <v>74</v>
      </c>
    </row>
    <row r="8" spans="1:10" ht="18" customHeight="1" x14ac:dyDescent="0.25">
      <c r="A8" s="41"/>
      <c r="B8" s="33"/>
      <c r="C8" s="28"/>
      <c r="D8" s="35"/>
      <c r="E8" s="35"/>
      <c r="F8" s="35"/>
      <c r="G8" s="35"/>
      <c r="H8" s="35"/>
      <c r="I8" s="35"/>
      <c r="J8" s="35"/>
    </row>
    <row r="9" spans="1:10" ht="18" customHeight="1" x14ac:dyDescent="0.25">
      <c r="A9" s="22" t="s">
        <v>99</v>
      </c>
      <c r="B9" s="33"/>
      <c r="C9" s="69"/>
      <c r="D9" s="40"/>
      <c r="E9" s="40"/>
      <c r="F9" s="40"/>
      <c r="G9" s="40"/>
      <c r="H9" s="40"/>
      <c r="I9" s="40"/>
      <c r="J9" s="40"/>
    </row>
    <row r="10" spans="1:10" ht="18" customHeight="1" x14ac:dyDescent="0.25">
      <c r="A10" s="24" t="s">
        <v>100</v>
      </c>
      <c r="B10" s="69"/>
      <c r="C10" s="69"/>
      <c r="D10" s="2">
        <v>38667</v>
      </c>
      <c r="E10" s="2"/>
      <c r="F10" s="2">
        <v>149954</v>
      </c>
      <c r="G10" s="2"/>
      <c r="H10" s="2">
        <v>4945</v>
      </c>
      <c r="I10" s="2"/>
      <c r="J10" s="2">
        <v>79529</v>
      </c>
    </row>
    <row r="11" spans="1:10" ht="18" customHeight="1" x14ac:dyDescent="0.25">
      <c r="A11" s="24" t="s">
        <v>101</v>
      </c>
      <c r="B11" s="69"/>
      <c r="C11" s="69"/>
      <c r="D11" s="2">
        <v>-756</v>
      </c>
      <c r="E11" s="2"/>
      <c r="F11" s="2">
        <v>45719</v>
      </c>
      <c r="G11" s="2"/>
      <c r="H11" s="2">
        <v>0</v>
      </c>
      <c r="I11" s="2"/>
      <c r="J11" s="2">
        <v>0</v>
      </c>
    </row>
    <row r="12" spans="1:10" ht="18" customHeight="1" thickBot="1" x14ac:dyDescent="0.3">
      <c r="A12" s="70"/>
      <c r="B12" s="69"/>
      <c r="C12" s="69"/>
      <c r="D12" s="18">
        <f>SUM(D10:D11)</f>
        <v>37911</v>
      </c>
      <c r="E12" s="2"/>
      <c r="F12" s="18">
        <f>SUM(F10:F11)</f>
        <v>195673</v>
      </c>
      <c r="G12" s="2"/>
      <c r="H12" s="18">
        <f>SUM(H10:H11)</f>
        <v>4945</v>
      </c>
      <c r="I12" s="2"/>
      <c r="J12" s="18">
        <f>SUM(J10:J11)</f>
        <v>79529</v>
      </c>
    </row>
    <row r="13" spans="1:10" ht="18" customHeight="1" thickTop="1" x14ac:dyDescent="0.25">
      <c r="A13" s="22"/>
      <c r="B13" s="69"/>
      <c r="C13" s="69"/>
      <c r="D13" s="2"/>
      <c r="E13" s="2"/>
      <c r="F13" s="2"/>
      <c r="G13" s="2"/>
      <c r="H13" s="2"/>
      <c r="I13" s="2"/>
      <c r="J13" s="2"/>
    </row>
    <row r="14" spans="1:10" ht="18" customHeight="1" x14ac:dyDescent="0.25">
      <c r="A14" s="22" t="s">
        <v>102</v>
      </c>
      <c r="B14" s="69"/>
      <c r="C14" s="69"/>
      <c r="D14" s="2"/>
      <c r="E14" s="2"/>
      <c r="F14" s="2"/>
      <c r="G14" s="2"/>
      <c r="H14" s="2"/>
      <c r="I14" s="2"/>
      <c r="J14" s="2"/>
    </row>
    <row r="15" spans="1:10" ht="18" customHeight="1" x14ac:dyDescent="0.25">
      <c r="A15" s="24" t="s">
        <v>100</v>
      </c>
      <c r="B15" s="69"/>
      <c r="C15" s="69"/>
      <c r="D15" s="2">
        <v>95491</v>
      </c>
      <c r="E15" s="2"/>
      <c r="F15" s="2">
        <v>101197</v>
      </c>
      <c r="G15" s="2"/>
      <c r="H15" s="2">
        <v>4945</v>
      </c>
      <c r="I15" s="2"/>
      <c r="J15" s="2">
        <v>79529</v>
      </c>
    </row>
    <row r="16" spans="1:10" ht="18" customHeight="1" x14ac:dyDescent="0.25">
      <c r="A16" s="24" t="s">
        <v>101</v>
      </c>
      <c r="B16" s="69"/>
      <c r="C16" s="69"/>
      <c r="D16" s="2">
        <v>26541</v>
      </c>
      <c r="E16" s="2"/>
      <c r="F16" s="2">
        <v>22296</v>
      </c>
      <c r="G16" s="2"/>
      <c r="H16" s="2">
        <v>0</v>
      </c>
      <c r="I16" s="2"/>
      <c r="J16" s="2">
        <v>0</v>
      </c>
    </row>
    <row r="17" spans="1:21" ht="18" customHeight="1" thickBot="1" x14ac:dyDescent="0.3">
      <c r="A17" s="70"/>
      <c r="B17" s="69"/>
      <c r="C17" s="69"/>
      <c r="D17" s="18">
        <f>SUM(D15:D16)</f>
        <v>122032</v>
      </c>
      <c r="E17" s="2"/>
      <c r="F17" s="18">
        <f>SUM(F15:F16)</f>
        <v>123493</v>
      </c>
      <c r="G17" s="2"/>
      <c r="H17" s="18">
        <f>SUM(H15:H16)</f>
        <v>4945</v>
      </c>
      <c r="I17" s="2"/>
      <c r="J17" s="18">
        <f>SUM(J15:J16)</f>
        <v>79529</v>
      </c>
    </row>
    <row r="18" spans="1:21" ht="18" customHeight="1" thickTop="1" x14ac:dyDescent="0.25">
      <c r="A18" s="22"/>
      <c r="B18" s="69"/>
      <c r="C18" s="69"/>
      <c r="D18" s="2"/>
      <c r="E18" s="2"/>
      <c r="F18" s="2"/>
      <c r="G18" s="2"/>
      <c r="H18" s="2"/>
      <c r="I18" s="2"/>
      <c r="J18" s="2"/>
    </row>
    <row r="19" spans="1:21" ht="18" customHeight="1" x14ac:dyDescent="0.25">
      <c r="A19" s="22" t="s">
        <v>207</v>
      </c>
      <c r="B19" s="69"/>
      <c r="C19" s="69"/>
      <c r="D19" s="2"/>
      <c r="E19" s="2"/>
      <c r="F19" s="2"/>
      <c r="G19" s="2"/>
      <c r="H19" s="2"/>
      <c r="I19" s="2"/>
      <c r="J19" s="2"/>
    </row>
    <row r="20" spans="1:21" ht="18" customHeight="1" thickBot="1" x14ac:dyDescent="0.3">
      <c r="A20" s="49" t="s">
        <v>206</v>
      </c>
      <c r="B20" s="49"/>
      <c r="C20" s="69"/>
      <c r="D20" s="71">
        <v>0.04</v>
      </c>
      <c r="E20" s="19"/>
      <c r="F20" s="71">
        <v>0.16</v>
      </c>
      <c r="G20" s="19"/>
      <c r="H20" s="71">
        <v>0.01</v>
      </c>
      <c r="I20" s="19"/>
      <c r="J20" s="71">
        <v>0.09</v>
      </c>
      <c r="L20" s="72"/>
      <c r="M20" s="72"/>
      <c r="N20" s="72"/>
      <c r="O20" s="72"/>
      <c r="P20" s="72"/>
      <c r="Q20" s="72"/>
      <c r="R20" s="72"/>
    </row>
    <row r="21" spans="1:21" ht="18" customHeight="1" thickTop="1" x14ac:dyDescent="0.25">
      <c r="A21" s="49"/>
      <c r="B21" s="49"/>
      <c r="C21" s="69"/>
      <c r="D21" s="20"/>
      <c r="E21" s="20"/>
      <c r="F21" s="20"/>
      <c r="G21" s="20"/>
      <c r="H21" s="20"/>
      <c r="I21" s="20"/>
      <c r="J21" s="20"/>
      <c r="L21" s="19"/>
      <c r="M21" s="19"/>
      <c r="N21" s="19"/>
      <c r="O21" s="19"/>
      <c r="P21" s="19"/>
      <c r="Q21" s="19"/>
      <c r="R21" s="19"/>
    </row>
    <row r="22" spans="1:21" ht="18" customHeight="1" thickBot="1" x14ac:dyDescent="0.3">
      <c r="A22" s="49" t="s">
        <v>185</v>
      </c>
      <c r="B22" s="69"/>
      <c r="C22" s="69"/>
      <c r="D22" s="5">
        <v>927099</v>
      </c>
      <c r="E22" s="40"/>
      <c r="F22" s="5">
        <v>927099</v>
      </c>
      <c r="G22" s="40"/>
      <c r="H22" s="5">
        <v>927099</v>
      </c>
      <c r="I22" s="40"/>
      <c r="J22" s="5">
        <v>927099</v>
      </c>
      <c r="K22" s="40"/>
      <c r="M22" s="40"/>
      <c r="O22" s="40"/>
      <c r="Q22" s="40"/>
      <c r="S22" s="40"/>
      <c r="U22" s="40"/>
    </row>
    <row r="23" spans="1:21" ht="18" customHeight="1" thickTop="1" x14ac:dyDescent="0.25">
      <c r="B23" s="69"/>
      <c r="C23" s="69"/>
      <c r="D23" s="40"/>
      <c r="E23" s="40"/>
      <c r="F23" s="40"/>
      <c r="G23" s="40"/>
      <c r="H23" s="40"/>
      <c r="I23" s="40"/>
      <c r="J23" s="40"/>
    </row>
    <row r="24" spans="1:21" ht="18" customHeight="1" x14ac:dyDescent="0.25">
      <c r="B24" s="69"/>
      <c r="C24" s="69"/>
      <c r="D24" s="40"/>
      <c r="E24" s="40"/>
      <c r="F24" s="40"/>
      <c r="G24" s="40"/>
      <c r="H24" s="40"/>
      <c r="I24" s="40"/>
      <c r="J24" s="40"/>
    </row>
    <row r="25" spans="1:21" ht="18" customHeight="1" x14ac:dyDescent="0.25">
      <c r="B25" s="69"/>
      <c r="C25" s="69"/>
      <c r="D25" s="40"/>
      <c r="E25" s="40"/>
      <c r="F25" s="40"/>
      <c r="G25" s="40"/>
      <c r="H25" s="40"/>
      <c r="I25" s="40"/>
      <c r="J25" s="40"/>
    </row>
    <row r="26" spans="1:21" ht="18" customHeight="1" x14ac:dyDescent="0.25">
      <c r="B26" s="69"/>
      <c r="C26" s="69"/>
      <c r="D26" s="40"/>
      <c r="E26" s="40"/>
      <c r="F26" s="40"/>
      <c r="G26" s="40"/>
      <c r="H26" s="40"/>
      <c r="I26" s="40"/>
      <c r="J26" s="40"/>
    </row>
    <row r="27" spans="1:21" ht="18" customHeight="1" x14ac:dyDescent="0.25">
      <c r="B27" s="69"/>
      <c r="C27" s="69"/>
      <c r="D27" s="40"/>
      <c r="E27" s="40"/>
      <c r="F27" s="40"/>
      <c r="G27" s="40"/>
      <c r="H27" s="40"/>
      <c r="I27" s="40"/>
      <c r="J27" s="40"/>
    </row>
    <row r="28" spans="1:21" ht="18" customHeight="1" x14ac:dyDescent="0.25">
      <c r="B28" s="69"/>
      <c r="C28" s="69"/>
      <c r="D28" s="40"/>
      <c r="E28" s="40"/>
      <c r="F28" s="40"/>
      <c r="G28" s="40"/>
      <c r="H28" s="40"/>
      <c r="I28" s="40"/>
      <c r="J28" s="40"/>
    </row>
    <row r="29" spans="1:21" ht="18" customHeight="1" x14ac:dyDescent="0.25">
      <c r="B29" s="69"/>
      <c r="C29" s="69"/>
      <c r="D29" s="40"/>
      <c r="E29" s="40"/>
      <c r="F29" s="40"/>
      <c r="G29" s="40"/>
      <c r="H29" s="40"/>
      <c r="I29" s="40"/>
      <c r="J29" s="40"/>
    </row>
    <row r="30" spans="1:21" ht="18" customHeight="1" x14ac:dyDescent="0.25">
      <c r="B30" s="69"/>
      <c r="C30" s="69"/>
      <c r="D30" s="40"/>
      <c r="E30" s="40"/>
      <c r="F30" s="40"/>
      <c r="G30" s="40"/>
      <c r="H30" s="40"/>
      <c r="I30" s="40"/>
      <c r="J30" s="40"/>
    </row>
    <row r="31" spans="1:21" ht="18" customHeight="1" x14ac:dyDescent="0.25">
      <c r="B31" s="69"/>
      <c r="C31" s="69"/>
      <c r="D31" s="40"/>
      <c r="E31" s="40"/>
      <c r="F31" s="40"/>
      <c r="G31" s="40"/>
      <c r="H31" s="40"/>
      <c r="I31" s="40"/>
      <c r="J31" s="40"/>
    </row>
    <row r="32" spans="1:21" ht="18" customHeight="1" x14ac:dyDescent="0.25">
      <c r="B32" s="69"/>
      <c r="C32" s="69"/>
      <c r="D32" s="40"/>
      <c r="E32" s="40"/>
      <c r="F32" s="40"/>
      <c r="G32" s="40"/>
      <c r="H32" s="40"/>
      <c r="I32" s="40"/>
      <c r="J32" s="40"/>
    </row>
    <row r="33" spans="2:10" ht="18" customHeight="1" x14ac:dyDescent="0.25">
      <c r="B33" s="69"/>
      <c r="C33" s="69"/>
      <c r="D33" s="40"/>
      <c r="E33" s="40"/>
      <c r="F33" s="40"/>
      <c r="G33" s="40"/>
      <c r="H33" s="40"/>
      <c r="I33" s="40"/>
      <c r="J33" s="40"/>
    </row>
    <row r="34" spans="2:10" ht="18" customHeight="1" x14ac:dyDescent="0.25">
      <c r="B34" s="69"/>
      <c r="C34" s="69"/>
      <c r="D34" s="40"/>
      <c r="E34" s="40"/>
      <c r="F34" s="40"/>
      <c r="G34" s="40"/>
      <c r="H34" s="40"/>
      <c r="I34" s="40"/>
      <c r="J34" s="40"/>
    </row>
    <row r="35" spans="2:10" ht="18" customHeight="1" x14ac:dyDescent="0.25">
      <c r="B35" s="69"/>
      <c r="C35" s="69"/>
      <c r="D35" s="40"/>
      <c r="E35" s="40"/>
      <c r="F35" s="40"/>
      <c r="G35" s="40"/>
      <c r="H35" s="40"/>
      <c r="I35" s="40"/>
      <c r="J35" s="40"/>
    </row>
    <row r="36" spans="2:10" ht="18" customHeight="1" x14ac:dyDescent="0.25">
      <c r="B36" s="69"/>
      <c r="C36" s="69"/>
      <c r="D36" s="40"/>
      <c r="E36" s="40"/>
      <c r="F36" s="40"/>
      <c r="G36" s="40"/>
      <c r="H36" s="40"/>
      <c r="I36" s="40"/>
      <c r="J36" s="40"/>
    </row>
    <row r="37" spans="2:10" ht="18" customHeight="1" x14ac:dyDescent="0.25">
      <c r="B37" s="69"/>
      <c r="C37" s="69"/>
      <c r="D37" s="40"/>
      <c r="E37" s="40"/>
      <c r="F37" s="40"/>
      <c r="G37" s="40"/>
      <c r="H37" s="40"/>
      <c r="I37" s="40"/>
      <c r="J37" s="40"/>
    </row>
    <row r="38" spans="2:10" ht="18" customHeight="1" x14ac:dyDescent="0.25">
      <c r="B38" s="69"/>
      <c r="C38" s="69"/>
      <c r="D38" s="40"/>
      <c r="E38" s="40"/>
      <c r="F38" s="40"/>
      <c r="G38" s="40"/>
      <c r="H38" s="40"/>
      <c r="I38" s="40"/>
      <c r="J38" s="40"/>
    </row>
    <row r="39" spans="2:10" ht="18" customHeight="1" x14ac:dyDescent="0.25">
      <c r="B39" s="69"/>
      <c r="C39" s="69"/>
      <c r="D39" s="40"/>
      <c r="E39" s="40"/>
      <c r="F39" s="40"/>
      <c r="G39" s="40"/>
      <c r="H39" s="40"/>
      <c r="I39" s="40"/>
      <c r="J39" s="40"/>
    </row>
    <row r="40" spans="2:10" ht="18" customHeight="1" x14ac:dyDescent="0.25">
      <c r="B40" s="69"/>
      <c r="C40" s="69"/>
      <c r="D40" s="40"/>
      <c r="E40" s="40"/>
      <c r="F40" s="40"/>
      <c r="G40" s="40"/>
      <c r="H40" s="40"/>
      <c r="I40" s="40"/>
      <c r="J40" s="40"/>
    </row>
    <row r="41" spans="2:10" ht="18" customHeight="1" x14ac:dyDescent="0.25">
      <c r="B41" s="69"/>
      <c r="C41" s="69"/>
      <c r="D41" s="40"/>
      <c r="E41" s="40"/>
      <c r="F41" s="40"/>
      <c r="G41" s="40"/>
      <c r="H41" s="40"/>
      <c r="I41" s="40"/>
      <c r="J41" s="40"/>
    </row>
    <row r="42" spans="2:10" ht="18" customHeight="1" x14ac:dyDescent="0.25">
      <c r="B42" s="69"/>
      <c r="C42" s="69"/>
      <c r="D42" s="40"/>
      <c r="E42" s="40"/>
      <c r="F42" s="40"/>
      <c r="G42" s="40"/>
      <c r="H42" s="40"/>
      <c r="I42" s="40"/>
      <c r="J42" s="40"/>
    </row>
    <row r="43" spans="2:10" ht="18" customHeight="1" x14ac:dyDescent="0.25">
      <c r="B43" s="69"/>
      <c r="C43" s="69"/>
      <c r="D43" s="40"/>
      <c r="E43" s="40"/>
      <c r="F43" s="40"/>
      <c r="G43" s="40"/>
      <c r="H43" s="40"/>
      <c r="I43" s="40"/>
      <c r="J43" s="40"/>
    </row>
    <row r="44" spans="2:10" ht="18" customHeight="1" x14ac:dyDescent="0.25">
      <c r="B44" s="69"/>
      <c r="C44" s="69"/>
      <c r="D44" s="40"/>
      <c r="E44" s="40"/>
      <c r="F44" s="40"/>
      <c r="G44" s="40"/>
      <c r="H44" s="40"/>
      <c r="I44" s="40"/>
      <c r="J44" s="40"/>
    </row>
    <row r="45" spans="2:10" ht="18" customHeight="1" x14ac:dyDescent="0.25">
      <c r="B45" s="69"/>
      <c r="C45" s="69"/>
      <c r="D45" s="40"/>
      <c r="E45" s="40"/>
      <c r="F45" s="40"/>
      <c r="G45" s="40"/>
      <c r="H45" s="40"/>
      <c r="I45" s="40"/>
      <c r="J45" s="40"/>
    </row>
    <row r="46" spans="2:10" ht="2.1" customHeight="1" x14ac:dyDescent="0.25">
      <c r="B46" s="69"/>
      <c r="C46" s="69"/>
      <c r="D46" s="40"/>
      <c r="E46" s="40"/>
      <c r="F46" s="40"/>
      <c r="G46" s="40"/>
      <c r="H46" s="40"/>
      <c r="I46" s="40"/>
      <c r="J46" s="40"/>
    </row>
    <row r="47" spans="2:10" ht="18" customHeight="1" x14ac:dyDescent="0.25">
      <c r="D47" s="40"/>
      <c r="E47" s="40"/>
      <c r="F47" s="73"/>
      <c r="G47" s="40"/>
      <c r="H47" s="40"/>
      <c r="I47" s="40"/>
    </row>
  </sheetData>
  <mergeCells count="1">
    <mergeCell ref="D5:J5"/>
  </mergeCells>
  <pageMargins left="0.79" right="0.39500000000000002" top="0.98425196850393704" bottom="0.47239938757655298" header="0.511798993875766" footer="0.511798993875766"/>
  <pageSetup paperSize="9" scale="91" firstPageNumber="9" orientation="portrait" useFirstPageNumber="1" r:id="rId1"/>
  <headerFooter alignWithMargins="0">
    <oddFooter>&amp;L&amp;"Angsana New,Regular"&amp;14The accompanying notes form an integral part of these interim financial statements.&amp;R&amp;"Angsana New,Regular"&amp;14&amp;P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0"/>
  <sheetViews>
    <sheetView view="pageBreakPreview" zoomScaleNormal="70" zoomScaleSheetLayoutView="100" workbookViewId="0">
      <selection activeCell="Z1" sqref="Z1"/>
    </sheetView>
  </sheetViews>
  <sheetFormatPr defaultColWidth="9.42578125" defaultRowHeight="18" customHeight="1" x14ac:dyDescent="0.25"/>
  <cols>
    <col min="1" max="1" width="41.7109375" style="24" customWidth="1"/>
    <col min="2" max="2" width="4.42578125" style="23" customWidth="1"/>
    <col min="3" max="3" width="1" style="24" customWidth="1"/>
    <col min="4" max="4" width="13.7109375" style="56" customWidth="1"/>
    <col min="5" max="5" width="1" style="56" customWidth="1"/>
    <col min="6" max="6" width="8.7109375" style="56" customWidth="1"/>
    <col min="7" max="7" width="1" style="56" customWidth="1"/>
    <col min="8" max="8" width="10.28515625" style="56" customWidth="1"/>
    <col min="9" max="9" width="1" style="56" customWidth="1"/>
    <col min="10" max="10" width="11.28515625" style="56" customWidth="1"/>
    <col min="11" max="11" width="1" style="56" customWidth="1"/>
    <col min="12" max="12" width="10.7109375" style="56" customWidth="1"/>
    <col min="13" max="13" width="1" style="56" customWidth="1"/>
    <col min="14" max="14" width="17.42578125" style="56" customWidth="1"/>
    <col min="15" max="15" width="1" style="56" customWidth="1"/>
    <col min="16" max="16" width="10.5703125" style="56" customWidth="1"/>
    <col min="17" max="17" width="1" style="56" customWidth="1"/>
    <col min="18" max="18" width="17.28515625" style="56" customWidth="1"/>
    <col min="19" max="19" width="1" style="56" customWidth="1"/>
    <col min="20" max="20" width="8.5703125" style="56" customWidth="1"/>
    <col min="21" max="21" width="1" style="56" customWidth="1"/>
    <col min="22" max="22" width="10.5703125" style="56" customWidth="1"/>
    <col min="23" max="23" width="1" style="56" customWidth="1"/>
    <col min="24" max="24" width="10.28515625" style="56" customWidth="1"/>
    <col min="25" max="25" width="1" style="56" customWidth="1"/>
    <col min="26" max="26" width="11.42578125" style="56" customWidth="1"/>
    <col min="27" max="16384" width="9.42578125" style="24"/>
  </cols>
  <sheetData>
    <row r="1" spans="1:26" ht="18" customHeight="1" x14ac:dyDescent="0.25">
      <c r="A1" s="22" t="s">
        <v>0</v>
      </c>
      <c r="B1" s="28"/>
      <c r="C1" s="22"/>
      <c r="X1" s="38"/>
      <c r="Y1" s="38"/>
      <c r="Z1" s="42"/>
    </row>
    <row r="2" spans="1:26" ht="18" customHeight="1" x14ac:dyDescent="0.25">
      <c r="A2" s="22" t="s">
        <v>103</v>
      </c>
      <c r="B2" s="28"/>
      <c r="C2" s="22"/>
      <c r="X2" s="38"/>
      <c r="Y2" s="42"/>
      <c r="Z2" s="38"/>
    </row>
    <row r="3" spans="1:26" ht="18" customHeight="1" x14ac:dyDescent="0.25">
      <c r="A3" s="22" t="s">
        <v>190</v>
      </c>
      <c r="B3" s="28"/>
      <c r="C3" s="22"/>
    </row>
    <row r="4" spans="1:26" ht="18" customHeight="1" x14ac:dyDescent="0.25">
      <c r="A4" s="57"/>
      <c r="B4" s="57"/>
      <c r="C4" s="57"/>
    </row>
    <row r="5" spans="1:26" ht="18" customHeight="1" x14ac:dyDescent="0.25">
      <c r="D5" s="84" t="s">
        <v>2</v>
      </c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  <c r="U5" s="84"/>
      <c r="V5" s="84"/>
      <c r="W5" s="84"/>
      <c r="X5" s="84"/>
      <c r="Y5" s="84"/>
      <c r="Z5" s="84"/>
    </row>
    <row r="6" spans="1:26" ht="18" customHeight="1" x14ac:dyDescent="0.25">
      <c r="D6" s="85" t="s">
        <v>104</v>
      </c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  <c r="R6" s="85"/>
      <c r="S6" s="85"/>
      <c r="T6" s="85"/>
      <c r="U6" s="85"/>
      <c r="V6" s="85"/>
      <c r="Z6" s="42"/>
    </row>
    <row r="7" spans="1:26" ht="18" customHeight="1" x14ac:dyDescent="0.25">
      <c r="D7" s="57"/>
      <c r="E7" s="57"/>
      <c r="F7" s="57"/>
      <c r="G7" s="57"/>
      <c r="H7" s="57"/>
      <c r="I7" s="57"/>
      <c r="J7" s="57"/>
      <c r="K7" s="57"/>
      <c r="L7" s="57"/>
      <c r="M7" s="57"/>
      <c r="N7" s="86" t="s">
        <v>66</v>
      </c>
      <c r="O7" s="86"/>
      <c r="P7" s="86"/>
      <c r="Q7" s="86"/>
      <c r="R7" s="86"/>
      <c r="S7" s="86"/>
      <c r="T7" s="86"/>
      <c r="U7" s="57"/>
      <c r="V7" s="57"/>
      <c r="Z7" s="42"/>
    </row>
    <row r="8" spans="1:26" ht="18" customHeight="1" x14ac:dyDescent="0.25">
      <c r="D8" s="57"/>
      <c r="E8" s="57"/>
      <c r="F8" s="57"/>
      <c r="G8" s="57"/>
      <c r="H8" s="57"/>
      <c r="I8" s="57"/>
      <c r="M8" s="57"/>
      <c r="N8" s="60" t="s">
        <v>105</v>
      </c>
      <c r="O8" s="57"/>
      <c r="P8" s="57"/>
      <c r="Q8" s="57"/>
      <c r="R8" s="57"/>
      <c r="S8" s="57"/>
      <c r="T8" s="57"/>
      <c r="U8" s="57"/>
      <c r="V8" s="57" t="s">
        <v>106</v>
      </c>
      <c r="W8" s="57"/>
      <c r="Y8" s="57"/>
      <c r="Z8" s="57"/>
    </row>
    <row r="9" spans="1:26" s="28" customFormat="1" ht="18" customHeight="1" x14ac:dyDescent="0.25">
      <c r="D9" s="57"/>
      <c r="E9" s="57"/>
      <c r="F9" s="57"/>
      <c r="G9" s="57"/>
      <c r="H9" s="57"/>
      <c r="I9" s="57"/>
      <c r="J9" s="85" t="s">
        <v>107</v>
      </c>
      <c r="K9" s="85"/>
      <c r="L9" s="85"/>
      <c r="M9" s="57"/>
      <c r="N9" s="57" t="s">
        <v>108</v>
      </c>
      <c r="O9" s="57"/>
      <c r="P9" s="28" t="s">
        <v>109</v>
      </c>
      <c r="Q9" s="57"/>
      <c r="R9" s="23" t="s">
        <v>110</v>
      </c>
      <c r="S9" s="57"/>
      <c r="T9" s="57"/>
      <c r="U9" s="57"/>
      <c r="V9" s="57" t="s">
        <v>111</v>
      </c>
      <c r="W9" s="57"/>
      <c r="X9" s="57"/>
      <c r="Y9" s="57"/>
      <c r="Z9" s="57" t="s">
        <v>112</v>
      </c>
    </row>
    <row r="10" spans="1:26" s="28" customFormat="1" ht="18" customHeight="1" x14ac:dyDescent="0.25">
      <c r="D10" s="57" t="s">
        <v>213</v>
      </c>
      <c r="E10" s="57"/>
      <c r="F10" s="57" t="s">
        <v>113</v>
      </c>
      <c r="G10" s="57"/>
      <c r="H10" s="57" t="s">
        <v>113</v>
      </c>
      <c r="I10" s="57"/>
      <c r="J10" s="57" t="s">
        <v>114</v>
      </c>
      <c r="K10" s="57"/>
      <c r="L10" s="57"/>
      <c r="N10" s="57" t="s">
        <v>115</v>
      </c>
      <c r="P10" s="57" t="s">
        <v>116</v>
      </c>
      <c r="R10" s="28" t="s">
        <v>117</v>
      </c>
      <c r="T10" s="57"/>
      <c r="U10" s="57"/>
      <c r="V10" s="57" t="s">
        <v>118</v>
      </c>
      <c r="W10" s="57"/>
      <c r="X10" s="57" t="s">
        <v>119</v>
      </c>
      <c r="Y10" s="57"/>
      <c r="Z10" s="57" t="s">
        <v>120</v>
      </c>
    </row>
    <row r="11" spans="1:26" s="28" customFormat="1" ht="18" customHeight="1" x14ac:dyDescent="0.25">
      <c r="B11" s="27" t="s">
        <v>7</v>
      </c>
      <c r="D11" s="60" t="s">
        <v>121</v>
      </c>
      <c r="E11" s="57"/>
      <c r="F11" s="60" t="s">
        <v>121</v>
      </c>
      <c r="G11" s="57"/>
      <c r="H11" s="60" t="s">
        <v>122</v>
      </c>
      <c r="I11" s="57"/>
      <c r="J11" s="60" t="s">
        <v>123</v>
      </c>
      <c r="K11" s="57"/>
      <c r="L11" s="60" t="s">
        <v>124</v>
      </c>
      <c r="M11" s="57"/>
      <c r="N11" s="60" t="s">
        <v>125</v>
      </c>
      <c r="O11" s="57"/>
      <c r="P11" s="60" t="s">
        <v>126</v>
      </c>
      <c r="Q11" s="57"/>
      <c r="R11" s="60" t="s">
        <v>127</v>
      </c>
      <c r="S11" s="57"/>
      <c r="T11" s="60" t="s">
        <v>112</v>
      </c>
      <c r="U11" s="57"/>
      <c r="V11" s="60" t="s">
        <v>128</v>
      </c>
      <c r="W11" s="57"/>
      <c r="X11" s="60" t="s">
        <v>129</v>
      </c>
      <c r="Y11" s="57"/>
      <c r="Z11" s="60" t="s">
        <v>130</v>
      </c>
    </row>
    <row r="12" spans="1:26" s="28" customFormat="1" ht="18" customHeight="1" x14ac:dyDescent="0.25"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57"/>
      <c r="Z12" s="57"/>
    </row>
    <row r="13" spans="1:26" ht="18" customHeight="1" x14ac:dyDescent="0.25">
      <c r="A13" s="61" t="s">
        <v>3</v>
      </c>
      <c r="B13" s="28"/>
      <c r="C13" s="61"/>
      <c r="N13" s="57"/>
      <c r="P13" s="57"/>
      <c r="R13" s="57"/>
      <c r="T13" s="57"/>
      <c r="U13" s="57"/>
      <c r="V13" s="24"/>
      <c r="W13" s="24"/>
      <c r="X13" s="24"/>
      <c r="Y13" s="24"/>
      <c r="Z13" s="24"/>
    </row>
    <row r="14" spans="1:26" ht="18" customHeight="1" x14ac:dyDescent="0.25">
      <c r="D14" s="2"/>
      <c r="E14" s="14"/>
      <c r="F14" s="2"/>
      <c r="G14" s="14"/>
      <c r="H14" s="2"/>
      <c r="I14" s="14"/>
      <c r="J14" s="2"/>
      <c r="K14" s="14"/>
      <c r="L14" s="2"/>
      <c r="M14" s="14"/>
      <c r="N14" s="2"/>
      <c r="O14" s="14"/>
      <c r="P14" s="2"/>
      <c r="Q14" s="14"/>
      <c r="R14" s="2"/>
      <c r="S14" s="14"/>
      <c r="T14" s="2"/>
      <c r="U14" s="14"/>
      <c r="V14" s="2"/>
      <c r="W14" s="14"/>
      <c r="X14" s="2"/>
      <c r="Y14" s="14"/>
      <c r="Z14" s="2"/>
    </row>
    <row r="15" spans="1:26" ht="18" customHeight="1" x14ac:dyDescent="0.25">
      <c r="A15" s="22" t="s">
        <v>131</v>
      </c>
      <c r="C15" s="22"/>
      <c r="D15" s="2">
        <v>927099</v>
      </c>
      <c r="E15" s="2">
        <v>0</v>
      </c>
      <c r="F15" s="2">
        <v>799228</v>
      </c>
      <c r="G15" s="2">
        <v>0</v>
      </c>
      <c r="H15" s="2">
        <v>12903</v>
      </c>
      <c r="I15" s="2">
        <v>0</v>
      </c>
      <c r="J15" s="2">
        <v>48570</v>
      </c>
      <c r="K15" s="2">
        <v>0</v>
      </c>
      <c r="L15" s="2">
        <v>392084</v>
      </c>
      <c r="M15" s="2">
        <v>0</v>
      </c>
      <c r="N15" s="2">
        <v>-45939</v>
      </c>
      <c r="O15" s="2">
        <v>0</v>
      </c>
      <c r="P15" s="2">
        <v>2199</v>
      </c>
      <c r="Q15" s="2">
        <v>0</v>
      </c>
      <c r="R15" s="2">
        <v>20487</v>
      </c>
      <c r="S15" s="2">
        <v>0</v>
      </c>
      <c r="T15" s="63">
        <f>SUM(N15:R15)</f>
        <v>-23253</v>
      </c>
      <c r="U15" s="2">
        <v>0</v>
      </c>
      <c r="V15" s="14">
        <f>SUM(D15:L15,T15)</f>
        <v>2156631</v>
      </c>
      <c r="W15" s="2">
        <v>0</v>
      </c>
      <c r="X15" s="63">
        <v>330317</v>
      </c>
      <c r="Y15" s="63"/>
      <c r="Z15" s="63">
        <f>SUM(V15:X15)</f>
        <v>2486948</v>
      </c>
    </row>
    <row r="16" spans="1:26" ht="18" customHeight="1" x14ac:dyDescent="0.25">
      <c r="A16" s="66" t="s">
        <v>132</v>
      </c>
      <c r="C16" s="22"/>
      <c r="D16" s="2">
        <v>0</v>
      </c>
      <c r="E16" s="2"/>
      <c r="F16" s="2">
        <v>0</v>
      </c>
      <c r="G16" s="2"/>
      <c r="H16" s="2">
        <v>0</v>
      </c>
      <c r="I16" s="2"/>
      <c r="J16" s="2">
        <v>0</v>
      </c>
      <c r="K16" s="2"/>
      <c r="L16" s="2">
        <v>149954</v>
      </c>
      <c r="M16" s="2"/>
      <c r="N16" s="2">
        <v>0</v>
      </c>
      <c r="O16" s="2"/>
      <c r="P16" s="2">
        <v>0</v>
      </c>
      <c r="Q16" s="2"/>
      <c r="R16" s="2">
        <v>0</v>
      </c>
      <c r="S16" s="2">
        <v>0</v>
      </c>
      <c r="T16" s="63">
        <f>SUM(N16:R16)</f>
        <v>0</v>
      </c>
      <c r="U16" s="2">
        <v>0</v>
      </c>
      <c r="V16" s="14">
        <f>SUM(D16:L16,T16)</f>
        <v>149954</v>
      </c>
      <c r="W16" s="2">
        <v>0</v>
      </c>
      <c r="X16" s="14">
        <v>45719</v>
      </c>
      <c r="Y16" s="14"/>
      <c r="Z16" s="63">
        <f>SUM(V16:X16)</f>
        <v>195673</v>
      </c>
    </row>
    <row r="17" spans="1:26" ht="18" customHeight="1" x14ac:dyDescent="0.25">
      <c r="A17" s="66" t="s">
        <v>95</v>
      </c>
      <c r="C17" s="22"/>
      <c r="D17" s="11">
        <v>0</v>
      </c>
      <c r="E17" s="2"/>
      <c r="F17" s="11">
        <v>0</v>
      </c>
      <c r="G17" s="2"/>
      <c r="H17" s="11">
        <v>0</v>
      </c>
      <c r="I17" s="2"/>
      <c r="J17" s="11">
        <v>0</v>
      </c>
      <c r="K17" s="2"/>
      <c r="L17" s="11">
        <v>0</v>
      </c>
      <c r="M17" s="2"/>
      <c r="N17" s="11">
        <v>-48757</v>
      </c>
      <c r="O17" s="2"/>
      <c r="P17" s="11">
        <v>0</v>
      </c>
      <c r="Q17" s="2"/>
      <c r="R17" s="11">
        <v>0</v>
      </c>
      <c r="S17" s="2">
        <v>0</v>
      </c>
      <c r="T17" s="63">
        <f>SUM(N17:R17)</f>
        <v>-48757</v>
      </c>
      <c r="U17" s="2">
        <v>0</v>
      </c>
      <c r="V17" s="14">
        <f>SUM(D17:L17,T17)</f>
        <v>-48757</v>
      </c>
      <c r="W17" s="2">
        <v>0</v>
      </c>
      <c r="X17" s="11">
        <v>-23423</v>
      </c>
      <c r="Y17" s="14"/>
      <c r="Z17" s="67">
        <f>SUM(V17:X17)</f>
        <v>-72180</v>
      </c>
    </row>
    <row r="18" spans="1:26" ht="18" customHeight="1" x14ac:dyDescent="0.25">
      <c r="A18" s="26" t="s">
        <v>133</v>
      </c>
      <c r="C18" s="22"/>
      <c r="D18" s="2">
        <f>SUM(D16:D17)</f>
        <v>0</v>
      </c>
      <c r="E18" s="14"/>
      <c r="F18" s="2">
        <f>SUM(F16:F17)</f>
        <v>0</v>
      </c>
      <c r="G18" s="14"/>
      <c r="H18" s="2">
        <f>SUM(H16:H17)</f>
        <v>0</v>
      </c>
      <c r="I18" s="14"/>
      <c r="J18" s="2">
        <f>SUM(J16:J17)</f>
        <v>0</v>
      </c>
      <c r="K18" s="14"/>
      <c r="L18" s="2">
        <f>SUM(L16:L17)</f>
        <v>149954</v>
      </c>
      <c r="M18" s="14"/>
      <c r="N18" s="2">
        <f>SUM(N16:N17)</f>
        <v>-48757</v>
      </c>
      <c r="O18" s="14"/>
      <c r="P18" s="2">
        <f>SUM(P16:P17)</f>
        <v>0</v>
      </c>
      <c r="Q18" s="14"/>
      <c r="R18" s="2">
        <f>SUM(R16:R17)</f>
        <v>0</v>
      </c>
      <c r="S18" s="14"/>
      <c r="T18" s="3">
        <f>SUM(T16:T17)</f>
        <v>-48757</v>
      </c>
      <c r="U18" s="14"/>
      <c r="V18" s="3">
        <f>SUM(V16:V17)</f>
        <v>101197</v>
      </c>
      <c r="W18" s="14"/>
      <c r="X18" s="2">
        <f>SUM(X16:X17)</f>
        <v>22296</v>
      </c>
      <c r="Y18" s="14"/>
      <c r="Z18" s="2">
        <f>SUM(Z16:Z17)</f>
        <v>123493</v>
      </c>
    </row>
    <row r="19" spans="1:26" ht="18" customHeight="1" thickBot="1" x14ac:dyDescent="0.3">
      <c r="A19" s="22" t="s">
        <v>191</v>
      </c>
      <c r="C19" s="22"/>
      <c r="D19" s="18">
        <f>SUM(D15,D18)</f>
        <v>927099</v>
      </c>
      <c r="E19" s="14"/>
      <c r="F19" s="18">
        <f>SUM(F15,F18)</f>
        <v>799228</v>
      </c>
      <c r="G19" s="14"/>
      <c r="H19" s="18">
        <f>SUM(H15,H18)</f>
        <v>12903</v>
      </c>
      <c r="I19" s="14"/>
      <c r="J19" s="18">
        <f>SUM(J15,J18)</f>
        <v>48570</v>
      </c>
      <c r="K19" s="14"/>
      <c r="L19" s="18">
        <f>SUM(L15,L18)</f>
        <v>542038</v>
      </c>
      <c r="M19" s="14"/>
      <c r="N19" s="18">
        <f>SUM(N15,N18)</f>
        <v>-94696</v>
      </c>
      <c r="O19" s="14"/>
      <c r="P19" s="18">
        <f>SUM(P15,P18)</f>
        <v>2199</v>
      </c>
      <c r="Q19" s="14"/>
      <c r="R19" s="18">
        <f>SUM(R15,R18)</f>
        <v>20487</v>
      </c>
      <c r="S19" s="14"/>
      <c r="T19" s="18">
        <f>SUM(T15,T18)</f>
        <v>-72010</v>
      </c>
      <c r="U19" s="14"/>
      <c r="V19" s="18">
        <f>SUM(V15,V18)</f>
        <v>2257828</v>
      </c>
      <c r="W19" s="14"/>
      <c r="X19" s="18">
        <f>SUM(X15,X18)</f>
        <v>352613</v>
      </c>
      <c r="Y19" s="14"/>
      <c r="Z19" s="18">
        <f>SUM(Z15,Z18)</f>
        <v>2610441</v>
      </c>
    </row>
    <row r="20" spans="1:26" ht="18" customHeight="1" thickTop="1" x14ac:dyDescent="0.25">
      <c r="A20" s="22"/>
      <c r="C20" s="22"/>
      <c r="D20" s="2"/>
      <c r="E20" s="14"/>
      <c r="F20" s="2"/>
      <c r="G20" s="14"/>
      <c r="H20" s="2"/>
      <c r="I20" s="14"/>
      <c r="J20" s="2"/>
      <c r="K20" s="14"/>
      <c r="L20" s="2"/>
      <c r="M20" s="14"/>
      <c r="N20" s="2"/>
      <c r="O20" s="14"/>
      <c r="P20" s="2"/>
      <c r="Q20" s="14"/>
      <c r="R20" s="2"/>
      <c r="S20" s="14"/>
      <c r="T20" s="2"/>
      <c r="U20" s="14"/>
      <c r="V20" s="2"/>
      <c r="W20" s="14"/>
      <c r="X20" s="2"/>
      <c r="Y20" s="14"/>
      <c r="Z20" s="2"/>
    </row>
    <row r="21" spans="1:26" ht="18" customHeight="1" x14ac:dyDescent="0.25">
      <c r="A21" s="22" t="s">
        <v>134</v>
      </c>
      <c r="C21" s="22"/>
      <c r="D21" s="2">
        <v>927099</v>
      </c>
      <c r="E21" s="2">
        <v>0</v>
      </c>
      <c r="F21" s="2">
        <v>799228</v>
      </c>
      <c r="G21" s="2">
        <v>0</v>
      </c>
      <c r="H21" s="2">
        <v>12903</v>
      </c>
      <c r="I21" s="2">
        <v>0</v>
      </c>
      <c r="J21" s="2">
        <v>48570</v>
      </c>
      <c r="K21" s="2">
        <v>0</v>
      </c>
      <c r="L21" s="2">
        <v>564507</v>
      </c>
      <c r="M21" s="2">
        <v>0</v>
      </c>
      <c r="N21" s="2">
        <v>-104585</v>
      </c>
      <c r="O21" s="2">
        <v>0</v>
      </c>
      <c r="P21" s="2">
        <v>2199</v>
      </c>
      <c r="Q21" s="2">
        <v>0</v>
      </c>
      <c r="R21" s="2">
        <v>20487</v>
      </c>
      <c r="S21" s="2">
        <v>0</v>
      </c>
      <c r="T21" s="63">
        <f>SUM(N21:R21)</f>
        <v>-81899</v>
      </c>
      <c r="U21" s="2">
        <v>0</v>
      </c>
      <c r="V21" s="14">
        <f>SUM(D21:L21,T21)</f>
        <v>2270408</v>
      </c>
      <c r="W21" s="2">
        <v>0</v>
      </c>
      <c r="X21" s="2">
        <v>338458</v>
      </c>
      <c r="Y21" s="14"/>
      <c r="Z21" s="63">
        <f>SUM(V21:X21)</f>
        <v>2608866</v>
      </c>
    </row>
    <row r="22" spans="1:26" ht="18" customHeight="1" x14ac:dyDescent="0.25">
      <c r="A22" s="24" t="s">
        <v>199</v>
      </c>
      <c r="B22" s="82">
        <v>8</v>
      </c>
      <c r="C22" s="22"/>
      <c r="D22" s="2">
        <v>0</v>
      </c>
      <c r="E22" s="2"/>
      <c r="F22" s="2">
        <v>0</v>
      </c>
      <c r="G22" s="2"/>
      <c r="H22" s="2">
        <v>0</v>
      </c>
      <c r="I22" s="2"/>
      <c r="J22" s="2">
        <v>0</v>
      </c>
      <c r="K22" s="2"/>
      <c r="L22" s="2">
        <v>0</v>
      </c>
      <c r="M22" s="2"/>
      <c r="N22" s="2">
        <v>0</v>
      </c>
      <c r="O22" s="2"/>
      <c r="P22" s="2">
        <v>0</v>
      </c>
      <c r="Q22" s="2"/>
      <c r="R22" s="2">
        <v>255</v>
      </c>
      <c r="S22" s="2"/>
      <c r="T22" s="63">
        <f t="shared" ref="T22:T23" si="0">SUM(N22:R22)</f>
        <v>255</v>
      </c>
      <c r="U22" s="2"/>
      <c r="V22" s="14">
        <f t="shared" ref="V22:V25" si="1">SUM(D22:L22,T22)</f>
        <v>255</v>
      </c>
      <c r="W22" s="2"/>
      <c r="X22" s="2">
        <v>0</v>
      </c>
      <c r="Y22" s="14"/>
      <c r="Z22" s="63">
        <f t="shared" ref="Z22:Z24" si="2">SUM(V22:X22)</f>
        <v>255</v>
      </c>
    </row>
    <row r="23" spans="1:26" ht="18" customHeight="1" x14ac:dyDescent="0.25">
      <c r="A23" s="24" t="s">
        <v>200</v>
      </c>
      <c r="B23" s="82">
        <v>8</v>
      </c>
      <c r="C23" s="22"/>
      <c r="D23" s="2">
        <v>0</v>
      </c>
      <c r="E23" s="2"/>
      <c r="F23" s="2">
        <v>0</v>
      </c>
      <c r="G23" s="2"/>
      <c r="H23" s="2">
        <v>0</v>
      </c>
      <c r="I23" s="2"/>
      <c r="J23" s="2">
        <v>0</v>
      </c>
      <c r="K23" s="2"/>
      <c r="L23" s="2">
        <v>0</v>
      </c>
      <c r="M23" s="2"/>
      <c r="N23" s="2">
        <v>0</v>
      </c>
      <c r="O23" s="2"/>
      <c r="P23" s="2">
        <v>0</v>
      </c>
      <c r="Q23" s="2"/>
      <c r="R23" s="2">
        <v>0</v>
      </c>
      <c r="S23" s="2"/>
      <c r="T23" s="63">
        <f t="shared" si="0"/>
        <v>0</v>
      </c>
      <c r="U23" s="2"/>
      <c r="V23" s="14">
        <f t="shared" si="1"/>
        <v>0</v>
      </c>
      <c r="W23" s="2"/>
      <c r="X23" s="2">
        <v>612</v>
      </c>
      <c r="Y23" s="14"/>
      <c r="Z23" s="63">
        <f t="shared" si="2"/>
        <v>612</v>
      </c>
    </row>
    <row r="24" spans="1:26" ht="18" customHeight="1" x14ac:dyDescent="0.25">
      <c r="A24" s="66" t="s">
        <v>208</v>
      </c>
      <c r="B24" s="83"/>
      <c r="C24" s="22"/>
      <c r="D24" s="2">
        <v>0</v>
      </c>
      <c r="E24" s="2"/>
      <c r="F24" s="2">
        <v>0</v>
      </c>
      <c r="G24" s="2"/>
      <c r="H24" s="2">
        <v>0</v>
      </c>
      <c r="I24" s="2"/>
      <c r="J24" s="2">
        <v>0</v>
      </c>
      <c r="K24" s="2"/>
      <c r="L24" s="2">
        <v>38667</v>
      </c>
      <c r="M24" s="2"/>
      <c r="N24" s="2">
        <v>0</v>
      </c>
      <c r="O24" s="2"/>
      <c r="P24" s="2">
        <v>0</v>
      </c>
      <c r="Q24" s="2"/>
      <c r="R24" s="2">
        <v>0</v>
      </c>
      <c r="S24" s="2">
        <v>0</v>
      </c>
      <c r="T24" s="63">
        <f>SUM(N24:R24)</f>
        <v>0</v>
      </c>
      <c r="U24" s="2">
        <v>0</v>
      </c>
      <c r="V24" s="14">
        <f t="shared" si="1"/>
        <v>38667</v>
      </c>
      <c r="W24" s="2">
        <v>0</v>
      </c>
      <c r="X24" s="2">
        <v>-756</v>
      </c>
      <c r="Y24" s="14"/>
      <c r="Z24" s="63">
        <f t="shared" si="2"/>
        <v>37911</v>
      </c>
    </row>
    <row r="25" spans="1:26" ht="18" customHeight="1" x14ac:dyDescent="0.25">
      <c r="A25" s="66" t="s">
        <v>95</v>
      </c>
      <c r="C25" s="22"/>
      <c r="D25" s="11">
        <v>0</v>
      </c>
      <c r="E25" s="2"/>
      <c r="F25" s="11">
        <v>0</v>
      </c>
      <c r="G25" s="2"/>
      <c r="H25" s="11">
        <v>0</v>
      </c>
      <c r="I25" s="2"/>
      <c r="J25" s="11">
        <v>0</v>
      </c>
      <c r="K25" s="2"/>
      <c r="L25" s="11">
        <v>0</v>
      </c>
      <c r="M25" s="2"/>
      <c r="N25" s="11">
        <v>56824</v>
      </c>
      <c r="O25" s="2"/>
      <c r="P25" s="11">
        <v>0</v>
      </c>
      <c r="Q25" s="2"/>
      <c r="R25" s="11">
        <v>0</v>
      </c>
      <c r="S25" s="2">
        <v>0</v>
      </c>
      <c r="T25" s="63">
        <f>SUM(N25:R25)</f>
        <v>56824</v>
      </c>
      <c r="U25" s="2">
        <v>0</v>
      </c>
      <c r="V25" s="14">
        <f t="shared" si="1"/>
        <v>56824</v>
      </c>
      <c r="W25" s="2">
        <v>0</v>
      </c>
      <c r="X25" s="11">
        <v>27297</v>
      </c>
      <c r="Y25" s="14"/>
      <c r="Z25" s="67">
        <f>SUM(V25:X25)</f>
        <v>84121</v>
      </c>
    </row>
    <row r="26" spans="1:26" ht="18" customHeight="1" x14ac:dyDescent="0.25">
      <c r="A26" s="26" t="s">
        <v>133</v>
      </c>
      <c r="C26" s="22"/>
      <c r="D26" s="2">
        <f>SUM(D22:D25)</f>
        <v>0</v>
      </c>
      <c r="E26" s="2"/>
      <c r="F26" s="2">
        <f>SUM(F22:F25)</f>
        <v>0</v>
      </c>
      <c r="G26" s="14"/>
      <c r="H26" s="2">
        <f>SUM(H22:H25)</f>
        <v>0</v>
      </c>
      <c r="I26" s="14"/>
      <c r="J26" s="2">
        <f>SUM(J22:J25)</f>
        <v>0</v>
      </c>
      <c r="K26" s="14"/>
      <c r="L26" s="2">
        <f>SUM(L22:L25)</f>
        <v>38667</v>
      </c>
      <c r="M26" s="14"/>
      <c r="N26" s="2">
        <f>SUM(N22:N25)</f>
        <v>56824</v>
      </c>
      <c r="O26" s="14"/>
      <c r="P26" s="2">
        <f>SUM(P22:P25)</f>
        <v>0</v>
      </c>
      <c r="Q26" s="14"/>
      <c r="R26" s="2">
        <f>SUM(R22:R25)</f>
        <v>255</v>
      </c>
      <c r="S26" s="14"/>
      <c r="T26" s="3">
        <f>SUM(T22:T25)</f>
        <v>57079</v>
      </c>
      <c r="U26" s="14"/>
      <c r="V26" s="3">
        <f>SUM(V22:V25)</f>
        <v>95746</v>
      </c>
      <c r="W26" s="14"/>
      <c r="X26" s="2">
        <f>SUM(X22:X25)</f>
        <v>27153</v>
      </c>
      <c r="Y26" s="14"/>
      <c r="Z26" s="2">
        <f>SUM(Z22:Z25)</f>
        <v>122899</v>
      </c>
    </row>
    <row r="27" spans="1:26" ht="18" customHeight="1" thickBot="1" x14ac:dyDescent="0.3">
      <c r="A27" s="22" t="s">
        <v>192</v>
      </c>
      <c r="C27" s="22"/>
      <c r="D27" s="18">
        <f>SUM(D26,D21)</f>
        <v>927099</v>
      </c>
      <c r="E27" s="2"/>
      <c r="F27" s="18">
        <f>SUM(F26,F21)</f>
        <v>799228</v>
      </c>
      <c r="G27" s="14"/>
      <c r="H27" s="18">
        <f>SUM(H26,H21)</f>
        <v>12903</v>
      </c>
      <c r="I27" s="14"/>
      <c r="J27" s="18">
        <f>SUM(J26,J21)</f>
        <v>48570</v>
      </c>
      <c r="K27" s="14"/>
      <c r="L27" s="18">
        <f>SUM(L26,L21)</f>
        <v>603174</v>
      </c>
      <c r="M27" s="14"/>
      <c r="N27" s="18">
        <f>SUM(N26,N21)</f>
        <v>-47761</v>
      </c>
      <c r="O27" s="14"/>
      <c r="P27" s="18">
        <f>SUM(P26,P21)</f>
        <v>2199</v>
      </c>
      <c r="Q27" s="14"/>
      <c r="R27" s="18">
        <f>SUM(R26,R21)</f>
        <v>20742</v>
      </c>
      <c r="S27" s="14"/>
      <c r="T27" s="18">
        <f>SUM(T26,T21)</f>
        <v>-24820</v>
      </c>
      <c r="U27" s="14"/>
      <c r="V27" s="18">
        <f>SUM(V26,V21)</f>
        <v>2366154</v>
      </c>
      <c r="W27" s="14"/>
      <c r="X27" s="18">
        <f>SUM(X26,X21)</f>
        <v>365611</v>
      </c>
      <c r="Y27" s="14"/>
      <c r="Z27" s="18">
        <f>SUM(Z26,Z21)</f>
        <v>2731765</v>
      </c>
    </row>
    <row r="28" spans="1:26" ht="18" customHeight="1" thickTop="1" x14ac:dyDescent="0.25">
      <c r="C28" s="22"/>
      <c r="D28" s="2"/>
      <c r="E28" s="14"/>
      <c r="F28" s="2"/>
      <c r="G28" s="14"/>
      <c r="H28" s="2"/>
      <c r="I28" s="14"/>
      <c r="J28" s="2"/>
      <c r="K28" s="14"/>
      <c r="L28" s="2"/>
      <c r="M28" s="14"/>
      <c r="N28" s="2"/>
      <c r="O28" s="14"/>
      <c r="P28" s="2"/>
      <c r="Q28" s="14"/>
      <c r="R28" s="2"/>
      <c r="S28" s="14"/>
      <c r="T28" s="2"/>
      <c r="U28" s="14"/>
      <c r="V28" s="2"/>
      <c r="W28" s="14"/>
      <c r="X28" s="2"/>
      <c r="Y28" s="14"/>
      <c r="Z28" s="2"/>
    </row>
    <row r="29" spans="1:26" ht="18" customHeight="1" x14ac:dyDescent="0.25">
      <c r="C29" s="22"/>
      <c r="D29" s="2"/>
      <c r="E29" s="14"/>
      <c r="F29" s="2"/>
      <c r="G29" s="14"/>
      <c r="H29" s="2"/>
      <c r="I29" s="14"/>
      <c r="J29" s="2"/>
      <c r="K29" s="14"/>
      <c r="L29" s="2"/>
      <c r="M29" s="14"/>
      <c r="N29" s="2"/>
      <c r="O29" s="14"/>
      <c r="P29" s="2"/>
      <c r="Q29" s="14"/>
      <c r="R29" s="2"/>
      <c r="S29" s="14"/>
      <c r="T29" s="2"/>
      <c r="U29" s="14"/>
      <c r="V29" s="2"/>
      <c r="W29" s="14"/>
      <c r="X29" s="2"/>
      <c r="Y29" s="14"/>
      <c r="Z29" s="2"/>
    </row>
    <row r="30" spans="1:26" ht="18" customHeight="1" x14ac:dyDescent="0.25">
      <c r="C30" s="22"/>
      <c r="D30" s="2"/>
      <c r="E30" s="14"/>
      <c r="F30" s="2"/>
      <c r="G30" s="14"/>
      <c r="H30" s="2"/>
      <c r="I30" s="14"/>
      <c r="J30" s="2"/>
      <c r="K30" s="14"/>
      <c r="L30" s="2"/>
      <c r="M30" s="14"/>
      <c r="N30" s="2"/>
      <c r="O30" s="14"/>
      <c r="P30" s="2"/>
      <c r="Q30" s="14"/>
      <c r="R30" s="2"/>
      <c r="S30" s="14"/>
      <c r="T30" s="2"/>
      <c r="U30" s="14"/>
      <c r="V30" s="2"/>
      <c r="W30" s="14"/>
      <c r="X30" s="2"/>
      <c r="Y30" s="14"/>
      <c r="Z30" s="2"/>
    </row>
    <row r="31" spans="1:26" ht="24" customHeight="1" x14ac:dyDescent="0.25">
      <c r="A31" s="22"/>
      <c r="C31" s="22"/>
      <c r="D31" s="2"/>
      <c r="E31" s="14"/>
      <c r="F31" s="2"/>
      <c r="G31" s="14"/>
      <c r="H31" s="2"/>
      <c r="I31" s="14"/>
      <c r="J31" s="2"/>
      <c r="K31" s="14"/>
      <c r="L31" s="2"/>
      <c r="M31" s="14"/>
      <c r="N31" s="2"/>
      <c r="O31" s="14"/>
      <c r="P31" s="2"/>
      <c r="Q31" s="14"/>
      <c r="R31" s="2"/>
      <c r="S31" s="14"/>
      <c r="T31" s="2"/>
      <c r="U31" s="14"/>
      <c r="V31" s="2"/>
      <c r="W31" s="14"/>
      <c r="X31" s="2"/>
      <c r="Y31" s="14"/>
      <c r="Z31" s="2"/>
    </row>
    <row r="32" spans="1:26" ht="24" customHeight="1" x14ac:dyDescent="0.25">
      <c r="A32" s="22"/>
      <c r="C32" s="22"/>
      <c r="D32" s="2"/>
      <c r="E32" s="14"/>
      <c r="F32" s="2"/>
      <c r="G32" s="14"/>
      <c r="H32" s="2"/>
      <c r="I32" s="14"/>
      <c r="J32" s="2"/>
      <c r="K32" s="14"/>
      <c r="L32" s="2"/>
      <c r="M32" s="14"/>
      <c r="N32" s="2"/>
      <c r="O32" s="14"/>
      <c r="P32" s="2"/>
      <c r="Q32" s="14"/>
      <c r="R32" s="2"/>
      <c r="S32" s="14"/>
      <c r="T32" s="2"/>
      <c r="U32" s="14"/>
      <c r="V32" s="2"/>
      <c r="W32" s="14"/>
      <c r="X32" s="2"/>
      <c r="Y32" s="14"/>
      <c r="Z32" s="2"/>
    </row>
    <row r="33" spans="1:26" ht="24" customHeight="1" x14ac:dyDescent="0.25">
      <c r="A33" s="22"/>
      <c r="C33" s="22"/>
      <c r="D33" s="2"/>
      <c r="E33" s="14"/>
      <c r="F33" s="2"/>
      <c r="G33" s="14"/>
      <c r="H33" s="2"/>
      <c r="I33" s="14"/>
      <c r="J33" s="2"/>
      <c r="K33" s="14"/>
      <c r="L33" s="2"/>
      <c r="M33" s="14"/>
      <c r="N33" s="2"/>
      <c r="O33" s="14"/>
      <c r="P33" s="2"/>
      <c r="Q33" s="14"/>
      <c r="R33" s="2"/>
      <c r="S33" s="14"/>
      <c r="T33" s="2"/>
      <c r="U33" s="14"/>
      <c r="V33" s="2"/>
      <c r="W33" s="14"/>
      <c r="X33" s="2"/>
      <c r="Y33" s="14"/>
      <c r="Z33" s="2"/>
    </row>
    <row r="34" spans="1:26" ht="18" customHeight="1" x14ac:dyDescent="0.25">
      <c r="A34" s="22"/>
      <c r="C34" s="22"/>
      <c r="D34" s="2"/>
      <c r="E34" s="14"/>
      <c r="F34" s="2"/>
      <c r="G34" s="14"/>
      <c r="H34" s="2"/>
      <c r="I34" s="14"/>
      <c r="J34" s="2"/>
      <c r="K34" s="14"/>
      <c r="L34" s="2"/>
      <c r="M34" s="14"/>
      <c r="N34" s="2"/>
      <c r="O34" s="14"/>
      <c r="P34" s="2"/>
      <c r="Q34" s="14"/>
      <c r="R34" s="2"/>
      <c r="S34" s="14"/>
      <c r="T34" s="2"/>
      <c r="U34" s="14"/>
      <c r="V34" s="2"/>
      <c r="W34" s="14"/>
      <c r="X34" s="2"/>
      <c r="Y34" s="14"/>
      <c r="Z34" s="2"/>
    </row>
    <row r="35" spans="1:26" ht="18" customHeight="1" x14ac:dyDescent="0.25">
      <c r="A35" s="22"/>
      <c r="C35" s="22"/>
      <c r="D35" s="2"/>
      <c r="E35" s="14"/>
      <c r="F35" s="2"/>
      <c r="G35" s="14"/>
      <c r="H35" s="2"/>
      <c r="I35" s="14"/>
      <c r="J35" s="2"/>
      <c r="K35" s="14"/>
      <c r="L35" s="2"/>
      <c r="M35" s="14"/>
      <c r="N35" s="2"/>
      <c r="O35" s="14"/>
      <c r="P35" s="2"/>
      <c r="Q35" s="14"/>
      <c r="R35" s="2"/>
      <c r="S35" s="14"/>
      <c r="T35" s="2"/>
      <c r="U35" s="14"/>
      <c r="V35" s="2"/>
      <c r="W35" s="14"/>
      <c r="X35" s="2"/>
      <c r="Y35" s="14"/>
      <c r="Z35" s="2"/>
    </row>
    <row r="36" spans="1:26" ht="18" customHeight="1" x14ac:dyDescent="0.25">
      <c r="A36" s="22"/>
      <c r="C36" s="22"/>
      <c r="D36" s="2"/>
      <c r="E36" s="14"/>
      <c r="F36" s="2"/>
      <c r="G36" s="14"/>
      <c r="H36" s="2"/>
      <c r="I36" s="14"/>
      <c r="J36" s="2"/>
      <c r="K36" s="14"/>
      <c r="L36" s="2"/>
      <c r="M36" s="14"/>
      <c r="N36" s="2"/>
      <c r="O36" s="14"/>
      <c r="P36" s="2"/>
      <c r="Q36" s="14"/>
      <c r="R36" s="2"/>
      <c r="S36" s="14"/>
      <c r="T36" s="2"/>
      <c r="U36" s="14"/>
      <c r="V36" s="2"/>
      <c r="W36" s="14"/>
      <c r="X36" s="2"/>
      <c r="Y36" s="14"/>
      <c r="Z36" s="2"/>
    </row>
    <row r="37" spans="1:26" ht="18" customHeight="1" x14ac:dyDescent="0.25">
      <c r="A37" s="22"/>
      <c r="C37" s="22"/>
      <c r="D37" s="2"/>
      <c r="E37" s="14"/>
      <c r="F37" s="2"/>
      <c r="G37" s="14"/>
      <c r="H37" s="2"/>
      <c r="I37" s="14"/>
      <c r="J37" s="2"/>
      <c r="K37" s="14"/>
      <c r="L37" s="2"/>
      <c r="M37" s="14"/>
      <c r="N37" s="2"/>
      <c r="O37" s="14"/>
      <c r="P37" s="2"/>
      <c r="Q37" s="14"/>
      <c r="R37" s="2"/>
      <c r="S37" s="14"/>
      <c r="T37" s="2"/>
      <c r="U37" s="14"/>
      <c r="V37" s="2"/>
      <c r="W37" s="14"/>
      <c r="X37" s="2"/>
      <c r="Y37" s="14"/>
      <c r="Z37" s="2"/>
    </row>
    <row r="38" spans="1:26" ht="21" customHeight="1" x14ac:dyDescent="0.25">
      <c r="A38" s="22"/>
      <c r="C38" s="22"/>
      <c r="D38" s="2"/>
      <c r="E38" s="14"/>
      <c r="F38" s="2"/>
      <c r="G38" s="14"/>
      <c r="H38" s="2"/>
      <c r="I38" s="14"/>
      <c r="J38" s="2"/>
      <c r="K38" s="14"/>
      <c r="L38" s="2"/>
      <c r="M38" s="14"/>
      <c r="N38" s="2"/>
      <c r="O38" s="14"/>
      <c r="P38" s="2"/>
      <c r="Q38" s="14"/>
      <c r="R38" s="2"/>
      <c r="S38" s="14"/>
      <c r="T38" s="2"/>
      <c r="U38" s="14"/>
      <c r="V38" s="2"/>
      <c r="W38" s="14"/>
      <c r="X38" s="2"/>
      <c r="Y38" s="14"/>
      <c r="Z38" s="2"/>
    </row>
    <row r="39" spans="1:26" ht="21" x14ac:dyDescent="0.25">
      <c r="A39" s="22"/>
      <c r="C39" s="22"/>
      <c r="D39" s="2"/>
      <c r="E39" s="14"/>
      <c r="F39" s="2"/>
      <c r="G39" s="14"/>
      <c r="H39" s="2"/>
      <c r="I39" s="14"/>
      <c r="J39" s="2"/>
      <c r="K39" s="14"/>
      <c r="L39" s="2"/>
      <c r="M39" s="14"/>
      <c r="N39" s="2"/>
      <c r="O39" s="14"/>
      <c r="P39" s="2"/>
      <c r="Q39" s="14"/>
      <c r="R39" s="2"/>
      <c r="S39" s="14"/>
      <c r="T39" s="2"/>
      <c r="U39" s="14"/>
      <c r="V39" s="2"/>
      <c r="W39" s="14"/>
      <c r="X39" s="2"/>
      <c r="Y39" s="14"/>
      <c r="Z39" s="2"/>
    </row>
    <row r="40" spans="1:26" ht="18" customHeight="1" x14ac:dyDescent="0.25">
      <c r="B40" s="28"/>
      <c r="C40" s="22"/>
    </row>
  </sheetData>
  <mergeCells count="4">
    <mergeCell ref="D5:Z5"/>
    <mergeCell ref="D6:V6"/>
    <mergeCell ref="N7:T7"/>
    <mergeCell ref="J9:L9"/>
  </mergeCells>
  <pageMargins left="0.79" right="0.39500000000000002" top="0.7" bottom="0.47239938757655298" header="0.511798993875766" footer="0.511798993875766"/>
  <pageSetup paperSize="9" scale="64" firstPageNumber="10" fitToWidth="0" fitToHeight="0" orientation="landscape" useFirstPageNumber="1" r:id="rId1"/>
  <headerFooter alignWithMargins="0">
    <oddFooter>&amp;L&amp;"Angsana New,Regular"&amp;14The accompanying notes form an integral part of these interim financial statements.&amp;R&amp;"Angsana New,Regular"&amp;14&amp;P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"/>
  <sheetViews>
    <sheetView view="pageBreakPreview" zoomScaleNormal="85" zoomScaleSheetLayoutView="100" workbookViewId="0">
      <selection activeCell="N12" sqref="N12"/>
    </sheetView>
  </sheetViews>
  <sheetFormatPr defaultColWidth="9.42578125" defaultRowHeight="17.850000000000001" customHeight="1" x14ac:dyDescent="0.25"/>
  <cols>
    <col min="1" max="1" width="41.7109375" style="24" customWidth="1"/>
    <col min="2" max="2" width="5.7109375" style="24" customWidth="1"/>
    <col min="3" max="3" width="1" style="56" customWidth="1"/>
    <col min="4" max="4" width="12.5703125" style="56" customWidth="1"/>
    <col min="5" max="5" width="1" style="56" customWidth="1"/>
    <col min="6" max="6" width="13.42578125" style="56" customWidth="1"/>
    <col min="7" max="7" width="1" style="56" customWidth="1"/>
    <col min="8" max="8" width="11.42578125" style="56" customWidth="1"/>
    <col min="9" max="9" width="1" style="56" customWidth="1"/>
    <col min="10" max="10" width="13" style="56" customWidth="1"/>
    <col min="11" max="11" width="1" style="56" customWidth="1"/>
    <col min="12" max="12" width="13.42578125" style="56" customWidth="1"/>
    <col min="13" max="13" width="1" style="56" customWidth="1"/>
    <col min="14" max="14" width="14.5703125" style="56" customWidth="1"/>
    <col min="15" max="16384" width="9.42578125" style="24"/>
  </cols>
  <sheetData>
    <row r="1" spans="1:14" ht="17.850000000000001" customHeight="1" x14ac:dyDescent="0.25">
      <c r="A1" s="22" t="s">
        <v>0</v>
      </c>
      <c r="L1" s="38"/>
      <c r="N1" s="42"/>
    </row>
    <row r="2" spans="1:14" ht="17.850000000000001" customHeight="1" x14ac:dyDescent="0.25">
      <c r="A2" s="22" t="s">
        <v>135</v>
      </c>
      <c r="L2" s="38"/>
      <c r="N2" s="38"/>
    </row>
    <row r="3" spans="1:14" ht="17.850000000000001" customHeight="1" x14ac:dyDescent="0.25">
      <c r="A3" s="22" t="s">
        <v>190</v>
      </c>
    </row>
    <row r="5" spans="1:14" ht="17.850000000000001" customHeight="1" x14ac:dyDescent="0.25">
      <c r="D5" s="84" t="s">
        <v>2</v>
      </c>
      <c r="E5" s="84"/>
      <c r="F5" s="84"/>
      <c r="G5" s="84"/>
      <c r="H5" s="84"/>
      <c r="I5" s="84"/>
      <c r="J5" s="84"/>
      <c r="K5" s="84"/>
      <c r="L5" s="84"/>
      <c r="M5" s="84"/>
      <c r="N5" s="84"/>
    </row>
    <row r="6" spans="1:14" s="28" customFormat="1" ht="17.850000000000001" customHeight="1" x14ac:dyDescent="0.25">
      <c r="C6" s="57"/>
      <c r="D6" s="57"/>
      <c r="E6" s="57"/>
      <c r="F6" s="57" t="s">
        <v>97</v>
      </c>
      <c r="G6" s="57"/>
      <c r="H6" s="57"/>
      <c r="I6" s="57"/>
      <c r="J6" s="58" t="s">
        <v>63</v>
      </c>
      <c r="K6" s="58"/>
      <c r="L6" s="58"/>
      <c r="M6" s="57"/>
      <c r="N6" s="57"/>
    </row>
    <row r="7" spans="1:14" s="28" customFormat="1" ht="17.850000000000001" customHeight="1" x14ac:dyDescent="0.25">
      <c r="C7" s="57"/>
      <c r="D7" s="57" t="s">
        <v>213</v>
      </c>
      <c r="E7" s="57"/>
      <c r="F7" s="57" t="s">
        <v>113</v>
      </c>
      <c r="G7" s="57"/>
      <c r="H7" s="57" t="s">
        <v>113</v>
      </c>
      <c r="I7" s="57"/>
      <c r="J7" s="57" t="s">
        <v>114</v>
      </c>
      <c r="K7" s="57"/>
      <c r="L7" s="57"/>
      <c r="M7" s="57"/>
      <c r="N7" s="59"/>
    </row>
    <row r="8" spans="1:14" s="28" customFormat="1" ht="17.850000000000001" customHeight="1" x14ac:dyDescent="0.25">
      <c r="C8" s="57"/>
      <c r="D8" s="60" t="s">
        <v>121</v>
      </c>
      <c r="E8" s="57"/>
      <c r="F8" s="60" t="s">
        <v>121</v>
      </c>
      <c r="G8" s="57"/>
      <c r="H8" s="60" t="s">
        <v>122</v>
      </c>
      <c r="I8" s="57"/>
      <c r="J8" s="60" t="s">
        <v>123</v>
      </c>
      <c r="K8" s="57"/>
      <c r="L8" s="60" t="s">
        <v>124</v>
      </c>
      <c r="M8" s="57"/>
      <c r="N8" s="60" t="s">
        <v>112</v>
      </c>
    </row>
    <row r="9" spans="1:14" s="28" customFormat="1" ht="17.850000000000001" customHeight="1" x14ac:dyDescent="0.25"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</row>
    <row r="10" spans="1:14" ht="17.850000000000001" customHeight="1" x14ac:dyDescent="0.25">
      <c r="A10" s="61" t="s">
        <v>4</v>
      </c>
      <c r="B10" s="28"/>
    </row>
    <row r="11" spans="1:14" ht="17.850000000000001" customHeight="1" x14ac:dyDescent="0.25">
      <c r="B11" s="23"/>
      <c r="C11" s="62"/>
      <c r="D11" s="62"/>
      <c r="E11" s="62"/>
      <c r="G11" s="62"/>
      <c r="H11" s="62"/>
      <c r="I11" s="62"/>
      <c r="J11" s="62"/>
      <c r="K11" s="62"/>
      <c r="L11" s="62"/>
      <c r="M11" s="62"/>
      <c r="N11" s="62"/>
    </row>
    <row r="12" spans="1:14" ht="17.850000000000001" customHeight="1" x14ac:dyDescent="0.25">
      <c r="A12" s="22" t="s">
        <v>131</v>
      </c>
      <c r="B12" s="23"/>
      <c r="C12" s="40"/>
      <c r="D12" s="40">
        <v>927099</v>
      </c>
      <c r="E12" s="40"/>
      <c r="F12" s="40">
        <v>799228</v>
      </c>
      <c r="G12" s="40"/>
      <c r="H12" s="40">
        <v>12903</v>
      </c>
      <c r="I12" s="40"/>
      <c r="J12" s="40">
        <v>48570</v>
      </c>
      <c r="K12" s="40"/>
      <c r="L12" s="40">
        <v>-195746</v>
      </c>
      <c r="M12" s="40"/>
      <c r="N12" s="63">
        <f>SUM(D12:L12)</f>
        <v>1592054</v>
      </c>
    </row>
    <row r="13" spans="1:14" ht="17.850000000000001" customHeight="1" x14ac:dyDescent="0.25">
      <c r="A13" s="24" t="s">
        <v>136</v>
      </c>
      <c r="B13" s="23"/>
      <c r="C13" s="40"/>
      <c r="D13" s="40">
        <v>0</v>
      </c>
      <c r="E13" s="40"/>
      <c r="F13" s="40">
        <v>0</v>
      </c>
      <c r="G13" s="40"/>
      <c r="H13" s="40">
        <v>0</v>
      </c>
      <c r="I13" s="40"/>
      <c r="J13" s="40">
        <v>0</v>
      </c>
      <c r="K13" s="40"/>
      <c r="L13" s="40">
        <v>79529</v>
      </c>
      <c r="M13" s="40"/>
      <c r="N13" s="63">
        <f>SUM(D13:L13)</f>
        <v>79529</v>
      </c>
    </row>
    <row r="14" spans="1:14" ht="17.850000000000001" customHeight="1" x14ac:dyDescent="0.25">
      <c r="A14" s="26" t="s">
        <v>133</v>
      </c>
      <c r="B14" s="23"/>
      <c r="C14" s="40"/>
      <c r="D14" s="64">
        <f>+D13</f>
        <v>0</v>
      </c>
      <c r="E14" s="63"/>
      <c r="F14" s="64">
        <f>+F13</f>
        <v>0</v>
      </c>
      <c r="G14" s="63"/>
      <c r="H14" s="64">
        <f>+H13</f>
        <v>0</v>
      </c>
      <c r="I14" s="63"/>
      <c r="J14" s="64">
        <f>+J13</f>
        <v>0</v>
      </c>
      <c r="K14" s="63"/>
      <c r="L14" s="64">
        <f>+L13</f>
        <v>79529</v>
      </c>
      <c r="M14" s="40"/>
      <c r="N14" s="64">
        <f>SUM(D14:L14)</f>
        <v>79529</v>
      </c>
    </row>
    <row r="15" spans="1:14" ht="17.850000000000001" customHeight="1" thickBot="1" x14ac:dyDescent="0.3">
      <c r="A15" s="22" t="s">
        <v>191</v>
      </c>
      <c r="B15" s="23"/>
      <c r="C15" s="40"/>
      <c r="D15" s="65">
        <f>+D12+D14</f>
        <v>927099</v>
      </c>
      <c r="E15" s="63"/>
      <c r="F15" s="65">
        <f>+F12+F14</f>
        <v>799228</v>
      </c>
      <c r="G15" s="63"/>
      <c r="H15" s="65">
        <f>+H12+H14</f>
        <v>12903</v>
      </c>
      <c r="I15" s="63"/>
      <c r="J15" s="65">
        <f>+J12+J14</f>
        <v>48570</v>
      </c>
      <c r="K15" s="63"/>
      <c r="L15" s="65">
        <f>+L12+L14</f>
        <v>-116217</v>
      </c>
      <c r="M15" s="40"/>
      <c r="N15" s="65">
        <f>+N12+N14</f>
        <v>1671583</v>
      </c>
    </row>
    <row r="16" spans="1:14" ht="17.850000000000001" customHeight="1" thickTop="1" x14ac:dyDescent="0.25">
      <c r="A16" s="22"/>
      <c r="B16" s="23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</row>
    <row r="17" spans="1:14" ht="17.850000000000001" customHeight="1" x14ac:dyDescent="0.25">
      <c r="A17" s="22" t="s">
        <v>134</v>
      </c>
      <c r="B17" s="23"/>
      <c r="C17" s="40"/>
      <c r="D17" s="40">
        <v>927099</v>
      </c>
      <c r="E17" s="40"/>
      <c r="F17" s="40">
        <v>799228</v>
      </c>
      <c r="G17" s="40"/>
      <c r="H17" s="40">
        <v>12903</v>
      </c>
      <c r="I17" s="40"/>
      <c r="J17" s="40">
        <v>48570</v>
      </c>
      <c r="K17" s="40"/>
      <c r="L17" s="40">
        <v>-24955</v>
      </c>
      <c r="M17" s="40"/>
      <c r="N17" s="63">
        <f>SUM(D17:L17)</f>
        <v>1762845</v>
      </c>
    </row>
    <row r="18" spans="1:14" ht="17.850000000000001" customHeight="1" x14ac:dyDescent="0.25">
      <c r="A18" s="24" t="s">
        <v>136</v>
      </c>
      <c r="B18" s="23"/>
      <c r="C18" s="40"/>
      <c r="D18" s="50">
        <v>0</v>
      </c>
      <c r="E18" s="40"/>
      <c r="F18" s="50">
        <v>0</v>
      </c>
      <c r="G18" s="40"/>
      <c r="H18" s="50">
        <v>0</v>
      </c>
      <c r="I18" s="40"/>
      <c r="J18" s="50">
        <v>0</v>
      </c>
      <c r="K18" s="40"/>
      <c r="L18" s="50">
        <v>4945</v>
      </c>
      <c r="M18" s="40"/>
      <c r="N18" s="63">
        <f>SUM(D18:L18)</f>
        <v>4945</v>
      </c>
    </row>
    <row r="19" spans="1:14" ht="17.850000000000001" customHeight="1" x14ac:dyDescent="0.25">
      <c r="A19" s="26" t="s">
        <v>133</v>
      </c>
      <c r="B19" s="23"/>
      <c r="C19" s="40"/>
      <c r="D19" s="63">
        <f>SUM(D18)</f>
        <v>0</v>
      </c>
      <c r="E19" s="63"/>
      <c r="F19" s="63">
        <f>SUM(F18)</f>
        <v>0</v>
      </c>
      <c r="G19" s="63"/>
      <c r="H19" s="63">
        <f>SUM(H18)</f>
        <v>0</v>
      </c>
      <c r="I19" s="63"/>
      <c r="J19" s="63">
        <f>SUM(J18)</f>
        <v>0</v>
      </c>
      <c r="K19" s="63"/>
      <c r="L19" s="63">
        <f>SUM(L18)</f>
        <v>4945</v>
      </c>
      <c r="M19" s="63"/>
      <c r="N19" s="64">
        <f>SUM(N18)</f>
        <v>4945</v>
      </c>
    </row>
    <row r="20" spans="1:14" ht="17.850000000000001" customHeight="1" thickBot="1" x14ac:dyDescent="0.3">
      <c r="A20" s="22" t="s">
        <v>192</v>
      </c>
      <c r="B20" s="23"/>
      <c r="C20" s="40"/>
      <c r="D20" s="65">
        <f>SUM(D19,D17)</f>
        <v>927099</v>
      </c>
      <c r="E20" s="63"/>
      <c r="F20" s="65">
        <f>SUM(F19,F17)</f>
        <v>799228</v>
      </c>
      <c r="G20" s="63"/>
      <c r="H20" s="65">
        <f>SUM(H19,H17)</f>
        <v>12903</v>
      </c>
      <c r="I20" s="63"/>
      <c r="J20" s="65">
        <f>SUM(J19,J17)</f>
        <v>48570</v>
      </c>
      <c r="K20" s="63"/>
      <c r="L20" s="65">
        <f>SUM(L19,L17)</f>
        <v>-20010</v>
      </c>
      <c r="M20" s="63"/>
      <c r="N20" s="65">
        <f>SUM(N19,N17)</f>
        <v>1767790</v>
      </c>
    </row>
    <row r="21" spans="1:14" ht="10.35" customHeight="1" thickTop="1" x14ac:dyDescent="0.25">
      <c r="A21" s="22"/>
      <c r="B21" s="23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</row>
    <row r="22" spans="1:14" ht="17.850000000000001" customHeight="1" x14ac:dyDescent="0.25">
      <c r="A22" s="22"/>
      <c r="B22" s="23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</row>
    <row r="23" spans="1:14" ht="17.850000000000001" customHeight="1" x14ac:dyDescent="0.25">
      <c r="A23" s="22"/>
      <c r="B23" s="23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>
        <f>N20-Equity!H22</f>
        <v>0</v>
      </c>
    </row>
    <row r="24" spans="1:14" ht="17.850000000000001" customHeight="1" x14ac:dyDescent="0.25">
      <c r="A24" s="22"/>
      <c r="B24" s="23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</row>
    <row r="25" spans="1:14" ht="17.850000000000001" customHeight="1" x14ac:dyDescent="0.25">
      <c r="A25" s="22"/>
      <c r="B25" s="23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</row>
    <row r="26" spans="1:14" ht="17.850000000000001" customHeight="1" x14ac:dyDescent="0.25">
      <c r="A26" s="22"/>
      <c r="B26" s="23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</row>
    <row r="27" spans="1:14" ht="14.65" customHeight="1" x14ac:dyDescent="0.25">
      <c r="A27" s="22"/>
      <c r="B27" s="23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</row>
    <row r="28" spans="1:14" ht="17.850000000000001" customHeight="1" x14ac:dyDescent="0.25">
      <c r="A28" s="22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</row>
  </sheetData>
  <mergeCells count="1">
    <mergeCell ref="D5:N5"/>
  </mergeCells>
  <pageMargins left="0.79" right="0.39500000000000002" top="0.98425196850393704" bottom="0.47239938757655298" header="0.511798993875766" footer="0.511798993875766"/>
  <pageSetup paperSize="9" firstPageNumber="11" orientation="landscape" useFirstPageNumber="1" r:id="rId1"/>
  <headerFooter alignWithMargins="0">
    <oddFooter>&amp;L&amp;"Angsana New,Regular"&amp;14The accompanying notes form an integral part of these interim financial statements.&amp;R&amp;"Angsana New,Regular"&amp;14&amp;P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view="pageBreakPreview" zoomScaleNormal="85" zoomScaleSheetLayoutView="100" workbookViewId="0">
      <selection activeCell="H1" sqref="H1"/>
    </sheetView>
  </sheetViews>
  <sheetFormatPr defaultColWidth="9.42578125" defaultRowHeight="17.100000000000001" customHeight="1" x14ac:dyDescent="0.25"/>
  <cols>
    <col min="1" max="1" width="54.42578125" style="24" customWidth="1"/>
    <col min="2" max="2" width="9.5703125" style="24" customWidth="1"/>
    <col min="3" max="3" width="1" style="24" customWidth="1"/>
    <col min="4" max="4" width="9.5703125" style="24" customWidth="1"/>
    <col min="5" max="5" width="1" style="24" customWidth="1"/>
    <col min="6" max="6" width="9.5703125" style="24" customWidth="1"/>
    <col min="7" max="7" width="1" style="24" customWidth="1"/>
    <col min="8" max="8" width="9.5703125" style="24" customWidth="1"/>
    <col min="9" max="16384" width="9.42578125" style="24"/>
  </cols>
  <sheetData>
    <row r="1" spans="1:8" ht="16.350000000000001" customHeight="1" x14ac:dyDescent="0.25">
      <c r="A1" s="26" t="s">
        <v>0</v>
      </c>
      <c r="H1" s="42"/>
    </row>
    <row r="2" spans="1:8" ht="16.350000000000001" customHeight="1" x14ac:dyDescent="0.25">
      <c r="A2" s="22" t="s">
        <v>137</v>
      </c>
      <c r="H2" s="38"/>
    </row>
    <row r="3" spans="1:8" ht="16.350000000000001" customHeight="1" x14ac:dyDescent="0.25">
      <c r="A3" s="22" t="s">
        <v>190</v>
      </c>
    </row>
    <row r="4" spans="1:8" ht="13.15" customHeight="1" x14ac:dyDescent="0.25"/>
    <row r="5" spans="1:8" ht="17.100000000000001" customHeight="1" x14ac:dyDescent="0.25">
      <c r="B5" s="84" t="s">
        <v>2</v>
      </c>
      <c r="C5" s="84"/>
      <c r="D5" s="84"/>
      <c r="E5" s="84"/>
      <c r="F5" s="84"/>
      <c r="G5" s="84"/>
      <c r="H5" s="84"/>
    </row>
    <row r="6" spans="1:8" ht="17.100000000000001" customHeight="1" x14ac:dyDescent="0.25">
      <c r="B6" s="30" t="s">
        <v>3</v>
      </c>
      <c r="C6" s="30"/>
      <c r="D6" s="30"/>
      <c r="E6" s="22"/>
      <c r="F6" s="30" t="s">
        <v>4</v>
      </c>
      <c r="G6" s="30"/>
      <c r="H6" s="30"/>
    </row>
    <row r="7" spans="1:8" ht="17.100000000000001" customHeight="1" x14ac:dyDescent="0.25">
      <c r="B7" s="43" t="s">
        <v>73</v>
      </c>
      <c r="C7" s="35"/>
      <c r="D7" s="43" t="s">
        <v>74</v>
      </c>
      <c r="E7" s="35"/>
      <c r="F7" s="43" t="s">
        <v>73</v>
      </c>
      <c r="G7" s="35"/>
      <c r="H7" s="43" t="s">
        <v>74</v>
      </c>
    </row>
    <row r="8" spans="1:8" ht="19.350000000000001" customHeight="1" x14ac:dyDescent="0.25">
      <c r="A8" s="22" t="s">
        <v>138</v>
      </c>
      <c r="C8" s="40"/>
      <c r="E8" s="22"/>
      <c r="G8" s="40"/>
    </row>
    <row r="9" spans="1:8" ht="20.100000000000001" customHeight="1" x14ac:dyDescent="0.25">
      <c r="A9" s="44" t="s">
        <v>204</v>
      </c>
      <c r="B9" s="2">
        <v>47346</v>
      </c>
      <c r="C9" s="2"/>
      <c r="D9" s="2">
        <v>243188</v>
      </c>
      <c r="E9" s="2"/>
      <c r="F9" s="2">
        <v>4945</v>
      </c>
      <c r="G9" s="2"/>
      <c r="H9" s="2">
        <v>79529</v>
      </c>
    </row>
    <row r="10" spans="1:8" ht="19.350000000000001" customHeight="1" x14ac:dyDescent="0.25">
      <c r="A10" s="22" t="s">
        <v>212</v>
      </c>
      <c r="B10" s="40"/>
      <c r="C10" s="40"/>
      <c r="D10" s="40"/>
      <c r="E10" s="40"/>
      <c r="F10" s="40"/>
      <c r="G10" s="40"/>
      <c r="H10" s="40"/>
    </row>
    <row r="11" spans="1:8" ht="19.350000000000001" customHeight="1" x14ac:dyDescent="0.25">
      <c r="A11" s="22" t="s">
        <v>139</v>
      </c>
      <c r="B11" s="40"/>
      <c r="C11" s="40"/>
      <c r="D11" s="40"/>
      <c r="E11" s="40"/>
      <c r="F11" s="40"/>
      <c r="G11" s="40"/>
      <c r="H11" s="40"/>
    </row>
    <row r="12" spans="1:8" ht="19.350000000000001" customHeight="1" x14ac:dyDescent="0.25">
      <c r="A12" s="39" t="s">
        <v>140</v>
      </c>
      <c r="B12" s="40">
        <v>101022</v>
      </c>
      <c r="C12" s="40"/>
      <c r="D12" s="40">
        <v>103096</v>
      </c>
      <c r="E12" s="40"/>
      <c r="F12" s="40">
        <v>33354</v>
      </c>
      <c r="G12" s="40"/>
      <c r="H12" s="40">
        <v>38986</v>
      </c>
    </row>
    <row r="13" spans="1:8" ht="19.350000000000001" customHeight="1" x14ac:dyDescent="0.25">
      <c r="A13" s="39" t="s">
        <v>141</v>
      </c>
      <c r="B13" s="40">
        <v>5900</v>
      </c>
      <c r="C13" s="40"/>
      <c r="D13" s="40">
        <v>-3257</v>
      </c>
      <c r="E13" s="40"/>
      <c r="F13" s="40">
        <v>7102</v>
      </c>
      <c r="G13" s="40"/>
      <c r="H13" s="40">
        <v>-1751</v>
      </c>
    </row>
    <row r="14" spans="1:8" ht="19.350000000000001" customHeight="1" x14ac:dyDescent="0.25">
      <c r="A14" s="39" t="s">
        <v>142</v>
      </c>
      <c r="B14" s="40">
        <v>-2219</v>
      </c>
      <c r="C14" s="40"/>
      <c r="D14" s="40">
        <v>-126</v>
      </c>
      <c r="E14" s="40"/>
      <c r="F14" s="40">
        <v>0</v>
      </c>
      <c r="G14" s="40"/>
      <c r="H14" s="40">
        <v>0</v>
      </c>
    </row>
    <row r="15" spans="1:8" ht="19.350000000000001" customHeight="1" x14ac:dyDescent="0.25">
      <c r="A15" s="39" t="s">
        <v>143</v>
      </c>
      <c r="B15" s="40">
        <v>-3</v>
      </c>
      <c r="C15" s="40"/>
      <c r="D15" s="40">
        <v>-11531</v>
      </c>
      <c r="E15" s="40"/>
      <c r="F15" s="40">
        <v>0</v>
      </c>
      <c r="G15" s="40"/>
      <c r="H15" s="40">
        <v>-556</v>
      </c>
    </row>
    <row r="16" spans="1:8" ht="19.350000000000001" customHeight="1" x14ac:dyDescent="0.25">
      <c r="A16" s="39" t="s">
        <v>144</v>
      </c>
      <c r="B16" s="40">
        <v>7371</v>
      </c>
      <c r="C16" s="40"/>
      <c r="D16" s="40">
        <v>12985</v>
      </c>
      <c r="E16" s="40"/>
      <c r="F16" s="40">
        <v>0</v>
      </c>
      <c r="G16" s="40"/>
      <c r="H16" s="40">
        <v>0</v>
      </c>
    </row>
    <row r="17" spans="1:8" ht="19.350000000000001" customHeight="1" x14ac:dyDescent="0.25">
      <c r="A17" s="39" t="s">
        <v>145</v>
      </c>
      <c r="B17" s="40">
        <v>21</v>
      </c>
      <c r="C17" s="40"/>
      <c r="D17" s="40">
        <v>165</v>
      </c>
      <c r="E17" s="40"/>
      <c r="F17" s="40">
        <v>21</v>
      </c>
      <c r="G17" s="40"/>
      <c r="H17" s="40">
        <v>130</v>
      </c>
    </row>
    <row r="18" spans="1:8" ht="19.350000000000001" customHeight="1" x14ac:dyDescent="0.25">
      <c r="A18" s="39" t="s">
        <v>202</v>
      </c>
      <c r="B18" s="40">
        <v>4877</v>
      </c>
      <c r="C18" s="40"/>
      <c r="D18" s="40">
        <v>-41444</v>
      </c>
      <c r="E18" s="40"/>
      <c r="F18" s="40">
        <v>0</v>
      </c>
      <c r="G18" s="40"/>
      <c r="H18" s="40">
        <v>0</v>
      </c>
    </row>
    <row r="19" spans="1:8" ht="19.350000000000001" customHeight="1" x14ac:dyDescent="0.25">
      <c r="A19" s="39" t="s">
        <v>210</v>
      </c>
      <c r="B19" s="40">
        <v>-571</v>
      </c>
      <c r="C19" s="40"/>
      <c r="D19" s="40">
        <v>-20283</v>
      </c>
      <c r="E19" s="40"/>
      <c r="F19" s="40">
        <v>-10180</v>
      </c>
      <c r="G19" s="40"/>
      <c r="H19" s="40">
        <v>-11572</v>
      </c>
    </row>
    <row r="20" spans="1:8" ht="19.350000000000001" customHeight="1" x14ac:dyDescent="0.25">
      <c r="A20" s="39" t="s">
        <v>209</v>
      </c>
      <c r="B20" s="40">
        <v>66132</v>
      </c>
      <c r="C20" s="40"/>
      <c r="D20" s="40">
        <v>39782</v>
      </c>
      <c r="E20" s="40"/>
      <c r="F20" s="40">
        <v>67668</v>
      </c>
      <c r="G20" s="40"/>
      <c r="H20" s="40">
        <v>56203</v>
      </c>
    </row>
    <row r="21" spans="1:8" ht="19.350000000000001" customHeight="1" x14ac:dyDescent="0.25">
      <c r="A21" s="39" t="s">
        <v>146</v>
      </c>
      <c r="B21" s="40">
        <v>3697</v>
      </c>
      <c r="C21" s="40"/>
      <c r="D21" s="40">
        <v>4120</v>
      </c>
      <c r="E21" s="40"/>
      <c r="F21" s="40">
        <v>3307</v>
      </c>
      <c r="G21" s="40"/>
      <c r="H21" s="40">
        <v>3492</v>
      </c>
    </row>
    <row r="22" spans="1:8" ht="19.350000000000001" customHeight="1" x14ac:dyDescent="0.25">
      <c r="A22" s="39" t="s">
        <v>147</v>
      </c>
      <c r="B22" s="40">
        <v>0</v>
      </c>
      <c r="C22" s="40"/>
      <c r="D22" s="40">
        <v>0</v>
      </c>
      <c r="E22" s="40"/>
      <c r="F22" s="40">
        <v>-11640</v>
      </c>
      <c r="G22" s="40"/>
      <c r="H22" s="40">
        <v>-48600</v>
      </c>
    </row>
    <row r="23" spans="1:8" ht="19.350000000000001" customHeight="1" x14ac:dyDescent="0.25">
      <c r="A23" s="39" t="s">
        <v>148</v>
      </c>
      <c r="B23" s="40">
        <v>-89</v>
      </c>
      <c r="C23" s="40"/>
      <c r="D23" s="40">
        <v>-24</v>
      </c>
      <c r="E23" s="40"/>
      <c r="F23" s="40">
        <v>-2099</v>
      </c>
      <c r="G23" s="40"/>
      <c r="H23" s="40">
        <v>-2033</v>
      </c>
    </row>
    <row r="24" spans="1:8" ht="19.350000000000001" customHeight="1" x14ac:dyDescent="0.25">
      <c r="A24" s="39" t="s">
        <v>149</v>
      </c>
      <c r="B24" s="40">
        <v>80836</v>
      </c>
      <c r="C24" s="40"/>
      <c r="D24" s="40">
        <v>48615</v>
      </c>
      <c r="E24" s="40"/>
      <c r="F24" s="40">
        <v>21891</v>
      </c>
      <c r="G24" s="40"/>
      <c r="H24" s="40">
        <v>13587</v>
      </c>
    </row>
    <row r="25" spans="1:8" ht="19.350000000000001" customHeight="1" x14ac:dyDescent="0.25">
      <c r="A25" s="39" t="s">
        <v>195</v>
      </c>
      <c r="B25" s="40">
        <v>-969</v>
      </c>
      <c r="C25" s="40"/>
      <c r="D25" s="40">
        <v>0</v>
      </c>
      <c r="E25" s="40"/>
      <c r="F25" s="40">
        <v>-969</v>
      </c>
      <c r="G25" s="40"/>
      <c r="H25" s="40">
        <v>0</v>
      </c>
    </row>
    <row r="26" spans="1:8" ht="19.350000000000001" customHeight="1" x14ac:dyDescent="0.25">
      <c r="A26" s="39" t="s">
        <v>196</v>
      </c>
      <c r="B26" s="50">
        <v>-1321</v>
      </c>
      <c r="C26" s="40"/>
      <c r="D26" s="50">
        <v>0</v>
      </c>
      <c r="E26" s="40"/>
      <c r="F26" s="50">
        <v>-504</v>
      </c>
      <c r="G26" s="40"/>
      <c r="H26" s="50">
        <v>0</v>
      </c>
    </row>
    <row r="27" spans="1:8" ht="19.350000000000001" customHeight="1" x14ac:dyDescent="0.25">
      <c r="A27" s="22" t="s">
        <v>150</v>
      </c>
    </row>
    <row r="28" spans="1:8" ht="19.350000000000001" customHeight="1" x14ac:dyDescent="0.25">
      <c r="A28" s="22" t="s">
        <v>151</v>
      </c>
      <c r="B28" s="40">
        <v>312030</v>
      </c>
      <c r="C28" s="40"/>
      <c r="D28" s="40">
        <f>SUM(D9:D27)</f>
        <v>375286</v>
      </c>
      <c r="E28" s="40"/>
      <c r="F28" s="40">
        <f>SUM(F9:F27)</f>
        <v>112896</v>
      </c>
      <c r="G28" s="40"/>
      <c r="H28" s="40">
        <f>SUM(H9:H27)</f>
        <v>127415</v>
      </c>
    </row>
    <row r="29" spans="1:8" ht="19.350000000000001" customHeight="1" x14ac:dyDescent="0.25">
      <c r="A29" s="22" t="s">
        <v>152</v>
      </c>
    </row>
    <row r="30" spans="1:8" ht="19.350000000000001" customHeight="1" x14ac:dyDescent="0.25">
      <c r="A30" s="53" t="s">
        <v>153</v>
      </c>
      <c r="B30" s="40">
        <v>238188</v>
      </c>
      <c r="C30" s="40"/>
      <c r="D30" s="40">
        <v>125677</v>
      </c>
      <c r="E30" s="40"/>
      <c r="F30" s="40">
        <v>105695</v>
      </c>
      <c r="G30" s="40"/>
      <c r="H30" s="40">
        <v>-76813</v>
      </c>
    </row>
    <row r="31" spans="1:8" ht="19.350000000000001" customHeight="1" x14ac:dyDescent="0.25">
      <c r="A31" s="53" t="s">
        <v>154</v>
      </c>
      <c r="B31" s="40">
        <v>-215756</v>
      </c>
      <c r="C31" s="40"/>
      <c r="D31" s="40">
        <v>-186474</v>
      </c>
      <c r="E31" s="40"/>
      <c r="F31" s="40">
        <v>-303416</v>
      </c>
      <c r="G31" s="40"/>
      <c r="H31" s="40">
        <v>-105696</v>
      </c>
    </row>
    <row r="32" spans="1:8" ht="19.350000000000001" customHeight="1" x14ac:dyDescent="0.25">
      <c r="A32" s="53" t="s">
        <v>155</v>
      </c>
      <c r="B32" s="40">
        <v>3547</v>
      </c>
      <c r="C32" s="40"/>
      <c r="D32" s="40">
        <v>-1223</v>
      </c>
      <c r="E32" s="40"/>
      <c r="F32" s="40">
        <v>0</v>
      </c>
      <c r="G32" s="40"/>
      <c r="H32" s="40">
        <v>0</v>
      </c>
    </row>
    <row r="33" spans="1:8" ht="19.350000000000001" customHeight="1" x14ac:dyDescent="0.25">
      <c r="A33" s="53" t="s">
        <v>18</v>
      </c>
      <c r="B33" s="40">
        <v>-29497</v>
      </c>
      <c r="C33" s="40"/>
      <c r="D33" s="40">
        <v>16739</v>
      </c>
      <c r="E33" s="40"/>
      <c r="F33" s="40">
        <v>-2167</v>
      </c>
      <c r="G33" s="40"/>
      <c r="H33" s="40">
        <v>1292</v>
      </c>
    </row>
    <row r="34" spans="1:8" ht="19.350000000000001" customHeight="1" x14ac:dyDescent="0.25">
      <c r="A34" s="53" t="s">
        <v>29</v>
      </c>
      <c r="B34" s="40">
        <v>-765</v>
      </c>
      <c r="C34" s="40"/>
      <c r="D34" s="40">
        <v>88</v>
      </c>
      <c r="E34" s="40"/>
      <c r="F34" s="40">
        <v>-1292</v>
      </c>
      <c r="G34" s="40"/>
      <c r="H34" s="40">
        <v>-64</v>
      </c>
    </row>
    <row r="35" spans="1:8" ht="19.350000000000001" customHeight="1" x14ac:dyDescent="0.25">
      <c r="A35" s="22" t="s">
        <v>156</v>
      </c>
      <c r="B35" s="40"/>
      <c r="C35" s="40"/>
      <c r="D35" s="40"/>
      <c r="E35" s="40"/>
      <c r="F35" s="40"/>
      <c r="G35" s="40"/>
      <c r="H35" s="40"/>
    </row>
    <row r="36" spans="1:8" ht="19.350000000000001" customHeight="1" x14ac:dyDescent="0.25">
      <c r="A36" s="53" t="s">
        <v>36</v>
      </c>
      <c r="B36" s="40">
        <v>-42328</v>
      </c>
      <c r="C36" s="40"/>
      <c r="D36" s="40">
        <v>68519</v>
      </c>
      <c r="E36" s="40"/>
      <c r="F36" s="40">
        <v>-25749</v>
      </c>
      <c r="G36" s="40"/>
      <c r="H36" s="40">
        <v>24081</v>
      </c>
    </row>
    <row r="37" spans="1:8" ht="19.350000000000001" customHeight="1" x14ac:dyDescent="0.25">
      <c r="A37" s="53" t="s">
        <v>46</v>
      </c>
      <c r="B37" s="40">
        <v>-7576</v>
      </c>
      <c r="C37" s="40"/>
      <c r="D37" s="40">
        <v>-24658</v>
      </c>
      <c r="E37" s="40"/>
      <c r="F37" s="40">
        <v>-2236</v>
      </c>
      <c r="G37" s="40"/>
      <c r="H37" s="40">
        <v>-14702</v>
      </c>
    </row>
    <row r="38" spans="1:8" ht="19.350000000000001" customHeight="1" x14ac:dyDescent="0.25">
      <c r="A38" s="53" t="s">
        <v>157</v>
      </c>
      <c r="B38" s="50">
        <v>-2745</v>
      </c>
      <c r="C38" s="40"/>
      <c r="D38" s="50">
        <v>-4496</v>
      </c>
      <c r="E38" s="40"/>
      <c r="F38" s="50">
        <v>-2476</v>
      </c>
      <c r="G38" s="40"/>
      <c r="H38" s="50">
        <v>-4015</v>
      </c>
    </row>
    <row r="39" spans="1:8" ht="19.350000000000001" customHeight="1" x14ac:dyDescent="0.25">
      <c r="A39" s="22" t="s">
        <v>158</v>
      </c>
      <c r="B39" s="55">
        <f>SUM(B28:B38)</f>
        <v>255098</v>
      </c>
      <c r="C39" s="47"/>
      <c r="D39" s="55">
        <f>SUM(D28:D38)</f>
        <v>369458</v>
      </c>
      <c r="E39" s="40"/>
      <c r="F39" s="55">
        <f>SUM(F28:F38)</f>
        <v>-118745</v>
      </c>
      <c r="G39" s="40"/>
      <c r="H39" s="55">
        <f>SUM(H28:H38)</f>
        <v>-48502</v>
      </c>
    </row>
    <row r="40" spans="1:8" ht="19.350000000000001" customHeight="1" x14ac:dyDescent="0.25">
      <c r="A40" s="53" t="s">
        <v>159</v>
      </c>
      <c r="B40" s="40">
        <v>-26121</v>
      </c>
      <c r="C40" s="47"/>
      <c r="D40" s="40">
        <v>-39196</v>
      </c>
      <c r="E40" s="40"/>
      <c r="F40" s="45">
        <v>-1475</v>
      </c>
      <c r="G40" s="40"/>
      <c r="H40" s="45">
        <v>-775</v>
      </c>
    </row>
    <row r="41" spans="1:8" ht="19.350000000000001" customHeight="1" x14ac:dyDescent="0.25">
      <c r="A41" s="22" t="s">
        <v>160</v>
      </c>
      <c r="B41" s="48">
        <f>B39+B40</f>
        <v>228977</v>
      </c>
      <c r="C41" s="47"/>
      <c r="D41" s="48">
        <f>D39+D40</f>
        <v>330262</v>
      </c>
      <c r="E41" s="40"/>
      <c r="F41" s="48">
        <f>F39+F40</f>
        <v>-120220</v>
      </c>
      <c r="G41" s="40"/>
      <c r="H41" s="48">
        <f>H39+H40</f>
        <v>-49277</v>
      </c>
    </row>
  </sheetData>
  <mergeCells count="1">
    <mergeCell ref="B5:H5"/>
  </mergeCells>
  <pageMargins left="0.79" right="0.39500000000000002" top="0.98425196850393704" bottom="0.47239938757655298" header="0.511798993875766" footer="0.511798993875766"/>
  <pageSetup paperSize="9" scale="92" firstPageNumber="12" orientation="portrait" useFirstPageNumber="1" r:id="rId1"/>
  <headerFooter alignWithMargins="0">
    <oddFooter>&amp;L&amp;"Angsana New,Regular"&amp;14The accompanying notes form an integral part of these interim financial statements.&amp;R&amp;"Angsana New,Regular"&amp;14&amp;P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3"/>
  <sheetViews>
    <sheetView view="pageBreakPreview" zoomScaleNormal="85" zoomScaleSheetLayoutView="100" workbookViewId="0"/>
  </sheetViews>
  <sheetFormatPr defaultColWidth="9.42578125" defaultRowHeight="16.350000000000001" customHeight="1" x14ac:dyDescent="0.25"/>
  <cols>
    <col min="1" max="1" width="54.5703125" style="24" customWidth="1"/>
    <col min="2" max="2" width="9.5703125" style="24" customWidth="1"/>
    <col min="3" max="3" width="1" style="24" customWidth="1"/>
    <col min="4" max="4" width="9.5703125" style="24" customWidth="1"/>
    <col min="5" max="5" width="1" style="24" customWidth="1"/>
    <col min="6" max="6" width="9.5703125" style="24" customWidth="1"/>
    <col min="7" max="7" width="1" style="24" customWidth="1"/>
    <col min="8" max="8" width="9.5703125" style="24" customWidth="1"/>
    <col min="9" max="16384" width="9.42578125" style="24"/>
  </cols>
  <sheetData>
    <row r="1" spans="1:8" ht="16.350000000000001" customHeight="1" x14ac:dyDescent="0.25">
      <c r="A1" s="26" t="s">
        <v>0</v>
      </c>
      <c r="H1" s="42"/>
    </row>
    <row r="2" spans="1:8" ht="16.350000000000001" customHeight="1" x14ac:dyDescent="0.25">
      <c r="A2" s="22" t="s">
        <v>161</v>
      </c>
      <c r="H2" s="38"/>
    </row>
    <row r="3" spans="1:8" ht="16.350000000000001" customHeight="1" x14ac:dyDescent="0.25">
      <c r="A3" s="22" t="s">
        <v>190</v>
      </c>
    </row>
    <row r="5" spans="1:8" ht="16.350000000000001" customHeight="1" x14ac:dyDescent="0.25">
      <c r="B5" s="84" t="s">
        <v>2</v>
      </c>
      <c r="C5" s="84"/>
      <c r="D5" s="84"/>
      <c r="E5" s="84"/>
      <c r="F5" s="84"/>
      <c r="G5" s="84"/>
      <c r="H5" s="84"/>
    </row>
    <row r="6" spans="1:8" ht="16.350000000000001" customHeight="1" x14ac:dyDescent="0.25">
      <c r="B6" s="30" t="s">
        <v>3</v>
      </c>
      <c r="C6" s="30"/>
      <c r="D6" s="30"/>
      <c r="E6" s="22"/>
      <c r="F6" s="30" t="s">
        <v>4</v>
      </c>
      <c r="G6" s="30"/>
      <c r="H6" s="30"/>
    </row>
    <row r="7" spans="1:8" ht="16.350000000000001" customHeight="1" x14ac:dyDescent="0.25">
      <c r="B7" s="43" t="s">
        <v>73</v>
      </c>
      <c r="C7" s="35"/>
      <c r="D7" s="43" t="s">
        <v>74</v>
      </c>
      <c r="E7" s="35"/>
      <c r="F7" s="43" t="s">
        <v>73</v>
      </c>
      <c r="G7" s="35"/>
      <c r="H7" s="43" t="s">
        <v>74</v>
      </c>
    </row>
    <row r="8" spans="1:8" ht="20.100000000000001" customHeight="1" x14ac:dyDescent="0.25">
      <c r="A8" s="22" t="s">
        <v>162</v>
      </c>
      <c r="B8" s="28"/>
      <c r="C8" s="28"/>
      <c r="D8" s="28"/>
      <c r="E8" s="28"/>
      <c r="F8" s="28"/>
      <c r="G8" s="28"/>
      <c r="H8" s="28"/>
    </row>
    <row r="9" spans="1:8" ht="20.100000000000001" customHeight="1" x14ac:dyDescent="0.25">
      <c r="A9" s="44" t="s">
        <v>201</v>
      </c>
      <c r="B9" s="40">
        <v>1000</v>
      </c>
      <c r="C9" s="46"/>
      <c r="D9" s="45">
        <v>0</v>
      </c>
      <c r="E9" s="40"/>
      <c r="F9" s="40">
        <v>0</v>
      </c>
      <c r="G9" s="40"/>
      <c r="H9" s="40">
        <v>0</v>
      </c>
    </row>
    <row r="10" spans="1:8" ht="20.100000000000001" customHeight="1" x14ac:dyDescent="0.25">
      <c r="A10" s="44" t="s">
        <v>198</v>
      </c>
      <c r="B10" s="40">
        <v>0</v>
      </c>
      <c r="C10" s="46"/>
      <c r="D10" s="45">
        <v>0</v>
      </c>
      <c r="E10" s="40"/>
      <c r="F10" s="40">
        <v>1750</v>
      </c>
      <c r="G10" s="40"/>
      <c r="H10" s="40">
        <v>0</v>
      </c>
    </row>
    <row r="11" spans="1:8" ht="20.100000000000001" customHeight="1" x14ac:dyDescent="0.25">
      <c r="A11" s="44" t="s">
        <v>163</v>
      </c>
      <c r="B11" s="45">
        <v>0</v>
      </c>
      <c r="C11" s="46"/>
      <c r="D11" s="45">
        <v>0</v>
      </c>
      <c r="E11" s="40"/>
      <c r="F11" s="45">
        <v>0</v>
      </c>
      <c r="G11" s="40"/>
      <c r="H11" s="40">
        <v>-1300</v>
      </c>
    </row>
    <row r="12" spans="1:8" ht="20.100000000000001" customHeight="1" x14ac:dyDescent="0.25">
      <c r="A12" s="44" t="s">
        <v>164</v>
      </c>
      <c r="B12" s="45">
        <v>-77424</v>
      </c>
      <c r="C12" s="46"/>
      <c r="D12" s="45">
        <v>-99785</v>
      </c>
      <c r="E12" s="40"/>
      <c r="F12" s="40">
        <v>-25760</v>
      </c>
      <c r="G12" s="40"/>
      <c r="H12" s="40">
        <v>-38200</v>
      </c>
    </row>
    <row r="13" spans="1:8" ht="20.100000000000001" customHeight="1" x14ac:dyDescent="0.25">
      <c r="A13" s="44" t="s">
        <v>165</v>
      </c>
      <c r="B13" s="45">
        <v>0</v>
      </c>
      <c r="C13" s="46"/>
      <c r="D13" s="45">
        <v>-1255</v>
      </c>
      <c r="E13" s="40"/>
      <c r="F13" s="45">
        <v>0</v>
      </c>
      <c r="G13" s="40"/>
      <c r="H13" s="40">
        <v>-122</v>
      </c>
    </row>
    <row r="14" spans="1:8" ht="20.100000000000001" customHeight="1" x14ac:dyDescent="0.25">
      <c r="A14" s="44" t="s">
        <v>166</v>
      </c>
      <c r="B14" s="40">
        <v>3</v>
      </c>
      <c r="C14" s="46"/>
      <c r="D14" s="45">
        <v>49188</v>
      </c>
      <c r="E14" s="40"/>
      <c r="F14" s="45">
        <v>0</v>
      </c>
      <c r="G14" s="40"/>
      <c r="H14" s="40">
        <v>556</v>
      </c>
    </row>
    <row r="15" spans="1:8" ht="20.100000000000001" customHeight="1" x14ac:dyDescent="0.25">
      <c r="A15" s="44" t="s">
        <v>197</v>
      </c>
      <c r="B15" s="40">
        <v>0</v>
      </c>
      <c r="C15" s="46"/>
      <c r="D15" s="45">
        <v>0</v>
      </c>
      <c r="E15" s="40"/>
      <c r="F15" s="40">
        <v>3000</v>
      </c>
      <c r="G15" s="40"/>
      <c r="H15" s="45">
        <v>0</v>
      </c>
    </row>
    <row r="16" spans="1:8" ht="20.100000000000001" customHeight="1" x14ac:dyDescent="0.25">
      <c r="A16" s="44" t="s">
        <v>148</v>
      </c>
      <c r="B16" s="40">
        <v>71</v>
      </c>
      <c r="C16" s="47"/>
      <c r="D16" s="40">
        <v>23</v>
      </c>
      <c r="E16" s="40"/>
      <c r="F16" s="40">
        <v>63</v>
      </c>
      <c r="G16" s="40"/>
      <c r="H16" s="40">
        <v>21</v>
      </c>
    </row>
    <row r="17" spans="1:16" ht="20.100000000000001" customHeight="1" x14ac:dyDescent="0.25">
      <c r="A17" s="22" t="s">
        <v>167</v>
      </c>
      <c r="B17" s="48">
        <f>SUM(B9:B16)</f>
        <v>-76350</v>
      </c>
      <c r="C17" s="47"/>
      <c r="D17" s="48">
        <f>SUM(D9:D16)</f>
        <v>-51829</v>
      </c>
      <c r="E17" s="40"/>
      <c r="F17" s="48">
        <f>SUM(F9:F16)</f>
        <v>-20947</v>
      </c>
      <c r="G17" s="40"/>
      <c r="H17" s="48">
        <f>SUM(H9:H16)</f>
        <v>-39045</v>
      </c>
      <c r="J17" s="40"/>
      <c r="L17" s="40"/>
      <c r="N17" s="40"/>
      <c r="P17" s="40"/>
    </row>
    <row r="18" spans="1:16" ht="12" customHeight="1" x14ac:dyDescent="0.25">
      <c r="A18" s="22"/>
      <c r="B18" s="2"/>
      <c r="C18" s="2"/>
      <c r="D18" s="2"/>
      <c r="E18" s="2"/>
      <c r="F18" s="2"/>
      <c r="G18" s="2"/>
      <c r="H18" s="2"/>
    </row>
    <row r="19" spans="1:16" ht="20.100000000000001" customHeight="1" x14ac:dyDescent="0.25">
      <c r="A19" s="22" t="s">
        <v>168</v>
      </c>
      <c r="B19" s="2"/>
      <c r="C19" s="2"/>
      <c r="D19" s="2"/>
      <c r="E19" s="2"/>
      <c r="F19" s="2"/>
      <c r="G19" s="2"/>
      <c r="H19" s="2"/>
    </row>
    <row r="20" spans="1:16" ht="20.100000000000001" customHeight="1" x14ac:dyDescent="0.25">
      <c r="A20" s="44" t="s">
        <v>169</v>
      </c>
      <c r="B20" s="40">
        <v>-78699</v>
      </c>
      <c r="C20" s="49"/>
      <c r="D20" s="40">
        <v>-48113</v>
      </c>
      <c r="E20" s="40"/>
      <c r="F20" s="40">
        <v>-19670</v>
      </c>
      <c r="G20" s="40"/>
      <c r="H20" s="40">
        <v>-13906</v>
      </c>
    </row>
    <row r="21" spans="1:16" ht="20.100000000000001" customHeight="1" x14ac:dyDescent="0.25">
      <c r="A21" s="44" t="s">
        <v>193</v>
      </c>
      <c r="B21" s="2"/>
      <c r="C21" s="2"/>
      <c r="D21" s="2"/>
      <c r="E21" s="2"/>
      <c r="F21" s="2"/>
      <c r="G21" s="2"/>
      <c r="H21" s="2"/>
    </row>
    <row r="22" spans="1:16" ht="20.100000000000001" customHeight="1" x14ac:dyDescent="0.25">
      <c r="A22" s="44" t="s">
        <v>35</v>
      </c>
      <c r="B22" s="40">
        <v>-40025</v>
      </c>
      <c r="C22" s="49"/>
      <c r="D22" s="40">
        <v>-171558</v>
      </c>
      <c r="E22" s="40"/>
      <c r="F22" s="40">
        <v>140460</v>
      </c>
      <c r="G22" s="40"/>
      <c r="H22" s="40">
        <v>51708</v>
      </c>
    </row>
    <row r="23" spans="1:16" ht="20.100000000000001" customHeight="1" x14ac:dyDescent="0.25">
      <c r="A23" s="44" t="s">
        <v>170</v>
      </c>
      <c r="B23" s="40">
        <v>12000</v>
      </c>
      <c r="C23" s="49"/>
      <c r="D23" s="40">
        <v>0</v>
      </c>
      <c r="E23" s="40"/>
      <c r="F23" s="40">
        <v>47000</v>
      </c>
      <c r="G23" s="40"/>
      <c r="H23" s="40">
        <v>135299</v>
      </c>
    </row>
    <row r="24" spans="1:16" ht="20.100000000000001" customHeight="1" x14ac:dyDescent="0.25">
      <c r="A24" s="44" t="s">
        <v>171</v>
      </c>
      <c r="B24" s="40">
        <v>0</v>
      </c>
      <c r="C24" s="49"/>
      <c r="D24" s="40">
        <v>0</v>
      </c>
      <c r="E24" s="40"/>
      <c r="F24" s="40">
        <v>-24900</v>
      </c>
      <c r="G24" s="40"/>
      <c r="H24" s="40">
        <v>-90050</v>
      </c>
    </row>
    <row r="25" spans="1:16" ht="20.100000000000001" hidden="1" customHeight="1" x14ac:dyDescent="0.25">
      <c r="A25" s="44" t="s">
        <v>194</v>
      </c>
      <c r="B25" s="40">
        <v>0</v>
      </c>
      <c r="C25" s="49"/>
      <c r="D25" s="40">
        <v>0</v>
      </c>
      <c r="E25" s="40"/>
      <c r="F25" s="40">
        <v>0</v>
      </c>
      <c r="G25" s="40"/>
      <c r="H25" s="40">
        <v>0</v>
      </c>
    </row>
    <row r="26" spans="1:16" ht="20.100000000000001" customHeight="1" x14ac:dyDescent="0.25">
      <c r="A26" s="44" t="s">
        <v>172</v>
      </c>
      <c r="B26" s="40">
        <v>-43135</v>
      </c>
      <c r="C26" s="46"/>
      <c r="D26" s="45">
        <v>-58954</v>
      </c>
      <c r="E26" s="40"/>
      <c r="F26" s="40">
        <v>0</v>
      </c>
      <c r="G26" s="40"/>
      <c r="H26" s="40">
        <v>0</v>
      </c>
    </row>
    <row r="27" spans="1:16" ht="20.100000000000001" customHeight="1" x14ac:dyDescent="0.25">
      <c r="A27" s="44" t="s">
        <v>173</v>
      </c>
      <c r="B27" s="40">
        <v>-4896</v>
      </c>
      <c r="C27" s="46"/>
      <c r="D27" s="45">
        <v>-4020</v>
      </c>
      <c r="E27" s="40"/>
      <c r="F27" s="40">
        <v>-1795</v>
      </c>
      <c r="G27" s="40"/>
      <c r="H27" s="40">
        <v>-1296</v>
      </c>
    </row>
    <row r="28" spans="1:16" ht="20.100000000000001" customHeight="1" x14ac:dyDescent="0.25">
      <c r="A28" s="22" t="s">
        <v>174</v>
      </c>
      <c r="B28" s="48">
        <f>SUM(B20:B27)</f>
        <v>-154755</v>
      </c>
      <c r="C28" s="47"/>
      <c r="D28" s="48">
        <f>SUM(D20:D27)</f>
        <v>-282645</v>
      </c>
      <c r="E28" s="40"/>
      <c r="F28" s="48">
        <f>SUM(F20:F27)</f>
        <v>141095</v>
      </c>
      <c r="G28" s="40"/>
      <c r="H28" s="48">
        <f>SUM(H20:H27)</f>
        <v>81755</v>
      </c>
      <c r="J28" s="40"/>
      <c r="L28" s="40"/>
      <c r="N28" s="40"/>
      <c r="P28" s="40"/>
    </row>
    <row r="29" spans="1:16" ht="12" customHeight="1" x14ac:dyDescent="0.25">
      <c r="A29" s="22"/>
      <c r="B29" s="2"/>
      <c r="C29" s="2"/>
      <c r="D29" s="2"/>
      <c r="E29" s="2"/>
      <c r="F29" s="2"/>
      <c r="G29" s="2"/>
      <c r="H29" s="2"/>
    </row>
    <row r="30" spans="1:16" ht="20.100000000000001" customHeight="1" x14ac:dyDescent="0.25">
      <c r="A30" s="24" t="s">
        <v>175</v>
      </c>
      <c r="B30" s="50">
        <v>15319</v>
      </c>
      <c r="C30" s="47"/>
      <c r="D30" s="50">
        <v>-9277</v>
      </c>
      <c r="E30" s="40"/>
      <c r="F30" s="51">
        <v>0</v>
      </c>
      <c r="G30" s="40"/>
      <c r="H30" s="51">
        <v>0</v>
      </c>
    </row>
    <row r="31" spans="1:16" ht="20.100000000000001" customHeight="1" x14ac:dyDescent="0.25">
      <c r="A31" s="22" t="s">
        <v>176</v>
      </c>
      <c r="B31" s="2">
        <f>+'Cash flows'!B41+'Cash flows2'!B17+'Cash flows2'!B28+B30</f>
        <v>13191</v>
      </c>
      <c r="C31" s="2"/>
      <c r="D31" s="2">
        <f>+'Cash flows'!D41+'Cash flows2'!D17+'Cash flows2'!D28+D30</f>
        <v>-13489</v>
      </c>
      <c r="E31" s="2"/>
      <c r="F31" s="2">
        <f>+'Cash flows'!F41+'Cash flows2'!F17+'Cash flows2'!F28+F30</f>
        <v>-72</v>
      </c>
      <c r="G31" s="2"/>
      <c r="H31" s="2">
        <f>+'Cash flows'!H41+'Cash flows2'!H17+'Cash flows2'!H28+H30</f>
        <v>-6567</v>
      </c>
    </row>
    <row r="32" spans="1:16" ht="20.100000000000001" customHeight="1" x14ac:dyDescent="0.25">
      <c r="A32" s="24" t="s">
        <v>177</v>
      </c>
      <c r="B32" s="2">
        <v>21377</v>
      </c>
      <c r="C32" s="2"/>
      <c r="D32" s="2">
        <v>36909</v>
      </c>
      <c r="E32" s="40"/>
      <c r="F32" s="2">
        <v>608</v>
      </c>
      <c r="G32" s="2"/>
      <c r="H32" s="2">
        <v>7300</v>
      </c>
    </row>
    <row r="33" spans="1:16" ht="20.100000000000001" customHeight="1" x14ac:dyDescent="0.25">
      <c r="A33" s="24" t="s">
        <v>178</v>
      </c>
      <c r="B33" s="2">
        <v>12</v>
      </c>
      <c r="C33" s="2"/>
      <c r="D33" s="2">
        <v>18</v>
      </c>
      <c r="E33" s="40"/>
      <c r="F33" s="2">
        <v>2</v>
      </c>
      <c r="G33" s="2"/>
      <c r="H33" s="2">
        <v>11</v>
      </c>
    </row>
    <row r="34" spans="1:16" ht="20.100000000000001" customHeight="1" thickBot="1" x14ac:dyDescent="0.3">
      <c r="A34" s="22" t="s">
        <v>179</v>
      </c>
      <c r="B34" s="52">
        <f>SUM(B31:B33)</f>
        <v>34580</v>
      </c>
      <c r="C34" s="40"/>
      <c r="D34" s="52">
        <f>SUM(D31:D33)</f>
        <v>23438</v>
      </c>
      <c r="E34" s="40"/>
      <c r="F34" s="52">
        <f>SUM(F31:F33)</f>
        <v>538</v>
      </c>
      <c r="G34" s="40"/>
      <c r="H34" s="52">
        <f>SUM(H31:H33)</f>
        <v>744</v>
      </c>
      <c r="J34" s="40"/>
      <c r="L34" s="40"/>
      <c r="N34" s="40"/>
      <c r="P34" s="40"/>
    </row>
    <row r="35" spans="1:16" ht="12" customHeight="1" thickTop="1" x14ac:dyDescent="0.25">
      <c r="A35" s="22"/>
      <c r="B35" s="2"/>
      <c r="C35" s="2"/>
      <c r="D35" s="2"/>
      <c r="E35" s="2"/>
      <c r="F35" s="2"/>
      <c r="G35" s="2"/>
      <c r="H35" s="2"/>
    </row>
    <row r="36" spans="1:16" ht="20.100000000000001" customHeight="1" x14ac:dyDescent="0.25">
      <c r="A36" s="26" t="s">
        <v>180</v>
      </c>
    </row>
    <row r="37" spans="1:16" ht="20.100000000000001" customHeight="1" x14ac:dyDescent="0.25">
      <c r="A37" s="41" t="s">
        <v>181</v>
      </c>
    </row>
    <row r="38" spans="1:16" ht="20.100000000000001" customHeight="1" x14ac:dyDescent="0.25">
      <c r="A38" s="53" t="s">
        <v>182</v>
      </c>
      <c r="B38" s="2">
        <v>3585</v>
      </c>
      <c r="D38" s="2">
        <v>3347</v>
      </c>
      <c r="F38" s="2">
        <v>0</v>
      </c>
      <c r="H38" s="2">
        <v>0</v>
      </c>
    </row>
    <row r="39" spans="1:16" ht="20.100000000000001" customHeight="1" x14ac:dyDescent="0.25">
      <c r="A39" s="53" t="s">
        <v>183</v>
      </c>
      <c r="B39" s="2">
        <v>985</v>
      </c>
      <c r="D39" s="2">
        <v>364</v>
      </c>
      <c r="F39" s="54">
        <v>985</v>
      </c>
      <c r="H39" s="2">
        <v>367</v>
      </c>
    </row>
    <row r="40" spans="1:16" ht="20.100000000000001" customHeight="1" x14ac:dyDescent="0.25">
      <c r="A40" s="53" t="s">
        <v>184</v>
      </c>
      <c r="B40" s="2">
        <v>0</v>
      </c>
      <c r="D40" s="2">
        <v>0</v>
      </c>
      <c r="F40" s="54">
        <v>8640</v>
      </c>
      <c r="H40" s="2">
        <v>48600</v>
      </c>
    </row>
    <row r="41" spans="1:16" ht="20.100000000000001" customHeight="1" x14ac:dyDescent="0.25">
      <c r="A41" s="41"/>
      <c r="B41" s="2"/>
      <c r="D41" s="2"/>
      <c r="E41" s="19"/>
      <c r="F41" s="2"/>
      <c r="G41" s="19"/>
      <c r="H41" s="2"/>
    </row>
    <row r="42" spans="1:16" ht="16.350000000000001" customHeight="1" x14ac:dyDescent="0.25">
      <c r="A42" s="41"/>
      <c r="B42" s="2"/>
      <c r="D42" s="2"/>
      <c r="E42" s="19"/>
      <c r="F42" s="2"/>
      <c r="G42" s="19"/>
      <c r="H42" s="2"/>
    </row>
    <row r="43" spans="1:16" ht="16.350000000000001" customHeight="1" x14ac:dyDescent="0.25">
      <c r="A43" s="41"/>
      <c r="B43" s="2"/>
      <c r="D43" s="2"/>
      <c r="E43" s="19"/>
      <c r="F43" s="2">
        <f>F34-assets!H12</f>
        <v>0</v>
      </c>
      <c r="G43" s="19"/>
      <c r="H43" s="2"/>
    </row>
    <row r="44" spans="1:16" ht="16.350000000000001" customHeight="1" x14ac:dyDescent="0.25">
      <c r="A44" s="41"/>
      <c r="B44" s="2"/>
      <c r="D44" s="2"/>
      <c r="E44" s="19"/>
      <c r="F44" s="2"/>
      <c r="G44" s="19"/>
      <c r="H44" s="2"/>
    </row>
    <row r="45" spans="1:16" ht="16.350000000000001" customHeight="1" x14ac:dyDescent="0.25">
      <c r="A45" s="41"/>
      <c r="B45" s="2"/>
      <c r="D45" s="2"/>
      <c r="E45" s="19"/>
      <c r="F45" s="2"/>
      <c r="G45" s="19"/>
      <c r="H45" s="2"/>
    </row>
    <row r="46" spans="1:16" ht="16.350000000000001" customHeight="1" x14ac:dyDescent="0.25">
      <c r="A46" s="41"/>
      <c r="B46" s="2"/>
      <c r="D46" s="2"/>
      <c r="E46" s="19"/>
      <c r="F46" s="2"/>
      <c r="G46" s="19"/>
      <c r="H46" s="2"/>
    </row>
    <row r="47" spans="1:16" ht="16.350000000000001" customHeight="1" x14ac:dyDescent="0.25">
      <c r="A47" s="41"/>
      <c r="B47" s="2"/>
      <c r="D47" s="2"/>
      <c r="E47" s="19"/>
      <c r="F47" s="2"/>
      <c r="G47" s="19"/>
      <c r="H47" s="2"/>
    </row>
    <row r="48" spans="1:16" ht="16.350000000000001" customHeight="1" x14ac:dyDescent="0.25">
      <c r="A48" s="41"/>
      <c r="B48" s="2"/>
      <c r="D48" s="2"/>
      <c r="E48" s="19"/>
      <c r="F48" s="2"/>
      <c r="G48" s="19"/>
      <c r="H48" s="2"/>
    </row>
    <row r="49" spans="1:8" ht="16.350000000000001" customHeight="1" x14ac:dyDescent="0.25">
      <c r="A49" s="41"/>
      <c r="B49" s="2"/>
      <c r="D49" s="2"/>
      <c r="E49" s="19"/>
      <c r="F49" s="2"/>
      <c r="G49" s="19"/>
      <c r="H49" s="2"/>
    </row>
    <row r="50" spans="1:8" ht="16.350000000000001" customHeight="1" x14ac:dyDescent="0.25">
      <c r="A50" s="41"/>
      <c r="B50" s="2"/>
      <c r="C50" s="2"/>
      <c r="D50" s="2"/>
      <c r="E50" s="2"/>
      <c r="F50" s="2"/>
      <c r="G50" s="2"/>
      <c r="H50" s="2"/>
    </row>
    <row r="51" spans="1:8" ht="16.350000000000001" customHeight="1" x14ac:dyDescent="0.25">
      <c r="A51" s="41"/>
      <c r="B51" s="2"/>
      <c r="C51" s="2"/>
      <c r="D51" s="2"/>
      <c r="E51" s="2"/>
      <c r="F51" s="2"/>
      <c r="G51" s="2"/>
      <c r="H51" s="2"/>
    </row>
    <row r="52" spans="1:8" ht="16.350000000000001" customHeight="1" x14ac:dyDescent="0.25">
      <c r="A52" s="41"/>
      <c r="B52" s="2"/>
      <c r="C52" s="2"/>
      <c r="D52" s="2"/>
      <c r="E52" s="2"/>
      <c r="F52" s="2"/>
      <c r="G52" s="2"/>
      <c r="H52" s="2"/>
    </row>
    <row r="53" spans="1:8" ht="16.350000000000001" customHeight="1" x14ac:dyDescent="0.25">
      <c r="A53" s="41"/>
      <c r="B53" s="2"/>
      <c r="C53" s="2"/>
      <c r="D53" s="2"/>
      <c r="E53" s="2"/>
      <c r="F53" s="2"/>
      <c r="G53" s="2"/>
      <c r="H53" s="2"/>
    </row>
  </sheetData>
  <mergeCells count="1">
    <mergeCell ref="B5:H5"/>
  </mergeCells>
  <pageMargins left="0.79" right="0.39500000000000002" top="0.98425196850393704" bottom="0.47239938757655298" header="0.511798993875766" footer="0.511798993875766"/>
  <pageSetup paperSize="9" scale="94" firstPageNumber="13" fitToWidth="0" fitToHeight="0" orientation="portrait" useFirstPageNumber="1" r:id="rId1"/>
  <headerFooter alignWithMargins="0">
    <oddFooter>&amp;L&amp;"Angsana New,Regular"&amp;14The accompanying notes form an integral part of these interim financial statements.&amp;R&amp;"AngsanaUPC,Regular"&amp;14&amp;P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61D72CEEE299C48A7B8F72D48011C64" ma:contentTypeVersion="9" ma:contentTypeDescription="Create a new document." ma:contentTypeScope="" ma:versionID="4f5307c96aaa31e288f3cb1e48b510ee">
  <xsd:schema xmlns:xsd="http://www.w3.org/2001/XMLSchema" xmlns:xs="http://www.w3.org/2001/XMLSchema" xmlns:p="http://schemas.microsoft.com/office/2006/metadata/properties" xmlns:ns2="0a2d7a27-47c5-4527-8a2f-a68d33c677bb" xmlns:ns3="eded404b-4214-4b52-b470-71e8b889684d" targetNamespace="http://schemas.microsoft.com/office/2006/metadata/properties" ma:root="true" ma:fieldsID="5e6d011053a1d15d54fdb5d972f68354" ns2:_="" ns3:_="">
    <xsd:import namespace="0a2d7a27-47c5-4527-8a2f-a68d33c677bb"/>
    <xsd:import namespace="eded404b-4214-4b52-b470-71e8b889684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2d7a27-47c5-4527-8a2f-a68d33c677b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a0632a6a-2baa-41e5-bf94-9110faed8dd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ed404b-4214-4b52-b470-71e8b889684d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be7b8a89-9ced-431d-b65f-90cdbe049506}" ma:internalName="TaxCatchAll" ma:showField="CatchAllData" ma:web="eded404b-4214-4b52-b470-71e8b889684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92D0737-5D5F-4CC8-A9BB-1D0A72EA951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C31F0CD-F8C7-404A-8D28-4F9786E2955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a2d7a27-47c5-4527-8a2f-a68d33c677bb"/>
    <ds:schemaRef ds:uri="eded404b-4214-4b52-b470-71e8b889684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assets</vt:lpstr>
      <vt:lpstr>lia</vt:lpstr>
      <vt:lpstr>Equity</vt:lpstr>
      <vt:lpstr>p&amp;l 3 months</vt:lpstr>
      <vt:lpstr>p&amp;l 3 months (2)</vt:lpstr>
      <vt:lpstr>p&amp;l 9 months</vt:lpstr>
      <vt:lpstr>p&amp;l 9 months (2)</vt:lpstr>
      <vt:lpstr>change conso</vt:lpstr>
      <vt:lpstr>change</vt:lpstr>
      <vt:lpstr>Cash flows</vt:lpstr>
      <vt:lpstr>Cash flows2</vt:lpstr>
      <vt:lpstr>assets!Print_Area</vt:lpstr>
      <vt:lpstr>'Cash flows'!Print_Area</vt:lpstr>
      <vt:lpstr>'Cash flows2'!Print_Area</vt:lpstr>
      <vt:lpstr>change!Print_Area</vt:lpstr>
      <vt:lpstr>'change conso'!Print_Area</vt:lpstr>
      <vt:lpstr>Equity!Print_Area</vt:lpstr>
      <vt:lpstr>lia!Print_Area</vt:lpstr>
      <vt:lpstr>'p&amp;l 3 months'!Print_Area</vt:lpstr>
      <vt:lpstr>'p&amp;l 3 months (2)'!Print_Area</vt:lpstr>
      <vt:lpstr>'p&amp;l 9 months'!Print_Area</vt:lpstr>
      <vt:lpstr>'p&amp;l 9 months (2)'!Print_Area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Pornphawit Boonprasong</dc:creator>
  <cp:lastModifiedBy>Rojarin Rachatakriangkrai</cp:lastModifiedBy>
  <cp:lastPrinted>2023-11-10T07:28:52Z</cp:lastPrinted>
  <dcterms:created xsi:type="dcterms:W3CDTF">2023-05-12T06:27:47Z</dcterms:created>
  <dcterms:modified xsi:type="dcterms:W3CDTF">2023-11-13T08:12:09Z</dcterms:modified>
</cp:coreProperties>
</file>