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Raimon Land Public Company Limited\Raimon Land Public_Sep23 Q3'23 (first Q23)\"/>
    </mc:Choice>
  </mc:AlternateContent>
  <xr:revisionPtr revIDLastSave="0" documentId="13_ncr:1_{B0DA693E-5746-46FE-898B-535347662216}" xr6:coauthVersionLast="47" xr6:coauthVersionMax="47" xr10:uidLastSave="{00000000-0000-0000-0000-000000000000}"/>
  <bookViews>
    <workbookView xWindow="-120" yWindow="-120" windowWidth="21840" windowHeight="13020" activeTab="1" xr2:uid="{9A9697C1-9F6A-4690-A393-9653C2E98175}"/>
  </bookViews>
  <sheets>
    <sheet name="2-4" sheetId="1" r:id="rId1"/>
    <sheet name="P&amp;L 5-6(3m)" sheetId="2" r:id="rId2"/>
    <sheet name="P&amp;L 7-8(9m)" sheetId="3" r:id="rId3"/>
    <sheet name="9" sheetId="4" r:id="rId4"/>
    <sheet name="10" sheetId="5" r:id="rId5"/>
    <sheet name="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9" i="2" l="1"/>
  <c r="G129" i="6"/>
  <c r="K128" i="6"/>
  <c r="K131" i="6" s="1"/>
  <c r="G128" i="6"/>
  <c r="G131" i="6" s="1"/>
  <c r="A117" i="6"/>
  <c r="A116" i="6"/>
  <c r="L113" i="6"/>
  <c r="M105" i="6"/>
  <c r="I105" i="6"/>
  <c r="K95" i="6"/>
  <c r="G95" i="6"/>
  <c r="K94" i="6"/>
  <c r="K105" i="6" s="1"/>
  <c r="G94" i="6"/>
  <c r="G105" i="6" s="1"/>
  <c r="M87" i="6"/>
  <c r="K87" i="6"/>
  <c r="I87" i="6"/>
  <c r="G74" i="6"/>
  <c r="G87" i="6" s="1"/>
  <c r="A61" i="6"/>
  <c r="A118" i="6" s="1"/>
  <c r="A60" i="6"/>
  <c r="A59" i="6"/>
  <c r="A168" i="6" s="1"/>
  <c r="M51" i="6"/>
  <c r="M57" i="6" s="1"/>
  <c r="M107" i="6" s="1"/>
  <c r="M112" i="6" s="1"/>
  <c r="M128" i="6" s="1"/>
  <c r="M131" i="6" s="1"/>
  <c r="G44" i="6"/>
  <c r="K43" i="6"/>
  <c r="M37" i="6"/>
  <c r="I37" i="6"/>
  <c r="I51" i="6" s="1"/>
  <c r="I57" i="6" s="1"/>
  <c r="I107" i="6" s="1"/>
  <c r="I112" i="6" s="1"/>
  <c r="I128" i="6" s="1"/>
  <c r="I131" i="6" s="1"/>
  <c r="A27" i="5"/>
  <c r="J20" i="5"/>
  <c r="H20" i="5"/>
  <c r="F20" i="5"/>
  <c r="D20" i="5"/>
  <c r="N17" i="5"/>
  <c r="L15" i="5"/>
  <c r="J15" i="5"/>
  <c r="H15" i="5"/>
  <c r="F15" i="5"/>
  <c r="D15" i="5"/>
  <c r="N13" i="5"/>
  <c r="N12" i="5"/>
  <c r="N15" i="5" s="1"/>
  <c r="A3" i="5"/>
  <c r="A3" i="6" s="1"/>
  <c r="A62" i="6" s="1"/>
  <c r="A119" i="6" s="1"/>
  <c r="A35" i="4"/>
  <c r="N27" i="4"/>
  <c r="J27" i="4"/>
  <c r="H27" i="4"/>
  <c r="F27" i="4"/>
  <c r="D27" i="4"/>
  <c r="B27" i="4"/>
  <c r="T25" i="4"/>
  <c r="T27" i="4" s="1"/>
  <c r="N25" i="4"/>
  <c r="P25" i="4" s="1"/>
  <c r="R24" i="4"/>
  <c r="V24" i="4" s="1"/>
  <c r="P24" i="4"/>
  <c r="T22" i="4"/>
  <c r="N22" i="4"/>
  <c r="L22" i="4"/>
  <c r="J22" i="4"/>
  <c r="H22" i="4"/>
  <c r="F22" i="4"/>
  <c r="D22" i="4"/>
  <c r="B22" i="4"/>
  <c r="R20" i="4"/>
  <c r="V20" i="4" s="1"/>
  <c r="P20" i="4"/>
  <c r="P19" i="4"/>
  <c r="R19" i="4" s="1"/>
  <c r="V19" i="4" s="1"/>
  <c r="P18" i="4"/>
  <c r="R18" i="4" s="1"/>
  <c r="V18" i="4" s="1"/>
  <c r="P17" i="4"/>
  <c r="P22" i="4" s="1"/>
  <c r="R15" i="4"/>
  <c r="V15" i="4" s="1"/>
  <c r="P15" i="4"/>
  <c r="A1" i="4"/>
  <c r="A101" i="3"/>
  <c r="F75" i="3"/>
  <c r="J53" i="3"/>
  <c r="L51" i="3"/>
  <c r="L53" i="3" s="1"/>
  <c r="J51" i="3"/>
  <c r="H51" i="3"/>
  <c r="H53" i="3" s="1"/>
  <c r="F51" i="3"/>
  <c r="F53" i="3" s="1"/>
  <c r="L34" i="3"/>
  <c r="J34" i="3"/>
  <c r="H34" i="3"/>
  <c r="F34" i="3"/>
  <c r="L24" i="3"/>
  <c r="L36" i="3" s="1"/>
  <c r="L39" i="3" s="1"/>
  <c r="L42" i="3" s="1"/>
  <c r="J24" i="3"/>
  <c r="J36" i="3" s="1"/>
  <c r="J39" i="3" s="1"/>
  <c r="H24" i="3"/>
  <c r="H36" i="3" s="1"/>
  <c r="H39" i="3" s="1"/>
  <c r="H42" i="3" s="1"/>
  <c r="F24" i="3"/>
  <c r="F36" i="3" s="1"/>
  <c r="F39" i="3" s="1"/>
  <c r="A1" i="3"/>
  <c r="A58" i="3" s="1"/>
  <c r="A101" i="2"/>
  <c r="J51" i="2"/>
  <c r="L49" i="2"/>
  <c r="L51" i="2" s="1"/>
  <c r="J49" i="2"/>
  <c r="H49" i="2"/>
  <c r="H51" i="2" s="1"/>
  <c r="F49" i="2"/>
  <c r="F51" i="2" s="1"/>
  <c r="L32" i="2"/>
  <c r="J32" i="2"/>
  <c r="H32" i="2"/>
  <c r="F32" i="2"/>
  <c r="L23" i="2"/>
  <c r="L34" i="2" s="1"/>
  <c r="L37" i="2" s="1"/>
  <c r="L40" i="2" s="1"/>
  <c r="J23" i="2"/>
  <c r="J34" i="2" s="1"/>
  <c r="J37" i="2" s="1"/>
  <c r="J40" i="2" s="1"/>
  <c r="H23" i="2"/>
  <c r="H34" i="2" s="1"/>
  <c r="H37" i="2" s="1"/>
  <c r="H40" i="2" s="1"/>
  <c r="F23" i="2"/>
  <c r="F34" i="2" s="1"/>
  <c r="F37" i="2" s="1"/>
  <c r="F40" i="2" s="1"/>
  <c r="A1" i="2"/>
  <c r="A57" i="2" s="1"/>
  <c r="A144" i="1"/>
  <c r="G133" i="1"/>
  <c r="K130" i="1"/>
  <c r="K133" i="1" s="1"/>
  <c r="G130" i="1"/>
  <c r="A102" i="1"/>
  <c r="A99" i="1"/>
  <c r="A57" i="3" s="1"/>
  <c r="K94" i="1"/>
  <c r="K96" i="1" s="1"/>
  <c r="I94" i="1"/>
  <c r="G94" i="1"/>
  <c r="G96" i="1" s="1"/>
  <c r="E94" i="1"/>
  <c r="K82" i="1"/>
  <c r="I82" i="1"/>
  <c r="I96" i="1" s="1"/>
  <c r="G82" i="1"/>
  <c r="E82" i="1"/>
  <c r="E96" i="1" s="1"/>
  <c r="A54" i="1"/>
  <c r="K44" i="1"/>
  <c r="K46" i="1" s="1"/>
  <c r="I44" i="1"/>
  <c r="G44" i="1"/>
  <c r="G46" i="1" s="1"/>
  <c r="E44" i="1"/>
  <c r="E46" i="1" s="1"/>
  <c r="K25" i="1"/>
  <c r="I25" i="1"/>
  <c r="I46" i="1" s="1"/>
  <c r="G25" i="1"/>
  <c r="E25" i="1"/>
  <c r="F42" i="3" l="1"/>
  <c r="G10" i="6"/>
  <c r="G37" i="6" s="1"/>
  <c r="G51" i="6" s="1"/>
  <c r="G57" i="6" s="1"/>
  <c r="G107" i="6" s="1"/>
  <c r="G112" i="6" s="1"/>
  <c r="F70" i="2"/>
  <c r="F67" i="2" s="1"/>
  <c r="F79" i="2" s="1"/>
  <c r="F53" i="2"/>
  <c r="F76" i="2" s="1"/>
  <c r="F73" i="2" s="1"/>
  <c r="H71" i="3"/>
  <c r="H68" i="3" s="1"/>
  <c r="H80" i="3" s="1"/>
  <c r="H55" i="3"/>
  <c r="H77" i="3" s="1"/>
  <c r="H74" i="3" s="1"/>
  <c r="J42" i="3"/>
  <c r="K10" i="6"/>
  <c r="K37" i="6" s="1"/>
  <c r="K51" i="6" s="1"/>
  <c r="K57" i="6" s="1"/>
  <c r="K107" i="6" s="1"/>
  <c r="K112" i="6" s="1"/>
  <c r="L71" i="3"/>
  <c r="L68" i="3" s="1"/>
  <c r="L80" i="3" s="1"/>
  <c r="L55" i="3"/>
  <c r="L77" i="3" s="1"/>
  <c r="L74" i="3" s="1"/>
  <c r="K135" i="1"/>
  <c r="H70" i="2"/>
  <c r="H67" i="2" s="1"/>
  <c r="H79" i="2" s="1"/>
  <c r="H53" i="2"/>
  <c r="H76" i="2" s="1"/>
  <c r="H73" i="2" s="1"/>
  <c r="J70" i="2"/>
  <c r="J67" i="2" s="1"/>
  <c r="J79" i="2" s="1"/>
  <c r="J53" i="2"/>
  <c r="J76" i="2" s="1"/>
  <c r="J73" i="2" s="1"/>
  <c r="G135" i="1"/>
  <c r="L70" i="2"/>
  <c r="L67" i="2" s="1"/>
  <c r="L79" i="2" s="1"/>
  <c r="L53" i="2"/>
  <c r="L76" i="2" s="1"/>
  <c r="L73" i="2" s="1"/>
  <c r="P27" i="4"/>
  <c r="R17" i="4"/>
  <c r="V17" i="4" s="1"/>
  <c r="V22" i="4" s="1"/>
  <c r="A56" i="2"/>
  <c r="R22" i="4" l="1"/>
  <c r="L18" i="5"/>
  <c r="J71" i="3"/>
  <c r="J68" i="3" s="1"/>
  <c r="J80" i="3" s="1"/>
  <c r="J55" i="3"/>
  <c r="J77" i="3" s="1"/>
  <c r="J74" i="3" s="1"/>
  <c r="F55" i="3"/>
  <c r="F77" i="3" s="1"/>
  <c r="F74" i="3" s="1"/>
  <c r="F71" i="3"/>
  <c r="F68" i="3" s="1"/>
  <c r="F80" i="3" l="1"/>
  <c r="L25" i="4"/>
  <c r="N18" i="5"/>
  <c r="N20" i="5" s="1"/>
  <c r="L20" i="5"/>
  <c r="I127" i="1" s="1"/>
  <c r="I130" i="1" s="1"/>
  <c r="I133" i="1" s="1"/>
  <c r="I135" i="1" s="1"/>
  <c r="L27" i="4" l="1"/>
  <c r="E127" i="1" s="1"/>
  <c r="E130" i="1" s="1"/>
  <c r="E133" i="1" s="1"/>
  <c r="E135" i="1" s="1"/>
  <c r="R25" i="4"/>
  <c r="V25" i="4" l="1"/>
  <c r="V27" i="4" s="1"/>
  <c r="R27" i="4"/>
</calcChain>
</file>

<file path=xl/sharedStrings.xml><?xml version="1.0" encoding="utf-8"?>
<sst xmlns="http://schemas.openxmlformats.org/spreadsheetml/2006/main" count="556" uniqueCount="273">
  <si>
    <t>บริษัท ไรมอน แลนด์ จำกัด (มหาชน)</t>
  </si>
  <si>
    <t>งบแสดงฐานะการเงิน</t>
  </si>
  <si>
    <t>ณ วันที่ 30 กันยายน พ.ศ. 2566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</si>
  <si>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</si>
  <si>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</si>
  <si>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</si>
  <si>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</si>
  <si>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</si>
  <si>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</si>
  <si>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</si>
  <si>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</si>
  <si>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</si>
  <si>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</si>
  <si>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</si>
  <si>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</si>
  <si>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</si>
  <si>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เงินฝากธนาคารที่มีภาระผูกพัน</t>
  </si>
  <si>
    <t>ลูกหนี้การค้าและลูกหนี้อื่น สุทธิ</t>
  </si>
  <si>
    <t>ส่วนของสินทรัพย์ทางการเงินที่วัดมูลค่าด้วย</t>
  </si>
  <si>
    <t>มูลค่ายุติธรรมผ่านกำไรขาดทุน</t>
  </si>
  <si>
    <t xml:space="preserve">   ที่ถึงกำหนดชำระภายในหนึ่งปี</t>
  </si>
  <si>
    <t>7, 13</t>
  </si>
  <si>
    <t>เงินให้กู้ระยะสั้นแก่กิจการที่เกี่ยวข้องกัน</t>
  </si>
  <si>
    <t>ต้นทุนการพัฒนาอสังหาริมทรัพย์ สุทธิ</t>
  </si>
  <si>
    <t>เงินจ่ายล่วงหน้าให้ผู้รับเหมา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</si>
  <si>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</si>
  <si>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</si>
  <si>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</si>
  <si>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 สุทธิ</t>
  </si>
  <si>
    <t>เงินลงทุนในบริษัทย่อย สุทธิ</t>
  </si>
  <si>
    <t>เงินจ่ายล่วงหน้าค่าเงินลงทุน</t>
  </si>
  <si>
    <t>เงินให้กู้ระยะยาวแก่กิจการที่เกี่ยวข้องกัน</t>
  </si>
  <si>
    <t>สินทรัพย์ทางการเงินที่วัดมูลค่าด้วย</t>
  </si>
  <si>
    <t>ที่ดินรอการพัฒนา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</si>
  <si>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</si>
  <si>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</si>
  <si>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</si>
  <si>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</si>
  <si>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</si>
  <si>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</si>
  <si>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</si>
  <si>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</si>
  <si>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</si>
  <si>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                 กรรมการ  ______________________________________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</si>
  <si>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</si>
  <si>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</si>
  <si>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</si>
  <si>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</si>
  <si>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</si>
  <si>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เงินรับล่วงหน้าจากลูกค้า</t>
  </si>
  <si>
    <t>เงินรับล่วงหน้าค่าเงินลงทุน</t>
  </si>
  <si>
    <t>เงินกู้ยืมระยะสั้นจากบุคคลอื่น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</si>
  <si>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</si>
  <si>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</si>
  <si>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</si>
  <si>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ส่วนของเงินกู้ยืมระยะยาวจากบุคคลอื่น</t>
  </si>
  <si>
    <t>ส่วนของหนี้สินตามสัญญาเช่า</t>
  </si>
  <si>
    <t>ส่วนของหุ้นกู้ที่ถึงกำหนดชำระภายในหนึ่งปี</t>
  </si>
  <si>
    <t>ประมาณการหนี้สินที่เกี่ยวข้องกับคดีความ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</si>
  <si>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</si>
  <si>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</si>
  <si>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</si>
  <si>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</si>
  <si>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</si>
  <si>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เงินกู้ยืมระยะยาวจากบุคคลอื่น</t>
  </si>
  <si>
    <t>หนี้สินตามสัญญาเช่า</t>
  </si>
  <si>
    <t>หุ้นกู้ สุทธิ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</si>
  <si>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</si>
  <si>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</si>
  <si>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</si>
  <si>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</si>
  <si>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</si>
  <si>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</si>
  <si>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</si>
  <si>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</si>
  <si>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</si>
  <si>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</si>
  <si>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หุ้นสามัญ 4,172,484,127 หุ้น</t>
  </si>
  <si>
    <t xml:space="preserve">      มูลค่าที่ตราไว้หุ้นละ 1 บาท </t>
  </si>
  <si>
    <t>ทุนที่ออกและชำระเต็มมูลค่าแล้ว</t>
  </si>
  <si>
    <t xml:space="preserve">   หุ้นสามัญ 4,172,484,127 หุ้น </t>
  </si>
  <si>
    <t xml:space="preserve">      มูลค่าที่ชำระแล้วหุ้นละ 1 บาท</t>
  </si>
  <si>
    <t>ส่วนเกินมูลค่าหุ้น</t>
  </si>
  <si>
    <t>ส่วนต่ำจากการเปลี่ยนแปลงสัดส่วนการถือหุ้น</t>
  </si>
  <si>
    <t>ในบริษัทย่อย</t>
  </si>
  <si>
    <t>สำรองจากการจ่ายโดยใช้หุ้นเป็นเกณฑ์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</si>
  <si>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</si>
  <si>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</si>
  <si>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</si>
  <si>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 สุทธิ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</si>
  <si>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</si>
  <si>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</si>
  <si>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</si>
  <si>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</si>
  <si>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</si>
  <si>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พ.ศ. 2566</t>
  </si>
  <si>
    <t>รายได้จากการขายอสังหาริมทรัพย์</t>
  </si>
  <si>
    <t>-</t>
  </si>
  <si>
    <t>รายได้ค่าเช่าและค่าบริการ</t>
  </si>
  <si>
    <t>รายได้อื่น</t>
  </si>
  <si>
    <t>รายได้ค่าบริหารโครงการ</t>
  </si>
  <si>
    <t>รายได้ค่าธรรมเนียมการตลาด</t>
  </si>
  <si>
    <t>รายได้ค่าธรรมเนียมการค้ำประกัน</t>
  </si>
  <si>
    <t>ดอกเบี้ยรับ</t>
  </si>
  <si>
    <t>กำไรจากการวัดมูลค่ายุติธรรมของ</t>
  </si>
  <si>
    <t>สินทรัพย์ทางการเงิน</t>
  </si>
  <si>
    <t>เงินปันผลจากเงินลงทุนในการร่วมค้า</t>
  </si>
  <si>
    <t>กำไรจากอัตราแลกเปลี่ยน สุทธิ</t>
  </si>
  <si>
    <t>อื่น ๆ</t>
  </si>
  <si>
    <t>รวมรายได้</t>
  </si>
  <si>
    <t>ต้นทุนขายอสังหาริมทรัพย์</t>
  </si>
  <si>
    <t>ค่าใช้จ่ายในการขาย</t>
  </si>
  <si>
    <t>ค่าใช้จ่ายในการบริหาร</t>
  </si>
  <si>
    <t>ผลขาดทุนจากการด้อยค่าเงินลงทุนในการร่วมค้า</t>
  </si>
  <si>
    <t>ผลขาดทุนจากการด้อยค่าเงินลงทุนในบริษัทย่อย</t>
  </si>
  <si>
    <t>ต้นทุนทางการเงิน</t>
  </si>
  <si>
    <t>รวมค่าใช้จ่าย</t>
  </si>
  <si>
    <t>ขาดทุนจากกิจกรรมดำเนินงาน</t>
  </si>
  <si>
    <t>ส่วนแบ่งกำไร (ขาดทุน) จากเงินลงทุนในการร่วมค้า</t>
  </si>
  <si>
    <t>ขาดทุนก่อนภาษีเงินได้</t>
  </si>
  <si>
    <t>ภาษีเงินได้</t>
  </si>
  <si>
    <t>ขาดทุนสำหรับงวด</t>
  </si>
  <si>
    <t>กำไรเบ็ดเสร็จอื่น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</si>
  <si>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</si>
  <si>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</si>
  <si>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ผลต่างของอัตราแลกเปลี่ยนจากการ</t>
  </si>
  <si>
    <t xml:space="preserve">   แปลงค่าข้อมูลทางการเงิน</t>
  </si>
  <si>
    <t>รวมรายการที่จะจัดประเภทรายการใหม่</t>
  </si>
  <si>
    <t xml:space="preserve">   ไปยังกำไรหรือขาดทุนในภายหลัง</t>
  </si>
  <si>
    <t>กำไรเบ็ดเสร็จอื่นสำหรับงวด</t>
  </si>
  <si>
    <t>ขาดทุนเบ็ดเสร็จรวมสำหรับงวด</t>
  </si>
  <si>
    <t>การแบ่งปันขาดทุน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</si>
  <si>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</si>
  <si>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</si>
  <si>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</si>
  <si>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</si>
  <si>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(บาทต่อหุ้น)</t>
  </si>
  <si>
    <t>สำหรับงวดเก้าเดือนสิ้นสุดวันที่ 30 กันยายน พ.ศ. 2566</t>
  </si>
  <si>
    <t>10, 22</t>
  </si>
  <si>
    <t>เงินปันผลจากเงินลงทุนในบริษัทย่อย</t>
  </si>
  <si>
    <t>กำไร (ขาดทุน) จากลดเงินลงทุนของบริษัทย่อย</t>
  </si>
  <si>
    <t>ผลต่างของอัตราแลกเปลี่ยนจากการแปลงค่า</t>
  </si>
  <si>
    <t xml:space="preserve">   ข้อมูลทางการเงิน</t>
  </si>
  <si>
    <t>งบแสดงการเปลี่ยนแปลงส่วนของเจ้าของ</t>
  </si>
  <si>
    <t xml:space="preserve">ข้อมูลทางการเงินรวม (ยังไม่ได้ตรวจสอบ) </t>
  </si>
  <si>
    <t>ส่วนของผู้เป็นเจ้าของของบริษัทใหญ่</t>
  </si>
  <si>
    <t>องค์ประกอบอื่นของส่วนของเจ้าของ (สุทธิ)</t>
  </si>
  <si>
    <t>กำไรเบ็ดเสร็จอื่น</t>
  </si>
  <si>
    <t>ส่วนต่ำจาก</t>
  </si>
  <si>
    <t>รวม</t>
  </si>
  <si>
    <t>การเปลี่ยนแปลง</t>
  </si>
  <si>
    <t>สำรองจาก</t>
  </si>
  <si>
    <t>ผลต่างของอัตรา</t>
  </si>
  <si>
    <t>องค์ประกอบอื่น</t>
  </si>
  <si>
    <t>รวมส่วนของ</t>
  </si>
  <si>
    <t>ส่วนได้เสีย</t>
  </si>
  <si>
    <t>ทุนที่ออกและชำระ</t>
  </si>
  <si>
    <t>ส่วนเกิน</t>
  </si>
  <si>
    <t>สัดส่วนการถือหุ้น</t>
  </si>
  <si>
    <t>การจ่ายโดย</t>
  </si>
  <si>
    <t>จัดสรรแล้ว-ทุนสำรอง</t>
  </si>
  <si>
    <t>แลกเปลี่ยนจากการ</t>
  </si>
  <si>
    <t>ของส่วน</t>
  </si>
  <si>
    <t>ผู้เป็นเจ้าของ</t>
  </si>
  <si>
    <t>ที่ไม่มีอำนาจ</t>
  </si>
  <si>
    <t>เต็มมูลค่าแล้ว</t>
  </si>
  <si>
    <t>มูลค่าหุ้น</t>
  </si>
  <si>
    <t>ใช้หุ้นเป็นเกณฑ์</t>
  </si>
  <si>
    <t>ตามกฎหมาย</t>
  </si>
  <si>
    <t>แปลงค่าข้อมูลทางการเงิน</t>
  </si>
  <si>
    <t>ของผู้ถือหุ้น</t>
  </si>
  <si>
    <t>ของบริษัทใหญ่</t>
  </si>
  <si>
    <t>ควบคุม</t>
  </si>
  <si>
    <t>เจ้าของ</t>
  </si>
  <si>
    <t>ยอดคงเหลือต้นงวด ณ วันที่ 1 มกราคม พ.ศ. 2565</t>
  </si>
  <si>
    <t>การได้มาซึ่งส่วนได้เสียที่ไม่มีอำนาจควบคุม</t>
  </si>
  <si>
    <t xml:space="preserve">  ที่เกิดจากบริษัทย่อยแห่งใหม่</t>
  </si>
  <si>
    <t>การเปลี่ยนแปลงจากการสูญเสียการควบคุมในบริษัทย่อย</t>
  </si>
  <si>
    <t>เงินปันผลจ่าย</t>
  </si>
  <si>
    <t>กำไร (ขาดทุน) เบ็ดเสร็จรวมสำหรับงวด</t>
  </si>
  <si>
    <t>ยอดคงเหลือสิ้นงวด ณ วันที่ 30 กันยายน พ.ศ. 2565</t>
  </si>
  <si>
    <t>ยอดคงเหลือต้นงวด ณ วันที่ 1 มกราคม พ.ศ. 2566</t>
  </si>
  <si>
    <t>ยอดคงเหลือสิ้นงวด ณ วันที่ 30 กันยายน พ.ศ. 2566</t>
  </si>
  <si>
    <t>ข้อมูลทางการเงินเฉพาะกิจการ (ยังไม่ได้ตรวจสอบ)</t>
  </si>
  <si>
    <t>จัดสรรแล้ว -</t>
  </si>
  <si>
    <t>ทุนสำรอง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</si>
  <si>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</si>
  <si>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</si>
  <si>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</si>
  <si>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</si>
  <si>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ผลขาดทุนที่คาดว่าจะเกิดขึ้น</t>
  </si>
  <si>
    <t>ตัดจำหน่ายเงินจ่ายล่วงหน้าเพื่อการพัฒนาโครงการ</t>
  </si>
  <si>
    <t>ขาดทุนจากการปรับมูลค่าสุทธิที่จะได้รับของต้นทุนการพัฒนาอสังหาริมทรัพย์</t>
  </si>
  <si>
    <t>จากเงินให้กู้ยืมระยะสั้นแก่กิจการที่เกี่ยวข้องกัน</t>
  </si>
  <si>
    <t>กลับรายการผลขาดทุนที่คาดว่าจะเกิดขึ้น</t>
  </si>
  <si>
    <t xml:space="preserve">(กำไร) ขาดทุนจากการขายและตัดจำหน่ายที่ดิน อาคาร </t>
  </si>
  <si>
    <t>และอุปกรณ์ และสินทรัพย์สิทธิการใช้</t>
  </si>
  <si>
    <t>กลับรายการค่าเผื่อที่ดิน อาคาร และอุปกรณ์</t>
  </si>
  <si>
    <t>(กำไร) ขาดทุนจากการรับคืนเงินลงทุนจากบริษัทย่อย</t>
  </si>
  <si>
    <t>กำไรจากอัตราแลกเปลี่ยน</t>
  </si>
  <si>
    <t>ส่วนแบ่งกำไรจากเงินลงทุนในการร่วมค้า</t>
  </si>
  <si>
    <t>กำไรจากการสูญเสียอำนาจควบคุมเงินลงทุนในบริษัทย่อย</t>
  </si>
  <si>
    <t>ค่าใช้จ่ายเกี่ยวกับภาระผูกพันผลประโยชน์พนักงาน</t>
  </si>
  <si>
    <t>กำไรจากการวัดมูลค่ายุติธรรมของสินทรัพย์ทางการเงิน</t>
  </si>
  <si>
    <t>ตัดจำหน่ายค่าธรรมเนียมในการกู้ยืม</t>
  </si>
  <si>
    <t>การเปลี่ยนแปลงของเงินทุนหมุนเวียน</t>
  </si>
  <si>
    <t>ลูกหนี้การค้าและลูกหนี้อื่น</t>
  </si>
  <si>
    <t>ต้นทุนการพัฒนาอสังหาริมทรัพย์</t>
  </si>
  <si>
    <t>เงินจ่ายล่วงหน้าผู้รับเหมา</t>
  </si>
  <si>
    <t>เงินสดได้มาจาก (ใช้ไปใน) การดำเนินงาน</t>
  </si>
  <si>
    <t>เงินสดรับดอกเบี้ย</t>
  </si>
  <si>
    <t>เงินสดจ่ายต้นทุนทางการเงิน</t>
  </si>
  <si>
    <t>เงินสดรับจากการขอคืนภาษีเงินได้หัก ณ ที่จ่าย</t>
  </si>
  <si>
    <t>เงินสดจ่ายภาษีเงินได้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</si>
  <si>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</si>
  <si>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</si>
  <si>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เงินสดจ่ายเพื่อเงินให้กู้ระยะสั้นแก่กิจการที่เกี่ยวข้องกัน</t>
  </si>
  <si>
    <t>เงินสดรับคืนจากเงินให้กู้ระยะสั้นแก่กิจการที่เกี่ยวข้องกัน</t>
  </si>
  <si>
    <t>เงินสดจ่ายเพื่อเงินให้กู้ระยะยาวแก่กิจการที่เกี่ยวข้องกัน</t>
  </si>
  <si>
    <t>เงินสดรับคืนจากเงินให้กู้ระยะยาวแก่กิจการที่เกี่ยวข้องกัน</t>
  </si>
  <si>
    <t>เงินสดจ่ายเพื่อเงินให้กู้ระยะยาวแก่กิจการอื่น</t>
  </si>
  <si>
    <t>เงินสดจ่ายซื้อที่ดินรอการพัฒนา</t>
  </si>
  <si>
    <t>เงินสดจ่ายซื้อที่ดิน 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</si>
  <si>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</si>
  <si>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</si>
  <si>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เงินสดจ่ายเพื่อเงินลงทุนในการร่วมค้า</t>
  </si>
  <si>
    <t>เงินสดรับจากการลดเงินลงทุนในการร่วมค้า</t>
  </si>
  <si>
    <t>เงินสดจ่ายล่วงหน้าค่าเงินลงทุน</t>
  </si>
  <si>
    <t>เงินสดจ่ายเพื่อเงินลงทุนในบริษัทย่อย</t>
  </si>
  <si>
    <t>เงินสดรับจากการลดเงินลงทุนในบริษัทย่อย</t>
  </si>
  <si>
    <t>เพิ่มขึ้นของเงินฝากที่มีภาระผูกพัน</t>
  </si>
  <si>
    <t>เงินสดรับจากเงินปันผลจากการบริษัทย่อย</t>
  </si>
  <si>
    <t>เงินสดรับจากเงินปันผลจากการร่วมค้า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</si>
  <si>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</si>
  <si>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</si>
  <si>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</si>
  <si>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</si>
  <si>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เงินสดรับจากเงินกู้ยืมระยะสั้นจากกรรมการ</t>
  </si>
  <si>
    <t>เงินสดจ่ายคืนเงินกู้ยืมระยะสั้นจากกรรมการ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</si>
  <si>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</si>
  <si>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</si>
  <si>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</si>
  <si>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เงินสดรับจากเงินกู้ยืมระยะยาวจากบุคคลอื่น</t>
  </si>
  <si>
    <t>เงินสดจ่ายคืนเงินกู้ยืมระยะยาวจากบุคคลอื่น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</si>
  <si>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</si>
  <si>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</si>
  <si>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เงินสดจ่ายค่าธรรมเนียมในการกู้ยืม</t>
  </si>
  <si>
    <t>เงินสดจ่ายหนี้สินตามสัญญาเช่า</t>
  </si>
  <si>
    <t>เงินปันผลจ่ายให้ส่วนได้เสียที่ไม่มีอำนาจควบคุม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</si>
  <si>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</si>
  <si>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</si>
  <si>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ผลต่างจากการแปลงค่าอัตราแลกเปลี่ยนของเงินสด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</si>
  <si>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</si>
  <si>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</si>
  <si>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</si>
  <si>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เพื่อเป็นข้อมูลในงบกระแสเงินสด เงินสดและรายการเทียบเท่าเงินสดประกอบด้วยรายการต่อไปนี้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</si>
  <si>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</si>
  <si>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</si>
  <si>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รายการที่ไม่ใช่เงินสดที่สำคัญในระหว่างงวดเก้าเดือนสิ้นสุดวันที่ 30 กันยายน ประกอบด้วย</t>
  </si>
  <si>
    <t>ดอกเบี้ยจ่ายที่บันทึกเป็นต้นทุนการพัฒนาอสังหาริมทรัพย์</t>
  </si>
  <si>
    <t>เงินกู้ยืมระยะสั้นจากกิจการที่เกี่ยวข้องลดลง</t>
  </si>
  <si>
    <t>จากการหักกลบการลดทุนในบริษัทย่อย</t>
  </si>
  <si>
    <t>11, 22</t>
  </si>
  <si>
    <t>เงินให้กู้ระยะสั้นแก่กิจการที่เกี่ยวข้องกันลดลง</t>
  </si>
  <si>
    <t>จากการหักกลบการเพิ่มทุนในการร่วมค้า</t>
  </si>
  <si>
    <t>สินทรัพย์สิทธิการใช้เพิ่มในระหว่างงวด</t>
  </si>
  <si>
    <t>ลูกหนี้ค่าหุ้นจากการลดทุนของเงินลงทุนในการร่วมค้า</t>
  </si>
  <si>
    <t>โอนที่ดิน อาคารและอุปกรณ์ไปเป็นสินทรัพย์สิทธิการใช้</t>
  </si>
  <si>
    <t>การเพิ่มขึ้นของเงินกู้ยืมระยะสั้นจากบุคคลอื่นเพื่อไถ่ถอนหุ้นกู้</t>
  </si>
  <si>
    <t>ที่ถึงกำหนดชำระ</t>
  </si>
  <si>
    <t>18, 21</t>
  </si>
  <si>
    <t>โอนเงินกู้ระยะสั้นจากกิจการที่เกี่ยวข้องกันไปเป็น</t>
  </si>
  <si>
    <t>18, 20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</si>
</sst>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_(* #,##0_);_(* \(#,##0\);_(* &quot;-&quot;???\ _);_(@_)"/>
    <numFmt numFmtId="167" formatCode="#,##0;\(#,##0\);\ \ \ \ \ \-"/>
    <numFmt numFmtId="168" formatCode="_(* #,##0.00_);_(* \(#,##0.00\);_(* &quot;-&quot;??_);_(@_)"/>
    <numFmt numFmtId="169" formatCode="#,##0;\(#,##0\)"/>
    <numFmt numFmtId="170" formatCode="#,##0;\(#,##0\);\-"/>
    <numFmt numFmtId="171" formatCode="#,##0.00;\(#,##0.00\);\-"/>
    <numFmt numFmtId="172" formatCode="_(* #,##0.0000_);_(* \(#,##0.0000\);_(* &quot;-&quot;???\ _);_(@_)"/>
    <numFmt numFmtId="173" formatCode="#,##0.0000;\(#,##0.0000\);&quot;-&quot;;@"/>
    <numFmt numFmtId="174" formatCode="_(* #,##0.00_);_(* \(#,##0.00\);_(* &quot;-&quot;???\ _);_(@_)"/>
    <numFmt numFmtId="175" formatCode="_(* #,##0_);_(* \(#,##0\);_(* &quot;-&quot;_);_(@_)"/>
    <numFmt numFmtId="176" formatCode="_-* #,##0_-;\-* #,##0_-;_-* &quot;-&quot;??_-;_-@_-"/>
    <numFmt numFmtId="177" formatCode="_-* #,##0.00\ _€_-;\-* #,##0.00\ _€_-;_-* &quot;-&quot;??\ _€_-;_-@_-"/>
  </numFmts>
  <fonts count="20" x14ac:knownFonts="1">
    <font>
      <sz val="10"/>
      <name val="Microsoft Sans Serif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b/>
      <sz val="13"/>
      <color indexed="8"/>
      <name val="Browallia New"/>
      <family val="2"/>
    </font>
    <font>
      <sz val="16"/>
      <name val="AngsanaUPC"/>
      <family val="1"/>
    </font>
    <font>
      <sz val="13"/>
      <name val="Browallia New"/>
      <family val="2"/>
    </font>
    <font>
      <sz val="10"/>
      <name val="Microsoft Sans Serif"/>
      <family val="2"/>
    </font>
    <font>
      <sz val="12"/>
      <name val="Times New Roman"/>
      <family val="1"/>
    </font>
    <font>
      <sz val="13"/>
      <color indexed="8"/>
      <name val="Browallia New"/>
      <family val="2"/>
    </font>
    <font>
      <sz val="8"/>
      <name val="Arial"/>
      <family val="2"/>
    </font>
    <font>
      <sz val="14"/>
      <name val="AngsanaUPC"/>
      <family val="1"/>
      <charset val="222"/>
    </font>
    <font>
      <b/>
      <sz val="12"/>
      <color indexed="8"/>
      <name val="Browallia New"/>
      <family val="2"/>
    </font>
    <font>
      <u/>
      <sz val="13"/>
      <name val="Browallia New"/>
      <family val="2"/>
    </font>
    <font>
      <sz val="13"/>
      <name val="Browallia New"/>
      <family val="2"/>
      <charset val="222"/>
    </font>
    <font>
      <sz val="13"/>
      <color indexed="12"/>
      <name val="Browallia New"/>
      <family val="2"/>
    </font>
    <font>
      <sz val="13"/>
      <color rgb="FFFF0000"/>
      <name val="Browall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37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0" fillId="0" borderId="0"/>
    <xf numFmtId="168" fontId="11" fillId="0" borderId="0" applyFont="0" applyFill="0" applyBorder="0" applyAlignment="0" applyProtection="0"/>
    <xf numFmtId="0" fontId="7" fillId="0" borderId="0"/>
    <xf numFmtId="168" fontId="17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36">
    <xf numFmtId="0" fontId="0" fillId="0" borderId="0" xfId="0"/>
    <xf numFmtId="37" fontId="1" fillId="0" borderId="0" xfId="0" quotePrefix="1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1" fillId="0" borderId="1" xfId="0" applyNumberFormat="1" applyFont="1" applyBorder="1" applyAlignment="1">
      <alignment vertical="center"/>
    </xf>
    <xf numFmtId="37" fontId="1" fillId="0" borderId="1" xfId="0" quotePrefix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6" fillId="0" borderId="0" xfId="2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166" fontId="2" fillId="0" borderId="0" xfId="0" quotePrefix="1" applyNumberFormat="1" applyFont="1" applyAlignment="1">
      <alignment horizontal="center" vertical="center"/>
    </xf>
    <xf numFmtId="164" fontId="2" fillId="2" borderId="0" xfId="0" quotePrefix="1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vertical="center"/>
    </xf>
    <xf numFmtId="164" fontId="6" fillId="2" borderId="0" xfId="0" applyNumberFormat="1" applyFont="1" applyFill="1" applyAlignment="1" applyProtection="1">
      <alignment horizontal="right" vertical="center"/>
      <protection locked="0"/>
    </xf>
    <xf numFmtId="37" fontId="6" fillId="0" borderId="0" xfId="0" applyNumberFormat="1" applyFont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6" fillId="0" borderId="1" xfId="2" applyNumberFormat="1" applyFont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6" fontId="6" fillId="0" borderId="0" xfId="0" quotePrefix="1" applyNumberFormat="1" applyFont="1" applyAlignment="1">
      <alignment horizontal="center" vertical="center"/>
    </xf>
    <xf numFmtId="164" fontId="6" fillId="2" borderId="0" xfId="0" quotePrefix="1" applyNumberFormat="1" applyFont="1" applyFill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4" fontId="6" fillId="2" borderId="1" xfId="1" applyNumberFormat="1" applyFont="1" applyFill="1" applyBorder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4" fontId="2" fillId="2" borderId="0" xfId="1" applyNumberFormat="1" applyFont="1" applyFill="1" applyAlignment="1">
      <alignment horizontal="right" vertical="center"/>
    </xf>
    <xf numFmtId="164" fontId="2" fillId="2" borderId="2" xfId="1" applyNumberFormat="1" applyFont="1" applyFill="1" applyBorder="1" applyAlignment="1">
      <alignment horizontal="right" vertical="center"/>
    </xf>
    <xf numFmtId="164" fontId="6" fillId="0" borderId="2" xfId="2" applyNumberFormat="1" applyFont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6" fillId="0" borderId="1" xfId="3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37" fontId="6" fillId="0" borderId="0" xfId="4" applyFont="1" applyAlignment="1">
      <alignment vertical="center"/>
    </xf>
    <xf numFmtId="0" fontId="2" fillId="0" borderId="0" xfId="0" applyFont="1" applyAlignment="1">
      <alignment horizontal="distributed" vertical="center" wrapText="1"/>
    </xf>
    <xf numFmtId="164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distributed" vertical="center" wrapText="1"/>
    </xf>
    <xf numFmtId="0" fontId="2" fillId="0" borderId="1" xfId="0" applyFont="1" applyBorder="1" applyAlignment="1">
      <alignment horizontal="distributed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distributed" vertical="center" wrapText="1"/>
    </xf>
    <xf numFmtId="0" fontId="2" fillId="0" borderId="0" xfId="0" applyFont="1" applyAlignment="1">
      <alignment vertical="center" wrapText="1"/>
    </xf>
    <xf numFmtId="165" fontId="2" fillId="0" borderId="0" xfId="0" applyNumberFormat="1" applyFont="1" applyAlignment="1">
      <alignment vertical="center"/>
    </xf>
    <xf numFmtId="164" fontId="6" fillId="2" borderId="2" xfId="5" applyNumberFormat="1" applyFont="1" applyFill="1" applyBorder="1" applyAlignment="1">
      <alignment horizontal="right" vertical="center"/>
    </xf>
    <xf numFmtId="164" fontId="2" fillId="2" borderId="2" xfId="5" applyNumberFormat="1" applyFont="1" applyFill="1" applyBorder="1" applyAlignment="1">
      <alignment horizontal="right" vertical="center"/>
    </xf>
    <xf numFmtId="166" fontId="2" fillId="0" borderId="0" xfId="5" applyNumberFormat="1" applyFont="1" applyFill="1" applyBorder="1" applyAlignment="1">
      <alignment horizontal="right" vertical="center"/>
    </xf>
    <xf numFmtId="164" fontId="2" fillId="2" borderId="0" xfId="5" applyNumberFormat="1" applyFont="1" applyFill="1" applyAlignment="1">
      <alignment horizontal="right" vertical="center"/>
    </xf>
    <xf numFmtId="166" fontId="2" fillId="0" borderId="0" xfId="5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4" fontId="6" fillId="2" borderId="0" xfId="6" applyNumberFormat="1" applyFont="1" applyFill="1" applyBorder="1" applyAlignment="1">
      <alignment horizontal="right" vertical="center"/>
    </xf>
    <xf numFmtId="164" fontId="2" fillId="2" borderId="0" xfId="7" applyNumberFormat="1" applyFont="1" applyFill="1" applyBorder="1" applyAlignment="1">
      <alignment horizontal="right" vertical="center"/>
    </xf>
    <xf numFmtId="166" fontId="2" fillId="0" borderId="0" xfId="7" applyNumberFormat="1" applyFont="1" applyFill="1" applyBorder="1" applyAlignment="1">
      <alignment horizontal="right" vertical="center"/>
    </xf>
    <xf numFmtId="164" fontId="6" fillId="2" borderId="0" xfId="8" applyNumberFormat="1" applyFont="1" applyFill="1" applyAlignment="1">
      <alignment horizontal="right" vertical="center"/>
    </xf>
    <xf numFmtId="0" fontId="6" fillId="0" borderId="0" xfId="3" applyFont="1" applyAlignment="1">
      <alignment horizontal="center" vertical="center"/>
    </xf>
    <xf numFmtId="165" fontId="6" fillId="0" borderId="0" xfId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4" fontId="2" fillId="2" borderId="1" xfId="5" applyNumberFormat="1" applyFont="1" applyFill="1" applyBorder="1" applyAlignment="1">
      <alignment horizontal="right" vertical="center"/>
    </xf>
    <xf numFmtId="164" fontId="2" fillId="2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right" vertical="center"/>
    </xf>
    <xf numFmtId="164" fontId="2" fillId="2" borderId="3" xfId="1" applyNumberFormat="1" applyFont="1" applyFill="1" applyBorder="1" applyAlignment="1">
      <alignment horizontal="right" vertical="center"/>
    </xf>
    <xf numFmtId="164" fontId="6" fillId="2" borderId="2" xfId="2" applyNumberFormat="1" applyFont="1" applyFill="1" applyBorder="1" applyAlignment="1">
      <alignment horizontal="right" vertical="center"/>
    </xf>
    <xf numFmtId="37" fontId="3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166" fontId="6" fillId="0" borderId="0" xfId="9" applyNumberFormat="1" applyFont="1" applyAlignment="1">
      <alignment vertical="center"/>
    </xf>
    <xf numFmtId="164" fontId="6" fillId="0" borderId="0" xfId="10" applyNumberFormat="1" applyFont="1" applyFill="1" applyAlignment="1">
      <alignment horizontal="right" vertical="center"/>
    </xf>
    <xf numFmtId="164" fontId="6" fillId="0" borderId="0" xfId="9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6" fillId="0" borderId="1" xfId="9" applyFont="1" applyBorder="1" applyAlignment="1">
      <alignment vertical="center"/>
    </xf>
    <xf numFmtId="166" fontId="6" fillId="0" borderId="1" xfId="9" applyNumberFormat="1" applyFont="1" applyBorder="1" applyAlignment="1">
      <alignment vertical="center"/>
    </xf>
    <xf numFmtId="164" fontId="6" fillId="0" borderId="1" xfId="10" applyNumberFormat="1" applyFont="1" applyFill="1" applyBorder="1" applyAlignment="1">
      <alignment horizontal="right" vertical="center"/>
    </xf>
    <xf numFmtId="164" fontId="6" fillId="0" borderId="1" xfId="9" applyNumberFormat="1" applyFont="1" applyBorder="1" applyAlignment="1">
      <alignment horizontal="right" vertical="center"/>
    </xf>
    <xf numFmtId="0" fontId="6" fillId="0" borderId="0" xfId="9" applyFont="1" applyAlignment="1">
      <alignment vertical="center"/>
    </xf>
    <xf numFmtId="166" fontId="6" fillId="0" borderId="3" xfId="9" applyNumberFormat="1" applyFont="1" applyBorder="1" applyAlignment="1">
      <alignment vertical="center"/>
    </xf>
    <xf numFmtId="164" fontId="6" fillId="0" borderId="3" xfId="10" applyNumberFormat="1" applyFont="1" applyFill="1" applyBorder="1" applyAlignment="1">
      <alignment horizontal="right" vertical="center"/>
    </xf>
    <xf numFmtId="164" fontId="6" fillId="0" borderId="3" xfId="9" applyNumberFormat="1" applyFont="1" applyBorder="1" applyAlignment="1">
      <alignment horizontal="right" vertical="center"/>
    </xf>
    <xf numFmtId="166" fontId="3" fillId="0" borderId="0" xfId="9" applyNumberFormat="1" applyFont="1" applyAlignment="1">
      <alignment vertical="center"/>
    </xf>
    <xf numFmtId="166" fontId="3" fillId="0" borderId="0" xfId="9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6" fontId="3" fillId="0" borderId="0" xfId="3" applyNumberFormat="1" applyFont="1" applyAlignment="1">
      <alignment horizontal="center" vertical="center"/>
    </xf>
    <xf numFmtId="164" fontId="3" fillId="0" borderId="0" xfId="9" applyNumberFormat="1" applyFont="1" applyAlignment="1">
      <alignment horizontal="right" vertical="center"/>
    </xf>
    <xf numFmtId="164" fontId="3" fillId="0" borderId="1" xfId="9" applyNumberFormat="1" applyFont="1" applyBorder="1" applyAlignment="1">
      <alignment horizontal="right" vertical="center"/>
    </xf>
    <xf numFmtId="166" fontId="6" fillId="0" borderId="0" xfId="9" applyNumberFormat="1" applyFont="1" applyAlignment="1">
      <alignment horizontal="right" vertical="center"/>
    </xf>
    <xf numFmtId="164" fontId="6" fillId="2" borderId="0" xfId="9" applyNumberFormat="1" applyFont="1" applyFill="1" applyAlignment="1">
      <alignment horizontal="right" vertical="center"/>
    </xf>
    <xf numFmtId="166" fontId="6" fillId="0" borderId="0" xfId="9" applyNumberFormat="1" applyFont="1" applyAlignment="1">
      <alignment horizontal="center" vertical="center"/>
    </xf>
    <xf numFmtId="164" fontId="6" fillId="2" borderId="1" xfId="9" applyNumberFormat="1" applyFont="1" applyFill="1" applyBorder="1" applyAlignment="1">
      <alignment horizontal="right" vertical="center"/>
    </xf>
    <xf numFmtId="164" fontId="6" fillId="2" borderId="0" xfId="2" applyNumberFormat="1" applyFont="1" applyFill="1" applyAlignment="1">
      <alignment horizontal="right" vertical="center"/>
    </xf>
    <xf numFmtId="169" fontId="6" fillId="0" borderId="0" xfId="11" applyNumberFormat="1" applyFont="1" applyAlignment="1">
      <alignment vertical="center"/>
    </xf>
    <xf numFmtId="169" fontId="3" fillId="0" borderId="0" xfId="11" applyNumberFormat="1" applyFont="1" applyAlignment="1">
      <alignment horizontal="center" vertical="center"/>
    </xf>
    <xf numFmtId="164" fontId="3" fillId="2" borderId="0" xfId="11" applyNumberFormat="1" applyFont="1" applyFill="1" applyAlignment="1">
      <alignment horizontal="right" vertical="center"/>
    </xf>
    <xf numFmtId="170" fontId="3" fillId="0" borderId="0" xfId="11" applyNumberFormat="1" applyFont="1" applyAlignment="1">
      <alignment horizontal="right" vertical="center"/>
    </xf>
    <xf numFmtId="166" fontId="6" fillId="0" borderId="0" xfId="10" applyNumberFormat="1" applyFont="1" applyFill="1" applyAlignment="1">
      <alignment horizontal="right" vertical="center"/>
    </xf>
    <xf numFmtId="164" fontId="6" fillId="2" borderId="0" xfId="10" applyNumberFormat="1" applyFont="1" applyFill="1" applyAlignment="1">
      <alignment horizontal="right" vertical="center"/>
    </xf>
    <xf numFmtId="164" fontId="6" fillId="2" borderId="1" xfId="10" applyNumberFormat="1" applyFont="1" applyFill="1" applyBorder="1" applyAlignment="1">
      <alignment horizontal="right" vertical="center"/>
    </xf>
    <xf numFmtId="166" fontId="6" fillId="0" borderId="0" xfId="11" applyNumberFormat="1" applyFont="1" applyAlignment="1">
      <alignment vertical="center"/>
    </xf>
    <xf numFmtId="37" fontId="6" fillId="0" borderId="0" xfId="0" quotePrefix="1" applyNumberFormat="1" applyFont="1" applyAlignment="1">
      <alignment vertical="center"/>
    </xf>
    <xf numFmtId="0" fontId="6" fillId="0" borderId="0" xfId="9" quotePrefix="1" applyFont="1" applyAlignment="1">
      <alignment horizontal="left" vertical="center"/>
    </xf>
    <xf numFmtId="166" fontId="6" fillId="0" borderId="0" xfId="10" applyNumberFormat="1" applyFont="1" applyFill="1" applyBorder="1" applyAlignment="1">
      <alignment horizontal="right" vertical="center"/>
    </xf>
    <xf numFmtId="164" fontId="6" fillId="2" borderId="0" xfId="10" applyNumberFormat="1" applyFont="1" applyFill="1" applyBorder="1" applyAlignment="1">
      <alignment horizontal="right" vertical="center"/>
    </xf>
    <xf numFmtId="0" fontId="6" fillId="0" borderId="0" xfId="11" applyFont="1" applyAlignment="1">
      <alignment vertical="center"/>
    </xf>
    <xf numFmtId="0" fontId="6" fillId="0" borderId="0" xfId="11" applyFont="1" applyAlignment="1">
      <alignment horizontal="center" vertical="center"/>
    </xf>
    <xf numFmtId="164" fontId="6" fillId="2" borderId="0" xfId="11" applyNumberFormat="1" applyFont="1" applyFill="1" applyAlignment="1">
      <alignment horizontal="right" vertical="center"/>
    </xf>
    <xf numFmtId="170" fontId="6" fillId="0" borderId="0" xfId="11" applyNumberFormat="1" applyFont="1" applyAlignment="1">
      <alignment horizontal="right" vertical="center"/>
    </xf>
    <xf numFmtId="0" fontId="6" fillId="0" borderId="0" xfId="9" applyFont="1" applyAlignment="1">
      <alignment horizontal="left" vertical="center"/>
    </xf>
    <xf numFmtId="0" fontId="6" fillId="0" borderId="0" xfId="9" applyFont="1" applyAlignment="1">
      <alignment horizontal="left" vertical="center" wrapText="1"/>
    </xf>
    <xf numFmtId="0" fontId="3" fillId="0" borderId="0" xfId="11" quotePrefix="1" applyFont="1" applyAlignment="1">
      <alignment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13" fillId="0" borderId="0" xfId="11" applyFont="1" applyAlignment="1">
      <alignment vertical="center"/>
    </xf>
    <xf numFmtId="171" fontId="6" fillId="0" borderId="0" xfId="11" applyNumberFormat="1" applyFont="1" applyAlignment="1">
      <alignment vertical="center"/>
    </xf>
    <xf numFmtId="166" fontId="6" fillId="0" borderId="1" xfId="9" applyNumberFormat="1" applyFont="1" applyBorder="1" applyAlignment="1">
      <alignment horizontal="right" vertical="center"/>
    </xf>
    <xf numFmtId="0" fontId="3" fillId="0" borderId="1" xfId="9" applyFont="1" applyBorder="1" applyAlignment="1">
      <alignment vertical="center"/>
    </xf>
    <xf numFmtId="172" fontId="6" fillId="0" borderId="0" xfId="9" applyNumberFormat="1" applyFont="1" applyAlignment="1">
      <alignment horizontal="right" vertical="center"/>
    </xf>
    <xf numFmtId="173" fontId="6" fillId="2" borderId="2" xfId="9" applyNumberFormat="1" applyFont="1" applyFill="1" applyBorder="1" applyAlignment="1">
      <alignment horizontal="right" vertical="center"/>
    </xf>
    <xf numFmtId="174" fontId="6" fillId="0" borderId="0" xfId="9" applyNumberFormat="1" applyFont="1" applyAlignment="1">
      <alignment horizontal="right" vertical="center"/>
    </xf>
    <xf numFmtId="173" fontId="6" fillId="0" borderId="2" xfId="2" applyNumberFormat="1" applyFont="1" applyBorder="1" applyAlignment="1">
      <alignment horizontal="right" vertical="center"/>
    </xf>
    <xf numFmtId="166" fontId="6" fillId="0" borderId="0" xfId="9" applyNumberFormat="1" applyFont="1" applyAlignment="1">
      <alignment horizontal="left" vertical="center"/>
    </xf>
    <xf numFmtId="166" fontId="3" fillId="0" borderId="1" xfId="11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3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 applyProtection="1">
      <alignment horizontal="right" vertical="center"/>
      <protection locked="0"/>
    </xf>
    <xf numFmtId="166" fontId="9" fillId="0" borderId="0" xfId="0" applyNumberFormat="1" applyFont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distributed" vertical="center" wrapText="1"/>
    </xf>
    <xf numFmtId="164" fontId="6" fillId="0" borderId="0" xfId="0" applyNumberFormat="1" applyFont="1" applyAlignment="1">
      <alignment horizontal="right" vertical="center" wrapText="1"/>
    </xf>
    <xf numFmtId="166" fontId="6" fillId="0" borderId="0" xfId="0" applyNumberFormat="1" applyFont="1" applyAlignment="1">
      <alignment horizontal="distributed" vertical="center" wrapText="1"/>
    </xf>
    <xf numFmtId="37" fontId="3" fillId="0" borderId="1" xfId="0" applyNumberFormat="1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distributed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6" fontId="6" fillId="0" borderId="1" xfId="0" applyNumberFormat="1" applyFont="1" applyBorder="1" applyAlignment="1">
      <alignment horizontal="distributed" vertical="center" wrapText="1"/>
    </xf>
    <xf numFmtId="37" fontId="3" fillId="0" borderId="0" xfId="0" quotePrefix="1" applyNumberFormat="1" applyFont="1" applyAlignment="1">
      <alignment horizontal="left" vertical="center"/>
    </xf>
    <xf numFmtId="169" fontId="6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40" fontId="15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4" fontId="6" fillId="2" borderId="1" xfId="9" applyNumberFormat="1" applyFont="1" applyFill="1" applyBorder="1" applyAlignment="1" applyProtection="1">
      <alignment horizontal="right" vertical="center"/>
      <protection locked="0"/>
    </xf>
    <xf numFmtId="166" fontId="6" fillId="0" borderId="0" xfId="9" applyNumberFormat="1" applyFont="1" applyAlignment="1" applyProtection="1">
      <alignment horizontal="right" vertical="center"/>
      <protection locked="0"/>
    </xf>
    <xf numFmtId="165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distributed" vertical="center" wrapText="1"/>
    </xf>
    <xf numFmtId="166" fontId="6" fillId="0" borderId="0" xfId="0" applyNumberFormat="1" applyFont="1" applyAlignment="1">
      <alignment horizontal="right" vertical="center" wrapText="1"/>
    </xf>
    <xf numFmtId="37" fontId="3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37" fontId="3" fillId="0" borderId="1" xfId="0" quotePrefix="1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distributed" vertical="center" wrapText="1"/>
    </xf>
    <xf numFmtId="37" fontId="6" fillId="0" borderId="0" xfId="0" applyNumberFormat="1" applyFont="1" applyAlignment="1">
      <alignment horizontal="left" vertical="center"/>
    </xf>
    <xf numFmtId="164" fontId="6" fillId="2" borderId="0" xfId="1" applyNumberFormat="1" applyFont="1" applyFill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69" fontId="6" fillId="0" borderId="0" xfId="0" quotePrefix="1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168" fontId="6" fillId="0" borderId="0" xfId="12" applyFont="1" applyFill="1" applyBorder="1" applyAlignment="1">
      <alignment vertical="top"/>
    </xf>
    <xf numFmtId="169" fontId="6" fillId="0" borderId="0" xfId="0" applyNumberFormat="1" applyFont="1" applyAlignment="1">
      <alignment horizontal="left" vertical="top"/>
    </xf>
    <xf numFmtId="176" fontId="6" fillId="2" borderId="0" xfId="12" applyNumberFormat="1" applyFont="1" applyFill="1" applyBorder="1" applyAlignment="1">
      <alignment vertical="top"/>
    </xf>
    <xf numFmtId="176" fontId="6" fillId="0" borderId="0" xfId="12" applyNumberFormat="1" applyFont="1" applyFill="1" applyAlignment="1">
      <alignment vertical="top"/>
    </xf>
    <xf numFmtId="176" fontId="6" fillId="0" borderId="0" xfId="12" applyNumberFormat="1" applyFont="1" applyFill="1" applyBorder="1" applyAlignment="1">
      <alignment vertical="top"/>
    </xf>
    <xf numFmtId="176" fontId="6" fillId="2" borderId="3" xfId="12" applyNumberFormat="1" applyFont="1" applyFill="1" applyBorder="1" applyAlignment="1">
      <alignment vertical="top"/>
    </xf>
    <xf numFmtId="176" fontId="6" fillId="0" borderId="3" xfId="12" applyNumberFormat="1" applyFont="1" applyFill="1" applyBorder="1" applyAlignment="1">
      <alignment vertical="top"/>
    </xf>
    <xf numFmtId="169" fontId="6" fillId="2" borderId="0" xfId="12" applyNumberFormat="1" applyFont="1" applyFill="1" applyAlignment="1">
      <alignment vertical="center"/>
    </xf>
    <xf numFmtId="169" fontId="6" fillId="0" borderId="0" xfId="12" applyNumberFormat="1" applyFont="1" applyFill="1" applyBorder="1" applyAlignment="1">
      <alignment vertical="center"/>
    </xf>
    <xf numFmtId="169" fontId="6" fillId="0" borderId="0" xfId="13" applyNumberFormat="1" applyFont="1" applyFill="1" applyAlignment="1">
      <alignment vertical="top"/>
    </xf>
    <xf numFmtId="169" fontId="6" fillId="0" borderId="0" xfId="12" applyNumberFormat="1" applyFont="1" applyFill="1" applyAlignment="1">
      <alignment vertical="center"/>
    </xf>
    <xf numFmtId="164" fontId="6" fillId="2" borderId="1" xfId="14" applyNumberFormat="1" applyFont="1" applyFill="1" applyBorder="1" applyAlignment="1">
      <alignment horizontal="right" vertical="center"/>
    </xf>
    <xf numFmtId="176" fontId="6" fillId="0" borderId="0" xfId="12" applyNumberFormat="1" applyFont="1" applyFill="1" applyAlignment="1">
      <alignment vertical="center"/>
    </xf>
    <xf numFmtId="164" fontId="6" fillId="0" borderId="1" xfId="14" applyNumberFormat="1" applyFont="1" applyFill="1" applyBorder="1" applyAlignment="1">
      <alignment horizontal="right" vertical="top"/>
    </xf>
    <xf numFmtId="176" fontId="6" fillId="2" borderId="0" xfId="12" applyNumberFormat="1" applyFont="1" applyFill="1" applyAlignment="1">
      <alignment vertical="top"/>
    </xf>
    <xf numFmtId="169" fontId="3" fillId="0" borderId="0" xfId="0" quotePrefix="1" applyNumberFormat="1" applyFont="1" applyAlignment="1">
      <alignment horizontal="left" vertical="center"/>
    </xf>
    <xf numFmtId="169" fontId="6" fillId="2" borderId="2" xfId="12" applyNumberFormat="1" applyFont="1" applyFill="1" applyBorder="1" applyAlignment="1">
      <alignment vertical="center"/>
    </xf>
    <xf numFmtId="169" fontId="6" fillId="0" borderId="2" xfId="12" applyNumberFormat="1" applyFont="1" applyFill="1" applyBorder="1" applyAlignment="1">
      <alignment vertical="center"/>
    </xf>
    <xf numFmtId="169" fontId="3" fillId="0" borderId="0" xfId="0" quotePrefix="1" applyNumberFormat="1" applyFont="1" applyAlignment="1">
      <alignment horizontal="left" vertical="top"/>
    </xf>
    <xf numFmtId="169" fontId="6" fillId="0" borderId="0" xfId="12" applyNumberFormat="1" applyFont="1" applyFill="1" applyBorder="1" applyAlignment="1">
      <alignment vertical="top"/>
    </xf>
    <xf numFmtId="165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6" fontId="3" fillId="0" borderId="1" xfId="3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75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15">
    <cellStyle name="Comma" xfId="1" builtinId="3"/>
    <cellStyle name="Comma 11" xfId="5" xr:uid="{25DDBC0E-19D9-438F-94C9-2A0D84A46FAD}"/>
    <cellStyle name="Comma 2 20" xfId="7" xr:uid="{778F406C-5333-4A44-BCFD-AAB372249641}"/>
    <cellStyle name="Comma 2 5" xfId="6" xr:uid="{245B8C69-EFDA-414E-8CC5-C37CCD293FFF}"/>
    <cellStyle name="Comma 2 66" xfId="12" xr:uid="{4A1388E1-1A12-4C00-B373-8BF945CD3B28}"/>
    <cellStyle name="Comma 2 67" xfId="13" xr:uid="{8DE0AC35-55DC-4C03-B52E-2FF00FC7BA9B}"/>
    <cellStyle name="Comma 3" xfId="14" xr:uid="{26AF5209-E691-4BF2-A8F9-47CAF8070EC4}"/>
    <cellStyle name="Comma 9" xfId="10" xr:uid="{F5B9CC34-B4C1-4AE7-BE14-983A98834A65}"/>
    <cellStyle name="Normal" xfId="0" builtinId="0"/>
    <cellStyle name="Normal 11 5" xfId="2" xr:uid="{825685A4-8AA9-4ACB-80E8-7CFBB47981D9}"/>
    <cellStyle name="Normal 188 5" xfId="9" xr:uid="{CDD996A3-DE83-472B-8AF9-D5907CBB1802}"/>
    <cellStyle name="Normal 23" xfId="8" xr:uid="{6ACE5769-D6F6-488E-A120-087C9D89950C}"/>
    <cellStyle name="Normal 3" xfId="11" xr:uid="{94A9A133-FA18-4A57-98BA-EC8FC134F70A}"/>
    <cellStyle name="Normal_Noble-47t 2" xfId="3" xr:uid="{2B8BB2F0-E2FB-4B6C-9361-FE9909607934}"/>
    <cellStyle name="pwstyle" xfId="4" xr:uid="{BC14DAC9-1969-424A-ACD0-26746ADAD6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D2AB1-4542-40A9-93DE-5F8981864C31}">
  <dimension ref="A1:K144"/>
  <sheetViews>
    <sheetView zoomScale="90" zoomScaleNormal="90" zoomScaleSheetLayoutView="100" workbookViewId="0"/>
  </sheetViews>
  <sheetFormatPr defaultColWidth="9.140625" defaultRowHeight="21.75" customHeight="1" x14ac:dyDescent="0.2"/>
  <cols>
    <col min="1" max="1" width="1.7109375" style="6" customWidth="1"/>
    <col min="2" max="2" width="29.42578125" style="6" customWidth="1"/>
    <col min="3" max="3" width="7.7109375" style="22" customWidth="1"/>
    <col min="4" max="4" width="0.85546875" style="23" customWidth="1"/>
    <col min="5" max="5" width="14.28515625" style="26" customWidth="1"/>
    <col min="6" max="6" width="0.85546875" style="25" customWidth="1"/>
    <col min="7" max="7" width="14.28515625" style="26" customWidth="1"/>
    <col min="8" max="8" width="0.85546875" style="25" customWidth="1"/>
    <col min="9" max="9" width="14.28515625" style="26" customWidth="1"/>
    <col min="10" max="10" width="0.85546875" style="25" customWidth="1"/>
    <col min="11" max="11" width="14.28515625" style="26" customWidth="1"/>
    <col min="12" max="16384" width="9.140625" style="6"/>
  </cols>
  <sheetData>
    <row r="1" spans="1:11" ht="21.75" customHeight="1" x14ac:dyDescent="0.2">
      <c r="A1" s="1" t="s">
        <v>0</v>
      </c>
      <c r="B1" s="1"/>
      <c r="C1" s="2"/>
      <c r="D1" s="3"/>
      <c r="E1" s="4"/>
      <c r="F1" s="5"/>
      <c r="G1" s="4"/>
      <c r="H1" s="5"/>
      <c r="I1" s="4"/>
      <c r="J1" s="5"/>
      <c r="K1" s="4"/>
    </row>
    <row r="2" spans="1:11" ht="21.75" customHeight="1" x14ac:dyDescent="0.2">
      <c r="A2" s="7" t="s">
        <v>1</v>
      </c>
      <c r="B2" s="1"/>
      <c r="C2" s="2"/>
      <c r="D2" s="3"/>
      <c r="E2" s="4"/>
      <c r="F2" s="5"/>
      <c r="G2" s="4"/>
      <c r="H2" s="5"/>
      <c r="I2" s="4"/>
      <c r="J2" s="5"/>
      <c r="K2" s="4"/>
    </row>
    <row r="3" spans="1:11" ht="21.75" customHeight="1" x14ac:dyDescent="0.2">
      <c r="A3" s="8" t="s">
        <v>2</v>
      </c>
      <c r="B3" s="9"/>
      <c r="C3" s="10"/>
      <c r="D3" s="11"/>
      <c r="E3" s="12"/>
      <c r="F3" s="13"/>
      <c r="G3" s="12"/>
      <c r="H3" s="13"/>
      <c r="I3" s="12"/>
      <c r="J3" s="13"/>
      <c r="K3" s="12"/>
    </row>
    <row r="4" spans="1:11" ht="20.100000000000001" customHeight="1" x14ac:dyDescent="0.2">
      <c r="A4" s="14"/>
      <c r="B4" s="14"/>
      <c r="C4" s="2"/>
      <c r="D4" s="3"/>
      <c r="E4" s="4"/>
      <c r="F4" s="5"/>
      <c r="G4" s="4"/>
      <c r="H4" s="5"/>
      <c r="I4" s="4"/>
      <c r="J4" s="5"/>
      <c r="K4" s="4"/>
    </row>
    <row r="5" spans="1:11" ht="18.600000000000001" customHeight="1" x14ac:dyDescent="0.2">
      <c r="A5" s="14"/>
      <c r="B5" s="14"/>
      <c r="C5" s="2"/>
      <c r="D5" s="3"/>
      <c r="E5" s="227" t="s">
        <v>3</v>
      </c>
      <c r="F5" s="227"/>
      <c r="G5" s="227"/>
      <c r="H5" s="15"/>
      <c r="I5" s="227" t="s">
        <v>4</v>
      </c>
      <c r="J5" s="227"/>
      <c r="K5" s="227"/>
    </row>
    <row r="6" spans="1:11" ht="18.600000000000001" customHeight="1" x14ac:dyDescent="0.2">
      <c r="A6" s="14"/>
      <c r="B6" s="14"/>
      <c r="C6" s="2"/>
      <c r="D6" s="3"/>
      <c r="E6" s="16" t="s">
        <v>5</v>
      </c>
      <c r="F6" s="5"/>
      <c r="G6" s="4" t="s">
        <v>6</v>
      </c>
      <c r="H6" s="5"/>
      <c r="I6" s="16" t="s">
        <v>5</v>
      </c>
      <c r="J6" s="5"/>
      <c r="K6" s="4" t="s">
        <v>6</v>
      </c>
    </row>
    <row r="7" spans="1:11" ht="18.600000000000001" customHeight="1" x14ac:dyDescent="0.2">
      <c r="A7" s="14"/>
      <c r="B7" s="14"/>
      <c r="C7" s="2"/>
      <c r="D7" s="3"/>
      <c r="E7" s="17" t="s">
        <v>7</v>
      </c>
      <c r="F7" s="15"/>
      <c r="G7" s="18" t="s">
        <v>8</v>
      </c>
      <c r="H7" s="19"/>
      <c r="I7" s="17" t="s">
        <v>7</v>
      </c>
      <c r="J7" s="15"/>
      <c r="K7" s="18" t="s">
        <v>8</v>
      </c>
    </row>
    <row r="8" spans="1:11" ht="18.600000000000001" customHeight="1" x14ac:dyDescent="0.2">
      <c r="A8" s="14"/>
      <c r="B8" s="14"/>
      <c r="C8" s="2"/>
      <c r="D8" s="3"/>
      <c r="E8" s="17" t="s">
        <v>9</v>
      </c>
      <c r="F8" s="20"/>
      <c r="G8" s="17" t="s">
        <v>10</v>
      </c>
      <c r="H8" s="20"/>
      <c r="I8" s="17" t="s">
        <v>9</v>
      </c>
      <c r="J8" s="20"/>
      <c r="K8" s="17" t="s">
        <v>10</v>
      </c>
    </row>
    <row r="9" spans="1:11" ht="18.600000000000001" customHeight="1" x14ac:dyDescent="0.2">
      <c r="A9" s="14"/>
      <c r="B9" s="14"/>
      <c r="C9" s="10" t="s">
        <v>11</v>
      </c>
      <c r="D9" s="3"/>
      <c r="E9" s="12" t="s">
        <v>12</v>
      </c>
      <c r="F9" s="5"/>
      <c r="G9" s="12" t="s">
        <v>12</v>
      </c>
      <c r="H9" s="5"/>
      <c r="I9" s="12" t="s">
        <v>12</v>
      </c>
      <c r="J9" s="5"/>
      <c r="K9" s="12" t="s">
        <v>12</v>
      </c>
    </row>
    <row r="10" spans="1:11" ht="18.600000000000001" customHeight="1" x14ac:dyDescent="0.2">
      <c r="A10" s="7" t="s">
        <v>13</v>
      </c>
      <c r="B10" s="7"/>
      <c r="C10" s="2"/>
      <c r="D10" s="3"/>
      <c r="E10" s="21"/>
      <c r="F10" s="5"/>
      <c r="G10" s="4"/>
      <c r="H10" s="5"/>
      <c r="I10" s="21"/>
      <c r="J10" s="5"/>
      <c r="K10" s="4"/>
    </row>
    <row r="11" spans="1:11" ht="6" customHeight="1" x14ac:dyDescent="0.2">
      <c r="E11" s="24"/>
      <c r="I11" s="24"/>
    </row>
    <row r="12" spans="1:11" ht="18.600000000000001" customHeight="1" x14ac:dyDescent="0.2">
      <c r="A12" s="7" t="s">
        <v>14</v>
      </c>
      <c r="B12" s="7"/>
      <c r="E12" s="24"/>
      <c r="I12" s="24"/>
    </row>
    <row r="13" spans="1:11" ht="6" customHeight="1" x14ac:dyDescent="0.2">
      <c r="E13" s="24"/>
      <c r="I13" s="24"/>
    </row>
    <row r="14" spans="1:11" ht="18.600000000000001" customHeight="1" x14ac:dyDescent="0.2">
      <c r="A14" s="6" t="s">
        <v>15</v>
      </c>
      <c r="B14" s="27"/>
      <c r="E14" s="24">
        <v>66156</v>
      </c>
      <c r="G14" s="28">
        <v>105321</v>
      </c>
      <c r="I14" s="24">
        <v>44583</v>
      </c>
      <c r="J14" s="29"/>
      <c r="K14" s="28">
        <v>70671</v>
      </c>
    </row>
    <row r="15" spans="1:11" ht="18.600000000000001" customHeight="1" x14ac:dyDescent="0.2">
      <c r="A15" s="6" t="s">
        <v>16</v>
      </c>
      <c r="B15" s="27"/>
      <c r="E15" s="24">
        <v>3232</v>
      </c>
      <c r="G15" s="28">
        <v>0</v>
      </c>
      <c r="I15" s="24">
        <v>3232</v>
      </c>
      <c r="J15" s="29"/>
      <c r="K15" s="28">
        <v>0</v>
      </c>
    </row>
    <row r="16" spans="1:11" ht="18.600000000000001" customHeight="1" x14ac:dyDescent="0.2">
      <c r="A16" s="6" t="s">
        <v>17</v>
      </c>
      <c r="B16" s="27"/>
      <c r="C16" s="22">
        <v>8</v>
      </c>
      <c r="E16" s="24">
        <v>97477</v>
      </c>
      <c r="G16" s="28">
        <v>88876</v>
      </c>
      <c r="I16" s="24">
        <v>339795</v>
      </c>
      <c r="J16" s="29"/>
      <c r="K16" s="28">
        <v>276008</v>
      </c>
    </row>
    <row r="17" spans="1:11" ht="18.600000000000001" customHeight="1" x14ac:dyDescent="0.2">
      <c r="A17" s="6" t="s">
        <v>18</v>
      </c>
      <c r="B17" s="27"/>
      <c r="E17" s="30"/>
      <c r="G17" s="28"/>
      <c r="H17" s="31"/>
      <c r="I17" s="32"/>
      <c r="J17" s="33"/>
      <c r="K17" s="28"/>
    </row>
    <row r="18" spans="1:11" ht="18.600000000000001" customHeight="1" x14ac:dyDescent="0.2">
      <c r="B18" s="27" t="s">
        <v>19</v>
      </c>
      <c r="E18" s="30"/>
      <c r="G18" s="28"/>
      <c r="H18" s="31"/>
      <c r="I18" s="32"/>
      <c r="J18" s="33"/>
      <c r="K18" s="28"/>
    </row>
    <row r="19" spans="1:11" ht="18.600000000000001" customHeight="1" x14ac:dyDescent="0.2">
      <c r="B19" s="34" t="s">
        <v>20</v>
      </c>
      <c r="C19" s="22" t="s">
        <v>21</v>
      </c>
      <c r="E19" s="30">
        <v>283960</v>
      </c>
      <c r="G19" s="28">
        <v>0</v>
      </c>
      <c r="I19" s="24">
        <v>283960</v>
      </c>
      <c r="J19" s="33"/>
      <c r="K19" s="28">
        <v>0</v>
      </c>
    </row>
    <row r="20" spans="1:11" ht="18.600000000000001" customHeight="1" x14ac:dyDescent="0.2">
      <c r="A20" s="6" t="s">
        <v>22</v>
      </c>
      <c r="B20" s="27"/>
      <c r="C20" s="22">
        <v>22</v>
      </c>
      <c r="E20" s="24">
        <v>150000</v>
      </c>
      <c r="G20" s="28">
        <v>300000</v>
      </c>
      <c r="I20" s="24">
        <v>1429592</v>
      </c>
      <c r="J20" s="29"/>
      <c r="K20" s="28">
        <v>1541762</v>
      </c>
    </row>
    <row r="21" spans="1:11" ht="18.600000000000001" customHeight="1" x14ac:dyDescent="0.2">
      <c r="A21" s="6" t="s">
        <v>23</v>
      </c>
      <c r="B21" s="27"/>
      <c r="C21" s="22">
        <v>9</v>
      </c>
      <c r="E21" s="35">
        <v>1011967</v>
      </c>
      <c r="G21" s="28">
        <v>983543</v>
      </c>
      <c r="I21" s="32">
        <v>9021</v>
      </c>
      <c r="J21" s="33"/>
      <c r="K21" s="28">
        <v>9021</v>
      </c>
    </row>
    <row r="22" spans="1:11" ht="18.600000000000001" customHeight="1" x14ac:dyDescent="0.2">
      <c r="A22" s="6" t="s">
        <v>24</v>
      </c>
      <c r="B22" s="27"/>
      <c r="E22" s="24">
        <v>1094</v>
      </c>
      <c r="G22" s="28">
        <v>1950</v>
      </c>
      <c r="I22" s="24">
        <v>513</v>
      </c>
      <c r="J22" s="29"/>
      <c r="K22" s="28">
        <v>1369</v>
      </c>
    </row>
    <row r="23" spans="1:11" ht="18.600000000000001" customHeight="1" x14ac:dyDescent="0.2">
      <c r="A23" s="36" t="s">
        <v>25</v>
      </c>
      <c r="B23" s="36"/>
      <c r="E23" s="37">
        <v>4028</v>
      </c>
      <c r="G23" s="38">
        <v>6297</v>
      </c>
      <c r="I23" s="37">
        <v>36</v>
      </c>
      <c r="J23" s="29"/>
      <c r="K23" s="38">
        <v>2363</v>
      </c>
    </row>
    <row r="24" spans="1:11" ht="6" customHeight="1" x14ac:dyDescent="0.2">
      <c r="A24" s="14"/>
      <c r="B24" s="14"/>
      <c r="E24" s="24"/>
      <c r="G24" s="28"/>
      <c r="I24" s="24"/>
      <c r="K24" s="28"/>
    </row>
    <row r="25" spans="1:11" ht="18.600000000000001" customHeight="1" x14ac:dyDescent="0.2">
      <c r="A25" s="7" t="s">
        <v>26</v>
      </c>
      <c r="E25" s="37">
        <f>SUM(E14:E23)</f>
        <v>1617914</v>
      </c>
      <c r="G25" s="38">
        <f>SUM(G14:G23)</f>
        <v>1485987</v>
      </c>
      <c r="I25" s="37">
        <f>SUM(I14:I23)</f>
        <v>2110732</v>
      </c>
      <c r="K25" s="38">
        <f>SUM(K14:K23)</f>
        <v>1901194</v>
      </c>
    </row>
    <row r="26" spans="1:11" ht="18.600000000000001" customHeight="1" x14ac:dyDescent="0.2">
      <c r="A26" s="14"/>
      <c r="B26" s="14"/>
      <c r="E26" s="24"/>
      <c r="I26" s="24"/>
    </row>
    <row r="27" spans="1:11" ht="18.600000000000001" customHeight="1" x14ac:dyDescent="0.2">
      <c r="A27" s="7" t="s">
        <v>27</v>
      </c>
      <c r="B27" s="7"/>
      <c r="E27" s="24"/>
      <c r="I27" s="24"/>
    </row>
    <row r="28" spans="1:11" ht="6" customHeight="1" x14ac:dyDescent="0.2">
      <c r="A28" s="7"/>
      <c r="B28" s="7"/>
      <c r="E28" s="24"/>
      <c r="F28" s="39"/>
      <c r="H28" s="40"/>
      <c r="I28" s="24"/>
      <c r="J28" s="39"/>
    </row>
    <row r="29" spans="1:11" ht="18.600000000000001" customHeight="1" x14ac:dyDescent="0.2">
      <c r="A29" s="6" t="s">
        <v>28</v>
      </c>
      <c r="B29" s="27"/>
      <c r="C29" s="22">
        <v>10</v>
      </c>
      <c r="E29" s="35">
        <v>2678581</v>
      </c>
      <c r="G29" s="28">
        <v>3393716</v>
      </c>
      <c r="H29" s="31"/>
      <c r="I29" s="32">
        <v>2837863</v>
      </c>
      <c r="J29" s="33"/>
      <c r="K29" s="28">
        <v>3417433</v>
      </c>
    </row>
    <row r="30" spans="1:11" s="41" customFormat="1" ht="18.600000000000001" customHeight="1" x14ac:dyDescent="0.2">
      <c r="A30" s="41" t="s">
        <v>29</v>
      </c>
      <c r="B30" s="36"/>
      <c r="C30" s="42">
        <v>11</v>
      </c>
      <c r="D30" s="43"/>
      <c r="E30" s="35">
        <v>0</v>
      </c>
      <c r="F30" s="44"/>
      <c r="G30" s="45">
        <v>0</v>
      </c>
      <c r="H30" s="46"/>
      <c r="I30" s="47">
        <v>2797325</v>
      </c>
      <c r="J30" s="48"/>
      <c r="K30" s="28">
        <v>3086625</v>
      </c>
    </row>
    <row r="31" spans="1:11" ht="18.600000000000001" customHeight="1" x14ac:dyDescent="0.2">
      <c r="A31" s="6" t="s">
        <v>30</v>
      </c>
      <c r="B31" s="27"/>
      <c r="C31" s="22">
        <v>12</v>
      </c>
      <c r="E31" s="30">
        <v>407325</v>
      </c>
      <c r="G31" s="28">
        <v>407325</v>
      </c>
      <c r="H31" s="31"/>
      <c r="I31" s="32">
        <v>407325</v>
      </c>
      <c r="J31" s="33"/>
      <c r="K31" s="28">
        <v>407325</v>
      </c>
    </row>
    <row r="32" spans="1:11" ht="18.600000000000001" customHeight="1" x14ac:dyDescent="0.2">
      <c r="A32" s="6" t="s">
        <v>31</v>
      </c>
      <c r="B32" s="27"/>
      <c r="C32" s="22">
        <v>22</v>
      </c>
      <c r="E32" s="30">
        <v>251400</v>
      </c>
      <c r="G32" s="28">
        <v>0</v>
      </c>
      <c r="H32" s="31"/>
      <c r="I32" s="32">
        <v>251400</v>
      </c>
      <c r="J32" s="33"/>
      <c r="K32" s="28">
        <v>0</v>
      </c>
    </row>
    <row r="33" spans="1:11" ht="18.600000000000001" customHeight="1" x14ac:dyDescent="0.2">
      <c r="A33" s="6" t="s">
        <v>32</v>
      </c>
      <c r="B33" s="27"/>
      <c r="E33" s="30"/>
      <c r="G33" s="28"/>
      <c r="H33" s="31"/>
      <c r="I33" s="32"/>
      <c r="J33" s="33"/>
      <c r="K33" s="28"/>
    </row>
    <row r="34" spans="1:11" ht="18.600000000000001" customHeight="1" x14ac:dyDescent="0.2">
      <c r="B34" s="27" t="s">
        <v>19</v>
      </c>
      <c r="C34" s="22" t="s">
        <v>21</v>
      </c>
      <c r="E34" s="30">
        <v>0</v>
      </c>
      <c r="G34" s="28">
        <v>237199</v>
      </c>
      <c r="I34" s="24">
        <v>0</v>
      </c>
      <c r="J34" s="33"/>
      <c r="K34" s="28">
        <v>237199</v>
      </c>
    </row>
    <row r="35" spans="1:11" ht="18.600000000000001" customHeight="1" x14ac:dyDescent="0.2">
      <c r="A35" s="36" t="s">
        <v>33</v>
      </c>
      <c r="B35" s="27"/>
      <c r="C35" s="22">
        <v>14</v>
      </c>
      <c r="E35" s="30">
        <v>1666343</v>
      </c>
      <c r="G35" s="28">
        <v>1660015</v>
      </c>
      <c r="I35" s="24">
        <v>13716</v>
      </c>
      <c r="J35" s="33"/>
      <c r="K35" s="28">
        <v>13716</v>
      </c>
    </row>
    <row r="36" spans="1:11" ht="18.600000000000001" customHeight="1" x14ac:dyDescent="0.2">
      <c r="A36" s="27" t="s">
        <v>34</v>
      </c>
      <c r="B36" s="27"/>
      <c r="E36" s="30">
        <v>30080</v>
      </c>
      <c r="G36" s="28">
        <v>31490</v>
      </c>
      <c r="I36" s="24">
        <v>0</v>
      </c>
      <c r="J36" s="33"/>
      <c r="K36" s="28">
        <v>0</v>
      </c>
    </row>
    <row r="37" spans="1:11" ht="18.600000000000001" customHeight="1" x14ac:dyDescent="0.2">
      <c r="A37" s="27" t="s">
        <v>35</v>
      </c>
      <c r="B37" s="27"/>
      <c r="C37" s="22">
        <v>15</v>
      </c>
      <c r="E37" s="30">
        <v>645772</v>
      </c>
      <c r="G37" s="28">
        <v>615985</v>
      </c>
      <c r="I37" s="24">
        <v>41761</v>
      </c>
      <c r="J37" s="33"/>
      <c r="K37" s="28">
        <v>5363</v>
      </c>
    </row>
    <row r="38" spans="1:11" ht="18.600000000000001" customHeight="1" x14ac:dyDescent="0.2">
      <c r="A38" s="6" t="s">
        <v>36</v>
      </c>
      <c r="B38" s="27"/>
      <c r="C38" s="22">
        <v>15</v>
      </c>
      <c r="E38" s="35">
        <v>254161</v>
      </c>
      <c r="G38" s="28">
        <v>200812</v>
      </c>
      <c r="I38" s="35">
        <v>54238</v>
      </c>
      <c r="J38" s="33"/>
      <c r="K38" s="28">
        <v>2990</v>
      </c>
    </row>
    <row r="39" spans="1:11" ht="18.600000000000001" customHeight="1" x14ac:dyDescent="0.2">
      <c r="A39" s="6" t="s">
        <v>37</v>
      </c>
      <c r="B39" s="27"/>
      <c r="E39" s="30">
        <v>5196</v>
      </c>
      <c r="F39" s="40"/>
      <c r="G39" s="28">
        <v>6502</v>
      </c>
      <c r="I39" s="24">
        <v>3119</v>
      </c>
      <c r="J39" s="33"/>
      <c r="K39" s="28">
        <v>4966</v>
      </c>
    </row>
    <row r="40" spans="1:11" ht="18.600000000000001" customHeight="1" x14ac:dyDescent="0.2">
      <c r="A40" s="6" t="s">
        <v>38</v>
      </c>
      <c r="B40" s="27"/>
      <c r="E40" s="30">
        <v>39624</v>
      </c>
      <c r="F40" s="40"/>
      <c r="G40" s="28">
        <v>44985</v>
      </c>
      <c r="I40" s="24">
        <v>4367</v>
      </c>
      <c r="J40" s="33"/>
      <c r="K40" s="28">
        <v>3433</v>
      </c>
    </row>
    <row r="41" spans="1:11" ht="18.600000000000001" customHeight="1" x14ac:dyDescent="0.2">
      <c r="A41" s="41" t="s">
        <v>39</v>
      </c>
      <c r="B41" s="27"/>
      <c r="E41" s="30">
        <v>128707</v>
      </c>
      <c r="F41" s="40"/>
      <c r="G41" s="28">
        <v>139242</v>
      </c>
      <c r="I41" s="24">
        <v>36797</v>
      </c>
      <c r="J41" s="33"/>
      <c r="K41" s="28">
        <v>33300</v>
      </c>
    </row>
    <row r="42" spans="1:11" ht="18.600000000000001" customHeight="1" x14ac:dyDescent="0.2">
      <c r="A42" s="6" t="s">
        <v>40</v>
      </c>
      <c r="B42" s="27"/>
      <c r="E42" s="49">
        <v>32389</v>
      </c>
      <c r="F42" s="40"/>
      <c r="G42" s="38">
        <v>32097</v>
      </c>
      <c r="I42" s="37">
        <v>5888</v>
      </c>
      <c r="J42" s="33"/>
      <c r="K42" s="38">
        <v>5523</v>
      </c>
    </row>
    <row r="43" spans="1:11" ht="6" customHeight="1" x14ac:dyDescent="0.2">
      <c r="A43" s="7"/>
      <c r="B43" s="7"/>
      <c r="E43" s="24"/>
      <c r="G43" s="28"/>
      <c r="I43" s="24"/>
      <c r="K43" s="28"/>
    </row>
    <row r="44" spans="1:11" ht="18.600000000000001" customHeight="1" x14ac:dyDescent="0.2">
      <c r="A44" s="7" t="s">
        <v>41</v>
      </c>
      <c r="E44" s="50">
        <f>SUM(E29:E43)</f>
        <v>6139578</v>
      </c>
      <c r="F44" s="39"/>
      <c r="G44" s="38">
        <f>SUM(G29:G43)</f>
        <v>6769368</v>
      </c>
      <c r="H44" s="51"/>
      <c r="I44" s="50">
        <f>SUM(I29:I43)</f>
        <v>6453799</v>
      </c>
      <c r="J44" s="39"/>
      <c r="K44" s="38">
        <f>SUM(K29:K43)</f>
        <v>7217873</v>
      </c>
    </row>
    <row r="45" spans="1:11" ht="6" customHeight="1" x14ac:dyDescent="0.2">
      <c r="A45" s="27"/>
      <c r="B45" s="27"/>
      <c r="E45" s="52"/>
      <c r="F45" s="39"/>
      <c r="G45" s="28"/>
      <c r="H45" s="51"/>
      <c r="I45" s="52"/>
      <c r="J45" s="39"/>
      <c r="K45" s="28"/>
    </row>
    <row r="46" spans="1:11" ht="18.600000000000001" customHeight="1" thickBot="1" x14ac:dyDescent="0.25">
      <c r="A46" s="7" t="s">
        <v>42</v>
      </c>
      <c r="B46" s="7"/>
      <c r="E46" s="53">
        <f>+E44+E25</f>
        <v>7757492</v>
      </c>
      <c r="F46" s="51"/>
      <c r="G46" s="54">
        <f>+G44+G25</f>
        <v>8255355</v>
      </c>
      <c r="H46" s="51"/>
      <c r="I46" s="53">
        <f>+I44+I25</f>
        <v>8564531</v>
      </c>
      <c r="J46" s="51"/>
      <c r="K46" s="54">
        <f>+K44+K25</f>
        <v>9119067</v>
      </c>
    </row>
    <row r="47" spans="1:11" ht="18.600000000000001" customHeight="1" thickTop="1" x14ac:dyDescent="0.2">
      <c r="A47" s="7"/>
      <c r="B47" s="7"/>
      <c r="E47" s="55"/>
      <c r="F47" s="51"/>
      <c r="G47" s="55"/>
      <c r="H47" s="51"/>
      <c r="I47" s="55"/>
      <c r="J47" s="51"/>
      <c r="K47" s="55"/>
    </row>
    <row r="48" spans="1:11" ht="18.600000000000001" customHeight="1" x14ac:dyDescent="0.2">
      <c r="A48" s="7"/>
      <c r="B48" s="7"/>
      <c r="E48" s="55"/>
      <c r="F48" s="51"/>
      <c r="G48" s="55"/>
      <c r="H48" s="51"/>
      <c r="I48" s="55"/>
      <c r="J48" s="51"/>
      <c r="K48" s="55"/>
    </row>
    <row r="49" spans="1:11" ht="18.600000000000001" customHeight="1" x14ac:dyDescent="0.2">
      <c r="A49" s="228" t="s">
        <v>43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8"/>
    </row>
    <row r="50" spans="1:11" ht="5.45" customHeight="1" x14ac:dyDescent="0.2">
      <c r="A50" s="7"/>
      <c r="B50" s="7"/>
      <c r="E50" s="55"/>
      <c r="F50" s="51"/>
      <c r="G50" s="55"/>
      <c r="H50" s="51"/>
      <c r="I50" s="55"/>
      <c r="J50" s="51"/>
      <c r="K50" s="55"/>
    </row>
    <row r="51" spans="1:11" ht="21.95" customHeight="1" x14ac:dyDescent="0.2">
      <c r="A51" s="56" t="s">
        <v>44</v>
      </c>
      <c r="B51" s="57"/>
      <c r="C51" s="58"/>
      <c r="D51" s="59"/>
      <c r="E51" s="60"/>
      <c r="F51" s="61"/>
      <c r="G51" s="60"/>
      <c r="H51" s="61"/>
      <c r="I51" s="60"/>
      <c r="J51" s="61"/>
      <c r="K51" s="60"/>
    </row>
    <row r="52" spans="1:11" ht="21.75" customHeight="1" x14ac:dyDescent="0.2">
      <c r="A52" s="1" t="s">
        <v>0</v>
      </c>
      <c r="B52" s="1"/>
      <c r="C52" s="2"/>
      <c r="D52" s="3"/>
      <c r="E52" s="4"/>
      <c r="F52" s="5"/>
      <c r="G52" s="4"/>
      <c r="H52" s="5"/>
      <c r="I52" s="4"/>
      <c r="J52" s="5"/>
      <c r="K52" s="4"/>
    </row>
    <row r="53" spans="1:11" ht="21.75" customHeight="1" x14ac:dyDescent="0.2">
      <c r="A53" s="7" t="s">
        <v>1</v>
      </c>
      <c r="B53" s="1"/>
      <c r="C53" s="2"/>
      <c r="D53" s="3"/>
      <c r="E53" s="4"/>
      <c r="F53" s="5"/>
      <c r="G53" s="4"/>
      <c r="H53" s="5"/>
      <c r="I53" s="4"/>
      <c r="J53" s="5"/>
      <c r="K53" s="4"/>
    </row>
    <row r="54" spans="1:11" ht="21.75" customHeight="1" x14ac:dyDescent="0.2">
      <c r="A54" s="9" t="str">
        <f>A3</f>
        <v>ณ วันที่ 30 กันยายน พ.ศ. 2566</v>
      </c>
      <c r="B54" s="9"/>
      <c r="C54" s="10"/>
      <c r="D54" s="11"/>
      <c r="E54" s="12"/>
      <c r="F54" s="13"/>
      <c r="G54" s="12"/>
      <c r="H54" s="13"/>
      <c r="I54" s="12"/>
      <c r="J54" s="13"/>
      <c r="K54" s="12"/>
    </row>
    <row r="55" spans="1:11" ht="20.100000000000001" customHeight="1" x14ac:dyDescent="0.2">
      <c r="A55" s="14"/>
      <c r="B55" s="14"/>
      <c r="C55" s="2"/>
      <c r="D55" s="3"/>
      <c r="E55" s="4"/>
      <c r="F55" s="5"/>
      <c r="G55" s="4"/>
      <c r="H55" s="5"/>
      <c r="I55" s="4"/>
      <c r="J55" s="5"/>
      <c r="K55" s="4"/>
    </row>
    <row r="56" spans="1:11" ht="20.100000000000001" customHeight="1" x14ac:dyDescent="0.2">
      <c r="A56" s="14"/>
      <c r="B56" s="14"/>
      <c r="C56" s="2"/>
      <c r="D56" s="3"/>
      <c r="E56" s="227" t="s">
        <v>3</v>
      </c>
      <c r="F56" s="227"/>
      <c r="G56" s="227"/>
      <c r="H56" s="15"/>
      <c r="I56" s="227" t="s">
        <v>4</v>
      </c>
      <c r="J56" s="227"/>
      <c r="K56" s="227"/>
    </row>
    <row r="57" spans="1:11" ht="20.100000000000001" customHeight="1" x14ac:dyDescent="0.2">
      <c r="A57" s="14"/>
      <c r="B57" s="14"/>
      <c r="C57" s="2"/>
      <c r="D57" s="3"/>
      <c r="E57" s="16" t="s">
        <v>5</v>
      </c>
      <c r="F57" s="5"/>
      <c r="G57" s="4" t="s">
        <v>6</v>
      </c>
      <c r="H57" s="5"/>
      <c r="I57" s="16" t="s">
        <v>5</v>
      </c>
      <c r="J57" s="5"/>
      <c r="K57" s="4" t="s">
        <v>6</v>
      </c>
    </row>
    <row r="58" spans="1:11" ht="20.100000000000001" customHeight="1" x14ac:dyDescent="0.2">
      <c r="A58" s="14"/>
      <c r="B58" s="14"/>
      <c r="C58" s="2"/>
      <c r="D58" s="3"/>
      <c r="E58" s="17" t="s">
        <v>7</v>
      </c>
      <c r="F58" s="15"/>
      <c r="G58" s="18" t="s">
        <v>8</v>
      </c>
      <c r="H58" s="19"/>
      <c r="I58" s="17" t="s">
        <v>7</v>
      </c>
      <c r="J58" s="15"/>
      <c r="K58" s="18" t="s">
        <v>8</v>
      </c>
    </row>
    <row r="59" spans="1:11" ht="20.100000000000001" customHeight="1" x14ac:dyDescent="0.2">
      <c r="A59" s="14"/>
      <c r="B59" s="14"/>
      <c r="C59" s="2"/>
      <c r="D59" s="3"/>
      <c r="E59" s="17" t="s">
        <v>9</v>
      </c>
      <c r="F59" s="20"/>
      <c r="G59" s="17" t="s">
        <v>10</v>
      </c>
      <c r="H59" s="20"/>
      <c r="I59" s="17" t="s">
        <v>9</v>
      </c>
      <c r="J59" s="20"/>
      <c r="K59" s="17" t="s">
        <v>10</v>
      </c>
    </row>
    <row r="60" spans="1:11" ht="20.100000000000001" customHeight="1" x14ac:dyDescent="0.2">
      <c r="A60" s="14"/>
      <c r="B60" s="14"/>
      <c r="C60" s="10" t="s">
        <v>11</v>
      </c>
      <c r="D60" s="3"/>
      <c r="E60" s="12" t="s">
        <v>12</v>
      </c>
      <c r="F60" s="5"/>
      <c r="G60" s="12" t="s">
        <v>12</v>
      </c>
      <c r="H60" s="5"/>
      <c r="I60" s="12" t="s">
        <v>12</v>
      </c>
      <c r="J60" s="5"/>
      <c r="K60" s="12" t="s">
        <v>12</v>
      </c>
    </row>
    <row r="61" spans="1:11" ht="20.100000000000001" customHeight="1" x14ac:dyDescent="0.2">
      <c r="A61" s="7" t="s">
        <v>45</v>
      </c>
      <c r="B61" s="7"/>
      <c r="C61" s="2"/>
      <c r="D61" s="3"/>
      <c r="E61" s="21"/>
      <c r="F61" s="5"/>
      <c r="G61" s="4"/>
      <c r="H61" s="5"/>
      <c r="I61" s="21"/>
      <c r="J61" s="5"/>
      <c r="K61" s="4"/>
    </row>
    <row r="62" spans="1:11" ht="6" customHeight="1" x14ac:dyDescent="0.2">
      <c r="E62" s="24"/>
      <c r="I62" s="24"/>
    </row>
    <row r="63" spans="1:11" ht="20.100000000000001" customHeight="1" x14ac:dyDescent="0.2">
      <c r="A63" s="7" t="s">
        <v>46</v>
      </c>
      <c r="B63" s="7"/>
      <c r="E63" s="24"/>
      <c r="I63" s="24"/>
    </row>
    <row r="64" spans="1:11" ht="6" customHeight="1" x14ac:dyDescent="0.2">
      <c r="A64" s="7"/>
      <c r="B64" s="7"/>
      <c r="E64" s="24"/>
      <c r="I64" s="24"/>
    </row>
    <row r="65" spans="1:11" ht="18.75" x14ac:dyDescent="0.2">
      <c r="A65" s="6" t="s">
        <v>47</v>
      </c>
      <c r="B65" s="7"/>
      <c r="E65" s="24">
        <v>216</v>
      </c>
      <c r="G65" s="26">
        <v>0</v>
      </c>
      <c r="I65" s="24">
        <v>0</v>
      </c>
      <c r="K65" s="26">
        <v>0</v>
      </c>
    </row>
    <row r="66" spans="1:11" ht="20.100000000000001" customHeight="1" x14ac:dyDescent="0.2">
      <c r="A66" s="6" t="s">
        <v>48</v>
      </c>
      <c r="B66" s="34"/>
      <c r="C66" s="22">
        <v>16</v>
      </c>
      <c r="D66" s="6"/>
      <c r="E66" s="35">
        <v>87704</v>
      </c>
      <c r="F66" s="6"/>
      <c r="G66" s="28">
        <v>93680</v>
      </c>
      <c r="H66" s="6"/>
      <c r="I66" s="32">
        <v>135827</v>
      </c>
      <c r="J66" s="6"/>
      <c r="K66" s="28">
        <v>99145</v>
      </c>
    </row>
    <row r="67" spans="1:11" ht="20.100000000000001" customHeight="1" x14ac:dyDescent="0.2">
      <c r="A67" s="6" t="s">
        <v>49</v>
      </c>
      <c r="B67" s="34"/>
      <c r="D67" s="6"/>
      <c r="E67" s="35">
        <v>8731</v>
      </c>
      <c r="F67" s="6"/>
      <c r="G67" s="28">
        <v>8687</v>
      </c>
      <c r="H67" s="6"/>
      <c r="I67" s="32">
        <v>0</v>
      </c>
      <c r="J67" s="6"/>
      <c r="K67" s="28">
        <v>0</v>
      </c>
    </row>
    <row r="68" spans="1:11" ht="20.100000000000001" customHeight="1" x14ac:dyDescent="0.2">
      <c r="A68" s="6" t="s">
        <v>50</v>
      </c>
      <c r="B68" s="34"/>
      <c r="C68" s="22">
        <v>17</v>
      </c>
      <c r="D68" s="6"/>
      <c r="E68" s="35">
        <v>199040</v>
      </c>
      <c r="F68" s="6"/>
      <c r="G68" s="28">
        <v>199040</v>
      </c>
      <c r="H68" s="6"/>
      <c r="I68" s="32">
        <v>0</v>
      </c>
      <c r="J68" s="6"/>
      <c r="K68" s="28">
        <v>0</v>
      </c>
    </row>
    <row r="69" spans="1:11" ht="20.100000000000001" customHeight="1" x14ac:dyDescent="0.2">
      <c r="A69" s="6" t="s">
        <v>51</v>
      </c>
      <c r="B69" s="34"/>
      <c r="C69" s="22">
        <v>18</v>
      </c>
      <c r="D69" s="6"/>
      <c r="E69" s="35">
        <v>1093539</v>
      </c>
      <c r="F69" s="6"/>
      <c r="G69" s="28">
        <v>51300</v>
      </c>
      <c r="H69" s="6"/>
      <c r="I69" s="32">
        <v>1050603</v>
      </c>
      <c r="J69" s="6"/>
      <c r="K69" s="28">
        <v>51300</v>
      </c>
    </row>
    <row r="70" spans="1:11" ht="20.100000000000001" customHeight="1" x14ac:dyDescent="0.2">
      <c r="A70" s="6" t="s">
        <v>52</v>
      </c>
      <c r="B70" s="34"/>
      <c r="C70" s="22">
        <v>22</v>
      </c>
      <c r="D70" s="6"/>
      <c r="E70" s="35">
        <v>40000</v>
      </c>
      <c r="F70" s="6"/>
      <c r="G70" s="28">
        <v>0</v>
      </c>
      <c r="H70" s="6"/>
      <c r="I70" s="32">
        <v>620366</v>
      </c>
      <c r="J70" s="6"/>
      <c r="K70" s="28">
        <v>857226</v>
      </c>
    </row>
    <row r="71" spans="1:11" ht="20.100000000000001" customHeight="1" x14ac:dyDescent="0.2">
      <c r="A71" s="6" t="s">
        <v>53</v>
      </c>
      <c r="B71" s="34"/>
      <c r="D71" s="6"/>
      <c r="E71" s="35"/>
      <c r="F71" s="6"/>
      <c r="G71" s="28"/>
      <c r="H71" s="6"/>
      <c r="I71" s="32"/>
      <c r="J71" s="6"/>
      <c r="K71" s="28"/>
    </row>
    <row r="72" spans="1:11" ht="20.100000000000001" customHeight="1" x14ac:dyDescent="0.2">
      <c r="B72" s="34" t="s">
        <v>54</v>
      </c>
      <c r="C72" s="22">
        <v>19</v>
      </c>
      <c r="D72" s="6"/>
      <c r="E72" s="35">
        <v>4988</v>
      </c>
      <c r="F72" s="6"/>
      <c r="G72" s="28">
        <v>4784</v>
      </c>
      <c r="H72" s="6"/>
      <c r="I72" s="32">
        <v>0</v>
      </c>
      <c r="J72" s="6"/>
      <c r="K72" s="28">
        <v>0</v>
      </c>
    </row>
    <row r="73" spans="1:11" ht="20.100000000000001" customHeight="1" x14ac:dyDescent="0.2">
      <c r="A73" s="6" t="s">
        <v>55</v>
      </c>
      <c r="B73" s="34"/>
      <c r="D73" s="6"/>
      <c r="E73" s="35"/>
      <c r="F73" s="6"/>
      <c r="G73" s="28"/>
      <c r="H73" s="6"/>
      <c r="I73" s="32"/>
      <c r="J73" s="6"/>
      <c r="K73" s="28"/>
    </row>
    <row r="74" spans="1:11" ht="20.100000000000001" customHeight="1" x14ac:dyDescent="0.2">
      <c r="B74" s="34" t="s">
        <v>54</v>
      </c>
      <c r="C74" s="22">
        <v>20</v>
      </c>
      <c r="D74" s="6"/>
      <c r="E74" s="35">
        <v>87100</v>
      </c>
      <c r="F74" s="6"/>
      <c r="G74" s="28">
        <v>144900</v>
      </c>
      <c r="H74" s="6"/>
      <c r="I74" s="32">
        <v>87100</v>
      </c>
      <c r="J74" s="6"/>
      <c r="K74" s="28">
        <v>130900</v>
      </c>
    </row>
    <row r="75" spans="1:11" ht="20.100000000000001" customHeight="1" x14ac:dyDescent="0.2">
      <c r="A75" s="6" t="s">
        <v>56</v>
      </c>
      <c r="B75" s="34"/>
      <c r="D75" s="6"/>
      <c r="E75" s="35"/>
      <c r="F75" s="6"/>
      <c r="G75" s="28"/>
      <c r="H75" s="6"/>
      <c r="I75" s="32"/>
      <c r="J75" s="6"/>
      <c r="K75" s="28"/>
    </row>
    <row r="76" spans="1:11" ht="20.100000000000001" customHeight="1" x14ac:dyDescent="0.2">
      <c r="B76" s="34" t="s">
        <v>54</v>
      </c>
      <c r="D76" s="6"/>
      <c r="E76" s="35">
        <v>8014</v>
      </c>
      <c r="F76" s="6"/>
      <c r="G76" s="28">
        <v>2684</v>
      </c>
      <c r="H76" s="6"/>
      <c r="I76" s="32">
        <v>8014</v>
      </c>
      <c r="J76" s="6"/>
      <c r="K76" s="28">
        <v>2061</v>
      </c>
    </row>
    <row r="77" spans="1:11" ht="20.100000000000001" customHeight="1" x14ac:dyDescent="0.2">
      <c r="A77" s="6" t="s">
        <v>57</v>
      </c>
      <c r="B77" s="34"/>
      <c r="C77" s="22">
        <v>21</v>
      </c>
      <c r="D77" s="6"/>
      <c r="E77" s="35">
        <v>1384644</v>
      </c>
      <c r="F77" s="6"/>
      <c r="G77" s="28">
        <v>2102930</v>
      </c>
      <c r="H77" s="6"/>
      <c r="I77" s="32">
        <v>1384644</v>
      </c>
      <c r="J77" s="6"/>
      <c r="K77" s="28">
        <v>2102930</v>
      </c>
    </row>
    <row r="78" spans="1:11" ht="20.100000000000001" customHeight="1" x14ac:dyDescent="0.2">
      <c r="A78" s="6" t="s">
        <v>58</v>
      </c>
      <c r="B78" s="34"/>
      <c r="C78" s="22">
        <v>23</v>
      </c>
      <c r="D78" s="6"/>
      <c r="E78" s="35">
        <v>36345</v>
      </c>
      <c r="F78" s="6"/>
      <c r="G78" s="28">
        <v>70744</v>
      </c>
      <c r="H78" s="6"/>
      <c r="I78" s="32">
        <v>0</v>
      </c>
      <c r="J78" s="6"/>
      <c r="K78" s="28">
        <v>0</v>
      </c>
    </row>
    <row r="79" spans="1:11" ht="20.100000000000001" customHeight="1" x14ac:dyDescent="0.2">
      <c r="A79" s="6" t="s">
        <v>59</v>
      </c>
      <c r="B79" s="27"/>
      <c r="E79" s="62">
        <v>1906</v>
      </c>
      <c r="F79" s="39"/>
      <c r="G79" s="28">
        <v>1624</v>
      </c>
      <c r="I79" s="24">
        <v>0</v>
      </c>
      <c r="J79" s="33"/>
      <c r="K79" s="28">
        <v>0</v>
      </c>
    </row>
    <row r="80" spans="1:11" ht="20.100000000000001" customHeight="1" x14ac:dyDescent="0.2">
      <c r="A80" s="27" t="s">
        <v>60</v>
      </c>
      <c r="B80" s="27"/>
      <c r="E80" s="63">
        <v>11366</v>
      </c>
      <c r="F80" s="39"/>
      <c r="G80" s="38">
        <v>19857</v>
      </c>
      <c r="I80" s="37">
        <v>5879</v>
      </c>
      <c r="J80" s="29"/>
      <c r="K80" s="38">
        <v>10570</v>
      </c>
    </row>
    <row r="81" spans="1:11" ht="6" customHeight="1" x14ac:dyDescent="0.2">
      <c r="A81" s="7"/>
      <c r="B81" s="7"/>
      <c r="E81" s="24"/>
      <c r="I81" s="24"/>
    </row>
    <row r="82" spans="1:11" ht="20.100000000000001" customHeight="1" x14ac:dyDescent="0.2">
      <c r="A82" s="7" t="s">
        <v>61</v>
      </c>
      <c r="E82" s="37">
        <f>SUM(E65:E80)</f>
        <v>2963593</v>
      </c>
      <c r="F82" s="39"/>
      <c r="G82" s="38">
        <f>SUM(G65:G80)</f>
        <v>2700230</v>
      </c>
      <c r="H82" s="64"/>
      <c r="I82" s="37">
        <f>SUM(I65:I80)</f>
        <v>3292433</v>
      </c>
      <c r="J82" s="51"/>
      <c r="K82" s="38">
        <f>SUM(K65:K80)</f>
        <v>3254132</v>
      </c>
    </row>
    <row r="83" spans="1:11" ht="20.100000000000001" customHeight="1" x14ac:dyDescent="0.2">
      <c r="E83" s="24"/>
      <c r="I83" s="24"/>
    </row>
    <row r="84" spans="1:11" ht="20.100000000000001" customHeight="1" x14ac:dyDescent="0.2">
      <c r="A84" s="7" t="s">
        <v>62</v>
      </c>
      <c r="B84" s="7"/>
      <c r="E84" s="24"/>
      <c r="I84" s="24"/>
    </row>
    <row r="85" spans="1:11" ht="6" customHeight="1" x14ac:dyDescent="0.2">
      <c r="E85" s="24"/>
      <c r="I85" s="24"/>
    </row>
    <row r="86" spans="1:11" ht="20.100000000000001" customHeight="1" x14ac:dyDescent="0.2">
      <c r="A86" s="27" t="s">
        <v>63</v>
      </c>
      <c r="B86" s="27"/>
      <c r="C86" s="22">
        <v>19</v>
      </c>
      <c r="E86" s="62">
        <v>94602</v>
      </c>
      <c r="F86" s="39"/>
      <c r="G86" s="28">
        <v>94330</v>
      </c>
      <c r="I86" s="24">
        <v>0</v>
      </c>
      <c r="J86" s="29"/>
      <c r="K86" s="28">
        <v>0</v>
      </c>
    </row>
    <row r="87" spans="1:11" ht="20.100000000000001" customHeight="1" x14ac:dyDescent="0.2">
      <c r="A87" s="27" t="s">
        <v>64</v>
      </c>
      <c r="B87" s="27"/>
      <c r="C87" s="22">
        <v>20</v>
      </c>
      <c r="E87" s="62">
        <v>9000</v>
      </c>
      <c r="F87" s="39"/>
      <c r="G87" s="28">
        <v>57100</v>
      </c>
      <c r="I87" s="24">
        <v>9000</v>
      </c>
      <c r="J87" s="29"/>
      <c r="K87" s="28">
        <v>57100</v>
      </c>
    </row>
    <row r="88" spans="1:11" ht="20.100000000000001" customHeight="1" x14ac:dyDescent="0.2">
      <c r="A88" s="27" t="s">
        <v>65</v>
      </c>
      <c r="B88" s="27"/>
      <c r="E88" s="62">
        <v>45332</v>
      </c>
      <c r="F88" s="39"/>
      <c r="G88" s="28">
        <v>1132</v>
      </c>
      <c r="I88" s="24">
        <v>45332</v>
      </c>
      <c r="J88" s="29"/>
      <c r="K88" s="28">
        <v>1132</v>
      </c>
    </row>
    <row r="89" spans="1:11" ht="20.100000000000001" customHeight="1" x14ac:dyDescent="0.2">
      <c r="A89" s="27" t="s">
        <v>66</v>
      </c>
      <c r="B89" s="27"/>
      <c r="C89" s="22">
        <v>21</v>
      </c>
      <c r="E89" s="62">
        <v>847439</v>
      </c>
      <c r="F89" s="39"/>
      <c r="G89" s="28">
        <v>1074030</v>
      </c>
      <c r="I89" s="24">
        <v>847439</v>
      </c>
      <c r="J89" s="29"/>
      <c r="K89" s="28">
        <v>1074030</v>
      </c>
    </row>
    <row r="90" spans="1:11" ht="20.100000000000001" customHeight="1" x14ac:dyDescent="0.2">
      <c r="A90" s="65" t="s">
        <v>67</v>
      </c>
      <c r="B90" s="36"/>
      <c r="E90" s="62">
        <v>0</v>
      </c>
      <c r="F90" s="51"/>
      <c r="G90" s="28">
        <v>7827</v>
      </c>
      <c r="I90" s="24">
        <v>0</v>
      </c>
      <c r="J90" s="29"/>
      <c r="K90" s="28">
        <v>0</v>
      </c>
    </row>
    <row r="91" spans="1:11" ht="20.100000000000001" customHeight="1" x14ac:dyDescent="0.2">
      <c r="A91" s="65" t="s">
        <v>68</v>
      </c>
      <c r="B91" s="27"/>
      <c r="E91" s="30">
        <v>25957</v>
      </c>
      <c r="F91" s="51"/>
      <c r="G91" s="28">
        <v>20417</v>
      </c>
      <c r="I91" s="35">
        <v>21833</v>
      </c>
      <c r="J91" s="29"/>
      <c r="K91" s="28">
        <v>17164</v>
      </c>
    </row>
    <row r="92" spans="1:11" ht="20.100000000000001" customHeight="1" x14ac:dyDescent="0.2">
      <c r="A92" s="27" t="s">
        <v>69</v>
      </c>
      <c r="B92" s="27"/>
      <c r="E92" s="63">
        <v>5015</v>
      </c>
      <c r="F92" s="39"/>
      <c r="G92" s="38">
        <v>1403</v>
      </c>
      <c r="I92" s="37">
        <v>4944</v>
      </c>
      <c r="J92" s="29"/>
      <c r="K92" s="38">
        <v>1311</v>
      </c>
    </row>
    <row r="93" spans="1:11" ht="6" customHeight="1" x14ac:dyDescent="0.2">
      <c r="A93" s="7"/>
      <c r="B93" s="7"/>
      <c r="E93" s="24"/>
      <c r="G93" s="28"/>
      <c r="I93" s="24"/>
      <c r="K93" s="28"/>
    </row>
    <row r="94" spans="1:11" ht="20.100000000000001" customHeight="1" x14ac:dyDescent="0.2">
      <c r="A94" s="7" t="s">
        <v>70</v>
      </c>
      <c r="E94" s="37">
        <f>SUM(E83:E92)</f>
        <v>1027345</v>
      </c>
      <c r="F94" s="39"/>
      <c r="G94" s="38">
        <f>SUM(G83:G92)</f>
        <v>1256239</v>
      </c>
      <c r="I94" s="37">
        <f>SUM(I83:I92)</f>
        <v>928548</v>
      </c>
      <c r="J94" s="39"/>
      <c r="K94" s="38">
        <f>SUM(K83:K92)</f>
        <v>1150737</v>
      </c>
    </row>
    <row r="95" spans="1:11" ht="6" customHeight="1" x14ac:dyDescent="0.2">
      <c r="A95" s="27"/>
      <c r="B95" s="27"/>
      <c r="E95" s="24"/>
      <c r="F95" s="51"/>
      <c r="G95" s="28"/>
      <c r="I95" s="24"/>
      <c r="J95" s="51"/>
      <c r="K95" s="28"/>
    </row>
    <row r="96" spans="1:11" ht="20.100000000000001" customHeight="1" x14ac:dyDescent="0.2">
      <c r="A96" s="7" t="s">
        <v>71</v>
      </c>
      <c r="B96" s="7"/>
      <c r="E96" s="37">
        <f>+E94+E82</f>
        <v>3990938</v>
      </c>
      <c r="F96" s="51"/>
      <c r="G96" s="38">
        <f>+G94+G82</f>
        <v>3956469</v>
      </c>
      <c r="I96" s="37">
        <f>+I94+I82</f>
        <v>4220981</v>
      </c>
      <c r="J96" s="51"/>
      <c r="K96" s="38">
        <f>+K94+K82</f>
        <v>4404869</v>
      </c>
    </row>
    <row r="97" spans="1:11" ht="21.75" customHeight="1" x14ac:dyDescent="0.2">
      <c r="A97" s="7"/>
      <c r="B97" s="7"/>
      <c r="F97" s="51"/>
      <c r="J97" s="51"/>
      <c r="K97" s="28"/>
    </row>
    <row r="98" spans="1:11" ht="7.5" customHeight="1" x14ac:dyDescent="0.2">
      <c r="A98" s="7"/>
      <c r="B98" s="7"/>
      <c r="F98" s="51"/>
      <c r="J98" s="51"/>
      <c r="K98" s="28"/>
    </row>
    <row r="99" spans="1:11" ht="21.95" customHeight="1" x14ac:dyDescent="0.2">
      <c r="A99" s="57" t="str">
        <f>A51</f>
        <v>หมายเหตุประกอบข้อมูลทางการเงินระหว่างกาลเป็นส่วนหนึ่งของข้อมูลทางการเงินนี้</v>
      </c>
      <c r="B99" s="57"/>
      <c r="C99" s="58"/>
      <c r="D99" s="59"/>
      <c r="E99" s="60"/>
      <c r="F99" s="61"/>
      <c r="G99" s="60"/>
      <c r="H99" s="61"/>
      <c r="I99" s="60"/>
      <c r="J99" s="61"/>
      <c r="K99" s="60"/>
    </row>
    <row r="100" spans="1:11" ht="21.75" customHeight="1" x14ac:dyDescent="0.2">
      <c r="A100" s="1" t="s">
        <v>0</v>
      </c>
      <c r="B100" s="1"/>
      <c r="C100" s="66"/>
      <c r="D100" s="66"/>
      <c r="E100" s="67"/>
      <c r="F100" s="68"/>
      <c r="G100" s="67"/>
      <c r="H100" s="68"/>
      <c r="I100" s="67"/>
      <c r="J100" s="68"/>
      <c r="K100" s="67"/>
    </row>
    <row r="101" spans="1:11" ht="21.75" customHeight="1" x14ac:dyDescent="0.2">
      <c r="A101" s="7" t="s">
        <v>72</v>
      </c>
      <c r="B101" s="1"/>
      <c r="C101" s="66"/>
      <c r="D101" s="66"/>
      <c r="E101" s="67"/>
      <c r="F101" s="68"/>
      <c r="G101" s="67"/>
      <c r="H101" s="68"/>
      <c r="I101" s="67"/>
      <c r="J101" s="68"/>
      <c r="K101" s="67"/>
    </row>
    <row r="102" spans="1:11" ht="21.75" customHeight="1" x14ac:dyDescent="0.2">
      <c r="A102" s="9" t="str">
        <f>54:54</f>
        <v>ณ วันที่ 30 กันยายน พ.ศ. 2566</v>
      </c>
      <c r="B102" s="9"/>
      <c r="C102" s="69"/>
      <c r="D102" s="69"/>
      <c r="E102" s="70"/>
      <c r="F102" s="71"/>
      <c r="G102" s="70"/>
      <c r="H102" s="71"/>
      <c r="I102" s="70"/>
      <c r="J102" s="71"/>
      <c r="K102" s="70"/>
    </row>
    <row r="103" spans="1:11" ht="21.75" customHeight="1" x14ac:dyDescent="0.2">
      <c r="A103" s="72"/>
      <c r="B103" s="72"/>
      <c r="C103" s="66"/>
      <c r="D103" s="66"/>
      <c r="E103" s="67"/>
      <c r="F103" s="68"/>
      <c r="G103" s="67"/>
      <c r="H103" s="68"/>
      <c r="I103" s="67"/>
      <c r="J103" s="68"/>
      <c r="K103" s="67"/>
    </row>
    <row r="104" spans="1:11" ht="21.75" customHeight="1" x14ac:dyDescent="0.2">
      <c r="C104" s="2"/>
      <c r="D104" s="3"/>
      <c r="E104" s="227" t="s">
        <v>3</v>
      </c>
      <c r="F104" s="227"/>
      <c r="G104" s="227"/>
      <c r="H104" s="15"/>
      <c r="I104" s="227" t="s">
        <v>4</v>
      </c>
      <c r="J104" s="227"/>
      <c r="K104" s="227"/>
    </row>
    <row r="105" spans="1:11" ht="21.75" customHeight="1" x14ac:dyDescent="0.2">
      <c r="C105" s="2"/>
      <c r="D105" s="3"/>
      <c r="E105" s="16" t="s">
        <v>5</v>
      </c>
      <c r="F105" s="5"/>
      <c r="G105" s="4" t="s">
        <v>6</v>
      </c>
      <c r="H105" s="5"/>
      <c r="I105" s="16" t="s">
        <v>5</v>
      </c>
      <c r="J105" s="5"/>
      <c r="K105" s="4" t="s">
        <v>6</v>
      </c>
    </row>
    <row r="106" spans="1:11" ht="21.75" customHeight="1" x14ac:dyDescent="0.2">
      <c r="C106" s="2"/>
      <c r="D106" s="3"/>
      <c r="E106" s="17" t="s">
        <v>7</v>
      </c>
      <c r="F106" s="15"/>
      <c r="G106" s="18" t="s">
        <v>8</v>
      </c>
      <c r="H106" s="19"/>
      <c r="I106" s="17" t="s">
        <v>7</v>
      </c>
      <c r="J106" s="15"/>
      <c r="K106" s="18" t="s">
        <v>8</v>
      </c>
    </row>
    <row r="107" spans="1:11" ht="21.75" customHeight="1" x14ac:dyDescent="0.2">
      <c r="C107" s="2"/>
      <c r="D107" s="3"/>
      <c r="E107" s="17" t="s">
        <v>9</v>
      </c>
      <c r="F107" s="20"/>
      <c r="G107" s="17" t="s">
        <v>10</v>
      </c>
      <c r="H107" s="20"/>
      <c r="I107" s="17" t="s">
        <v>9</v>
      </c>
      <c r="J107" s="20"/>
      <c r="K107" s="17" t="s">
        <v>10</v>
      </c>
    </row>
    <row r="108" spans="1:11" ht="21.75" customHeight="1" x14ac:dyDescent="0.2">
      <c r="C108" s="2"/>
      <c r="D108" s="3"/>
      <c r="E108" s="12" t="s">
        <v>12</v>
      </c>
      <c r="F108" s="5"/>
      <c r="G108" s="12" t="s">
        <v>12</v>
      </c>
      <c r="H108" s="5"/>
      <c r="I108" s="12" t="s">
        <v>12</v>
      </c>
      <c r="J108" s="5"/>
      <c r="K108" s="12" t="s">
        <v>12</v>
      </c>
    </row>
    <row r="109" spans="1:11" ht="21.75" customHeight="1" x14ac:dyDescent="0.2">
      <c r="A109" s="7" t="s">
        <v>73</v>
      </c>
      <c r="B109" s="7"/>
      <c r="C109" s="2"/>
      <c r="D109" s="3"/>
      <c r="E109" s="21"/>
      <c r="F109" s="5"/>
      <c r="G109" s="4"/>
      <c r="H109" s="5"/>
      <c r="I109" s="21"/>
      <c r="J109" s="5"/>
      <c r="K109" s="4"/>
    </row>
    <row r="110" spans="1:11" ht="6" customHeight="1" x14ac:dyDescent="0.2">
      <c r="C110" s="2"/>
      <c r="D110" s="3"/>
      <c r="E110" s="21"/>
      <c r="F110" s="5"/>
      <c r="G110" s="4"/>
      <c r="H110" s="5"/>
      <c r="I110" s="21"/>
      <c r="J110" s="5"/>
      <c r="K110" s="4"/>
    </row>
    <row r="111" spans="1:11" ht="21.75" customHeight="1" x14ac:dyDescent="0.2">
      <c r="A111" s="7" t="s">
        <v>74</v>
      </c>
      <c r="B111" s="7"/>
      <c r="E111" s="24"/>
      <c r="I111" s="24"/>
    </row>
    <row r="112" spans="1:11" ht="6" customHeight="1" x14ac:dyDescent="0.2">
      <c r="A112" s="7"/>
      <c r="B112" s="7"/>
      <c r="E112" s="24"/>
      <c r="I112" s="24"/>
    </row>
    <row r="113" spans="1:11" ht="21.75" customHeight="1" x14ac:dyDescent="0.2">
      <c r="A113" s="27" t="s">
        <v>75</v>
      </c>
      <c r="B113" s="27"/>
      <c r="E113" s="24"/>
      <c r="I113" s="24"/>
    </row>
    <row r="114" spans="1:11" ht="21.75" customHeight="1" x14ac:dyDescent="0.2">
      <c r="B114" s="27" t="s">
        <v>76</v>
      </c>
      <c r="C114" s="6"/>
      <c r="E114" s="52"/>
      <c r="F114" s="39"/>
      <c r="G114" s="55"/>
      <c r="H114" s="51"/>
      <c r="I114" s="52"/>
      <c r="J114" s="73"/>
      <c r="K114" s="28"/>
    </row>
    <row r="115" spans="1:11" ht="21.75" customHeight="1" x14ac:dyDescent="0.2">
      <c r="B115" s="27" t="s">
        <v>77</v>
      </c>
      <c r="E115" s="24"/>
      <c r="F115" s="73"/>
      <c r="H115" s="73"/>
      <c r="I115" s="24"/>
      <c r="J115" s="73"/>
      <c r="K115" s="28"/>
    </row>
    <row r="116" spans="1:11" ht="21.75" customHeight="1" thickBot="1" x14ac:dyDescent="0.25">
      <c r="B116" s="27" t="s">
        <v>78</v>
      </c>
      <c r="E116" s="74">
        <v>4172484</v>
      </c>
      <c r="F116" s="39"/>
      <c r="G116" s="54">
        <v>4172484</v>
      </c>
      <c r="I116" s="75">
        <v>4172484</v>
      </c>
      <c r="J116" s="76"/>
      <c r="K116" s="54">
        <v>4172484</v>
      </c>
    </row>
    <row r="117" spans="1:11" ht="6" customHeight="1" thickTop="1" x14ac:dyDescent="0.2">
      <c r="A117" s="7"/>
      <c r="B117" s="7"/>
      <c r="E117" s="24"/>
      <c r="G117" s="28"/>
      <c r="H117" s="29"/>
      <c r="I117" s="24"/>
      <c r="J117" s="29"/>
      <c r="K117" s="28"/>
    </row>
    <row r="118" spans="1:11" ht="21.75" customHeight="1" x14ac:dyDescent="0.2">
      <c r="B118" s="27" t="s">
        <v>79</v>
      </c>
      <c r="E118" s="52"/>
      <c r="F118" s="39"/>
      <c r="G118" s="28"/>
      <c r="H118" s="76"/>
      <c r="I118" s="77"/>
      <c r="J118" s="78"/>
      <c r="K118" s="28"/>
    </row>
    <row r="119" spans="1:11" ht="21.75" customHeight="1" x14ac:dyDescent="0.2">
      <c r="B119" s="27" t="s">
        <v>80</v>
      </c>
      <c r="E119" s="24"/>
      <c r="F119" s="73"/>
      <c r="G119" s="28"/>
      <c r="H119" s="79"/>
      <c r="I119" s="24"/>
      <c r="J119" s="79"/>
      <c r="K119" s="28"/>
    </row>
    <row r="120" spans="1:11" ht="21.75" customHeight="1" x14ac:dyDescent="0.2">
      <c r="B120" s="27" t="s">
        <v>81</v>
      </c>
      <c r="E120" s="80">
        <v>4172484</v>
      </c>
      <c r="G120" s="28">
        <v>4172484</v>
      </c>
      <c r="I120" s="81">
        <v>4172484</v>
      </c>
      <c r="J120" s="82"/>
      <c r="K120" s="28">
        <v>4172484</v>
      </c>
    </row>
    <row r="121" spans="1:11" ht="21.75" customHeight="1" x14ac:dyDescent="0.2">
      <c r="A121" s="6" t="s">
        <v>82</v>
      </c>
      <c r="B121" s="27"/>
      <c r="E121" s="83">
        <v>167265</v>
      </c>
      <c r="G121" s="28">
        <v>167265</v>
      </c>
      <c r="I121" s="24">
        <v>167265</v>
      </c>
      <c r="J121" s="29"/>
      <c r="K121" s="28">
        <v>167265</v>
      </c>
    </row>
    <row r="122" spans="1:11" ht="21.75" customHeight="1" x14ac:dyDescent="0.2">
      <c r="A122" s="6" t="s">
        <v>83</v>
      </c>
      <c r="B122" s="27"/>
      <c r="E122" s="83"/>
      <c r="G122" s="28"/>
      <c r="I122" s="24"/>
      <c r="J122" s="29"/>
      <c r="K122" s="28"/>
    </row>
    <row r="123" spans="1:11" ht="21.75" customHeight="1" x14ac:dyDescent="0.2">
      <c r="B123" s="27" t="s">
        <v>84</v>
      </c>
      <c r="E123" s="83">
        <v>-615670</v>
      </c>
      <c r="G123" s="28">
        <v>-615670</v>
      </c>
      <c r="I123" s="24">
        <v>0</v>
      </c>
      <c r="J123" s="29"/>
      <c r="K123" s="28">
        <v>0</v>
      </c>
    </row>
    <row r="124" spans="1:11" ht="21.75" customHeight="1" x14ac:dyDescent="0.2">
      <c r="A124" s="6" t="s">
        <v>85</v>
      </c>
      <c r="B124" s="27"/>
      <c r="E124" s="83">
        <v>28940</v>
      </c>
      <c r="G124" s="28">
        <v>28940</v>
      </c>
      <c r="I124" s="24">
        <v>28940</v>
      </c>
      <c r="J124" s="29"/>
      <c r="K124" s="28">
        <v>28940</v>
      </c>
    </row>
    <row r="125" spans="1:11" ht="21.75" customHeight="1" x14ac:dyDescent="0.2">
      <c r="A125" s="27" t="s">
        <v>86</v>
      </c>
      <c r="B125" s="27"/>
      <c r="E125" s="24"/>
      <c r="G125" s="28"/>
      <c r="I125" s="24"/>
      <c r="J125" s="29"/>
      <c r="K125" s="28"/>
    </row>
    <row r="126" spans="1:11" ht="21.75" customHeight="1" x14ac:dyDescent="0.2">
      <c r="B126" s="27" t="s">
        <v>87</v>
      </c>
      <c r="E126" s="83">
        <v>134000</v>
      </c>
      <c r="G126" s="28">
        <v>134000</v>
      </c>
      <c r="I126" s="24">
        <v>134000</v>
      </c>
      <c r="J126" s="29"/>
      <c r="K126" s="28">
        <v>134000</v>
      </c>
    </row>
    <row r="127" spans="1:11" s="41" customFormat="1" ht="21.75" customHeight="1" x14ac:dyDescent="0.2">
      <c r="B127" s="36" t="s">
        <v>88</v>
      </c>
      <c r="C127" s="84"/>
      <c r="D127" s="43"/>
      <c r="E127" s="83">
        <f>'9'!L27</f>
        <v>-157161</v>
      </c>
      <c r="F127" s="85"/>
      <c r="G127" s="28">
        <v>375111</v>
      </c>
      <c r="H127" s="44"/>
      <c r="I127" s="62">
        <f>'10'!L20</f>
        <v>-159139</v>
      </c>
      <c r="J127" s="86"/>
      <c r="K127" s="28">
        <v>211509</v>
      </c>
    </row>
    <row r="128" spans="1:11" ht="21.75" customHeight="1" x14ac:dyDescent="0.2">
      <c r="A128" s="27" t="s">
        <v>89</v>
      </c>
      <c r="B128" s="7"/>
      <c r="E128" s="63">
        <v>4865</v>
      </c>
      <c r="F128" s="51"/>
      <c r="G128" s="38">
        <v>3562</v>
      </c>
      <c r="I128" s="87">
        <v>0</v>
      </c>
      <c r="J128" s="76"/>
      <c r="K128" s="38">
        <v>0</v>
      </c>
    </row>
    <row r="129" spans="1:11" ht="6" customHeight="1" x14ac:dyDescent="0.2">
      <c r="A129" s="27"/>
      <c r="B129" s="7"/>
      <c r="E129" s="88"/>
      <c r="F129" s="51"/>
      <c r="G129" s="28"/>
      <c r="H129" s="51"/>
      <c r="I129" s="24"/>
      <c r="J129" s="51"/>
      <c r="K129" s="28"/>
    </row>
    <row r="130" spans="1:11" ht="21.75" customHeight="1" x14ac:dyDescent="0.2">
      <c r="A130" s="7" t="s">
        <v>90</v>
      </c>
      <c r="B130" s="7"/>
      <c r="E130" s="88">
        <f>SUM(E120:E129)</f>
        <v>3734723</v>
      </c>
      <c r="F130" s="51"/>
      <c r="G130" s="28">
        <f>SUM(G120:G129)</f>
        <v>4265692</v>
      </c>
      <c r="I130" s="24">
        <f>SUM(I120:I129)</f>
        <v>4343550</v>
      </c>
      <c r="J130" s="51"/>
      <c r="K130" s="28">
        <f>SUM(K120:K128)</f>
        <v>4714198</v>
      </c>
    </row>
    <row r="131" spans="1:11" ht="21.75" customHeight="1" x14ac:dyDescent="0.2">
      <c r="A131" s="27" t="s">
        <v>91</v>
      </c>
      <c r="B131" s="27"/>
      <c r="E131" s="63">
        <v>31831</v>
      </c>
      <c r="F131" s="89"/>
      <c r="G131" s="38">
        <v>33194</v>
      </c>
      <c r="I131" s="37">
        <v>0</v>
      </c>
      <c r="J131" s="29"/>
      <c r="K131" s="38">
        <v>0</v>
      </c>
    </row>
    <row r="132" spans="1:11" ht="6" customHeight="1" x14ac:dyDescent="0.2">
      <c r="A132" s="27"/>
      <c r="B132" s="27"/>
      <c r="E132" s="24"/>
      <c r="F132" s="51"/>
      <c r="G132" s="28"/>
      <c r="I132" s="24"/>
      <c r="J132" s="51"/>
      <c r="K132" s="28"/>
    </row>
    <row r="133" spans="1:11" ht="21.75" customHeight="1" x14ac:dyDescent="0.2">
      <c r="A133" s="7" t="s">
        <v>92</v>
      </c>
      <c r="B133" s="7"/>
      <c r="E133" s="90">
        <f>+E130+E131</f>
        <v>3766554</v>
      </c>
      <c r="F133" s="51"/>
      <c r="G133" s="38">
        <f>+G130+G131</f>
        <v>4298886</v>
      </c>
      <c r="H133" s="51"/>
      <c r="I133" s="90">
        <f>+I130+I131</f>
        <v>4343550</v>
      </c>
      <c r="J133" s="51"/>
      <c r="K133" s="38">
        <f>SUM(K130:K131)</f>
        <v>4714198</v>
      </c>
    </row>
    <row r="134" spans="1:11" ht="6" customHeight="1" x14ac:dyDescent="0.2">
      <c r="A134" s="7"/>
      <c r="B134" s="7"/>
      <c r="E134" s="91"/>
      <c r="F134" s="39"/>
      <c r="G134" s="28"/>
      <c r="H134" s="51"/>
      <c r="I134" s="24"/>
      <c r="J134" s="39"/>
      <c r="K134" s="28"/>
    </row>
    <row r="135" spans="1:11" ht="21.75" customHeight="1" thickBot="1" x14ac:dyDescent="0.25">
      <c r="A135" s="7" t="s">
        <v>93</v>
      </c>
      <c r="B135" s="7"/>
      <c r="E135" s="92">
        <f>+E133+E96</f>
        <v>7757492</v>
      </c>
      <c r="F135" s="51"/>
      <c r="G135" s="54">
        <f>+G133+G96</f>
        <v>8255355</v>
      </c>
      <c r="H135" s="51"/>
      <c r="I135" s="92">
        <f>+I133+I96</f>
        <v>8564531</v>
      </c>
      <c r="J135" s="51"/>
      <c r="K135" s="54">
        <f>+K133+K96</f>
        <v>9119067</v>
      </c>
    </row>
    <row r="136" spans="1:11" ht="21.75" customHeight="1" thickTop="1" x14ac:dyDescent="0.2">
      <c r="A136" s="7"/>
      <c r="B136" s="7"/>
      <c r="E136" s="55"/>
      <c r="F136" s="51"/>
      <c r="G136" s="55"/>
      <c r="H136" s="51"/>
      <c r="I136" s="55"/>
      <c r="J136" s="55"/>
      <c r="K136" s="55"/>
    </row>
    <row r="137" spans="1:11" ht="21.75" customHeight="1" x14ac:dyDescent="0.2">
      <c r="A137" s="7"/>
      <c r="B137" s="7"/>
      <c r="E137" s="55"/>
      <c r="F137" s="51"/>
      <c r="G137" s="55"/>
      <c r="H137" s="51"/>
      <c r="I137" s="55"/>
      <c r="J137" s="51"/>
      <c r="K137" s="55"/>
    </row>
    <row r="138" spans="1:11" ht="21.75" customHeight="1" x14ac:dyDescent="0.2">
      <c r="A138" s="7"/>
      <c r="B138" s="7"/>
      <c r="E138" s="55"/>
      <c r="F138" s="51"/>
      <c r="G138" s="55"/>
      <c r="H138" s="51"/>
      <c r="I138" s="55"/>
      <c r="J138" s="51"/>
      <c r="K138" s="55"/>
    </row>
    <row r="139" spans="1:11" ht="21.75" customHeight="1" x14ac:dyDescent="0.2">
      <c r="A139" s="7"/>
      <c r="B139" s="7"/>
      <c r="E139" s="55"/>
      <c r="F139" s="51"/>
      <c r="G139" s="55"/>
      <c r="H139" s="51"/>
      <c r="I139" s="55"/>
      <c r="J139" s="51"/>
      <c r="K139" s="55"/>
    </row>
    <row r="140" spans="1:11" ht="21.75" customHeight="1" x14ac:dyDescent="0.2">
      <c r="A140" s="7"/>
      <c r="B140" s="7"/>
      <c r="E140" s="55"/>
      <c r="F140" s="51"/>
      <c r="G140" s="55"/>
      <c r="H140" s="51"/>
      <c r="I140" s="55"/>
      <c r="J140" s="51"/>
      <c r="K140" s="55"/>
    </row>
    <row r="141" spans="1:11" ht="21.75" customHeight="1" x14ac:dyDescent="0.2">
      <c r="A141" s="7"/>
      <c r="B141" s="7"/>
      <c r="E141" s="55"/>
      <c r="F141" s="51"/>
      <c r="G141" s="55"/>
      <c r="H141" s="51"/>
      <c r="I141" s="55"/>
      <c r="J141" s="51"/>
      <c r="K141" s="55"/>
    </row>
    <row r="142" spans="1:11" ht="21.75" customHeight="1" x14ac:dyDescent="0.2">
      <c r="A142" s="14"/>
      <c r="B142" s="14"/>
    </row>
    <row r="143" spans="1:11" ht="9" customHeight="1" x14ac:dyDescent="0.2">
      <c r="A143" s="7"/>
      <c r="B143" s="7"/>
      <c r="F143" s="51"/>
      <c r="J143" s="51"/>
      <c r="K143" s="28"/>
    </row>
    <row r="144" spans="1:11" ht="21.95" customHeight="1" x14ac:dyDescent="0.2">
      <c r="A144" s="57" t="str">
        <f>A51</f>
        <v>หมายเหตุประกอบข้อมูลทางการเงินระหว่างกาลเป็นส่วนหนึ่งของข้อมูลทางการเงินนี้</v>
      </c>
      <c r="B144" s="57"/>
      <c r="C144" s="58"/>
      <c r="D144" s="59"/>
      <c r="E144" s="60"/>
      <c r="F144" s="61"/>
      <c r="G144" s="60"/>
      <c r="H144" s="61"/>
      <c r="I144" s="60"/>
      <c r="J144" s="61"/>
      <c r="K144" s="60"/>
    </row>
  </sheetData>
  <mergeCells count="7">
    <mergeCell ref="E104:G104"/>
    <mergeCell ref="I104:K104"/>
    <mergeCell ref="E5:G5"/>
    <mergeCell ref="I5:K5"/>
    <mergeCell ref="A49:K49"/>
    <mergeCell ref="E56:G56"/>
    <mergeCell ref="I56:K5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1" max="14" man="1"/>
    <brk id="9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77159-FE51-480B-B369-9438D37AD2A0}">
  <dimension ref="A1:L101"/>
  <sheetViews>
    <sheetView tabSelected="1" topLeftCell="A30" zoomScale="85" zoomScaleNormal="85" zoomScaleSheetLayoutView="90" workbookViewId="0">
      <selection activeCell="A60" sqref="A60"/>
    </sheetView>
  </sheetViews>
  <sheetFormatPr defaultRowHeight="21.75" customHeight="1" x14ac:dyDescent="0.2"/>
  <cols>
    <col min="1" max="2" width="1.7109375" style="103" customWidth="1"/>
    <col min="3" max="3" width="36.140625" style="103" customWidth="1"/>
    <col min="4" max="4" width="7.7109375" style="95" customWidth="1"/>
    <col min="5" max="5" width="0.85546875" style="95" customWidth="1"/>
    <col min="6" max="6" width="13.7109375" style="96" customWidth="1"/>
    <col min="7" max="7" width="0.85546875" style="95" customWidth="1"/>
    <col min="8" max="8" width="13.7109375" style="96" customWidth="1"/>
    <col min="9" max="9" width="0.85546875" style="95" customWidth="1"/>
    <col min="10" max="10" width="13.7109375" style="97" customWidth="1"/>
    <col min="11" max="11" width="0.85546875" style="95" customWidth="1"/>
    <col min="12" max="12" width="13.7109375" style="97" customWidth="1"/>
    <col min="13" max="64" width="9.140625" style="95"/>
    <col min="65" max="66" width="1.28515625" style="95" customWidth="1"/>
    <col min="67" max="67" width="22.140625" style="95" customWidth="1"/>
    <col min="68" max="68" width="6.85546875" style="95" customWidth="1"/>
    <col min="69" max="69" width="0.85546875" style="95" customWidth="1"/>
    <col min="70" max="70" width="15.140625" style="95" customWidth="1"/>
    <col min="71" max="71" width="0.85546875" style="95" customWidth="1"/>
    <col min="72" max="72" width="14.85546875" style="95" customWidth="1"/>
    <col min="73" max="73" width="0.85546875" style="95" customWidth="1"/>
    <col min="74" max="74" width="15" style="95" customWidth="1"/>
    <col min="75" max="75" width="0.85546875" style="95" customWidth="1"/>
    <col min="76" max="76" width="15.140625" style="95" customWidth="1"/>
    <col min="77" max="77" width="12.28515625" style="95" customWidth="1"/>
    <col min="78" max="78" width="9.140625" style="95"/>
    <col min="79" max="83" width="0" style="95" hidden="1" customWidth="1"/>
    <col min="84" max="84" width="9.140625" style="95"/>
    <col min="85" max="87" width="0" style="95" hidden="1" customWidth="1"/>
    <col min="88" max="88" width="9.140625" style="95"/>
    <col min="89" max="90" width="0" style="95" hidden="1" customWidth="1"/>
    <col min="91" max="320" width="9.140625" style="95"/>
    <col min="321" max="322" width="1.28515625" style="95" customWidth="1"/>
    <col min="323" max="323" width="22.140625" style="95" customWidth="1"/>
    <col min="324" max="324" width="6.85546875" style="95" customWidth="1"/>
    <col min="325" max="325" width="0.85546875" style="95" customWidth="1"/>
    <col min="326" max="326" width="15.140625" style="95" customWidth="1"/>
    <col min="327" max="327" width="0.85546875" style="95" customWidth="1"/>
    <col min="328" max="328" width="14.85546875" style="95" customWidth="1"/>
    <col min="329" max="329" width="0.85546875" style="95" customWidth="1"/>
    <col min="330" max="330" width="15" style="95" customWidth="1"/>
    <col min="331" max="331" width="0.85546875" style="95" customWidth="1"/>
    <col min="332" max="332" width="15.140625" style="95" customWidth="1"/>
    <col min="333" max="333" width="12.28515625" style="95" customWidth="1"/>
    <col min="334" max="334" width="9.140625" style="95"/>
    <col min="335" max="339" width="0" style="95" hidden="1" customWidth="1"/>
    <col min="340" max="340" width="9.140625" style="95"/>
    <col min="341" max="343" width="0" style="95" hidden="1" customWidth="1"/>
    <col min="344" max="344" width="9.140625" style="95"/>
    <col min="345" max="346" width="0" style="95" hidden="1" customWidth="1"/>
    <col min="347" max="576" width="9.140625" style="95"/>
    <col min="577" max="578" width="1.28515625" style="95" customWidth="1"/>
    <col min="579" max="579" width="22.140625" style="95" customWidth="1"/>
    <col min="580" max="580" width="6.85546875" style="95" customWidth="1"/>
    <col min="581" max="581" width="0.85546875" style="95" customWidth="1"/>
    <col min="582" max="582" width="15.140625" style="95" customWidth="1"/>
    <col min="583" max="583" width="0.85546875" style="95" customWidth="1"/>
    <col min="584" max="584" width="14.85546875" style="95" customWidth="1"/>
    <col min="585" max="585" width="0.85546875" style="95" customWidth="1"/>
    <col min="586" max="586" width="15" style="95" customWidth="1"/>
    <col min="587" max="587" width="0.85546875" style="95" customWidth="1"/>
    <col min="588" max="588" width="15.140625" style="95" customWidth="1"/>
    <col min="589" max="589" width="12.28515625" style="95" customWidth="1"/>
    <col min="590" max="590" width="9.140625" style="95"/>
    <col min="591" max="595" width="0" style="95" hidden="1" customWidth="1"/>
    <col min="596" max="596" width="9.140625" style="95"/>
    <col min="597" max="599" width="0" style="95" hidden="1" customWidth="1"/>
    <col min="600" max="600" width="9.140625" style="95"/>
    <col min="601" max="602" width="0" style="95" hidden="1" customWidth="1"/>
    <col min="603" max="832" width="9.140625" style="95"/>
    <col min="833" max="834" width="1.28515625" style="95" customWidth="1"/>
    <col min="835" max="835" width="22.140625" style="95" customWidth="1"/>
    <col min="836" max="836" width="6.85546875" style="95" customWidth="1"/>
    <col min="837" max="837" width="0.85546875" style="95" customWidth="1"/>
    <col min="838" max="838" width="15.140625" style="95" customWidth="1"/>
    <col min="839" max="839" width="0.85546875" style="95" customWidth="1"/>
    <col min="840" max="840" width="14.85546875" style="95" customWidth="1"/>
    <col min="841" max="841" width="0.85546875" style="95" customWidth="1"/>
    <col min="842" max="842" width="15" style="95" customWidth="1"/>
    <col min="843" max="843" width="0.85546875" style="95" customWidth="1"/>
    <col min="844" max="844" width="15.140625" style="95" customWidth="1"/>
    <col min="845" max="845" width="12.28515625" style="95" customWidth="1"/>
    <col min="846" max="846" width="9.140625" style="95"/>
    <col min="847" max="851" width="0" style="95" hidden="1" customWidth="1"/>
    <col min="852" max="852" width="9.140625" style="95"/>
    <col min="853" max="855" width="0" style="95" hidden="1" customWidth="1"/>
    <col min="856" max="856" width="9.140625" style="95"/>
    <col min="857" max="858" width="0" style="95" hidden="1" customWidth="1"/>
    <col min="859" max="1088" width="9.140625" style="95"/>
    <col min="1089" max="1090" width="1.28515625" style="95" customWidth="1"/>
    <col min="1091" max="1091" width="22.140625" style="95" customWidth="1"/>
    <col min="1092" max="1092" width="6.85546875" style="95" customWidth="1"/>
    <col min="1093" max="1093" width="0.85546875" style="95" customWidth="1"/>
    <col min="1094" max="1094" width="15.140625" style="95" customWidth="1"/>
    <col min="1095" max="1095" width="0.85546875" style="95" customWidth="1"/>
    <col min="1096" max="1096" width="14.85546875" style="95" customWidth="1"/>
    <col min="1097" max="1097" width="0.85546875" style="95" customWidth="1"/>
    <col min="1098" max="1098" width="15" style="95" customWidth="1"/>
    <col min="1099" max="1099" width="0.85546875" style="95" customWidth="1"/>
    <col min="1100" max="1100" width="15.140625" style="95" customWidth="1"/>
    <col min="1101" max="1101" width="12.28515625" style="95" customWidth="1"/>
    <col min="1102" max="1102" width="9.140625" style="95"/>
    <col min="1103" max="1107" width="0" style="95" hidden="1" customWidth="1"/>
    <col min="1108" max="1108" width="9.140625" style="95"/>
    <col min="1109" max="1111" width="0" style="95" hidden="1" customWidth="1"/>
    <col min="1112" max="1112" width="9.140625" style="95"/>
    <col min="1113" max="1114" width="0" style="95" hidden="1" customWidth="1"/>
    <col min="1115" max="1344" width="9.140625" style="95"/>
    <col min="1345" max="1346" width="1.28515625" style="95" customWidth="1"/>
    <col min="1347" max="1347" width="22.140625" style="95" customWidth="1"/>
    <col min="1348" max="1348" width="6.85546875" style="95" customWidth="1"/>
    <col min="1349" max="1349" width="0.85546875" style="95" customWidth="1"/>
    <col min="1350" max="1350" width="15.140625" style="95" customWidth="1"/>
    <col min="1351" max="1351" width="0.85546875" style="95" customWidth="1"/>
    <col min="1352" max="1352" width="14.85546875" style="95" customWidth="1"/>
    <col min="1353" max="1353" width="0.85546875" style="95" customWidth="1"/>
    <col min="1354" max="1354" width="15" style="95" customWidth="1"/>
    <col min="1355" max="1355" width="0.85546875" style="95" customWidth="1"/>
    <col min="1356" max="1356" width="15.140625" style="95" customWidth="1"/>
    <col min="1357" max="1357" width="12.28515625" style="95" customWidth="1"/>
    <col min="1358" max="1358" width="9.140625" style="95"/>
    <col min="1359" max="1363" width="0" style="95" hidden="1" customWidth="1"/>
    <col min="1364" max="1364" width="9.140625" style="95"/>
    <col min="1365" max="1367" width="0" style="95" hidden="1" customWidth="1"/>
    <col min="1368" max="1368" width="9.140625" style="95"/>
    <col min="1369" max="1370" width="0" style="95" hidden="1" customWidth="1"/>
    <col min="1371" max="1600" width="9.140625" style="95"/>
    <col min="1601" max="1602" width="1.28515625" style="95" customWidth="1"/>
    <col min="1603" max="1603" width="22.140625" style="95" customWidth="1"/>
    <col min="1604" max="1604" width="6.85546875" style="95" customWidth="1"/>
    <col min="1605" max="1605" width="0.85546875" style="95" customWidth="1"/>
    <col min="1606" max="1606" width="15.140625" style="95" customWidth="1"/>
    <col min="1607" max="1607" width="0.85546875" style="95" customWidth="1"/>
    <col min="1608" max="1608" width="14.85546875" style="95" customWidth="1"/>
    <col min="1609" max="1609" width="0.85546875" style="95" customWidth="1"/>
    <col min="1610" max="1610" width="15" style="95" customWidth="1"/>
    <col min="1611" max="1611" width="0.85546875" style="95" customWidth="1"/>
    <col min="1612" max="1612" width="15.140625" style="95" customWidth="1"/>
    <col min="1613" max="1613" width="12.28515625" style="95" customWidth="1"/>
    <col min="1614" max="1614" width="9.140625" style="95"/>
    <col min="1615" max="1619" width="0" style="95" hidden="1" customWidth="1"/>
    <col min="1620" max="1620" width="9.140625" style="95"/>
    <col min="1621" max="1623" width="0" style="95" hidden="1" customWidth="1"/>
    <col min="1624" max="1624" width="9.140625" style="95"/>
    <col min="1625" max="1626" width="0" style="95" hidden="1" customWidth="1"/>
    <col min="1627" max="1856" width="9.140625" style="95"/>
    <col min="1857" max="1858" width="1.28515625" style="95" customWidth="1"/>
    <col min="1859" max="1859" width="22.140625" style="95" customWidth="1"/>
    <col min="1860" max="1860" width="6.85546875" style="95" customWidth="1"/>
    <col min="1861" max="1861" width="0.85546875" style="95" customWidth="1"/>
    <col min="1862" max="1862" width="15.140625" style="95" customWidth="1"/>
    <col min="1863" max="1863" width="0.85546875" style="95" customWidth="1"/>
    <col min="1864" max="1864" width="14.85546875" style="95" customWidth="1"/>
    <col min="1865" max="1865" width="0.85546875" style="95" customWidth="1"/>
    <col min="1866" max="1866" width="15" style="95" customWidth="1"/>
    <col min="1867" max="1867" width="0.85546875" style="95" customWidth="1"/>
    <col min="1868" max="1868" width="15.140625" style="95" customWidth="1"/>
    <col min="1869" max="1869" width="12.28515625" style="95" customWidth="1"/>
    <col min="1870" max="1870" width="9.140625" style="95"/>
    <col min="1871" max="1875" width="0" style="95" hidden="1" customWidth="1"/>
    <col min="1876" max="1876" width="9.140625" style="95"/>
    <col min="1877" max="1879" width="0" style="95" hidden="1" customWidth="1"/>
    <col min="1880" max="1880" width="9.140625" style="95"/>
    <col min="1881" max="1882" width="0" style="95" hidden="1" customWidth="1"/>
    <col min="1883" max="2112" width="9.140625" style="95"/>
    <col min="2113" max="2114" width="1.28515625" style="95" customWidth="1"/>
    <col min="2115" max="2115" width="22.140625" style="95" customWidth="1"/>
    <col min="2116" max="2116" width="6.85546875" style="95" customWidth="1"/>
    <col min="2117" max="2117" width="0.85546875" style="95" customWidth="1"/>
    <col min="2118" max="2118" width="15.140625" style="95" customWidth="1"/>
    <col min="2119" max="2119" width="0.85546875" style="95" customWidth="1"/>
    <col min="2120" max="2120" width="14.85546875" style="95" customWidth="1"/>
    <col min="2121" max="2121" width="0.85546875" style="95" customWidth="1"/>
    <col min="2122" max="2122" width="15" style="95" customWidth="1"/>
    <col min="2123" max="2123" width="0.85546875" style="95" customWidth="1"/>
    <col min="2124" max="2124" width="15.140625" style="95" customWidth="1"/>
    <col min="2125" max="2125" width="12.28515625" style="95" customWidth="1"/>
    <col min="2126" max="2126" width="9.140625" style="95"/>
    <col min="2127" max="2131" width="0" style="95" hidden="1" customWidth="1"/>
    <col min="2132" max="2132" width="9.140625" style="95"/>
    <col min="2133" max="2135" width="0" style="95" hidden="1" customWidth="1"/>
    <col min="2136" max="2136" width="9.140625" style="95"/>
    <col min="2137" max="2138" width="0" style="95" hidden="1" customWidth="1"/>
    <col min="2139" max="2368" width="9.140625" style="95"/>
    <col min="2369" max="2370" width="1.28515625" style="95" customWidth="1"/>
    <col min="2371" max="2371" width="22.140625" style="95" customWidth="1"/>
    <col min="2372" max="2372" width="6.85546875" style="95" customWidth="1"/>
    <col min="2373" max="2373" width="0.85546875" style="95" customWidth="1"/>
    <col min="2374" max="2374" width="15.140625" style="95" customWidth="1"/>
    <col min="2375" max="2375" width="0.85546875" style="95" customWidth="1"/>
    <col min="2376" max="2376" width="14.85546875" style="95" customWidth="1"/>
    <col min="2377" max="2377" width="0.85546875" style="95" customWidth="1"/>
    <col min="2378" max="2378" width="15" style="95" customWidth="1"/>
    <col min="2379" max="2379" width="0.85546875" style="95" customWidth="1"/>
    <col min="2380" max="2380" width="15.140625" style="95" customWidth="1"/>
    <col min="2381" max="2381" width="12.28515625" style="95" customWidth="1"/>
    <col min="2382" max="2382" width="9.140625" style="95"/>
    <col min="2383" max="2387" width="0" style="95" hidden="1" customWidth="1"/>
    <col min="2388" max="2388" width="9.140625" style="95"/>
    <col min="2389" max="2391" width="0" style="95" hidden="1" customWidth="1"/>
    <col min="2392" max="2392" width="9.140625" style="95"/>
    <col min="2393" max="2394" width="0" style="95" hidden="1" customWidth="1"/>
    <col min="2395" max="2624" width="9.140625" style="95"/>
    <col min="2625" max="2626" width="1.28515625" style="95" customWidth="1"/>
    <col min="2627" max="2627" width="22.140625" style="95" customWidth="1"/>
    <col min="2628" max="2628" width="6.85546875" style="95" customWidth="1"/>
    <col min="2629" max="2629" width="0.85546875" style="95" customWidth="1"/>
    <col min="2630" max="2630" width="15.140625" style="95" customWidth="1"/>
    <col min="2631" max="2631" width="0.85546875" style="95" customWidth="1"/>
    <col min="2632" max="2632" width="14.85546875" style="95" customWidth="1"/>
    <col min="2633" max="2633" width="0.85546875" style="95" customWidth="1"/>
    <col min="2634" max="2634" width="15" style="95" customWidth="1"/>
    <col min="2635" max="2635" width="0.85546875" style="95" customWidth="1"/>
    <col min="2636" max="2636" width="15.140625" style="95" customWidth="1"/>
    <col min="2637" max="2637" width="12.28515625" style="95" customWidth="1"/>
    <col min="2638" max="2638" width="9.140625" style="95"/>
    <col min="2639" max="2643" width="0" style="95" hidden="1" customWidth="1"/>
    <col min="2644" max="2644" width="9.140625" style="95"/>
    <col min="2645" max="2647" width="0" style="95" hidden="1" customWidth="1"/>
    <col min="2648" max="2648" width="9.140625" style="95"/>
    <col min="2649" max="2650" width="0" style="95" hidden="1" customWidth="1"/>
    <col min="2651" max="2880" width="9.140625" style="95"/>
    <col min="2881" max="2882" width="1.28515625" style="95" customWidth="1"/>
    <col min="2883" max="2883" width="22.140625" style="95" customWidth="1"/>
    <col min="2884" max="2884" width="6.85546875" style="95" customWidth="1"/>
    <col min="2885" max="2885" width="0.85546875" style="95" customWidth="1"/>
    <col min="2886" max="2886" width="15.140625" style="95" customWidth="1"/>
    <col min="2887" max="2887" width="0.85546875" style="95" customWidth="1"/>
    <col min="2888" max="2888" width="14.85546875" style="95" customWidth="1"/>
    <col min="2889" max="2889" width="0.85546875" style="95" customWidth="1"/>
    <col min="2890" max="2890" width="15" style="95" customWidth="1"/>
    <col min="2891" max="2891" width="0.85546875" style="95" customWidth="1"/>
    <col min="2892" max="2892" width="15.140625" style="95" customWidth="1"/>
    <col min="2893" max="2893" width="12.28515625" style="95" customWidth="1"/>
    <col min="2894" max="2894" width="9.140625" style="95"/>
    <col min="2895" max="2899" width="0" style="95" hidden="1" customWidth="1"/>
    <col min="2900" max="2900" width="9.140625" style="95"/>
    <col min="2901" max="2903" width="0" style="95" hidden="1" customWidth="1"/>
    <col min="2904" max="2904" width="9.140625" style="95"/>
    <col min="2905" max="2906" width="0" style="95" hidden="1" customWidth="1"/>
    <col min="2907" max="3136" width="9.140625" style="95"/>
    <col min="3137" max="3138" width="1.28515625" style="95" customWidth="1"/>
    <col min="3139" max="3139" width="22.140625" style="95" customWidth="1"/>
    <col min="3140" max="3140" width="6.85546875" style="95" customWidth="1"/>
    <col min="3141" max="3141" width="0.85546875" style="95" customWidth="1"/>
    <col min="3142" max="3142" width="15.140625" style="95" customWidth="1"/>
    <col min="3143" max="3143" width="0.85546875" style="95" customWidth="1"/>
    <col min="3144" max="3144" width="14.85546875" style="95" customWidth="1"/>
    <col min="3145" max="3145" width="0.85546875" style="95" customWidth="1"/>
    <col min="3146" max="3146" width="15" style="95" customWidth="1"/>
    <col min="3147" max="3147" width="0.85546875" style="95" customWidth="1"/>
    <col min="3148" max="3148" width="15.140625" style="95" customWidth="1"/>
    <col min="3149" max="3149" width="12.28515625" style="95" customWidth="1"/>
    <col min="3150" max="3150" width="9.140625" style="95"/>
    <col min="3151" max="3155" width="0" style="95" hidden="1" customWidth="1"/>
    <col min="3156" max="3156" width="9.140625" style="95"/>
    <col min="3157" max="3159" width="0" style="95" hidden="1" customWidth="1"/>
    <col min="3160" max="3160" width="9.140625" style="95"/>
    <col min="3161" max="3162" width="0" style="95" hidden="1" customWidth="1"/>
    <col min="3163" max="3392" width="9.140625" style="95"/>
    <col min="3393" max="3394" width="1.28515625" style="95" customWidth="1"/>
    <col min="3395" max="3395" width="22.140625" style="95" customWidth="1"/>
    <col min="3396" max="3396" width="6.85546875" style="95" customWidth="1"/>
    <col min="3397" max="3397" width="0.85546875" style="95" customWidth="1"/>
    <col min="3398" max="3398" width="15.140625" style="95" customWidth="1"/>
    <col min="3399" max="3399" width="0.85546875" style="95" customWidth="1"/>
    <col min="3400" max="3400" width="14.85546875" style="95" customWidth="1"/>
    <col min="3401" max="3401" width="0.85546875" style="95" customWidth="1"/>
    <col min="3402" max="3402" width="15" style="95" customWidth="1"/>
    <col min="3403" max="3403" width="0.85546875" style="95" customWidth="1"/>
    <col min="3404" max="3404" width="15.140625" style="95" customWidth="1"/>
    <col min="3405" max="3405" width="12.28515625" style="95" customWidth="1"/>
    <col min="3406" max="3406" width="9.140625" style="95"/>
    <col min="3407" max="3411" width="0" style="95" hidden="1" customWidth="1"/>
    <col min="3412" max="3412" width="9.140625" style="95"/>
    <col min="3413" max="3415" width="0" style="95" hidden="1" customWidth="1"/>
    <col min="3416" max="3416" width="9.140625" style="95"/>
    <col min="3417" max="3418" width="0" style="95" hidden="1" customWidth="1"/>
    <col min="3419" max="3648" width="9.140625" style="95"/>
    <col min="3649" max="3650" width="1.28515625" style="95" customWidth="1"/>
    <col min="3651" max="3651" width="22.140625" style="95" customWidth="1"/>
    <col min="3652" max="3652" width="6.85546875" style="95" customWidth="1"/>
    <col min="3653" max="3653" width="0.85546875" style="95" customWidth="1"/>
    <col min="3654" max="3654" width="15.140625" style="95" customWidth="1"/>
    <col min="3655" max="3655" width="0.85546875" style="95" customWidth="1"/>
    <col min="3656" max="3656" width="14.85546875" style="95" customWidth="1"/>
    <col min="3657" max="3657" width="0.85546875" style="95" customWidth="1"/>
    <col min="3658" max="3658" width="15" style="95" customWidth="1"/>
    <col min="3659" max="3659" width="0.85546875" style="95" customWidth="1"/>
    <col min="3660" max="3660" width="15.140625" style="95" customWidth="1"/>
    <col min="3661" max="3661" width="12.28515625" style="95" customWidth="1"/>
    <col min="3662" max="3662" width="9.140625" style="95"/>
    <col min="3663" max="3667" width="0" style="95" hidden="1" customWidth="1"/>
    <col min="3668" max="3668" width="9.140625" style="95"/>
    <col min="3669" max="3671" width="0" style="95" hidden="1" customWidth="1"/>
    <col min="3672" max="3672" width="9.140625" style="95"/>
    <col min="3673" max="3674" width="0" style="95" hidden="1" customWidth="1"/>
    <col min="3675" max="3904" width="9.140625" style="95"/>
    <col min="3905" max="3906" width="1.28515625" style="95" customWidth="1"/>
    <col min="3907" max="3907" width="22.140625" style="95" customWidth="1"/>
    <col min="3908" max="3908" width="6.85546875" style="95" customWidth="1"/>
    <col min="3909" max="3909" width="0.85546875" style="95" customWidth="1"/>
    <col min="3910" max="3910" width="15.140625" style="95" customWidth="1"/>
    <col min="3911" max="3911" width="0.85546875" style="95" customWidth="1"/>
    <col min="3912" max="3912" width="14.85546875" style="95" customWidth="1"/>
    <col min="3913" max="3913" width="0.85546875" style="95" customWidth="1"/>
    <col min="3914" max="3914" width="15" style="95" customWidth="1"/>
    <col min="3915" max="3915" width="0.85546875" style="95" customWidth="1"/>
    <col min="3916" max="3916" width="15.140625" style="95" customWidth="1"/>
    <col min="3917" max="3917" width="12.28515625" style="95" customWidth="1"/>
    <col min="3918" max="3918" width="9.140625" style="95"/>
    <col min="3919" max="3923" width="0" style="95" hidden="1" customWidth="1"/>
    <col min="3924" max="3924" width="9.140625" style="95"/>
    <col min="3925" max="3927" width="0" style="95" hidden="1" customWidth="1"/>
    <col min="3928" max="3928" width="9.140625" style="95"/>
    <col min="3929" max="3930" width="0" style="95" hidden="1" customWidth="1"/>
    <col min="3931" max="4160" width="9.140625" style="95"/>
    <col min="4161" max="4162" width="1.28515625" style="95" customWidth="1"/>
    <col min="4163" max="4163" width="22.140625" style="95" customWidth="1"/>
    <col min="4164" max="4164" width="6.85546875" style="95" customWidth="1"/>
    <col min="4165" max="4165" width="0.85546875" style="95" customWidth="1"/>
    <col min="4166" max="4166" width="15.140625" style="95" customWidth="1"/>
    <col min="4167" max="4167" width="0.85546875" style="95" customWidth="1"/>
    <col min="4168" max="4168" width="14.85546875" style="95" customWidth="1"/>
    <col min="4169" max="4169" width="0.85546875" style="95" customWidth="1"/>
    <col min="4170" max="4170" width="15" style="95" customWidth="1"/>
    <col min="4171" max="4171" width="0.85546875" style="95" customWidth="1"/>
    <col min="4172" max="4172" width="15.140625" style="95" customWidth="1"/>
    <col min="4173" max="4173" width="12.28515625" style="95" customWidth="1"/>
    <col min="4174" max="4174" width="9.140625" style="95"/>
    <col min="4175" max="4179" width="0" style="95" hidden="1" customWidth="1"/>
    <col min="4180" max="4180" width="9.140625" style="95"/>
    <col min="4181" max="4183" width="0" style="95" hidden="1" customWidth="1"/>
    <col min="4184" max="4184" width="9.140625" style="95"/>
    <col min="4185" max="4186" width="0" style="95" hidden="1" customWidth="1"/>
    <col min="4187" max="4416" width="9.140625" style="95"/>
    <col min="4417" max="4418" width="1.28515625" style="95" customWidth="1"/>
    <col min="4419" max="4419" width="22.140625" style="95" customWidth="1"/>
    <col min="4420" max="4420" width="6.85546875" style="95" customWidth="1"/>
    <col min="4421" max="4421" width="0.85546875" style="95" customWidth="1"/>
    <col min="4422" max="4422" width="15.140625" style="95" customWidth="1"/>
    <col min="4423" max="4423" width="0.85546875" style="95" customWidth="1"/>
    <col min="4424" max="4424" width="14.85546875" style="95" customWidth="1"/>
    <col min="4425" max="4425" width="0.85546875" style="95" customWidth="1"/>
    <col min="4426" max="4426" width="15" style="95" customWidth="1"/>
    <col min="4427" max="4427" width="0.85546875" style="95" customWidth="1"/>
    <col min="4428" max="4428" width="15.140625" style="95" customWidth="1"/>
    <col min="4429" max="4429" width="12.28515625" style="95" customWidth="1"/>
    <col min="4430" max="4430" width="9.140625" style="95"/>
    <col min="4431" max="4435" width="0" style="95" hidden="1" customWidth="1"/>
    <col min="4436" max="4436" width="9.140625" style="95"/>
    <col min="4437" max="4439" width="0" style="95" hidden="1" customWidth="1"/>
    <col min="4440" max="4440" width="9.140625" style="95"/>
    <col min="4441" max="4442" width="0" style="95" hidden="1" customWidth="1"/>
    <col min="4443" max="4672" width="9.140625" style="95"/>
    <col min="4673" max="4674" width="1.28515625" style="95" customWidth="1"/>
    <col min="4675" max="4675" width="22.140625" style="95" customWidth="1"/>
    <col min="4676" max="4676" width="6.85546875" style="95" customWidth="1"/>
    <col min="4677" max="4677" width="0.85546875" style="95" customWidth="1"/>
    <col min="4678" max="4678" width="15.140625" style="95" customWidth="1"/>
    <col min="4679" max="4679" width="0.85546875" style="95" customWidth="1"/>
    <col min="4680" max="4680" width="14.85546875" style="95" customWidth="1"/>
    <col min="4681" max="4681" width="0.85546875" style="95" customWidth="1"/>
    <col min="4682" max="4682" width="15" style="95" customWidth="1"/>
    <col min="4683" max="4683" width="0.85546875" style="95" customWidth="1"/>
    <col min="4684" max="4684" width="15.140625" style="95" customWidth="1"/>
    <col min="4685" max="4685" width="12.28515625" style="95" customWidth="1"/>
    <col min="4686" max="4686" width="9.140625" style="95"/>
    <col min="4687" max="4691" width="0" style="95" hidden="1" customWidth="1"/>
    <col min="4692" max="4692" width="9.140625" style="95"/>
    <col min="4693" max="4695" width="0" style="95" hidden="1" customWidth="1"/>
    <col min="4696" max="4696" width="9.140625" style="95"/>
    <col min="4697" max="4698" width="0" style="95" hidden="1" customWidth="1"/>
    <col min="4699" max="4928" width="9.140625" style="95"/>
    <col min="4929" max="4930" width="1.28515625" style="95" customWidth="1"/>
    <col min="4931" max="4931" width="22.140625" style="95" customWidth="1"/>
    <col min="4932" max="4932" width="6.85546875" style="95" customWidth="1"/>
    <col min="4933" max="4933" width="0.85546875" style="95" customWidth="1"/>
    <col min="4934" max="4934" width="15.140625" style="95" customWidth="1"/>
    <col min="4935" max="4935" width="0.85546875" style="95" customWidth="1"/>
    <col min="4936" max="4936" width="14.85546875" style="95" customWidth="1"/>
    <col min="4937" max="4937" width="0.85546875" style="95" customWidth="1"/>
    <col min="4938" max="4938" width="15" style="95" customWidth="1"/>
    <col min="4939" max="4939" width="0.85546875" style="95" customWidth="1"/>
    <col min="4940" max="4940" width="15.140625" style="95" customWidth="1"/>
    <col min="4941" max="4941" width="12.28515625" style="95" customWidth="1"/>
    <col min="4942" max="4942" width="9.140625" style="95"/>
    <col min="4943" max="4947" width="0" style="95" hidden="1" customWidth="1"/>
    <col min="4948" max="4948" width="9.140625" style="95"/>
    <col min="4949" max="4951" width="0" style="95" hidden="1" customWidth="1"/>
    <col min="4952" max="4952" width="9.140625" style="95"/>
    <col min="4953" max="4954" width="0" style="95" hidden="1" customWidth="1"/>
    <col min="4955" max="5184" width="9.140625" style="95"/>
    <col min="5185" max="5186" width="1.28515625" style="95" customWidth="1"/>
    <col min="5187" max="5187" width="22.140625" style="95" customWidth="1"/>
    <col min="5188" max="5188" width="6.85546875" style="95" customWidth="1"/>
    <col min="5189" max="5189" width="0.85546875" style="95" customWidth="1"/>
    <col min="5190" max="5190" width="15.140625" style="95" customWidth="1"/>
    <col min="5191" max="5191" width="0.85546875" style="95" customWidth="1"/>
    <col min="5192" max="5192" width="14.85546875" style="95" customWidth="1"/>
    <col min="5193" max="5193" width="0.85546875" style="95" customWidth="1"/>
    <col min="5194" max="5194" width="15" style="95" customWidth="1"/>
    <col min="5195" max="5195" width="0.85546875" style="95" customWidth="1"/>
    <col min="5196" max="5196" width="15.140625" style="95" customWidth="1"/>
    <col min="5197" max="5197" width="12.28515625" style="95" customWidth="1"/>
    <col min="5198" max="5198" width="9.140625" style="95"/>
    <col min="5199" max="5203" width="0" style="95" hidden="1" customWidth="1"/>
    <col min="5204" max="5204" width="9.140625" style="95"/>
    <col min="5205" max="5207" width="0" style="95" hidden="1" customWidth="1"/>
    <col min="5208" max="5208" width="9.140625" style="95"/>
    <col min="5209" max="5210" width="0" style="95" hidden="1" customWidth="1"/>
    <col min="5211" max="5440" width="9.140625" style="95"/>
    <col min="5441" max="5442" width="1.28515625" style="95" customWidth="1"/>
    <col min="5443" max="5443" width="22.140625" style="95" customWidth="1"/>
    <col min="5444" max="5444" width="6.85546875" style="95" customWidth="1"/>
    <col min="5445" max="5445" width="0.85546875" style="95" customWidth="1"/>
    <col min="5446" max="5446" width="15.140625" style="95" customWidth="1"/>
    <col min="5447" max="5447" width="0.85546875" style="95" customWidth="1"/>
    <col min="5448" max="5448" width="14.85546875" style="95" customWidth="1"/>
    <col min="5449" max="5449" width="0.85546875" style="95" customWidth="1"/>
    <col min="5450" max="5450" width="15" style="95" customWidth="1"/>
    <col min="5451" max="5451" width="0.85546875" style="95" customWidth="1"/>
    <col min="5452" max="5452" width="15.140625" style="95" customWidth="1"/>
    <col min="5453" max="5453" width="12.28515625" style="95" customWidth="1"/>
    <col min="5454" max="5454" width="9.140625" style="95"/>
    <col min="5455" max="5459" width="0" style="95" hidden="1" customWidth="1"/>
    <col min="5460" max="5460" width="9.140625" style="95"/>
    <col min="5461" max="5463" width="0" style="95" hidden="1" customWidth="1"/>
    <col min="5464" max="5464" width="9.140625" style="95"/>
    <col min="5465" max="5466" width="0" style="95" hidden="1" customWidth="1"/>
    <col min="5467" max="5696" width="9.140625" style="95"/>
    <col min="5697" max="5698" width="1.28515625" style="95" customWidth="1"/>
    <col min="5699" max="5699" width="22.140625" style="95" customWidth="1"/>
    <col min="5700" max="5700" width="6.85546875" style="95" customWidth="1"/>
    <col min="5701" max="5701" width="0.85546875" style="95" customWidth="1"/>
    <col min="5702" max="5702" width="15.140625" style="95" customWidth="1"/>
    <col min="5703" max="5703" width="0.85546875" style="95" customWidth="1"/>
    <col min="5704" max="5704" width="14.85546875" style="95" customWidth="1"/>
    <col min="5705" max="5705" width="0.85546875" style="95" customWidth="1"/>
    <col min="5706" max="5706" width="15" style="95" customWidth="1"/>
    <col min="5707" max="5707" width="0.85546875" style="95" customWidth="1"/>
    <col min="5708" max="5708" width="15.140625" style="95" customWidth="1"/>
    <col min="5709" max="5709" width="12.28515625" style="95" customWidth="1"/>
    <col min="5710" max="5710" width="9.140625" style="95"/>
    <col min="5711" max="5715" width="0" style="95" hidden="1" customWidth="1"/>
    <col min="5716" max="5716" width="9.140625" style="95"/>
    <col min="5717" max="5719" width="0" style="95" hidden="1" customWidth="1"/>
    <col min="5720" max="5720" width="9.140625" style="95"/>
    <col min="5721" max="5722" width="0" style="95" hidden="1" customWidth="1"/>
    <col min="5723" max="5952" width="9.140625" style="95"/>
    <col min="5953" max="5954" width="1.28515625" style="95" customWidth="1"/>
    <col min="5955" max="5955" width="22.140625" style="95" customWidth="1"/>
    <col min="5956" max="5956" width="6.85546875" style="95" customWidth="1"/>
    <col min="5957" max="5957" width="0.85546875" style="95" customWidth="1"/>
    <col min="5958" max="5958" width="15.140625" style="95" customWidth="1"/>
    <col min="5959" max="5959" width="0.85546875" style="95" customWidth="1"/>
    <col min="5960" max="5960" width="14.85546875" style="95" customWidth="1"/>
    <col min="5961" max="5961" width="0.85546875" style="95" customWidth="1"/>
    <col min="5962" max="5962" width="15" style="95" customWidth="1"/>
    <col min="5963" max="5963" width="0.85546875" style="95" customWidth="1"/>
    <col min="5964" max="5964" width="15.140625" style="95" customWidth="1"/>
    <col min="5965" max="5965" width="12.28515625" style="95" customWidth="1"/>
    <col min="5966" max="5966" width="9.140625" style="95"/>
    <col min="5967" max="5971" width="0" style="95" hidden="1" customWidth="1"/>
    <col min="5972" max="5972" width="9.140625" style="95"/>
    <col min="5973" max="5975" width="0" style="95" hidden="1" customWidth="1"/>
    <col min="5976" max="5976" width="9.140625" style="95"/>
    <col min="5977" max="5978" width="0" style="95" hidden="1" customWidth="1"/>
    <col min="5979" max="6208" width="9.140625" style="95"/>
    <col min="6209" max="6210" width="1.28515625" style="95" customWidth="1"/>
    <col min="6211" max="6211" width="22.140625" style="95" customWidth="1"/>
    <col min="6212" max="6212" width="6.85546875" style="95" customWidth="1"/>
    <col min="6213" max="6213" width="0.85546875" style="95" customWidth="1"/>
    <col min="6214" max="6214" width="15.140625" style="95" customWidth="1"/>
    <col min="6215" max="6215" width="0.85546875" style="95" customWidth="1"/>
    <col min="6216" max="6216" width="14.85546875" style="95" customWidth="1"/>
    <col min="6217" max="6217" width="0.85546875" style="95" customWidth="1"/>
    <col min="6218" max="6218" width="15" style="95" customWidth="1"/>
    <col min="6219" max="6219" width="0.85546875" style="95" customWidth="1"/>
    <col min="6220" max="6220" width="15.140625" style="95" customWidth="1"/>
    <col min="6221" max="6221" width="12.28515625" style="95" customWidth="1"/>
    <col min="6222" max="6222" width="9.140625" style="95"/>
    <col min="6223" max="6227" width="0" style="95" hidden="1" customWidth="1"/>
    <col min="6228" max="6228" width="9.140625" style="95"/>
    <col min="6229" max="6231" width="0" style="95" hidden="1" customWidth="1"/>
    <col min="6232" max="6232" width="9.140625" style="95"/>
    <col min="6233" max="6234" width="0" style="95" hidden="1" customWidth="1"/>
    <col min="6235" max="6464" width="9.140625" style="95"/>
    <col min="6465" max="6466" width="1.28515625" style="95" customWidth="1"/>
    <col min="6467" max="6467" width="22.140625" style="95" customWidth="1"/>
    <col min="6468" max="6468" width="6.85546875" style="95" customWidth="1"/>
    <col min="6469" max="6469" width="0.85546875" style="95" customWidth="1"/>
    <col min="6470" max="6470" width="15.140625" style="95" customWidth="1"/>
    <col min="6471" max="6471" width="0.85546875" style="95" customWidth="1"/>
    <col min="6472" max="6472" width="14.85546875" style="95" customWidth="1"/>
    <col min="6473" max="6473" width="0.85546875" style="95" customWidth="1"/>
    <col min="6474" max="6474" width="15" style="95" customWidth="1"/>
    <col min="6475" max="6475" width="0.85546875" style="95" customWidth="1"/>
    <col min="6476" max="6476" width="15.140625" style="95" customWidth="1"/>
    <col min="6477" max="6477" width="12.28515625" style="95" customWidth="1"/>
    <col min="6478" max="6478" width="9.140625" style="95"/>
    <col min="6479" max="6483" width="0" style="95" hidden="1" customWidth="1"/>
    <col min="6484" max="6484" width="9.140625" style="95"/>
    <col min="6485" max="6487" width="0" style="95" hidden="1" customWidth="1"/>
    <col min="6488" max="6488" width="9.140625" style="95"/>
    <col min="6489" max="6490" width="0" style="95" hidden="1" customWidth="1"/>
    <col min="6491" max="6720" width="9.140625" style="95"/>
    <col min="6721" max="6722" width="1.28515625" style="95" customWidth="1"/>
    <col min="6723" max="6723" width="22.140625" style="95" customWidth="1"/>
    <col min="6724" max="6724" width="6.85546875" style="95" customWidth="1"/>
    <col min="6725" max="6725" width="0.85546875" style="95" customWidth="1"/>
    <col min="6726" max="6726" width="15.140625" style="95" customWidth="1"/>
    <col min="6727" max="6727" width="0.85546875" style="95" customWidth="1"/>
    <col min="6728" max="6728" width="14.85546875" style="95" customWidth="1"/>
    <col min="6729" max="6729" width="0.85546875" style="95" customWidth="1"/>
    <col min="6730" max="6730" width="15" style="95" customWidth="1"/>
    <col min="6731" max="6731" width="0.85546875" style="95" customWidth="1"/>
    <col min="6732" max="6732" width="15.140625" style="95" customWidth="1"/>
    <col min="6733" max="6733" width="12.28515625" style="95" customWidth="1"/>
    <col min="6734" max="6734" width="9.140625" style="95"/>
    <col min="6735" max="6739" width="0" style="95" hidden="1" customWidth="1"/>
    <col min="6740" max="6740" width="9.140625" style="95"/>
    <col min="6741" max="6743" width="0" style="95" hidden="1" customWidth="1"/>
    <col min="6744" max="6744" width="9.140625" style="95"/>
    <col min="6745" max="6746" width="0" style="95" hidden="1" customWidth="1"/>
    <col min="6747" max="6976" width="9.140625" style="95"/>
    <col min="6977" max="6978" width="1.28515625" style="95" customWidth="1"/>
    <col min="6979" max="6979" width="22.140625" style="95" customWidth="1"/>
    <col min="6980" max="6980" width="6.85546875" style="95" customWidth="1"/>
    <col min="6981" max="6981" width="0.85546875" style="95" customWidth="1"/>
    <col min="6982" max="6982" width="15.140625" style="95" customWidth="1"/>
    <col min="6983" max="6983" width="0.85546875" style="95" customWidth="1"/>
    <col min="6984" max="6984" width="14.85546875" style="95" customWidth="1"/>
    <col min="6985" max="6985" width="0.85546875" style="95" customWidth="1"/>
    <col min="6986" max="6986" width="15" style="95" customWidth="1"/>
    <col min="6987" max="6987" width="0.85546875" style="95" customWidth="1"/>
    <col min="6988" max="6988" width="15.140625" style="95" customWidth="1"/>
    <col min="6989" max="6989" width="12.28515625" style="95" customWidth="1"/>
    <col min="6990" max="6990" width="9.140625" style="95"/>
    <col min="6991" max="6995" width="0" style="95" hidden="1" customWidth="1"/>
    <col min="6996" max="6996" width="9.140625" style="95"/>
    <col min="6997" max="6999" width="0" style="95" hidden="1" customWidth="1"/>
    <col min="7000" max="7000" width="9.140625" style="95"/>
    <col min="7001" max="7002" width="0" style="95" hidden="1" customWidth="1"/>
    <col min="7003" max="7232" width="9.140625" style="95"/>
    <col min="7233" max="7234" width="1.28515625" style="95" customWidth="1"/>
    <col min="7235" max="7235" width="22.140625" style="95" customWidth="1"/>
    <col min="7236" max="7236" width="6.85546875" style="95" customWidth="1"/>
    <col min="7237" max="7237" width="0.85546875" style="95" customWidth="1"/>
    <col min="7238" max="7238" width="15.140625" style="95" customWidth="1"/>
    <col min="7239" max="7239" width="0.85546875" style="95" customWidth="1"/>
    <col min="7240" max="7240" width="14.85546875" style="95" customWidth="1"/>
    <col min="7241" max="7241" width="0.85546875" style="95" customWidth="1"/>
    <col min="7242" max="7242" width="15" style="95" customWidth="1"/>
    <col min="7243" max="7243" width="0.85546875" style="95" customWidth="1"/>
    <col min="7244" max="7244" width="15.140625" style="95" customWidth="1"/>
    <col min="7245" max="7245" width="12.28515625" style="95" customWidth="1"/>
    <col min="7246" max="7246" width="9.140625" style="95"/>
    <col min="7247" max="7251" width="0" style="95" hidden="1" customWidth="1"/>
    <col min="7252" max="7252" width="9.140625" style="95"/>
    <col min="7253" max="7255" width="0" style="95" hidden="1" customWidth="1"/>
    <col min="7256" max="7256" width="9.140625" style="95"/>
    <col min="7257" max="7258" width="0" style="95" hidden="1" customWidth="1"/>
    <col min="7259" max="7488" width="9.140625" style="95"/>
    <col min="7489" max="7490" width="1.28515625" style="95" customWidth="1"/>
    <col min="7491" max="7491" width="22.140625" style="95" customWidth="1"/>
    <col min="7492" max="7492" width="6.85546875" style="95" customWidth="1"/>
    <col min="7493" max="7493" width="0.85546875" style="95" customWidth="1"/>
    <col min="7494" max="7494" width="15.140625" style="95" customWidth="1"/>
    <col min="7495" max="7495" width="0.85546875" style="95" customWidth="1"/>
    <col min="7496" max="7496" width="14.85546875" style="95" customWidth="1"/>
    <col min="7497" max="7497" width="0.85546875" style="95" customWidth="1"/>
    <col min="7498" max="7498" width="15" style="95" customWidth="1"/>
    <col min="7499" max="7499" width="0.85546875" style="95" customWidth="1"/>
    <col min="7500" max="7500" width="15.140625" style="95" customWidth="1"/>
    <col min="7501" max="7501" width="12.28515625" style="95" customWidth="1"/>
    <col min="7502" max="7502" width="9.140625" style="95"/>
    <col min="7503" max="7507" width="0" style="95" hidden="1" customWidth="1"/>
    <col min="7508" max="7508" width="9.140625" style="95"/>
    <col min="7509" max="7511" width="0" style="95" hidden="1" customWidth="1"/>
    <col min="7512" max="7512" width="9.140625" style="95"/>
    <col min="7513" max="7514" width="0" style="95" hidden="1" customWidth="1"/>
    <col min="7515" max="7744" width="9.140625" style="95"/>
    <col min="7745" max="7746" width="1.28515625" style="95" customWidth="1"/>
    <col min="7747" max="7747" width="22.140625" style="95" customWidth="1"/>
    <col min="7748" max="7748" width="6.85546875" style="95" customWidth="1"/>
    <col min="7749" max="7749" width="0.85546875" style="95" customWidth="1"/>
    <col min="7750" max="7750" width="15.140625" style="95" customWidth="1"/>
    <col min="7751" max="7751" width="0.85546875" style="95" customWidth="1"/>
    <col min="7752" max="7752" width="14.85546875" style="95" customWidth="1"/>
    <col min="7753" max="7753" width="0.85546875" style="95" customWidth="1"/>
    <col min="7754" max="7754" width="15" style="95" customWidth="1"/>
    <col min="7755" max="7755" width="0.85546875" style="95" customWidth="1"/>
    <col min="7756" max="7756" width="15.140625" style="95" customWidth="1"/>
    <col min="7757" max="7757" width="12.28515625" style="95" customWidth="1"/>
    <col min="7758" max="7758" width="9.140625" style="95"/>
    <col min="7759" max="7763" width="0" style="95" hidden="1" customWidth="1"/>
    <col min="7764" max="7764" width="9.140625" style="95"/>
    <col min="7765" max="7767" width="0" style="95" hidden="1" customWidth="1"/>
    <col min="7768" max="7768" width="9.140625" style="95"/>
    <col min="7769" max="7770" width="0" style="95" hidden="1" customWidth="1"/>
    <col min="7771" max="8000" width="9.140625" style="95"/>
    <col min="8001" max="8002" width="1.28515625" style="95" customWidth="1"/>
    <col min="8003" max="8003" width="22.140625" style="95" customWidth="1"/>
    <col min="8004" max="8004" width="6.85546875" style="95" customWidth="1"/>
    <col min="8005" max="8005" width="0.85546875" style="95" customWidth="1"/>
    <col min="8006" max="8006" width="15.140625" style="95" customWidth="1"/>
    <col min="8007" max="8007" width="0.85546875" style="95" customWidth="1"/>
    <col min="8008" max="8008" width="14.85546875" style="95" customWidth="1"/>
    <col min="8009" max="8009" width="0.85546875" style="95" customWidth="1"/>
    <col min="8010" max="8010" width="15" style="95" customWidth="1"/>
    <col min="8011" max="8011" width="0.85546875" style="95" customWidth="1"/>
    <col min="8012" max="8012" width="15.140625" style="95" customWidth="1"/>
    <col min="8013" max="8013" width="12.28515625" style="95" customWidth="1"/>
    <col min="8014" max="8014" width="9.140625" style="95"/>
    <col min="8015" max="8019" width="0" style="95" hidden="1" customWidth="1"/>
    <col min="8020" max="8020" width="9.140625" style="95"/>
    <col min="8021" max="8023" width="0" style="95" hidden="1" customWidth="1"/>
    <col min="8024" max="8024" width="9.140625" style="95"/>
    <col min="8025" max="8026" width="0" style="95" hidden="1" customWidth="1"/>
    <col min="8027" max="8256" width="9.140625" style="95"/>
    <col min="8257" max="8258" width="1.28515625" style="95" customWidth="1"/>
    <col min="8259" max="8259" width="22.140625" style="95" customWidth="1"/>
    <col min="8260" max="8260" width="6.85546875" style="95" customWidth="1"/>
    <col min="8261" max="8261" width="0.85546875" style="95" customWidth="1"/>
    <col min="8262" max="8262" width="15.140625" style="95" customWidth="1"/>
    <col min="8263" max="8263" width="0.85546875" style="95" customWidth="1"/>
    <col min="8264" max="8264" width="14.85546875" style="95" customWidth="1"/>
    <col min="8265" max="8265" width="0.85546875" style="95" customWidth="1"/>
    <col min="8266" max="8266" width="15" style="95" customWidth="1"/>
    <col min="8267" max="8267" width="0.85546875" style="95" customWidth="1"/>
    <col min="8268" max="8268" width="15.140625" style="95" customWidth="1"/>
    <col min="8269" max="8269" width="12.28515625" style="95" customWidth="1"/>
    <col min="8270" max="8270" width="9.140625" style="95"/>
    <col min="8271" max="8275" width="0" style="95" hidden="1" customWidth="1"/>
    <col min="8276" max="8276" width="9.140625" style="95"/>
    <col min="8277" max="8279" width="0" style="95" hidden="1" customWidth="1"/>
    <col min="8280" max="8280" width="9.140625" style="95"/>
    <col min="8281" max="8282" width="0" style="95" hidden="1" customWidth="1"/>
    <col min="8283" max="8512" width="9.140625" style="95"/>
    <col min="8513" max="8514" width="1.28515625" style="95" customWidth="1"/>
    <col min="8515" max="8515" width="22.140625" style="95" customWidth="1"/>
    <col min="8516" max="8516" width="6.85546875" style="95" customWidth="1"/>
    <col min="8517" max="8517" width="0.85546875" style="95" customWidth="1"/>
    <col min="8518" max="8518" width="15.140625" style="95" customWidth="1"/>
    <col min="8519" max="8519" width="0.85546875" style="95" customWidth="1"/>
    <col min="8520" max="8520" width="14.85546875" style="95" customWidth="1"/>
    <col min="8521" max="8521" width="0.85546875" style="95" customWidth="1"/>
    <col min="8522" max="8522" width="15" style="95" customWidth="1"/>
    <col min="8523" max="8523" width="0.85546875" style="95" customWidth="1"/>
    <col min="8524" max="8524" width="15.140625" style="95" customWidth="1"/>
    <col min="8525" max="8525" width="12.28515625" style="95" customWidth="1"/>
    <col min="8526" max="8526" width="9.140625" style="95"/>
    <col min="8527" max="8531" width="0" style="95" hidden="1" customWidth="1"/>
    <col min="8532" max="8532" width="9.140625" style="95"/>
    <col min="8533" max="8535" width="0" style="95" hidden="1" customWidth="1"/>
    <col min="8536" max="8536" width="9.140625" style="95"/>
    <col min="8537" max="8538" width="0" style="95" hidden="1" customWidth="1"/>
    <col min="8539" max="8768" width="9.140625" style="95"/>
    <col min="8769" max="8770" width="1.28515625" style="95" customWidth="1"/>
    <col min="8771" max="8771" width="22.140625" style="95" customWidth="1"/>
    <col min="8772" max="8772" width="6.85546875" style="95" customWidth="1"/>
    <col min="8773" max="8773" width="0.85546875" style="95" customWidth="1"/>
    <col min="8774" max="8774" width="15.140625" style="95" customWidth="1"/>
    <col min="8775" max="8775" width="0.85546875" style="95" customWidth="1"/>
    <col min="8776" max="8776" width="14.85546875" style="95" customWidth="1"/>
    <col min="8777" max="8777" width="0.85546875" style="95" customWidth="1"/>
    <col min="8778" max="8778" width="15" style="95" customWidth="1"/>
    <col min="8779" max="8779" width="0.85546875" style="95" customWidth="1"/>
    <col min="8780" max="8780" width="15.140625" style="95" customWidth="1"/>
    <col min="8781" max="8781" width="12.28515625" style="95" customWidth="1"/>
    <col min="8782" max="8782" width="9.140625" style="95"/>
    <col min="8783" max="8787" width="0" style="95" hidden="1" customWidth="1"/>
    <col min="8788" max="8788" width="9.140625" style="95"/>
    <col min="8789" max="8791" width="0" style="95" hidden="1" customWidth="1"/>
    <col min="8792" max="8792" width="9.140625" style="95"/>
    <col min="8793" max="8794" width="0" style="95" hidden="1" customWidth="1"/>
    <col min="8795" max="9024" width="9.140625" style="95"/>
    <col min="9025" max="9026" width="1.28515625" style="95" customWidth="1"/>
    <col min="9027" max="9027" width="22.140625" style="95" customWidth="1"/>
    <col min="9028" max="9028" width="6.85546875" style="95" customWidth="1"/>
    <col min="9029" max="9029" width="0.85546875" style="95" customWidth="1"/>
    <col min="9030" max="9030" width="15.140625" style="95" customWidth="1"/>
    <col min="9031" max="9031" width="0.85546875" style="95" customWidth="1"/>
    <col min="9032" max="9032" width="14.85546875" style="95" customWidth="1"/>
    <col min="9033" max="9033" width="0.85546875" style="95" customWidth="1"/>
    <col min="9034" max="9034" width="15" style="95" customWidth="1"/>
    <col min="9035" max="9035" width="0.85546875" style="95" customWidth="1"/>
    <col min="9036" max="9036" width="15.140625" style="95" customWidth="1"/>
    <col min="9037" max="9037" width="12.28515625" style="95" customWidth="1"/>
    <col min="9038" max="9038" width="9.140625" style="95"/>
    <col min="9039" max="9043" width="0" style="95" hidden="1" customWidth="1"/>
    <col min="9044" max="9044" width="9.140625" style="95"/>
    <col min="9045" max="9047" width="0" style="95" hidden="1" customWidth="1"/>
    <col min="9048" max="9048" width="9.140625" style="95"/>
    <col min="9049" max="9050" width="0" style="95" hidden="1" customWidth="1"/>
    <col min="9051" max="9280" width="9.140625" style="95"/>
    <col min="9281" max="9282" width="1.28515625" style="95" customWidth="1"/>
    <col min="9283" max="9283" width="22.140625" style="95" customWidth="1"/>
    <col min="9284" max="9284" width="6.85546875" style="95" customWidth="1"/>
    <col min="9285" max="9285" width="0.85546875" style="95" customWidth="1"/>
    <col min="9286" max="9286" width="15.140625" style="95" customWidth="1"/>
    <col min="9287" max="9287" width="0.85546875" style="95" customWidth="1"/>
    <col min="9288" max="9288" width="14.85546875" style="95" customWidth="1"/>
    <col min="9289" max="9289" width="0.85546875" style="95" customWidth="1"/>
    <col min="9290" max="9290" width="15" style="95" customWidth="1"/>
    <col min="9291" max="9291" width="0.85546875" style="95" customWidth="1"/>
    <col min="9292" max="9292" width="15.140625" style="95" customWidth="1"/>
    <col min="9293" max="9293" width="12.28515625" style="95" customWidth="1"/>
    <col min="9294" max="9294" width="9.140625" style="95"/>
    <col min="9295" max="9299" width="0" style="95" hidden="1" customWidth="1"/>
    <col min="9300" max="9300" width="9.140625" style="95"/>
    <col min="9301" max="9303" width="0" style="95" hidden="1" customWidth="1"/>
    <col min="9304" max="9304" width="9.140625" style="95"/>
    <col min="9305" max="9306" width="0" style="95" hidden="1" customWidth="1"/>
    <col min="9307" max="9536" width="9.140625" style="95"/>
    <col min="9537" max="9538" width="1.28515625" style="95" customWidth="1"/>
    <col min="9539" max="9539" width="22.140625" style="95" customWidth="1"/>
    <col min="9540" max="9540" width="6.85546875" style="95" customWidth="1"/>
    <col min="9541" max="9541" width="0.85546875" style="95" customWidth="1"/>
    <col min="9542" max="9542" width="15.140625" style="95" customWidth="1"/>
    <col min="9543" max="9543" width="0.85546875" style="95" customWidth="1"/>
    <col min="9544" max="9544" width="14.85546875" style="95" customWidth="1"/>
    <col min="9545" max="9545" width="0.85546875" style="95" customWidth="1"/>
    <col min="9546" max="9546" width="15" style="95" customWidth="1"/>
    <col min="9547" max="9547" width="0.85546875" style="95" customWidth="1"/>
    <col min="9548" max="9548" width="15.140625" style="95" customWidth="1"/>
    <col min="9549" max="9549" width="12.28515625" style="95" customWidth="1"/>
    <col min="9550" max="9550" width="9.140625" style="95"/>
    <col min="9551" max="9555" width="0" style="95" hidden="1" customWidth="1"/>
    <col min="9556" max="9556" width="9.140625" style="95"/>
    <col min="9557" max="9559" width="0" style="95" hidden="1" customWidth="1"/>
    <col min="9560" max="9560" width="9.140625" style="95"/>
    <col min="9561" max="9562" width="0" style="95" hidden="1" customWidth="1"/>
    <col min="9563" max="9792" width="9.140625" style="95"/>
    <col min="9793" max="9794" width="1.28515625" style="95" customWidth="1"/>
    <col min="9795" max="9795" width="22.140625" style="95" customWidth="1"/>
    <col min="9796" max="9796" width="6.85546875" style="95" customWidth="1"/>
    <col min="9797" max="9797" width="0.85546875" style="95" customWidth="1"/>
    <col min="9798" max="9798" width="15.140625" style="95" customWidth="1"/>
    <col min="9799" max="9799" width="0.85546875" style="95" customWidth="1"/>
    <col min="9800" max="9800" width="14.85546875" style="95" customWidth="1"/>
    <col min="9801" max="9801" width="0.85546875" style="95" customWidth="1"/>
    <col min="9802" max="9802" width="15" style="95" customWidth="1"/>
    <col min="9803" max="9803" width="0.85546875" style="95" customWidth="1"/>
    <col min="9804" max="9804" width="15.140625" style="95" customWidth="1"/>
    <col min="9805" max="9805" width="12.28515625" style="95" customWidth="1"/>
    <col min="9806" max="9806" width="9.140625" style="95"/>
    <col min="9807" max="9811" width="0" style="95" hidden="1" customWidth="1"/>
    <col min="9812" max="9812" width="9.140625" style="95"/>
    <col min="9813" max="9815" width="0" style="95" hidden="1" customWidth="1"/>
    <col min="9816" max="9816" width="9.140625" style="95"/>
    <col min="9817" max="9818" width="0" style="95" hidden="1" customWidth="1"/>
    <col min="9819" max="10048" width="9.140625" style="95"/>
    <col min="10049" max="10050" width="1.28515625" style="95" customWidth="1"/>
    <col min="10051" max="10051" width="22.140625" style="95" customWidth="1"/>
    <col min="10052" max="10052" width="6.85546875" style="95" customWidth="1"/>
    <col min="10053" max="10053" width="0.85546875" style="95" customWidth="1"/>
    <col min="10054" max="10054" width="15.140625" style="95" customWidth="1"/>
    <col min="10055" max="10055" width="0.85546875" style="95" customWidth="1"/>
    <col min="10056" max="10056" width="14.85546875" style="95" customWidth="1"/>
    <col min="10057" max="10057" width="0.85546875" style="95" customWidth="1"/>
    <col min="10058" max="10058" width="15" style="95" customWidth="1"/>
    <col min="10059" max="10059" width="0.85546875" style="95" customWidth="1"/>
    <col min="10060" max="10060" width="15.140625" style="95" customWidth="1"/>
    <col min="10061" max="10061" width="12.28515625" style="95" customWidth="1"/>
    <col min="10062" max="10062" width="9.140625" style="95"/>
    <col min="10063" max="10067" width="0" style="95" hidden="1" customWidth="1"/>
    <col min="10068" max="10068" width="9.140625" style="95"/>
    <col min="10069" max="10071" width="0" style="95" hidden="1" customWidth="1"/>
    <col min="10072" max="10072" width="9.140625" style="95"/>
    <col min="10073" max="10074" width="0" style="95" hidden="1" customWidth="1"/>
    <col min="10075" max="10304" width="9.140625" style="95"/>
    <col min="10305" max="10306" width="1.28515625" style="95" customWidth="1"/>
    <col min="10307" max="10307" width="22.140625" style="95" customWidth="1"/>
    <col min="10308" max="10308" width="6.85546875" style="95" customWidth="1"/>
    <col min="10309" max="10309" width="0.85546875" style="95" customWidth="1"/>
    <col min="10310" max="10310" width="15.140625" style="95" customWidth="1"/>
    <col min="10311" max="10311" width="0.85546875" style="95" customWidth="1"/>
    <col min="10312" max="10312" width="14.85546875" style="95" customWidth="1"/>
    <col min="10313" max="10313" width="0.85546875" style="95" customWidth="1"/>
    <col min="10314" max="10314" width="15" style="95" customWidth="1"/>
    <col min="10315" max="10315" width="0.85546875" style="95" customWidth="1"/>
    <col min="10316" max="10316" width="15.140625" style="95" customWidth="1"/>
    <col min="10317" max="10317" width="12.28515625" style="95" customWidth="1"/>
    <col min="10318" max="10318" width="9.140625" style="95"/>
    <col min="10319" max="10323" width="0" style="95" hidden="1" customWidth="1"/>
    <col min="10324" max="10324" width="9.140625" style="95"/>
    <col min="10325" max="10327" width="0" style="95" hidden="1" customWidth="1"/>
    <col min="10328" max="10328" width="9.140625" style="95"/>
    <col min="10329" max="10330" width="0" style="95" hidden="1" customWidth="1"/>
    <col min="10331" max="10560" width="9.140625" style="95"/>
    <col min="10561" max="10562" width="1.28515625" style="95" customWidth="1"/>
    <col min="10563" max="10563" width="22.140625" style="95" customWidth="1"/>
    <col min="10564" max="10564" width="6.85546875" style="95" customWidth="1"/>
    <col min="10565" max="10565" width="0.85546875" style="95" customWidth="1"/>
    <col min="10566" max="10566" width="15.140625" style="95" customWidth="1"/>
    <col min="10567" max="10567" width="0.85546875" style="95" customWidth="1"/>
    <col min="10568" max="10568" width="14.85546875" style="95" customWidth="1"/>
    <col min="10569" max="10569" width="0.85546875" style="95" customWidth="1"/>
    <col min="10570" max="10570" width="15" style="95" customWidth="1"/>
    <col min="10571" max="10571" width="0.85546875" style="95" customWidth="1"/>
    <col min="10572" max="10572" width="15.140625" style="95" customWidth="1"/>
    <col min="10573" max="10573" width="12.28515625" style="95" customWidth="1"/>
    <col min="10574" max="10574" width="9.140625" style="95"/>
    <col min="10575" max="10579" width="0" style="95" hidden="1" customWidth="1"/>
    <col min="10580" max="10580" width="9.140625" style="95"/>
    <col min="10581" max="10583" width="0" style="95" hidden="1" customWidth="1"/>
    <col min="10584" max="10584" width="9.140625" style="95"/>
    <col min="10585" max="10586" width="0" style="95" hidden="1" customWidth="1"/>
    <col min="10587" max="10816" width="9.140625" style="95"/>
    <col min="10817" max="10818" width="1.28515625" style="95" customWidth="1"/>
    <col min="10819" max="10819" width="22.140625" style="95" customWidth="1"/>
    <col min="10820" max="10820" width="6.85546875" style="95" customWidth="1"/>
    <col min="10821" max="10821" width="0.85546875" style="95" customWidth="1"/>
    <col min="10822" max="10822" width="15.140625" style="95" customWidth="1"/>
    <col min="10823" max="10823" width="0.85546875" style="95" customWidth="1"/>
    <col min="10824" max="10824" width="14.85546875" style="95" customWidth="1"/>
    <col min="10825" max="10825" width="0.85546875" style="95" customWidth="1"/>
    <col min="10826" max="10826" width="15" style="95" customWidth="1"/>
    <col min="10827" max="10827" width="0.85546875" style="95" customWidth="1"/>
    <col min="10828" max="10828" width="15.140625" style="95" customWidth="1"/>
    <col min="10829" max="10829" width="12.28515625" style="95" customWidth="1"/>
    <col min="10830" max="10830" width="9.140625" style="95"/>
    <col min="10831" max="10835" width="0" style="95" hidden="1" customWidth="1"/>
    <col min="10836" max="10836" width="9.140625" style="95"/>
    <col min="10837" max="10839" width="0" style="95" hidden="1" customWidth="1"/>
    <col min="10840" max="10840" width="9.140625" style="95"/>
    <col min="10841" max="10842" width="0" style="95" hidden="1" customWidth="1"/>
    <col min="10843" max="11072" width="9.140625" style="95"/>
    <col min="11073" max="11074" width="1.28515625" style="95" customWidth="1"/>
    <col min="11075" max="11075" width="22.140625" style="95" customWidth="1"/>
    <col min="11076" max="11076" width="6.85546875" style="95" customWidth="1"/>
    <col min="11077" max="11077" width="0.85546875" style="95" customWidth="1"/>
    <col min="11078" max="11078" width="15.140625" style="95" customWidth="1"/>
    <col min="11079" max="11079" width="0.85546875" style="95" customWidth="1"/>
    <col min="11080" max="11080" width="14.85546875" style="95" customWidth="1"/>
    <col min="11081" max="11081" width="0.85546875" style="95" customWidth="1"/>
    <col min="11082" max="11082" width="15" style="95" customWidth="1"/>
    <col min="11083" max="11083" width="0.85546875" style="95" customWidth="1"/>
    <col min="11084" max="11084" width="15.140625" style="95" customWidth="1"/>
    <col min="11085" max="11085" width="12.28515625" style="95" customWidth="1"/>
    <col min="11086" max="11086" width="9.140625" style="95"/>
    <col min="11087" max="11091" width="0" style="95" hidden="1" customWidth="1"/>
    <col min="11092" max="11092" width="9.140625" style="95"/>
    <col min="11093" max="11095" width="0" style="95" hidden="1" customWidth="1"/>
    <col min="11096" max="11096" width="9.140625" style="95"/>
    <col min="11097" max="11098" width="0" style="95" hidden="1" customWidth="1"/>
    <col min="11099" max="11328" width="9.140625" style="95"/>
    <col min="11329" max="11330" width="1.28515625" style="95" customWidth="1"/>
    <col min="11331" max="11331" width="22.140625" style="95" customWidth="1"/>
    <col min="11332" max="11332" width="6.85546875" style="95" customWidth="1"/>
    <col min="11333" max="11333" width="0.85546875" style="95" customWidth="1"/>
    <col min="11334" max="11334" width="15.140625" style="95" customWidth="1"/>
    <col min="11335" max="11335" width="0.85546875" style="95" customWidth="1"/>
    <col min="11336" max="11336" width="14.85546875" style="95" customWidth="1"/>
    <col min="11337" max="11337" width="0.85546875" style="95" customWidth="1"/>
    <col min="11338" max="11338" width="15" style="95" customWidth="1"/>
    <col min="11339" max="11339" width="0.85546875" style="95" customWidth="1"/>
    <col min="11340" max="11340" width="15.140625" style="95" customWidth="1"/>
    <col min="11341" max="11341" width="12.28515625" style="95" customWidth="1"/>
    <col min="11342" max="11342" width="9.140625" style="95"/>
    <col min="11343" max="11347" width="0" style="95" hidden="1" customWidth="1"/>
    <col min="11348" max="11348" width="9.140625" style="95"/>
    <col min="11349" max="11351" width="0" style="95" hidden="1" customWidth="1"/>
    <col min="11352" max="11352" width="9.140625" style="95"/>
    <col min="11353" max="11354" width="0" style="95" hidden="1" customWidth="1"/>
    <col min="11355" max="11584" width="9.140625" style="95"/>
    <col min="11585" max="11586" width="1.28515625" style="95" customWidth="1"/>
    <col min="11587" max="11587" width="22.140625" style="95" customWidth="1"/>
    <col min="11588" max="11588" width="6.85546875" style="95" customWidth="1"/>
    <col min="11589" max="11589" width="0.85546875" style="95" customWidth="1"/>
    <col min="11590" max="11590" width="15.140625" style="95" customWidth="1"/>
    <col min="11591" max="11591" width="0.85546875" style="95" customWidth="1"/>
    <col min="11592" max="11592" width="14.85546875" style="95" customWidth="1"/>
    <col min="11593" max="11593" width="0.85546875" style="95" customWidth="1"/>
    <col min="11594" max="11594" width="15" style="95" customWidth="1"/>
    <col min="11595" max="11595" width="0.85546875" style="95" customWidth="1"/>
    <col min="11596" max="11596" width="15.140625" style="95" customWidth="1"/>
    <col min="11597" max="11597" width="12.28515625" style="95" customWidth="1"/>
    <col min="11598" max="11598" width="9.140625" style="95"/>
    <col min="11599" max="11603" width="0" style="95" hidden="1" customWidth="1"/>
    <col min="11604" max="11604" width="9.140625" style="95"/>
    <col min="11605" max="11607" width="0" style="95" hidden="1" customWidth="1"/>
    <col min="11608" max="11608" width="9.140625" style="95"/>
    <col min="11609" max="11610" width="0" style="95" hidden="1" customWidth="1"/>
    <col min="11611" max="11840" width="9.140625" style="95"/>
    <col min="11841" max="11842" width="1.28515625" style="95" customWidth="1"/>
    <col min="11843" max="11843" width="22.140625" style="95" customWidth="1"/>
    <col min="11844" max="11844" width="6.85546875" style="95" customWidth="1"/>
    <col min="11845" max="11845" width="0.85546875" style="95" customWidth="1"/>
    <col min="11846" max="11846" width="15.140625" style="95" customWidth="1"/>
    <col min="11847" max="11847" width="0.85546875" style="95" customWidth="1"/>
    <col min="11848" max="11848" width="14.85546875" style="95" customWidth="1"/>
    <col min="11849" max="11849" width="0.85546875" style="95" customWidth="1"/>
    <col min="11850" max="11850" width="15" style="95" customWidth="1"/>
    <col min="11851" max="11851" width="0.85546875" style="95" customWidth="1"/>
    <col min="11852" max="11852" width="15.140625" style="95" customWidth="1"/>
    <col min="11853" max="11853" width="12.28515625" style="95" customWidth="1"/>
    <col min="11854" max="11854" width="9.140625" style="95"/>
    <col min="11855" max="11859" width="0" style="95" hidden="1" customWidth="1"/>
    <col min="11860" max="11860" width="9.140625" style="95"/>
    <col min="11861" max="11863" width="0" style="95" hidden="1" customWidth="1"/>
    <col min="11864" max="11864" width="9.140625" style="95"/>
    <col min="11865" max="11866" width="0" style="95" hidden="1" customWidth="1"/>
    <col min="11867" max="12096" width="9.140625" style="95"/>
    <col min="12097" max="12098" width="1.28515625" style="95" customWidth="1"/>
    <col min="12099" max="12099" width="22.140625" style="95" customWidth="1"/>
    <col min="12100" max="12100" width="6.85546875" style="95" customWidth="1"/>
    <col min="12101" max="12101" width="0.85546875" style="95" customWidth="1"/>
    <col min="12102" max="12102" width="15.140625" style="95" customWidth="1"/>
    <col min="12103" max="12103" width="0.85546875" style="95" customWidth="1"/>
    <col min="12104" max="12104" width="14.85546875" style="95" customWidth="1"/>
    <col min="12105" max="12105" width="0.85546875" style="95" customWidth="1"/>
    <col min="12106" max="12106" width="15" style="95" customWidth="1"/>
    <col min="12107" max="12107" width="0.85546875" style="95" customWidth="1"/>
    <col min="12108" max="12108" width="15.140625" style="95" customWidth="1"/>
    <col min="12109" max="12109" width="12.28515625" style="95" customWidth="1"/>
    <col min="12110" max="12110" width="9.140625" style="95"/>
    <col min="12111" max="12115" width="0" style="95" hidden="1" customWidth="1"/>
    <col min="12116" max="12116" width="9.140625" style="95"/>
    <col min="12117" max="12119" width="0" style="95" hidden="1" customWidth="1"/>
    <col min="12120" max="12120" width="9.140625" style="95"/>
    <col min="12121" max="12122" width="0" style="95" hidden="1" customWidth="1"/>
    <col min="12123" max="12352" width="9.140625" style="95"/>
    <col min="12353" max="12354" width="1.28515625" style="95" customWidth="1"/>
    <col min="12355" max="12355" width="22.140625" style="95" customWidth="1"/>
    <col min="12356" max="12356" width="6.85546875" style="95" customWidth="1"/>
    <col min="12357" max="12357" width="0.85546875" style="95" customWidth="1"/>
    <col min="12358" max="12358" width="15.140625" style="95" customWidth="1"/>
    <col min="12359" max="12359" width="0.85546875" style="95" customWidth="1"/>
    <col min="12360" max="12360" width="14.85546875" style="95" customWidth="1"/>
    <col min="12361" max="12361" width="0.85546875" style="95" customWidth="1"/>
    <col min="12362" max="12362" width="15" style="95" customWidth="1"/>
    <col min="12363" max="12363" width="0.85546875" style="95" customWidth="1"/>
    <col min="12364" max="12364" width="15.140625" style="95" customWidth="1"/>
    <col min="12365" max="12365" width="12.28515625" style="95" customWidth="1"/>
    <col min="12366" max="12366" width="9.140625" style="95"/>
    <col min="12367" max="12371" width="0" style="95" hidden="1" customWidth="1"/>
    <col min="12372" max="12372" width="9.140625" style="95"/>
    <col min="12373" max="12375" width="0" style="95" hidden="1" customWidth="1"/>
    <col min="12376" max="12376" width="9.140625" style="95"/>
    <col min="12377" max="12378" width="0" style="95" hidden="1" customWidth="1"/>
    <col min="12379" max="12608" width="9.140625" style="95"/>
    <col min="12609" max="12610" width="1.28515625" style="95" customWidth="1"/>
    <col min="12611" max="12611" width="22.140625" style="95" customWidth="1"/>
    <col min="12612" max="12612" width="6.85546875" style="95" customWidth="1"/>
    <col min="12613" max="12613" width="0.85546875" style="95" customWidth="1"/>
    <col min="12614" max="12614" width="15.140625" style="95" customWidth="1"/>
    <col min="12615" max="12615" width="0.85546875" style="95" customWidth="1"/>
    <col min="12616" max="12616" width="14.85546875" style="95" customWidth="1"/>
    <col min="12617" max="12617" width="0.85546875" style="95" customWidth="1"/>
    <col min="12618" max="12618" width="15" style="95" customWidth="1"/>
    <col min="12619" max="12619" width="0.85546875" style="95" customWidth="1"/>
    <col min="12620" max="12620" width="15.140625" style="95" customWidth="1"/>
    <col min="12621" max="12621" width="12.28515625" style="95" customWidth="1"/>
    <col min="12622" max="12622" width="9.140625" style="95"/>
    <col min="12623" max="12627" width="0" style="95" hidden="1" customWidth="1"/>
    <col min="12628" max="12628" width="9.140625" style="95"/>
    <col min="12629" max="12631" width="0" style="95" hidden="1" customWidth="1"/>
    <col min="12632" max="12632" width="9.140625" style="95"/>
    <col min="12633" max="12634" width="0" style="95" hidden="1" customWidth="1"/>
    <col min="12635" max="12864" width="9.140625" style="95"/>
    <col min="12865" max="12866" width="1.28515625" style="95" customWidth="1"/>
    <col min="12867" max="12867" width="22.140625" style="95" customWidth="1"/>
    <col min="12868" max="12868" width="6.85546875" style="95" customWidth="1"/>
    <col min="12869" max="12869" width="0.85546875" style="95" customWidth="1"/>
    <col min="12870" max="12870" width="15.140625" style="95" customWidth="1"/>
    <col min="12871" max="12871" width="0.85546875" style="95" customWidth="1"/>
    <col min="12872" max="12872" width="14.85546875" style="95" customWidth="1"/>
    <col min="12873" max="12873" width="0.85546875" style="95" customWidth="1"/>
    <col min="12874" max="12874" width="15" style="95" customWidth="1"/>
    <col min="12875" max="12875" width="0.85546875" style="95" customWidth="1"/>
    <col min="12876" max="12876" width="15.140625" style="95" customWidth="1"/>
    <col min="12877" max="12877" width="12.28515625" style="95" customWidth="1"/>
    <col min="12878" max="12878" width="9.140625" style="95"/>
    <col min="12879" max="12883" width="0" style="95" hidden="1" customWidth="1"/>
    <col min="12884" max="12884" width="9.140625" style="95"/>
    <col min="12885" max="12887" width="0" style="95" hidden="1" customWidth="1"/>
    <col min="12888" max="12888" width="9.140625" style="95"/>
    <col min="12889" max="12890" width="0" style="95" hidden="1" customWidth="1"/>
    <col min="12891" max="13120" width="9.140625" style="95"/>
    <col min="13121" max="13122" width="1.28515625" style="95" customWidth="1"/>
    <col min="13123" max="13123" width="22.140625" style="95" customWidth="1"/>
    <col min="13124" max="13124" width="6.85546875" style="95" customWidth="1"/>
    <col min="13125" max="13125" width="0.85546875" style="95" customWidth="1"/>
    <col min="13126" max="13126" width="15.140625" style="95" customWidth="1"/>
    <col min="13127" max="13127" width="0.85546875" style="95" customWidth="1"/>
    <col min="13128" max="13128" width="14.85546875" style="95" customWidth="1"/>
    <col min="13129" max="13129" width="0.85546875" style="95" customWidth="1"/>
    <col min="13130" max="13130" width="15" style="95" customWidth="1"/>
    <col min="13131" max="13131" width="0.85546875" style="95" customWidth="1"/>
    <col min="13132" max="13132" width="15.140625" style="95" customWidth="1"/>
    <col min="13133" max="13133" width="12.28515625" style="95" customWidth="1"/>
    <col min="13134" max="13134" width="9.140625" style="95"/>
    <col min="13135" max="13139" width="0" style="95" hidden="1" customWidth="1"/>
    <col min="13140" max="13140" width="9.140625" style="95"/>
    <col min="13141" max="13143" width="0" style="95" hidden="1" customWidth="1"/>
    <col min="13144" max="13144" width="9.140625" style="95"/>
    <col min="13145" max="13146" width="0" style="95" hidden="1" customWidth="1"/>
    <col min="13147" max="13376" width="9.140625" style="95"/>
    <col min="13377" max="13378" width="1.28515625" style="95" customWidth="1"/>
    <col min="13379" max="13379" width="22.140625" style="95" customWidth="1"/>
    <col min="13380" max="13380" width="6.85546875" style="95" customWidth="1"/>
    <col min="13381" max="13381" width="0.85546875" style="95" customWidth="1"/>
    <col min="13382" max="13382" width="15.140625" style="95" customWidth="1"/>
    <col min="13383" max="13383" width="0.85546875" style="95" customWidth="1"/>
    <col min="13384" max="13384" width="14.85546875" style="95" customWidth="1"/>
    <col min="13385" max="13385" width="0.85546875" style="95" customWidth="1"/>
    <col min="13386" max="13386" width="15" style="95" customWidth="1"/>
    <col min="13387" max="13387" width="0.85546875" style="95" customWidth="1"/>
    <col min="13388" max="13388" width="15.140625" style="95" customWidth="1"/>
    <col min="13389" max="13389" width="12.28515625" style="95" customWidth="1"/>
    <col min="13390" max="13390" width="9.140625" style="95"/>
    <col min="13391" max="13395" width="0" style="95" hidden="1" customWidth="1"/>
    <col min="13396" max="13396" width="9.140625" style="95"/>
    <col min="13397" max="13399" width="0" style="95" hidden="1" customWidth="1"/>
    <col min="13400" max="13400" width="9.140625" style="95"/>
    <col min="13401" max="13402" width="0" style="95" hidden="1" customWidth="1"/>
    <col min="13403" max="13632" width="9.140625" style="95"/>
    <col min="13633" max="13634" width="1.28515625" style="95" customWidth="1"/>
    <col min="13635" max="13635" width="22.140625" style="95" customWidth="1"/>
    <col min="13636" max="13636" width="6.85546875" style="95" customWidth="1"/>
    <col min="13637" max="13637" width="0.85546875" style="95" customWidth="1"/>
    <col min="13638" max="13638" width="15.140625" style="95" customWidth="1"/>
    <col min="13639" max="13639" width="0.85546875" style="95" customWidth="1"/>
    <col min="13640" max="13640" width="14.85546875" style="95" customWidth="1"/>
    <col min="13641" max="13641" width="0.85546875" style="95" customWidth="1"/>
    <col min="13642" max="13642" width="15" style="95" customWidth="1"/>
    <col min="13643" max="13643" width="0.85546875" style="95" customWidth="1"/>
    <col min="13644" max="13644" width="15.140625" style="95" customWidth="1"/>
    <col min="13645" max="13645" width="12.28515625" style="95" customWidth="1"/>
    <col min="13646" max="13646" width="9.140625" style="95"/>
    <col min="13647" max="13651" width="0" style="95" hidden="1" customWidth="1"/>
    <col min="13652" max="13652" width="9.140625" style="95"/>
    <col min="13653" max="13655" width="0" style="95" hidden="1" customWidth="1"/>
    <col min="13656" max="13656" width="9.140625" style="95"/>
    <col min="13657" max="13658" width="0" style="95" hidden="1" customWidth="1"/>
    <col min="13659" max="13888" width="9.140625" style="95"/>
    <col min="13889" max="13890" width="1.28515625" style="95" customWidth="1"/>
    <col min="13891" max="13891" width="22.140625" style="95" customWidth="1"/>
    <col min="13892" max="13892" width="6.85546875" style="95" customWidth="1"/>
    <col min="13893" max="13893" width="0.85546875" style="95" customWidth="1"/>
    <col min="13894" max="13894" width="15.140625" style="95" customWidth="1"/>
    <col min="13895" max="13895" width="0.85546875" style="95" customWidth="1"/>
    <col min="13896" max="13896" width="14.85546875" style="95" customWidth="1"/>
    <col min="13897" max="13897" width="0.85546875" style="95" customWidth="1"/>
    <col min="13898" max="13898" width="15" style="95" customWidth="1"/>
    <col min="13899" max="13899" width="0.85546875" style="95" customWidth="1"/>
    <col min="13900" max="13900" width="15.140625" style="95" customWidth="1"/>
    <col min="13901" max="13901" width="12.28515625" style="95" customWidth="1"/>
    <col min="13902" max="13902" width="9.140625" style="95"/>
    <col min="13903" max="13907" width="0" style="95" hidden="1" customWidth="1"/>
    <col min="13908" max="13908" width="9.140625" style="95"/>
    <col min="13909" max="13911" width="0" style="95" hidden="1" customWidth="1"/>
    <col min="13912" max="13912" width="9.140625" style="95"/>
    <col min="13913" max="13914" width="0" style="95" hidden="1" customWidth="1"/>
    <col min="13915" max="14144" width="9.140625" style="95"/>
    <col min="14145" max="14146" width="1.28515625" style="95" customWidth="1"/>
    <col min="14147" max="14147" width="22.140625" style="95" customWidth="1"/>
    <col min="14148" max="14148" width="6.85546875" style="95" customWidth="1"/>
    <col min="14149" max="14149" width="0.85546875" style="95" customWidth="1"/>
    <col min="14150" max="14150" width="15.140625" style="95" customWidth="1"/>
    <col min="14151" max="14151" width="0.85546875" style="95" customWidth="1"/>
    <col min="14152" max="14152" width="14.85546875" style="95" customWidth="1"/>
    <col min="14153" max="14153" width="0.85546875" style="95" customWidth="1"/>
    <col min="14154" max="14154" width="15" style="95" customWidth="1"/>
    <col min="14155" max="14155" width="0.85546875" style="95" customWidth="1"/>
    <col min="14156" max="14156" width="15.140625" style="95" customWidth="1"/>
    <col min="14157" max="14157" width="12.28515625" style="95" customWidth="1"/>
    <col min="14158" max="14158" width="9.140625" style="95"/>
    <col min="14159" max="14163" width="0" style="95" hidden="1" customWidth="1"/>
    <col min="14164" max="14164" width="9.140625" style="95"/>
    <col min="14165" max="14167" width="0" style="95" hidden="1" customWidth="1"/>
    <col min="14168" max="14168" width="9.140625" style="95"/>
    <col min="14169" max="14170" width="0" style="95" hidden="1" customWidth="1"/>
    <col min="14171" max="14400" width="9.140625" style="95"/>
    <col min="14401" max="14402" width="1.28515625" style="95" customWidth="1"/>
    <col min="14403" max="14403" width="22.140625" style="95" customWidth="1"/>
    <col min="14404" max="14404" width="6.85546875" style="95" customWidth="1"/>
    <col min="14405" max="14405" width="0.85546875" style="95" customWidth="1"/>
    <col min="14406" max="14406" width="15.140625" style="95" customWidth="1"/>
    <col min="14407" max="14407" width="0.85546875" style="95" customWidth="1"/>
    <col min="14408" max="14408" width="14.85546875" style="95" customWidth="1"/>
    <col min="14409" max="14409" width="0.85546875" style="95" customWidth="1"/>
    <col min="14410" max="14410" width="15" style="95" customWidth="1"/>
    <col min="14411" max="14411" width="0.85546875" style="95" customWidth="1"/>
    <col min="14412" max="14412" width="15.140625" style="95" customWidth="1"/>
    <col min="14413" max="14413" width="12.28515625" style="95" customWidth="1"/>
    <col min="14414" max="14414" width="9.140625" style="95"/>
    <col min="14415" max="14419" width="0" style="95" hidden="1" customWidth="1"/>
    <col min="14420" max="14420" width="9.140625" style="95"/>
    <col min="14421" max="14423" width="0" style="95" hidden="1" customWidth="1"/>
    <col min="14424" max="14424" width="9.140625" style="95"/>
    <col min="14425" max="14426" width="0" style="95" hidden="1" customWidth="1"/>
    <col min="14427" max="14656" width="9.140625" style="95"/>
    <col min="14657" max="14658" width="1.28515625" style="95" customWidth="1"/>
    <col min="14659" max="14659" width="22.140625" style="95" customWidth="1"/>
    <col min="14660" max="14660" width="6.85546875" style="95" customWidth="1"/>
    <col min="14661" max="14661" width="0.85546875" style="95" customWidth="1"/>
    <col min="14662" max="14662" width="15.140625" style="95" customWidth="1"/>
    <col min="14663" max="14663" width="0.85546875" style="95" customWidth="1"/>
    <col min="14664" max="14664" width="14.85546875" style="95" customWidth="1"/>
    <col min="14665" max="14665" width="0.85546875" style="95" customWidth="1"/>
    <col min="14666" max="14666" width="15" style="95" customWidth="1"/>
    <col min="14667" max="14667" width="0.85546875" style="95" customWidth="1"/>
    <col min="14668" max="14668" width="15.140625" style="95" customWidth="1"/>
    <col min="14669" max="14669" width="12.28515625" style="95" customWidth="1"/>
    <col min="14670" max="14670" width="9.140625" style="95"/>
    <col min="14671" max="14675" width="0" style="95" hidden="1" customWidth="1"/>
    <col min="14676" max="14676" width="9.140625" style="95"/>
    <col min="14677" max="14679" width="0" style="95" hidden="1" customWidth="1"/>
    <col min="14680" max="14680" width="9.140625" style="95"/>
    <col min="14681" max="14682" width="0" style="95" hidden="1" customWidth="1"/>
    <col min="14683" max="14912" width="9.140625" style="95"/>
    <col min="14913" max="14914" width="1.28515625" style="95" customWidth="1"/>
    <col min="14915" max="14915" width="22.140625" style="95" customWidth="1"/>
    <col min="14916" max="14916" width="6.85546875" style="95" customWidth="1"/>
    <col min="14917" max="14917" width="0.85546875" style="95" customWidth="1"/>
    <col min="14918" max="14918" width="15.140625" style="95" customWidth="1"/>
    <col min="14919" max="14919" width="0.85546875" style="95" customWidth="1"/>
    <col min="14920" max="14920" width="14.85546875" style="95" customWidth="1"/>
    <col min="14921" max="14921" width="0.85546875" style="95" customWidth="1"/>
    <col min="14922" max="14922" width="15" style="95" customWidth="1"/>
    <col min="14923" max="14923" width="0.85546875" style="95" customWidth="1"/>
    <col min="14924" max="14924" width="15.140625" style="95" customWidth="1"/>
    <col min="14925" max="14925" width="12.28515625" style="95" customWidth="1"/>
    <col min="14926" max="14926" width="9.140625" style="95"/>
    <col min="14927" max="14931" width="0" style="95" hidden="1" customWidth="1"/>
    <col min="14932" max="14932" width="9.140625" style="95"/>
    <col min="14933" max="14935" width="0" style="95" hidden="1" customWidth="1"/>
    <col min="14936" max="14936" width="9.140625" style="95"/>
    <col min="14937" max="14938" width="0" style="95" hidden="1" customWidth="1"/>
    <col min="14939" max="15168" width="9.140625" style="95"/>
    <col min="15169" max="15170" width="1.28515625" style="95" customWidth="1"/>
    <col min="15171" max="15171" width="22.140625" style="95" customWidth="1"/>
    <col min="15172" max="15172" width="6.85546875" style="95" customWidth="1"/>
    <col min="15173" max="15173" width="0.85546875" style="95" customWidth="1"/>
    <col min="15174" max="15174" width="15.140625" style="95" customWidth="1"/>
    <col min="15175" max="15175" width="0.85546875" style="95" customWidth="1"/>
    <col min="15176" max="15176" width="14.85546875" style="95" customWidth="1"/>
    <col min="15177" max="15177" width="0.85546875" style="95" customWidth="1"/>
    <col min="15178" max="15178" width="15" style="95" customWidth="1"/>
    <col min="15179" max="15179" width="0.85546875" style="95" customWidth="1"/>
    <col min="15180" max="15180" width="15.140625" style="95" customWidth="1"/>
    <col min="15181" max="15181" width="12.28515625" style="95" customWidth="1"/>
    <col min="15182" max="15182" width="9.140625" style="95"/>
    <col min="15183" max="15187" width="0" style="95" hidden="1" customWidth="1"/>
    <col min="15188" max="15188" width="9.140625" style="95"/>
    <col min="15189" max="15191" width="0" style="95" hidden="1" customWidth="1"/>
    <col min="15192" max="15192" width="9.140625" style="95"/>
    <col min="15193" max="15194" width="0" style="95" hidden="1" customWidth="1"/>
    <col min="15195" max="15424" width="9.140625" style="95"/>
    <col min="15425" max="15426" width="1.28515625" style="95" customWidth="1"/>
    <col min="15427" max="15427" width="22.140625" style="95" customWidth="1"/>
    <col min="15428" max="15428" width="6.85546875" style="95" customWidth="1"/>
    <col min="15429" max="15429" width="0.85546875" style="95" customWidth="1"/>
    <col min="15430" max="15430" width="15.140625" style="95" customWidth="1"/>
    <col min="15431" max="15431" width="0.85546875" style="95" customWidth="1"/>
    <col min="15432" max="15432" width="14.85546875" style="95" customWidth="1"/>
    <col min="15433" max="15433" width="0.85546875" style="95" customWidth="1"/>
    <col min="15434" max="15434" width="15" style="95" customWidth="1"/>
    <col min="15435" max="15435" width="0.85546875" style="95" customWidth="1"/>
    <col min="15436" max="15436" width="15.140625" style="95" customWidth="1"/>
    <col min="15437" max="15437" width="12.28515625" style="95" customWidth="1"/>
    <col min="15438" max="15438" width="9.140625" style="95"/>
    <col min="15439" max="15443" width="0" style="95" hidden="1" customWidth="1"/>
    <col min="15444" max="15444" width="9.140625" style="95"/>
    <col min="15445" max="15447" width="0" style="95" hidden="1" customWidth="1"/>
    <col min="15448" max="15448" width="9.140625" style="95"/>
    <col min="15449" max="15450" width="0" style="95" hidden="1" customWidth="1"/>
    <col min="15451" max="15680" width="9.140625" style="95"/>
    <col min="15681" max="15682" width="1.28515625" style="95" customWidth="1"/>
    <col min="15683" max="15683" width="22.140625" style="95" customWidth="1"/>
    <col min="15684" max="15684" width="6.85546875" style="95" customWidth="1"/>
    <col min="15685" max="15685" width="0.85546875" style="95" customWidth="1"/>
    <col min="15686" max="15686" width="15.140625" style="95" customWidth="1"/>
    <col min="15687" max="15687" width="0.85546875" style="95" customWidth="1"/>
    <col min="15688" max="15688" width="14.85546875" style="95" customWidth="1"/>
    <col min="15689" max="15689" width="0.85546875" style="95" customWidth="1"/>
    <col min="15690" max="15690" width="15" style="95" customWidth="1"/>
    <col min="15691" max="15691" width="0.85546875" style="95" customWidth="1"/>
    <col min="15692" max="15692" width="15.140625" style="95" customWidth="1"/>
    <col min="15693" max="15693" width="12.28515625" style="95" customWidth="1"/>
    <col min="15694" max="15694" width="9.140625" style="95"/>
    <col min="15695" max="15699" width="0" style="95" hidden="1" customWidth="1"/>
    <col min="15700" max="15700" width="9.140625" style="95"/>
    <col min="15701" max="15703" width="0" style="95" hidden="1" customWidth="1"/>
    <col min="15704" max="15704" width="9.140625" style="95"/>
    <col min="15705" max="15706" width="0" style="95" hidden="1" customWidth="1"/>
    <col min="15707" max="15936" width="9.140625" style="95"/>
    <col min="15937" max="15938" width="1.28515625" style="95" customWidth="1"/>
    <col min="15939" max="15939" width="22.140625" style="95" customWidth="1"/>
    <col min="15940" max="15940" width="6.85546875" style="95" customWidth="1"/>
    <col min="15941" max="15941" width="0.85546875" style="95" customWidth="1"/>
    <col min="15942" max="15942" width="15.140625" style="95" customWidth="1"/>
    <col min="15943" max="15943" width="0.85546875" style="95" customWidth="1"/>
    <col min="15944" max="15944" width="14.85546875" style="95" customWidth="1"/>
    <col min="15945" max="15945" width="0.85546875" style="95" customWidth="1"/>
    <col min="15946" max="15946" width="15" style="95" customWidth="1"/>
    <col min="15947" max="15947" width="0.85546875" style="95" customWidth="1"/>
    <col min="15948" max="15948" width="15.140625" style="95" customWidth="1"/>
    <col min="15949" max="15949" width="12.28515625" style="95" customWidth="1"/>
    <col min="15950" max="15950" width="9.140625" style="95"/>
    <col min="15951" max="15955" width="0" style="95" hidden="1" customWidth="1"/>
    <col min="15956" max="15956" width="9.140625" style="95"/>
    <col min="15957" max="15959" width="0" style="95" hidden="1" customWidth="1"/>
    <col min="15960" max="15960" width="9.140625" style="95"/>
    <col min="15961" max="15962" width="0" style="95" hidden="1" customWidth="1"/>
    <col min="15963" max="16369" width="9.140625" style="95"/>
    <col min="16370" max="16384" width="9.140625" style="95" customWidth="1"/>
  </cols>
  <sheetData>
    <row r="1" spans="1:12" ht="21.6" customHeight="1" x14ac:dyDescent="0.2">
      <c r="A1" s="93" t="str">
        <f>'2-4'!A1</f>
        <v>บริษัท ไรมอน แลนด์ จำกัด (มหาชน)</v>
      </c>
      <c r="B1" s="94"/>
      <c r="C1" s="94"/>
    </row>
    <row r="2" spans="1:12" ht="21.6" customHeight="1" x14ac:dyDescent="0.2">
      <c r="A2" s="94" t="s">
        <v>94</v>
      </c>
      <c r="B2" s="94"/>
      <c r="C2" s="94"/>
    </row>
    <row r="3" spans="1:12" ht="21.6" customHeight="1" x14ac:dyDescent="0.2">
      <c r="A3" s="98" t="s">
        <v>95</v>
      </c>
      <c r="B3" s="99"/>
      <c r="C3" s="99"/>
      <c r="D3" s="100"/>
      <c r="E3" s="100"/>
      <c r="F3" s="101"/>
      <c r="G3" s="100"/>
      <c r="H3" s="101"/>
      <c r="I3" s="100"/>
      <c r="J3" s="102"/>
      <c r="K3" s="100"/>
      <c r="L3" s="102"/>
    </row>
    <row r="4" spans="1:12" ht="20.100000000000001" customHeight="1" x14ac:dyDescent="0.2">
      <c r="A4" s="94"/>
      <c r="E4" s="104"/>
      <c r="F4" s="105"/>
      <c r="G4" s="104"/>
      <c r="H4" s="105"/>
      <c r="I4" s="104"/>
      <c r="J4" s="106"/>
      <c r="K4" s="104"/>
      <c r="L4" s="106"/>
    </row>
    <row r="5" spans="1:12" ht="18.95" customHeight="1" x14ac:dyDescent="0.2">
      <c r="D5" s="107"/>
      <c r="E5" s="107"/>
      <c r="F5" s="229" t="s">
        <v>3</v>
      </c>
      <c r="G5" s="229"/>
      <c r="H5" s="229"/>
      <c r="I5" s="108"/>
      <c r="J5" s="229" t="s">
        <v>4</v>
      </c>
      <c r="K5" s="229"/>
      <c r="L5" s="229"/>
    </row>
    <row r="6" spans="1:12" ht="18.95" customHeight="1" x14ac:dyDescent="0.2">
      <c r="D6" s="107"/>
      <c r="E6" s="107"/>
      <c r="F6" s="109" t="s">
        <v>5</v>
      </c>
      <c r="G6" s="110"/>
      <c r="H6" s="109" t="s">
        <v>5</v>
      </c>
      <c r="I6" s="108"/>
      <c r="J6" s="109" t="s">
        <v>5</v>
      </c>
      <c r="K6" s="110"/>
      <c r="L6" s="109" t="s">
        <v>5</v>
      </c>
    </row>
    <row r="7" spans="1:12" ht="18.95" customHeight="1" x14ac:dyDescent="0.2">
      <c r="D7" s="107"/>
      <c r="E7" s="108"/>
      <c r="F7" s="17" t="s">
        <v>9</v>
      </c>
      <c r="G7" s="108"/>
      <c r="H7" s="111" t="s">
        <v>10</v>
      </c>
      <c r="I7" s="108"/>
      <c r="J7" s="17" t="s">
        <v>9</v>
      </c>
      <c r="K7" s="108"/>
      <c r="L7" s="111" t="s">
        <v>10</v>
      </c>
    </row>
    <row r="8" spans="1:12" ht="18.95" customHeight="1" x14ac:dyDescent="0.2">
      <c r="D8" s="103"/>
      <c r="E8" s="108"/>
      <c r="F8" s="112" t="s">
        <v>12</v>
      </c>
      <c r="G8" s="108"/>
      <c r="H8" s="112" t="s">
        <v>12</v>
      </c>
      <c r="I8" s="108"/>
      <c r="J8" s="112" t="s">
        <v>12</v>
      </c>
      <c r="K8" s="108"/>
      <c r="L8" s="112" t="s">
        <v>12</v>
      </c>
    </row>
    <row r="9" spans="1:12" ht="6" customHeight="1" x14ac:dyDescent="0.2">
      <c r="A9" s="94"/>
      <c r="B9" s="94"/>
      <c r="E9" s="113"/>
      <c r="F9" s="114"/>
      <c r="G9" s="113"/>
      <c r="H9" s="97"/>
      <c r="I9" s="113"/>
      <c r="J9" s="114"/>
      <c r="K9" s="113"/>
    </row>
    <row r="10" spans="1:12" ht="18.95" customHeight="1" x14ac:dyDescent="0.2">
      <c r="A10" s="36" t="s">
        <v>96</v>
      </c>
      <c r="D10" s="115"/>
      <c r="E10" s="113"/>
      <c r="F10" s="114">
        <v>7068</v>
      </c>
      <c r="G10" s="113"/>
      <c r="H10" s="28">
        <v>12140</v>
      </c>
      <c r="I10" s="113"/>
      <c r="J10" s="114">
        <v>0</v>
      </c>
      <c r="K10" s="113"/>
      <c r="L10" s="28" t="s">
        <v>97</v>
      </c>
    </row>
    <row r="11" spans="1:12" ht="18.95" customHeight="1" x14ac:dyDescent="0.2">
      <c r="A11" s="36" t="s">
        <v>98</v>
      </c>
      <c r="D11" s="115"/>
      <c r="E11" s="113"/>
      <c r="F11" s="114">
        <v>9571</v>
      </c>
      <c r="G11" s="113"/>
      <c r="H11" s="28">
        <v>10707</v>
      </c>
      <c r="I11" s="113"/>
      <c r="J11" s="114">
        <v>264</v>
      </c>
      <c r="K11" s="113"/>
      <c r="L11" s="28">
        <v>264</v>
      </c>
    </row>
    <row r="12" spans="1:12" ht="18.95" customHeight="1" x14ac:dyDescent="0.2">
      <c r="A12" s="36" t="s">
        <v>99</v>
      </c>
      <c r="D12" s="22"/>
      <c r="E12" s="113"/>
      <c r="F12" s="114"/>
      <c r="G12" s="113"/>
      <c r="H12" s="28"/>
      <c r="I12" s="113"/>
      <c r="J12" s="114"/>
      <c r="K12" s="113"/>
      <c r="L12" s="28"/>
    </row>
    <row r="13" spans="1:12" ht="18.95" customHeight="1" x14ac:dyDescent="0.2">
      <c r="A13" s="36"/>
      <c r="B13" s="103" t="s">
        <v>100</v>
      </c>
      <c r="D13" s="22"/>
      <c r="E13" s="113"/>
      <c r="F13" s="114">
        <v>11895</v>
      </c>
      <c r="G13" s="113"/>
      <c r="H13" s="28">
        <v>32547</v>
      </c>
      <c r="I13" s="113"/>
      <c r="J13" s="114">
        <v>4951</v>
      </c>
      <c r="K13" s="113"/>
      <c r="L13" s="28">
        <v>27894</v>
      </c>
    </row>
    <row r="14" spans="1:12" ht="18.95" customHeight="1" x14ac:dyDescent="0.2">
      <c r="A14" s="36"/>
      <c r="B14" s="103" t="s">
        <v>101</v>
      </c>
      <c r="D14" s="22"/>
      <c r="E14" s="113"/>
      <c r="F14" s="114">
        <v>9905</v>
      </c>
      <c r="G14" s="113"/>
      <c r="H14" s="28">
        <v>10853</v>
      </c>
      <c r="I14" s="113"/>
      <c r="J14" s="114">
        <v>6983</v>
      </c>
      <c r="K14" s="113"/>
      <c r="L14" s="28">
        <v>9027</v>
      </c>
    </row>
    <row r="15" spans="1:12" ht="18.95" customHeight="1" x14ac:dyDescent="0.2">
      <c r="A15" s="36"/>
      <c r="B15" s="103" t="s">
        <v>102</v>
      </c>
      <c r="D15" s="22"/>
      <c r="E15" s="113"/>
      <c r="F15" s="114">
        <v>14031</v>
      </c>
      <c r="G15" s="113"/>
      <c r="H15" s="28">
        <v>14989</v>
      </c>
      <c r="I15" s="113"/>
      <c r="J15" s="114">
        <v>14031</v>
      </c>
      <c r="K15" s="113"/>
      <c r="L15" s="28">
        <v>14988</v>
      </c>
    </row>
    <row r="16" spans="1:12" ht="18.95" customHeight="1" x14ac:dyDescent="0.2">
      <c r="A16" s="36"/>
      <c r="B16" s="103" t="s">
        <v>103</v>
      </c>
      <c r="D16" s="22"/>
      <c r="E16" s="113"/>
      <c r="F16" s="114">
        <v>7535</v>
      </c>
      <c r="G16" s="113"/>
      <c r="H16" s="28">
        <v>5972</v>
      </c>
      <c r="I16" s="113"/>
      <c r="J16" s="114">
        <v>33130</v>
      </c>
      <c r="K16" s="113"/>
      <c r="L16" s="28">
        <v>30085</v>
      </c>
    </row>
    <row r="17" spans="1:12" ht="18.95" customHeight="1" x14ac:dyDescent="0.2">
      <c r="A17" s="36"/>
      <c r="B17" s="103" t="s">
        <v>104</v>
      </c>
      <c r="D17" s="22"/>
      <c r="E17" s="113"/>
      <c r="F17" s="114"/>
      <c r="G17" s="113"/>
      <c r="H17" s="28"/>
      <c r="I17" s="113"/>
      <c r="J17" s="114"/>
      <c r="K17" s="113"/>
      <c r="L17" s="28"/>
    </row>
    <row r="18" spans="1:12" ht="18.95" customHeight="1" x14ac:dyDescent="0.2">
      <c r="A18" s="36"/>
      <c r="C18" s="103" t="s">
        <v>105</v>
      </c>
      <c r="D18" s="22"/>
      <c r="E18" s="113"/>
      <c r="F18" s="114">
        <v>8738</v>
      </c>
      <c r="G18" s="113"/>
      <c r="H18" s="28">
        <v>5359</v>
      </c>
      <c r="I18" s="113"/>
      <c r="J18" s="114">
        <v>8738</v>
      </c>
      <c r="K18" s="113"/>
      <c r="L18" s="28">
        <v>5359</v>
      </c>
    </row>
    <row r="19" spans="1:12" ht="18.95" customHeight="1" x14ac:dyDescent="0.2">
      <c r="A19" s="36"/>
      <c r="B19" s="36" t="s">
        <v>106</v>
      </c>
      <c r="E19" s="113"/>
      <c r="F19" s="114">
        <v>0</v>
      </c>
      <c r="G19" s="113"/>
      <c r="H19" s="28">
        <v>0</v>
      </c>
      <c r="I19" s="113"/>
      <c r="J19" s="114">
        <v>68697</v>
      </c>
      <c r="K19" s="113"/>
      <c r="L19" s="28">
        <v>0</v>
      </c>
    </row>
    <row r="20" spans="1:12" ht="18.95" customHeight="1" x14ac:dyDescent="0.2">
      <c r="A20" s="36"/>
      <c r="B20" s="36" t="s">
        <v>107</v>
      </c>
      <c r="E20" s="113"/>
      <c r="F20" s="114">
        <v>7941</v>
      </c>
      <c r="G20" s="113"/>
      <c r="H20" s="28">
        <v>18321</v>
      </c>
      <c r="I20" s="113"/>
      <c r="J20" s="114">
        <v>8020</v>
      </c>
      <c r="K20" s="113"/>
      <c r="L20" s="28">
        <v>18308</v>
      </c>
    </row>
    <row r="21" spans="1:12" ht="18.95" customHeight="1" x14ac:dyDescent="0.2">
      <c r="A21" s="36"/>
      <c r="B21" s="103" t="s">
        <v>108</v>
      </c>
      <c r="D21" s="22"/>
      <c r="E21" s="113"/>
      <c r="F21" s="116">
        <v>1658</v>
      </c>
      <c r="G21" s="113"/>
      <c r="H21" s="38">
        <v>1796</v>
      </c>
      <c r="I21" s="113"/>
      <c r="J21" s="116">
        <v>4</v>
      </c>
      <c r="K21" s="113"/>
      <c r="L21" s="38">
        <v>30</v>
      </c>
    </row>
    <row r="22" spans="1:12" ht="6" customHeight="1" x14ac:dyDescent="0.2">
      <c r="A22" s="94"/>
      <c r="B22" s="94"/>
      <c r="E22" s="113"/>
      <c r="F22" s="114"/>
      <c r="G22" s="113"/>
      <c r="H22" s="28"/>
      <c r="I22" s="113"/>
      <c r="J22" s="114"/>
      <c r="K22" s="113"/>
      <c r="L22" s="28"/>
    </row>
    <row r="23" spans="1:12" ht="18.95" customHeight="1" x14ac:dyDescent="0.2">
      <c r="A23" s="94" t="s">
        <v>109</v>
      </c>
      <c r="E23" s="113"/>
      <c r="F23" s="114">
        <f>SUM(F10:F21)</f>
        <v>78342</v>
      </c>
      <c r="G23" s="113"/>
      <c r="H23" s="28">
        <f>SUM(H10:H21)</f>
        <v>112684</v>
      </c>
      <c r="I23" s="113"/>
      <c r="J23" s="114">
        <f>SUM(J10:J21)</f>
        <v>144818</v>
      </c>
      <c r="K23" s="113"/>
      <c r="L23" s="28">
        <f>SUM(L10:L21)</f>
        <v>105955</v>
      </c>
    </row>
    <row r="24" spans="1:12" ht="12" customHeight="1" x14ac:dyDescent="0.2">
      <c r="A24" s="94"/>
      <c r="B24" s="94"/>
      <c r="E24" s="113"/>
      <c r="F24" s="114"/>
      <c r="G24" s="113"/>
      <c r="H24" s="28"/>
      <c r="I24" s="113"/>
      <c r="J24" s="114"/>
      <c r="K24" s="113"/>
      <c r="L24" s="28"/>
    </row>
    <row r="25" spans="1:12" ht="18.95" customHeight="1" x14ac:dyDescent="0.2">
      <c r="A25" s="36" t="s">
        <v>110</v>
      </c>
      <c r="D25" s="115"/>
      <c r="E25" s="113"/>
      <c r="F25" s="114">
        <v>-5006</v>
      </c>
      <c r="G25" s="113"/>
      <c r="H25" s="28">
        <v>-7228</v>
      </c>
      <c r="I25" s="113"/>
      <c r="J25" s="114">
        <v>0</v>
      </c>
      <c r="K25" s="113"/>
      <c r="L25" s="28" t="s">
        <v>97</v>
      </c>
    </row>
    <row r="26" spans="1:12" ht="18.95" customHeight="1" x14ac:dyDescent="0.2">
      <c r="A26" s="36" t="s">
        <v>111</v>
      </c>
      <c r="D26" s="115"/>
      <c r="E26" s="113"/>
      <c r="F26" s="114">
        <v>-12379</v>
      </c>
      <c r="G26" s="113"/>
      <c r="H26" s="28">
        <v>-17329</v>
      </c>
      <c r="I26" s="113"/>
      <c r="J26" s="114">
        <v>-1979</v>
      </c>
      <c r="K26" s="113"/>
      <c r="L26" s="28">
        <v>-12294</v>
      </c>
    </row>
    <row r="27" spans="1:12" ht="18.95" customHeight="1" x14ac:dyDescent="0.2">
      <c r="A27" s="36" t="s">
        <v>112</v>
      </c>
      <c r="D27" s="115"/>
      <c r="E27" s="113"/>
      <c r="F27" s="114">
        <v>-147127</v>
      </c>
      <c r="G27" s="113"/>
      <c r="H27" s="28">
        <v>-90327</v>
      </c>
      <c r="I27" s="113"/>
      <c r="J27" s="114">
        <v>-111271</v>
      </c>
      <c r="K27" s="113"/>
      <c r="L27" s="28">
        <v>-68183</v>
      </c>
    </row>
    <row r="28" spans="1:12" ht="18.95" customHeight="1" x14ac:dyDescent="0.2">
      <c r="A28" s="36" t="s">
        <v>113</v>
      </c>
      <c r="D28" s="115"/>
      <c r="E28" s="113"/>
      <c r="F28" s="114">
        <v>0</v>
      </c>
      <c r="G28" s="113"/>
      <c r="H28" s="28">
        <v>0</v>
      </c>
      <c r="I28" s="113"/>
      <c r="J28" s="114">
        <v>-249012</v>
      </c>
      <c r="K28" s="113"/>
      <c r="L28" s="28">
        <v>0</v>
      </c>
    </row>
    <row r="29" spans="1:12" ht="18.95" customHeight="1" x14ac:dyDescent="0.2">
      <c r="A29" s="36" t="s">
        <v>114</v>
      </c>
      <c r="D29" s="115"/>
      <c r="E29" s="113"/>
      <c r="F29" s="114">
        <v>0</v>
      </c>
      <c r="G29" s="113"/>
      <c r="H29" s="28">
        <v>0</v>
      </c>
      <c r="I29" s="113"/>
      <c r="J29" s="114">
        <v>-73600</v>
      </c>
      <c r="K29" s="113"/>
      <c r="L29" s="28">
        <v>0</v>
      </c>
    </row>
    <row r="30" spans="1:12" ht="18.95" customHeight="1" x14ac:dyDescent="0.2">
      <c r="A30" s="103" t="s">
        <v>115</v>
      </c>
      <c r="B30" s="94"/>
      <c r="D30" s="22"/>
      <c r="E30" s="113"/>
      <c r="F30" s="116">
        <v>-74719</v>
      </c>
      <c r="G30" s="113"/>
      <c r="H30" s="38">
        <v>-67967</v>
      </c>
      <c r="I30" s="113"/>
      <c r="J30" s="116">
        <v>-76986</v>
      </c>
      <c r="K30" s="113"/>
      <c r="L30" s="38">
        <v>-70036</v>
      </c>
    </row>
    <row r="31" spans="1:12" ht="6" customHeight="1" x14ac:dyDescent="0.2">
      <c r="A31" s="94"/>
      <c r="B31" s="94"/>
      <c r="E31" s="113"/>
      <c r="F31" s="114"/>
      <c r="G31" s="113"/>
      <c r="H31" s="28"/>
      <c r="I31" s="113"/>
      <c r="J31" s="114"/>
      <c r="K31" s="113"/>
      <c r="L31" s="28"/>
    </row>
    <row r="32" spans="1:12" ht="18.95" customHeight="1" x14ac:dyDescent="0.2">
      <c r="A32" s="94" t="s">
        <v>116</v>
      </c>
      <c r="E32" s="113"/>
      <c r="F32" s="117">
        <f>SUM(F25:F30)</f>
        <v>-239231</v>
      </c>
      <c r="G32" s="113"/>
      <c r="H32" s="28">
        <f>SUM(H25:H30)</f>
        <v>-182851</v>
      </c>
      <c r="I32" s="113"/>
      <c r="J32" s="117">
        <f>SUM(J25:J30)</f>
        <v>-512848</v>
      </c>
      <c r="K32" s="113"/>
      <c r="L32" s="28">
        <f>SUM(L25:L30)</f>
        <v>-150513</v>
      </c>
    </row>
    <row r="33" spans="1:12" s="118" customFormat="1" ht="12" customHeight="1" x14ac:dyDescent="0.2">
      <c r="D33" s="119"/>
      <c r="E33" s="119"/>
      <c r="F33" s="120"/>
      <c r="G33" s="121"/>
      <c r="H33" s="28"/>
      <c r="I33" s="119"/>
      <c r="J33" s="120"/>
      <c r="K33" s="121"/>
      <c r="L33" s="28"/>
    </row>
    <row r="34" spans="1:12" ht="18.95" customHeight="1" x14ac:dyDescent="0.2">
      <c r="A34" s="94" t="s">
        <v>117</v>
      </c>
      <c r="E34" s="113"/>
      <c r="F34" s="114">
        <f>F23+F32</f>
        <v>-160889</v>
      </c>
      <c r="G34" s="113"/>
      <c r="H34" s="28">
        <f>H23+H32</f>
        <v>-70167</v>
      </c>
      <c r="I34" s="113"/>
      <c r="J34" s="114">
        <f>J23+J32</f>
        <v>-368030</v>
      </c>
      <c r="K34" s="113"/>
      <c r="L34" s="28">
        <f>L23+L32</f>
        <v>-44558</v>
      </c>
    </row>
    <row r="35" spans="1:12" ht="18.95" customHeight="1" x14ac:dyDescent="0.2">
      <c r="A35" s="103" t="s">
        <v>118</v>
      </c>
      <c r="D35" s="22"/>
      <c r="E35" s="113"/>
      <c r="F35" s="116">
        <v>-115293</v>
      </c>
      <c r="G35" s="113"/>
      <c r="H35" s="38">
        <v>23909</v>
      </c>
      <c r="I35" s="113"/>
      <c r="J35" s="116">
        <v>0</v>
      </c>
      <c r="K35" s="113"/>
      <c r="L35" s="38" t="s">
        <v>97</v>
      </c>
    </row>
    <row r="36" spans="1:12" ht="6" customHeight="1" x14ac:dyDescent="0.2">
      <c r="A36" s="94"/>
      <c r="B36" s="94"/>
      <c r="D36" s="115"/>
      <c r="E36" s="113"/>
      <c r="F36" s="114"/>
      <c r="G36" s="113"/>
      <c r="H36" s="28"/>
      <c r="I36" s="113"/>
      <c r="J36" s="114"/>
      <c r="K36" s="113"/>
      <c r="L36" s="28"/>
    </row>
    <row r="37" spans="1:12" ht="18.95" customHeight="1" x14ac:dyDescent="0.2">
      <c r="A37" s="94" t="s">
        <v>119</v>
      </c>
      <c r="B37" s="94"/>
      <c r="D37" s="115"/>
      <c r="E37" s="122"/>
      <c r="F37" s="123">
        <f>SUM(F34:F35)</f>
        <v>-276182</v>
      </c>
      <c r="G37" s="122"/>
      <c r="H37" s="28">
        <f>SUM(H34:H35)</f>
        <v>-46258</v>
      </c>
      <c r="I37" s="122"/>
      <c r="J37" s="123">
        <f>SUM(J34:J35)</f>
        <v>-368030</v>
      </c>
      <c r="K37" s="122"/>
      <c r="L37" s="28">
        <f>SUM(L34:L35)</f>
        <v>-44558</v>
      </c>
    </row>
    <row r="38" spans="1:12" ht="18.95" customHeight="1" x14ac:dyDescent="0.2">
      <c r="A38" s="103" t="s">
        <v>120</v>
      </c>
      <c r="D38" s="22"/>
      <c r="E38" s="122"/>
      <c r="F38" s="116">
        <v>1205</v>
      </c>
      <c r="G38" s="122"/>
      <c r="H38" s="38">
        <v>-1308</v>
      </c>
      <c r="I38" s="122"/>
      <c r="J38" s="124">
        <v>27</v>
      </c>
      <c r="K38" s="122"/>
      <c r="L38" s="38">
        <v>357</v>
      </c>
    </row>
    <row r="39" spans="1:12" ht="6" customHeight="1" x14ac:dyDescent="0.2">
      <c r="D39" s="115"/>
      <c r="E39" s="122"/>
      <c r="F39" s="114"/>
      <c r="G39" s="122"/>
      <c r="H39" s="28"/>
      <c r="I39" s="122"/>
      <c r="J39" s="123"/>
      <c r="K39" s="122"/>
      <c r="L39" s="28"/>
    </row>
    <row r="40" spans="1:12" ht="18.95" customHeight="1" x14ac:dyDescent="0.2">
      <c r="A40" s="94" t="s">
        <v>121</v>
      </c>
      <c r="B40" s="94"/>
      <c r="D40" s="115"/>
      <c r="E40" s="122"/>
      <c r="F40" s="117">
        <f>SUM(F37:F39)</f>
        <v>-274977</v>
      </c>
      <c r="G40" s="122"/>
      <c r="H40" s="28">
        <f>SUM(H37:H39)</f>
        <v>-47566</v>
      </c>
      <c r="I40" s="122"/>
      <c r="J40" s="117">
        <f>SUM(J37:J39)</f>
        <v>-368003</v>
      </c>
      <c r="K40" s="122"/>
      <c r="L40" s="28">
        <f>SUM(L37:L39)</f>
        <v>-44201</v>
      </c>
    </row>
    <row r="41" spans="1:12" ht="6" customHeight="1" x14ac:dyDescent="0.2">
      <c r="A41" s="94"/>
      <c r="B41" s="94"/>
      <c r="D41" s="115"/>
      <c r="E41" s="122"/>
      <c r="F41" s="123"/>
      <c r="G41" s="122"/>
      <c r="H41" s="28"/>
      <c r="I41" s="122"/>
      <c r="J41" s="123"/>
      <c r="K41" s="122"/>
      <c r="L41" s="28"/>
    </row>
    <row r="42" spans="1:12" ht="18.95" customHeight="1" x14ac:dyDescent="0.2">
      <c r="A42" s="94" t="s">
        <v>122</v>
      </c>
      <c r="B42" s="94"/>
      <c r="E42" s="122"/>
      <c r="F42" s="123"/>
      <c r="G42" s="122"/>
      <c r="H42" s="28"/>
      <c r="I42" s="122"/>
      <c r="J42" s="123"/>
      <c r="K42" s="122"/>
      <c r="L42" s="28"/>
    </row>
    <row r="43" spans="1:12" ht="18.95" customHeight="1" x14ac:dyDescent="0.2">
      <c r="A43" s="103" t="s">
        <v>123</v>
      </c>
      <c r="B43" s="36"/>
      <c r="C43" s="125"/>
      <c r="E43" s="122"/>
      <c r="F43" s="123"/>
      <c r="G43" s="122"/>
      <c r="H43" s="28"/>
      <c r="I43" s="122"/>
      <c r="J43" s="123"/>
      <c r="K43" s="122"/>
      <c r="L43" s="28"/>
    </row>
    <row r="44" spans="1:12" ht="18.95" customHeight="1" x14ac:dyDescent="0.2">
      <c r="B44" s="36" t="s">
        <v>124</v>
      </c>
      <c r="C44" s="125"/>
      <c r="E44" s="122"/>
      <c r="F44" s="123"/>
      <c r="G44" s="122"/>
      <c r="H44" s="28"/>
      <c r="I44" s="122"/>
      <c r="J44" s="123"/>
      <c r="K44" s="122"/>
      <c r="L44" s="28"/>
    </row>
    <row r="45" spans="1:12" ht="18.95" customHeight="1" x14ac:dyDescent="0.2">
      <c r="A45" s="94"/>
      <c r="B45" s="126"/>
      <c r="C45" s="127" t="s">
        <v>125</v>
      </c>
      <c r="E45" s="122"/>
      <c r="F45" s="114"/>
      <c r="G45" s="128"/>
      <c r="H45" s="28"/>
      <c r="I45" s="128"/>
      <c r="J45" s="129"/>
      <c r="K45" s="128"/>
      <c r="L45" s="28"/>
    </row>
    <row r="46" spans="1:12" ht="18.95" customHeight="1" x14ac:dyDescent="0.2">
      <c r="A46" s="94"/>
      <c r="B46" s="126"/>
      <c r="C46" s="127" t="s">
        <v>126</v>
      </c>
      <c r="E46" s="122"/>
      <c r="F46" s="116">
        <v>655</v>
      </c>
      <c r="G46" s="122"/>
      <c r="H46" s="38">
        <v>989</v>
      </c>
      <c r="I46" s="122"/>
      <c r="J46" s="124">
        <v>0</v>
      </c>
      <c r="K46" s="122"/>
      <c r="L46" s="38">
        <v>0</v>
      </c>
    </row>
    <row r="47" spans="1:12" s="130" customFormat="1" ht="6" customHeight="1" x14ac:dyDescent="0.2">
      <c r="D47" s="131"/>
      <c r="E47" s="131"/>
      <c r="F47" s="132"/>
      <c r="G47" s="133"/>
      <c r="H47" s="28"/>
      <c r="I47" s="133"/>
      <c r="J47" s="132"/>
      <c r="K47" s="131"/>
      <c r="L47" s="28"/>
    </row>
    <row r="48" spans="1:12" ht="18.95" customHeight="1" x14ac:dyDescent="0.2">
      <c r="A48" s="103" t="s">
        <v>127</v>
      </c>
      <c r="C48" s="134"/>
      <c r="E48" s="122"/>
      <c r="F48" s="129"/>
      <c r="G48" s="128"/>
      <c r="H48" s="28"/>
      <c r="I48" s="128"/>
      <c r="J48" s="129"/>
      <c r="K48" s="128"/>
      <c r="L48" s="28"/>
    </row>
    <row r="49" spans="1:12" ht="18.95" customHeight="1" x14ac:dyDescent="0.2">
      <c r="A49" s="94"/>
      <c r="B49" s="36" t="s">
        <v>128</v>
      </c>
      <c r="C49" s="135"/>
      <c r="E49" s="122"/>
      <c r="F49" s="90">
        <f>SUM(F46)</f>
        <v>655</v>
      </c>
      <c r="G49" s="122"/>
      <c r="H49" s="38">
        <f>SUM(H46)</f>
        <v>989</v>
      </c>
      <c r="I49" s="122"/>
      <c r="J49" s="90">
        <f>SUM(J46)</f>
        <v>0</v>
      </c>
      <c r="K49" s="122"/>
      <c r="L49" s="38">
        <f>SUM(L46)</f>
        <v>0</v>
      </c>
    </row>
    <row r="50" spans="1:12" s="130" customFormat="1" ht="6" customHeight="1" x14ac:dyDescent="0.2">
      <c r="D50" s="131"/>
      <c r="E50" s="131"/>
      <c r="F50" s="132"/>
      <c r="G50" s="133"/>
      <c r="H50" s="28"/>
      <c r="I50" s="133"/>
      <c r="J50" s="132"/>
      <c r="K50" s="131"/>
      <c r="L50" s="28"/>
    </row>
    <row r="51" spans="1:12" s="137" customFormat="1" ht="18.95" customHeight="1" x14ac:dyDescent="0.2">
      <c r="A51" s="136" t="s">
        <v>129</v>
      </c>
      <c r="D51" s="138"/>
      <c r="E51" s="138"/>
      <c r="F51" s="90">
        <f>SUM(F49)</f>
        <v>655</v>
      </c>
      <c r="G51" s="121"/>
      <c r="H51" s="38">
        <f>SUM(H49)</f>
        <v>989</v>
      </c>
      <c r="I51" s="121"/>
      <c r="J51" s="90">
        <f>SUM(J49)</f>
        <v>0</v>
      </c>
      <c r="K51" s="121"/>
      <c r="L51" s="38">
        <f>SUM(L49)</f>
        <v>0</v>
      </c>
    </row>
    <row r="52" spans="1:12" s="130" customFormat="1" ht="6" customHeight="1" x14ac:dyDescent="0.2">
      <c r="A52" s="41"/>
      <c r="B52" s="41"/>
      <c r="C52" s="139"/>
      <c r="D52" s="131"/>
      <c r="E52" s="131"/>
      <c r="F52" s="132"/>
      <c r="G52" s="140"/>
      <c r="H52" s="28"/>
      <c r="I52" s="140"/>
      <c r="J52" s="132"/>
      <c r="K52" s="140"/>
      <c r="L52" s="28"/>
    </row>
    <row r="53" spans="1:12" s="130" customFormat="1" ht="18.95" customHeight="1" thickBot="1" x14ac:dyDescent="0.25">
      <c r="A53" s="137" t="s">
        <v>130</v>
      </c>
      <c r="C53" s="139"/>
      <c r="D53" s="131"/>
      <c r="E53" s="131"/>
      <c r="F53" s="92">
        <f>SUM(F40,F51)</f>
        <v>-274322</v>
      </c>
      <c r="G53" s="133"/>
      <c r="H53" s="54">
        <f>SUM(H40,H51)</f>
        <v>-46577</v>
      </c>
      <c r="I53" s="95"/>
      <c r="J53" s="92">
        <f>SUM(J40,J51)</f>
        <v>-368003</v>
      </c>
      <c r="K53" s="95"/>
      <c r="L53" s="54">
        <f>SUM(L40,L51)</f>
        <v>-44201</v>
      </c>
    </row>
    <row r="54" spans="1:12" ht="18.95" customHeight="1" thickTop="1" x14ac:dyDescent="0.2">
      <c r="A54" s="94"/>
      <c r="B54" s="36"/>
      <c r="C54" s="135"/>
      <c r="F54" s="97"/>
      <c r="H54" s="97"/>
    </row>
    <row r="55" spans="1:12" ht="3" customHeight="1" x14ac:dyDescent="0.2">
      <c r="A55" s="94"/>
      <c r="B55" s="36"/>
      <c r="C55" s="135"/>
      <c r="F55" s="97"/>
      <c r="H55" s="97"/>
    </row>
    <row r="56" spans="1:12" ht="21.95" customHeight="1" x14ac:dyDescent="0.2">
      <c r="A56" s="99" t="str">
        <f>'2-4'!A99</f>
        <v>หมายเหตุประกอบข้อมูลทางการเงินระหว่างกาลเป็นส่วนหนึ่งของข้อมูลทางการเงินนี้</v>
      </c>
      <c r="B56" s="99"/>
      <c r="C56" s="99"/>
      <c r="D56" s="100"/>
      <c r="E56" s="100"/>
      <c r="F56" s="101"/>
      <c r="G56" s="100"/>
      <c r="H56" s="101"/>
      <c r="I56" s="141"/>
      <c r="J56" s="102"/>
      <c r="K56" s="141"/>
      <c r="L56" s="102"/>
    </row>
    <row r="57" spans="1:12" ht="21.6" customHeight="1" x14ac:dyDescent="0.2">
      <c r="A57" s="93" t="str">
        <f>A1</f>
        <v>บริษัท ไรมอน แลนด์ จำกัด (มหาชน)</v>
      </c>
      <c r="B57" s="94"/>
      <c r="C57" s="94"/>
    </row>
    <row r="58" spans="1:12" ht="21.6" customHeight="1" x14ac:dyDescent="0.2">
      <c r="A58" s="94" t="s">
        <v>94</v>
      </c>
      <c r="B58" s="94"/>
      <c r="C58" s="94"/>
    </row>
    <row r="59" spans="1:12" ht="21.6" customHeight="1" x14ac:dyDescent="0.2">
      <c r="A59" s="142" t="str">
        <f>+A3</f>
        <v>สำหรับงวดสามเดือนสิ้นสุดวันที่ 30 กันยายน พ.ศ. 2566</v>
      </c>
      <c r="B59" s="99"/>
      <c r="C59" s="99"/>
      <c r="D59" s="100"/>
      <c r="E59" s="100"/>
      <c r="F59" s="101"/>
      <c r="G59" s="100"/>
      <c r="H59" s="101"/>
      <c r="I59" s="100"/>
      <c r="J59" s="102"/>
      <c r="K59" s="100"/>
      <c r="L59" s="102"/>
    </row>
    <row r="60" spans="1:12" ht="21.6" customHeight="1" x14ac:dyDescent="0.2">
      <c r="A60" s="94"/>
      <c r="E60" s="104"/>
      <c r="F60" s="105"/>
      <c r="G60" s="104"/>
      <c r="H60" s="105"/>
      <c r="I60" s="104"/>
      <c r="J60" s="106"/>
      <c r="K60" s="104"/>
      <c r="L60" s="106"/>
    </row>
    <row r="61" spans="1:12" ht="21.6" customHeight="1" x14ac:dyDescent="0.2">
      <c r="D61" s="107"/>
      <c r="E61" s="107"/>
      <c r="F61" s="229" t="s">
        <v>3</v>
      </c>
      <c r="G61" s="229"/>
      <c r="H61" s="229"/>
      <c r="I61" s="108"/>
      <c r="J61" s="229" t="s">
        <v>4</v>
      </c>
      <c r="K61" s="229"/>
      <c r="L61" s="229"/>
    </row>
    <row r="62" spans="1:12" ht="20.45" customHeight="1" x14ac:dyDescent="0.2">
      <c r="D62" s="107"/>
      <c r="E62" s="107"/>
      <c r="F62" s="109" t="s">
        <v>5</v>
      </c>
      <c r="G62" s="110"/>
      <c r="H62" s="109" t="s">
        <v>5</v>
      </c>
      <c r="I62" s="108"/>
      <c r="J62" s="109" t="s">
        <v>5</v>
      </c>
      <c r="K62" s="110"/>
      <c r="L62" s="109" t="s">
        <v>5</v>
      </c>
    </row>
    <row r="63" spans="1:12" ht="18.75" x14ac:dyDescent="0.2">
      <c r="D63" s="107"/>
      <c r="E63" s="108"/>
      <c r="F63" s="17" t="s">
        <v>9</v>
      </c>
      <c r="G63" s="108"/>
      <c r="H63" s="111" t="s">
        <v>10</v>
      </c>
      <c r="I63" s="108"/>
      <c r="J63" s="17" t="s">
        <v>9</v>
      </c>
      <c r="K63" s="108"/>
      <c r="L63" s="111" t="s">
        <v>10</v>
      </c>
    </row>
    <row r="64" spans="1:12" ht="21.6" customHeight="1" x14ac:dyDescent="0.2">
      <c r="D64" s="107"/>
      <c r="E64" s="108"/>
      <c r="F64" s="112" t="s">
        <v>12</v>
      </c>
      <c r="G64" s="108"/>
      <c r="H64" s="112" t="s">
        <v>12</v>
      </c>
      <c r="I64" s="108"/>
      <c r="J64" s="112" t="s">
        <v>12</v>
      </c>
      <c r="K64" s="108"/>
      <c r="L64" s="112" t="s">
        <v>12</v>
      </c>
    </row>
    <row r="65" spans="1:12" ht="6" customHeight="1" x14ac:dyDescent="0.2">
      <c r="A65" s="94"/>
      <c r="B65" s="94"/>
      <c r="E65" s="113"/>
      <c r="F65" s="114"/>
      <c r="G65" s="113"/>
      <c r="H65" s="97"/>
      <c r="I65" s="113"/>
      <c r="J65" s="114"/>
      <c r="K65" s="113"/>
    </row>
    <row r="66" spans="1:12" ht="21.6" customHeight="1" x14ac:dyDescent="0.2">
      <c r="A66" s="94" t="s">
        <v>131</v>
      </c>
      <c r="E66" s="122"/>
      <c r="F66" s="123"/>
      <c r="G66" s="122"/>
      <c r="I66" s="122"/>
      <c r="J66" s="123"/>
      <c r="K66" s="122"/>
      <c r="L66" s="96"/>
    </row>
    <row r="67" spans="1:12" ht="21.6" customHeight="1" x14ac:dyDescent="0.2">
      <c r="A67" s="103" t="s">
        <v>132</v>
      </c>
      <c r="E67" s="122"/>
      <c r="F67" s="114">
        <f>F70-F68</f>
        <v>-274121</v>
      </c>
      <c r="G67" s="128"/>
      <c r="H67" s="28">
        <f>H70-H68</f>
        <v>-47333</v>
      </c>
      <c r="I67" s="128"/>
      <c r="J67" s="114">
        <f>J70-J68</f>
        <v>-368003</v>
      </c>
      <c r="K67" s="128"/>
      <c r="L67" s="28">
        <f>L70-L68</f>
        <v>-44201</v>
      </c>
    </row>
    <row r="68" spans="1:12" ht="21.6" customHeight="1" x14ac:dyDescent="0.2">
      <c r="A68" s="103" t="s">
        <v>133</v>
      </c>
      <c r="E68" s="122"/>
      <c r="F68" s="116">
        <v>-856</v>
      </c>
      <c r="G68" s="128"/>
      <c r="H68" s="38">
        <v>-233</v>
      </c>
      <c r="I68" s="128"/>
      <c r="J68" s="116">
        <v>0</v>
      </c>
      <c r="K68" s="128"/>
      <c r="L68" s="38">
        <v>0</v>
      </c>
    </row>
    <row r="69" spans="1:12" ht="6" customHeight="1" x14ac:dyDescent="0.2">
      <c r="A69" s="94"/>
      <c r="B69" s="94"/>
      <c r="E69" s="113"/>
      <c r="F69" s="114"/>
      <c r="G69" s="113"/>
      <c r="H69" s="28"/>
      <c r="I69" s="113"/>
      <c r="J69" s="114"/>
      <c r="K69" s="113"/>
      <c r="L69" s="28"/>
    </row>
    <row r="70" spans="1:12" ht="21.6" customHeight="1" thickBot="1" x14ac:dyDescent="0.25">
      <c r="E70" s="122"/>
      <c r="F70" s="92">
        <f>F40</f>
        <v>-274977</v>
      </c>
      <c r="G70" s="122"/>
      <c r="H70" s="54">
        <f>H40</f>
        <v>-47566</v>
      </c>
      <c r="I70" s="122"/>
      <c r="J70" s="92">
        <f>J40</f>
        <v>-368003</v>
      </c>
      <c r="K70" s="122"/>
      <c r="L70" s="54">
        <f>L40</f>
        <v>-44201</v>
      </c>
    </row>
    <row r="71" spans="1:12" ht="21.6" customHeight="1" thickTop="1" x14ac:dyDescent="0.2">
      <c r="A71" s="94"/>
      <c r="B71" s="94"/>
      <c r="E71" s="113"/>
      <c r="F71" s="114"/>
      <c r="G71" s="113"/>
      <c r="H71" s="28"/>
      <c r="I71" s="113"/>
      <c r="J71" s="114"/>
      <c r="K71" s="113"/>
      <c r="L71" s="28"/>
    </row>
    <row r="72" spans="1:12" ht="21.6" customHeight="1" x14ac:dyDescent="0.2">
      <c r="A72" s="94" t="s">
        <v>134</v>
      </c>
      <c r="B72" s="94"/>
      <c r="E72" s="113"/>
      <c r="F72" s="114"/>
      <c r="G72" s="113"/>
      <c r="H72" s="28"/>
      <c r="I72" s="113"/>
      <c r="J72" s="114"/>
      <c r="K72" s="113"/>
      <c r="L72" s="28"/>
    </row>
    <row r="73" spans="1:12" ht="21.6" customHeight="1" x14ac:dyDescent="0.2">
      <c r="A73" s="103" t="s">
        <v>132</v>
      </c>
      <c r="E73" s="122"/>
      <c r="F73" s="114">
        <f>F76-F74</f>
        <v>-273466</v>
      </c>
      <c r="G73" s="128"/>
      <c r="H73" s="28">
        <f>H76-H74</f>
        <v>-46344</v>
      </c>
      <c r="I73" s="128"/>
      <c r="J73" s="114">
        <f>J76-J74</f>
        <v>-368003</v>
      </c>
      <c r="K73" s="128"/>
      <c r="L73" s="28">
        <f>L76-L74</f>
        <v>-44201</v>
      </c>
    </row>
    <row r="74" spans="1:12" ht="21.6" customHeight="1" x14ac:dyDescent="0.2">
      <c r="A74" s="103" t="s">
        <v>133</v>
      </c>
      <c r="E74" s="122"/>
      <c r="F74" s="116">
        <v>-856</v>
      </c>
      <c r="G74" s="128"/>
      <c r="H74" s="38">
        <v>-233</v>
      </c>
      <c r="I74" s="128"/>
      <c r="J74" s="116">
        <v>0</v>
      </c>
      <c r="K74" s="128"/>
      <c r="L74" s="38">
        <v>0</v>
      </c>
    </row>
    <row r="75" spans="1:12" ht="6" customHeight="1" x14ac:dyDescent="0.2">
      <c r="A75" s="94"/>
      <c r="B75" s="94"/>
      <c r="E75" s="113"/>
      <c r="F75" s="114"/>
      <c r="G75" s="113"/>
      <c r="H75" s="28"/>
      <c r="I75" s="113"/>
      <c r="J75" s="114"/>
      <c r="K75" s="113"/>
      <c r="L75" s="28"/>
    </row>
    <row r="76" spans="1:12" ht="21.6" customHeight="1" thickBot="1" x14ac:dyDescent="0.25">
      <c r="E76" s="122"/>
      <c r="F76" s="92">
        <f>F53</f>
        <v>-274322</v>
      </c>
      <c r="G76" s="122"/>
      <c r="H76" s="54">
        <f>H53</f>
        <v>-46577</v>
      </c>
      <c r="I76" s="122"/>
      <c r="J76" s="92">
        <f>J53</f>
        <v>-368003</v>
      </c>
      <c r="K76" s="122"/>
      <c r="L76" s="54">
        <f>L53</f>
        <v>-44201</v>
      </c>
    </row>
    <row r="77" spans="1:12" ht="21.6" customHeight="1" thickTop="1" x14ac:dyDescent="0.2">
      <c r="A77" s="94"/>
      <c r="B77" s="94"/>
      <c r="E77" s="113"/>
      <c r="F77" s="114"/>
      <c r="G77" s="113"/>
      <c r="H77" s="97"/>
      <c r="I77" s="113"/>
      <c r="J77" s="114"/>
      <c r="K77" s="113"/>
      <c r="L77" s="28"/>
    </row>
    <row r="78" spans="1:12" ht="21.6" customHeight="1" x14ac:dyDescent="0.2">
      <c r="A78" s="94" t="s">
        <v>135</v>
      </c>
      <c r="B78" s="94"/>
      <c r="E78" s="122"/>
      <c r="F78" s="123"/>
      <c r="G78" s="122"/>
      <c r="I78" s="122"/>
      <c r="J78" s="123"/>
      <c r="K78" s="122"/>
      <c r="L78" s="96"/>
    </row>
    <row r="79" spans="1:12" ht="21.6" customHeight="1" thickBot="1" x14ac:dyDescent="0.25">
      <c r="A79" s="103" t="s">
        <v>136</v>
      </c>
      <c r="B79" s="94"/>
      <c r="D79" s="131"/>
      <c r="E79" s="143"/>
      <c r="F79" s="144">
        <f>ROUND(F67/4172484,4)</f>
        <v>-6.5699999999999995E-2</v>
      </c>
      <c r="G79" s="145"/>
      <c r="H79" s="146">
        <f>ROUND(H67/4172484,4)</f>
        <v>-1.1299999999999999E-2</v>
      </c>
      <c r="I79" s="145"/>
      <c r="J79" s="144">
        <f>ROUND(J67/4172484,4)</f>
        <v>-8.8200000000000001E-2</v>
      </c>
      <c r="K79" s="145"/>
      <c r="L79" s="146">
        <f>ROUND(L67/4172484,4)</f>
        <v>-1.06E-2</v>
      </c>
    </row>
    <row r="80" spans="1:12" ht="17.649999999999999" customHeight="1" thickTop="1" x14ac:dyDescent="0.2">
      <c r="A80" s="94"/>
      <c r="B80" s="94"/>
      <c r="D80" s="147"/>
      <c r="E80" s="113"/>
      <c r="F80" s="97"/>
      <c r="G80" s="145"/>
      <c r="H80" s="97"/>
      <c r="I80" s="145"/>
      <c r="K80" s="145"/>
    </row>
    <row r="81" spans="2:11" ht="23.25" customHeight="1" x14ac:dyDescent="0.2">
      <c r="B81" s="94"/>
      <c r="E81" s="113"/>
      <c r="F81" s="97"/>
      <c r="G81" s="113"/>
      <c r="H81" s="97"/>
      <c r="I81" s="145"/>
      <c r="K81" s="145"/>
    </row>
    <row r="82" spans="2:11" ht="23.25" customHeight="1" x14ac:dyDescent="0.2">
      <c r="B82" s="94"/>
      <c r="E82" s="113"/>
      <c r="F82" s="97"/>
      <c r="G82" s="113"/>
      <c r="H82" s="97"/>
      <c r="I82" s="145"/>
      <c r="K82" s="145"/>
    </row>
    <row r="83" spans="2:11" ht="23.25" customHeight="1" x14ac:dyDescent="0.2">
      <c r="B83" s="94"/>
      <c r="E83" s="113"/>
      <c r="F83" s="97"/>
      <c r="G83" s="113"/>
      <c r="H83" s="97"/>
      <c r="I83" s="145"/>
      <c r="K83" s="145"/>
    </row>
    <row r="84" spans="2:11" ht="23.25" customHeight="1" x14ac:dyDescent="0.2">
      <c r="B84" s="94"/>
      <c r="E84" s="113"/>
      <c r="F84" s="97"/>
      <c r="G84" s="113"/>
      <c r="H84" s="97"/>
      <c r="I84" s="145"/>
      <c r="K84" s="145"/>
    </row>
    <row r="85" spans="2:11" ht="23.25" customHeight="1" x14ac:dyDescent="0.2">
      <c r="B85" s="94"/>
      <c r="E85" s="113"/>
      <c r="F85" s="97"/>
      <c r="G85" s="113"/>
      <c r="H85" s="97"/>
      <c r="I85" s="145"/>
      <c r="K85" s="145"/>
    </row>
    <row r="86" spans="2:11" ht="23.25" customHeight="1" x14ac:dyDescent="0.2">
      <c r="B86" s="94"/>
      <c r="E86" s="113"/>
      <c r="F86" s="97"/>
      <c r="G86" s="113"/>
      <c r="H86" s="97"/>
      <c r="I86" s="145"/>
      <c r="K86" s="145"/>
    </row>
    <row r="87" spans="2:11" ht="23.25" customHeight="1" x14ac:dyDescent="0.2">
      <c r="B87" s="94"/>
      <c r="E87" s="113"/>
      <c r="F87" s="97"/>
      <c r="G87" s="113"/>
      <c r="H87" s="97"/>
      <c r="I87" s="145"/>
      <c r="K87" s="145"/>
    </row>
    <row r="88" spans="2:11" ht="21.75" customHeight="1" x14ac:dyDescent="0.2">
      <c r="B88" s="94"/>
      <c r="E88" s="113"/>
      <c r="F88" s="97"/>
      <c r="G88" s="113"/>
      <c r="H88" s="97"/>
      <c r="I88" s="145"/>
      <c r="K88" s="145"/>
    </row>
    <row r="89" spans="2:11" ht="21.75" customHeight="1" x14ac:dyDescent="0.2">
      <c r="B89" s="94"/>
      <c r="E89" s="113"/>
      <c r="F89" s="97"/>
      <c r="G89" s="113"/>
      <c r="H89" s="97"/>
      <c r="I89" s="145"/>
      <c r="K89" s="145"/>
    </row>
    <row r="90" spans="2:11" ht="21.75" customHeight="1" x14ac:dyDescent="0.2">
      <c r="B90" s="94"/>
      <c r="E90" s="113"/>
      <c r="F90" s="97"/>
      <c r="G90" s="113"/>
      <c r="H90" s="97"/>
      <c r="I90" s="145"/>
      <c r="K90" s="145"/>
    </row>
    <row r="91" spans="2:11" ht="21.75" customHeight="1" x14ac:dyDescent="0.2">
      <c r="B91" s="94"/>
      <c r="E91" s="113"/>
      <c r="F91" s="97"/>
      <c r="G91" s="113"/>
      <c r="H91" s="97"/>
      <c r="I91" s="145"/>
      <c r="K91" s="145"/>
    </row>
    <row r="92" spans="2:11" ht="21.75" customHeight="1" x14ac:dyDescent="0.2">
      <c r="B92" s="94"/>
      <c r="E92" s="113"/>
      <c r="F92" s="97"/>
      <c r="G92" s="113"/>
      <c r="H92" s="97"/>
      <c r="I92" s="145"/>
      <c r="K92" s="145"/>
    </row>
    <row r="93" spans="2:11" ht="21.75" customHeight="1" x14ac:dyDescent="0.2">
      <c r="B93" s="94"/>
      <c r="E93" s="113"/>
      <c r="F93" s="97"/>
      <c r="G93" s="113"/>
      <c r="H93" s="97"/>
      <c r="I93" s="145"/>
      <c r="K93" s="145"/>
    </row>
    <row r="94" spans="2:11" ht="21.75" customHeight="1" x14ac:dyDescent="0.2">
      <c r="B94" s="94"/>
      <c r="E94" s="113"/>
      <c r="F94" s="97"/>
      <c r="G94" s="113"/>
      <c r="H94" s="97"/>
      <c r="I94" s="145"/>
      <c r="K94" s="145"/>
    </row>
    <row r="95" spans="2:11" ht="21.75" customHeight="1" x14ac:dyDescent="0.2">
      <c r="B95" s="94"/>
      <c r="E95" s="113"/>
      <c r="F95" s="97"/>
      <c r="G95" s="113"/>
      <c r="H95" s="97"/>
      <c r="I95" s="145"/>
      <c r="K95" s="145"/>
    </row>
    <row r="96" spans="2:11" ht="21.75" customHeight="1" x14ac:dyDescent="0.2">
      <c r="B96" s="94"/>
      <c r="E96" s="113"/>
      <c r="F96" s="97"/>
      <c r="G96" s="113"/>
      <c r="H96" s="97"/>
      <c r="I96" s="145"/>
      <c r="K96" s="145"/>
    </row>
    <row r="97" spans="1:12" ht="21.75" customHeight="1" x14ac:dyDescent="0.2">
      <c r="B97" s="94"/>
      <c r="E97" s="113"/>
      <c r="F97" s="97"/>
      <c r="G97" s="113"/>
      <c r="H97" s="97"/>
      <c r="I97" s="145"/>
      <c r="K97" s="145"/>
    </row>
    <row r="98" spans="1:12" ht="21.75" customHeight="1" x14ac:dyDescent="0.2">
      <c r="B98" s="94"/>
      <c r="E98" s="113"/>
      <c r="F98" s="97"/>
      <c r="G98" s="113"/>
      <c r="H98" s="97"/>
      <c r="I98" s="145"/>
      <c r="K98" s="145"/>
    </row>
    <row r="99" spans="1:12" ht="21.75" customHeight="1" x14ac:dyDescent="0.2">
      <c r="B99" s="94"/>
      <c r="E99" s="113"/>
      <c r="F99" s="97"/>
      <c r="G99" s="113"/>
      <c r="H99" s="97"/>
      <c r="I99" s="145"/>
      <c r="K99" s="145"/>
    </row>
    <row r="100" spans="1:12" ht="18.75" customHeight="1" x14ac:dyDescent="0.2">
      <c r="B100" s="94"/>
      <c r="E100" s="113"/>
      <c r="F100" s="97"/>
      <c r="G100" s="113"/>
      <c r="H100" s="97"/>
      <c r="I100" s="145"/>
      <c r="K100" s="145"/>
    </row>
    <row r="101" spans="1:12" ht="21.6" customHeight="1" x14ac:dyDescent="0.2">
      <c r="A101" s="99" t="str">
        <f>'2-4'!A51</f>
        <v>หมายเหตุประกอบข้อมูลทางการเงินระหว่างกาลเป็นส่วนหนึ่งของข้อมูลทางการเงินนี้</v>
      </c>
      <c r="B101" s="99"/>
      <c r="C101" s="99"/>
      <c r="D101" s="100"/>
      <c r="E101" s="100"/>
      <c r="F101" s="101"/>
      <c r="G101" s="100"/>
      <c r="H101" s="101"/>
      <c r="I101" s="141"/>
      <c r="J101" s="102"/>
      <c r="K101" s="141"/>
      <c r="L101" s="102"/>
    </row>
  </sheetData>
  <mergeCells count="4">
    <mergeCell ref="F5:H5"/>
    <mergeCell ref="J5:L5"/>
    <mergeCell ref="F61:H61"/>
    <mergeCell ref="J61:L61"/>
  </mergeCells>
  <pageMargins left="0.8" right="0.5" top="0.5" bottom="0.6" header="0.49" footer="0.4"/>
  <pageSetup paperSize="9" scale="85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3C371-2B9F-4F3C-A6C5-2E57BB2F3BD3}">
  <dimension ref="A1:L101"/>
  <sheetViews>
    <sheetView zoomScale="85" zoomScaleNormal="85" zoomScaleSheetLayoutView="90" workbookViewId="0"/>
  </sheetViews>
  <sheetFormatPr defaultRowHeight="21.75" customHeight="1" x14ac:dyDescent="0.2"/>
  <cols>
    <col min="1" max="2" width="1.28515625" style="103" customWidth="1"/>
    <col min="3" max="3" width="34.42578125" style="103" customWidth="1"/>
    <col min="4" max="4" width="7.7109375" style="95" customWidth="1"/>
    <col min="5" max="5" width="0.85546875" style="95" customWidth="1"/>
    <col min="6" max="6" width="14.28515625" style="96" customWidth="1"/>
    <col min="7" max="7" width="0.85546875" style="95" customWidth="1"/>
    <col min="8" max="8" width="14.28515625" style="96" customWidth="1"/>
    <col min="9" max="9" width="0.85546875" style="95" customWidth="1"/>
    <col min="10" max="10" width="14.28515625" style="97" customWidth="1"/>
    <col min="11" max="11" width="0.85546875" style="95" customWidth="1"/>
    <col min="12" max="12" width="14.28515625" style="97" customWidth="1"/>
    <col min="13" max="47" width="9.140625" style="95"/>
    <col min="48" max="49" width="1.28515625" style="95" customWidth="1"/>
    <col min="50" max="50" width="22.140625" style="95" customWidth="1"/>
    <col min="51" max="51" width="6.85546875" style="95" customWidth="1"/>
    <col min="52" max="52" width="0.85546875" style="95" customWidth="1"/>
    <col min="53" max="53" width="15.140625" style="95" customWidth="1"/>
    <col min="54" max="54" width="0.85546875" style="95" customWidth="1"/>
    <col min="55" max="55" width="14.85546875" style="95" customWidth="1"/>
    <col min="56" max="56" width="0.85546875" style="95" customWidth="1"/>
    <col min="57" max="57" width="15" style="95" customWidth="1"/>
    <col min="58" max="58" width="0.85546875" style="95" customWidth="1"/>
    <col min="59" max="59" width="15.140625" style="95" customWidth="1"/>
    <col min="60" max="60" width="12.28515625" style="95" customWidth="1"/>
    <col min="61" max="61" width="9.140625" style="95"/>
    <col min="62" max="66" width="0" style="95" hidden="1" customWidth="1"/>
    <col min="67" max="67" width="9.140625" style="95"/>
    <col min="68" max="70" width="0" style="95" hidden="1" customWidth="1"/>
    <col min="71" max="71" width="9.140625" style="95"/>
    <col min="72" max="73" width="0" style="95" hidden="1" customWidth="1"/>
    <col min="74" max="303" width="9.140625" style="95"/>
    <col min="304" max="305" width="1.28515625" style="95" customWidth="1"/>
    <col min="306" max="306" width="22.140625" style="95" customWidth="1"/>
    <col min="307" max="307" width="6.85546875" style="95" customWidth="1"/>
    <col min="308" max="308" width="0.85546875" style="95" customWidth="1"/>
    <col min="309" max="309" width="15.140625" style="95" customWidth="1"/>
    <col min="310" max="310" width="0.85546875" style="95" customWidth="1"/>
    <col min="311" max="311" width="14.85546875" style="95" customWidth="1"/>
    <col min="312" max="312" width="0.85546875" style="95" customWidth="1"/>
    <col min="313" max="313" width="15" style="95" customWidth="1"/>
    <col min="314" max="314" width="0.85546875" style="95" customWidth="1"/>
    <col min="315" max="315" width="15.140625" style="95" customWidth="1"/>
    <col min="316" max="316" width="12.28515625" style="95" customWidth="1"/>
    <col min="317" max="317" width="9.140625" style="95"/>
    <col min="318" max="322" width="0" style="95" hidden="1" customWidth="1"/>
    <col min="323" max="323" width="9.140625" style="95"/>
    <col min="324" max="326" width="0" style="95" hidden="1" customWidth="1"/>
    <col min="327" max="327" width="9.140625" style="95"/>
    <col min="328" max="329" width="0" style="95" hidden="1" customWidth="1"/>
    <col min="330" max="559" width="9.140625" style="95"/>
    <col min="560" max="561" width="1.28515625" style="95" customWidth="1"/>
    <col min="562" max="562" width="22.140625" style="95" customWidth="1"/>
    <col min="563" max="563" width="6.85546875" style="95" customWidth="1"/>
    <col min="564" max="564" width="0.85546875" style="95" customWidth="1"/>
    <col min="565" max="565" width="15.140625" style="95" customWidth="1"/>
    <col min="566" max="566" width="0.85546875" style="95" customWidth="1"/>
    <col min="567" max="567" width="14.85546875" style="95" customWidth="1"/>
    <col min="568" max="568" width="0.85546875" style="95" customWidth="1"/>
    <col min="569" max="569" width="15" style="95" customWidth="1"/>
    <col min="570" max="570" width="0.85546875" style="95" customWidth="1"/>
    <col min="571" max="571" width="15.140625" style="95" customWidth="1"/>
    <col min="572" max="572" width="12.28515625" style="95" customWidth="1"/>
    <col min="573" max="573" width="9.140625" style="95"/>
    <col min="574" max="578" width="0" style="95" hidden="1" customWidth="1"/>
    <col min="579" max="579" width="9.140625" style="95"/>
    <col min="580" max="582" width="0" style="95" hidden="1" customWidth="1"/>
    <col min="583" max="583" width="9.140625" style="95"/>
    <col min="584" max="585" width="0" style="95" hidden="1" customWidth="1"/>
    <col min="586" max="815" width="9.140625" style="95"/>
    <col min="816" max="817" width="1.28515625" style="95" customWidth="1"/>
    <col min="818" max="818" width="22.140625" style="95" customWidth="1"/>
    <col min="819" max="819" width="6.85546875" style="95" customWidth="1"/>
    <col min="820" max="820" width="0.85546875" style="95" customWidth="1"/>
    <col min="821" max="821" width="15.140625" style="95" customWidth="1"/>
    <col min="822" max="822" width="0.85546875" style="95" customWidth="1"/>
    <col min="823" max="823" width="14.85546875" style="95" customWidth="1"/>
    <col min="824" max="824" width="0.85546875" style="95" customWidth="1"/>
    <col min="825" max="825" width="15" style="95" customWidth="1"/>
    <col min="826" max="826" width="0.85546875" style="95" customWidth="1"/>
    <col min="827" max="827" width="15.140625" style="95" customWidth="1"/>
    <col min="828" max="828" width="12.28515625" style="95" customWidth="1"/>
    <col min="829" max="829" width="9.140625" style="95"/>
    <col min="830" max="834" width="0" style="95" hidden="1" customWidth="1"/>
    <col min="835" max="835" width="9.140625" style="95"/>
    <col min="836" max="838" width="0" style="95" hidden="1" customWidth="1"/>
    <col min="839" max="839" width="9.140625" style="95"/>
    <col min="840" max="841" width="0" style="95" hidden="1" customWidth="1"/>
    <col min="842" max="1071" width="9.140625" style="95"/>
    <col min="1072" max="1073" width="1.28515625" style="95" customWidth="1"/>
    <col min="1074" max="1074" width="22.140625" style="95" customWidth="1"/>
    <col min="1075" max="1075" width="6.85546875" style="95" customWidth="1"/>
    <col min="1076" max="1076" width="0.85546875" style="95" customWidth="1"/>
    <col min="1077" max="1077" width="15.140625" style="95" customWidth="1"/>
    <col min="1078" max="1078" width="0.85546875" style="95" customWidth="1"/>
    <col min="1079" max="1079" width="14.85546875" style="95" customWidth="1"/>
    <col min="1080" max="1080" width="0.85546875" style="95" customWidth="1"/>
    <col min="1081" max="1081" width="15" style="95" customWidth="1"/>
    <col min="1082" max="1082" width="0.85546875" style="95" customWidth="1"/>
    <col min="1083" max="1083" width="15.140625" style="95" customWidth="1"/>
    <col min="1084" max="1084" width="12.28515625" style="95" customWidth="1"/>
    <col min="1085" max="1085" width="9.140625" style="95"/>
    <col min="1086" max="1090" width="0" style="95" hidden="1" customWidth="1"/>
    <col min="1091" max="1091" width="9.140625" style="95"/>
    <col min="1092" max="1094" width="0" style="95" hidden="1" customWidth="1"/>
    <col min="1095" max="1095" width="9.140625" style="95"/>
    <col min="1096" max="1097" width="0" style="95" hidden="1" customWidth="1"/>
    <col min="1098" max="1327" width="9.140625" style="95"/>
    <col min="1328" max="1329" width="1.28515625" style="95" customWidth="1"/>
    <col min="1330" max="1330" width="22.140625" style="95" customWidth="1"/>
    <col min="1331" max="1331" width="6.85546875" style="95" customWidth="1"/>
    <col min="1332" max="1332" width="0.85546875" style="95" customWidth="1"/>
    <col min="1333" max="1333" width="15.140625" style="95" customWidth="1"/>
    <col min="1334" max="1334" width="0.85546875" style="95" customWidth="1"/>
    <col min="1335" max="1335" width="14.85546875" style="95" customWidth="1"/>
    <col min="1336" max="1336" width="0.85546875" style="95" customWidth="1"/>
    <col min="1337" max="1337" width="15" style="95" customWidth="1"/>
    <col min="1338" max="1338" width="0.85546875" style="95" customWidth="1"/>
    <col min="1339" max="1339" width="15.140625" style="95" customWidth="1"/>
    <col min="1340" max="1340" width="12.28515625" style="95" customWidth="1"/>
    <col min="1341" max="1341" width="9.140625" style="95"/>
    <col min="1342" max="1346" width="0" style="95" hidden="1" customWidth="1"/>
    <col min="1347" max="1347" width="9.140625" style="95"/>
    <col min="1348" max="1350" width="0" style="95" hidden="1" customWidth="1"/>
    <col min="1351" max="1351" width="9.140625" style="95"/>
    <col min="1352" max="1353" width="0" style="95" hidden="1" customWidth="1"/>
    <col min="1354" max="1583" width="9.140625" style="95"/>
    <col min="1584" max="1585" width="1.28515625" style="95" customWidth="1"/>
    <col min="1586" max="1586" width="22.140625" style="95" customWidth="1"/>
    <col min="1587" max="1587" width="6.85546875" style="95" customWidth="1"/>
    <col min="1588" max="1588" width="0.85546875" style="95" customWidth="1"/>
    <col min="1589" max="1589" width="15.140625" style="95" customWidth="1"/>
    <col min="1590" max="1590" width="0.85546875" style="95" customWidth="1"/>
    <col min="1591" max="1591" width="14.85546875" style="95" customWidth="1"/>
    <col min="1592" max="1592" width="0.85546875" style="95" customWidth="1"/>
    <col min="1593" max="1593" width="15" style="95" customWidth="1"/>
    <col min="1594" max="1594" width="0.85546875" style="95" customWidth="1"/>
    <col min="1595" max="1595" width="15.140625" style="95" customWidth="1"/>
    <col min="1596" max="1596" width="12.28515625" style="95" customWidth="1"/>
    <col min="1597" max="1597" width="9.140625" style="95"/>
    <col min="1598" max="1602" width="0" style="95" hidden="1" customWidth="1"/>
    <col min="1603" max="1603" width="9.140625" style="95"/>
    <col min="1604" max="1606" width="0" style="95" hidden="1" customWidth="1"/>
    <col min="1607" max="1607" width="9.140625" style="95"/>
    <col min="1608" max="1609" width="0" style="95" hidden="1" customWidth="1"/>
    <col min="1610" max="1839" width="9.140625" style="95"/>
    <col min="1840" max="1841" width="1.28515625" style="95" customWidth="1"/>
    <col min="1842" max="1842" width="22.140625" style="95" customWidth="1"/>
    <col min="1843" max="1843" width="6.85546875" style="95" customWidth="1"/>
    <col min="1844" max="1844" width="0.85546875" style="95" customWidth="1"/>
    <col min="1845" max="1845" width="15.140625" style="95" customWidth="1"/>
    <col min="1846" max="1846" width="0.85546875" style="95" customWidth="1"/>
    <col min="1847" max="1847" width="14.85546875" style="95" customWidth="1"/>
    <col min="1848" max="1848" width="0.85546875" style="95" customWidth="1"/>
    <col min="1849" max="1849" width="15" style="95" customWidth="1"/>
    <col min="1850" max="1850" width="0.85546875" style="95" customWidth="1"/>
    <col min="1851" max="1851" width="15.140625" style="95" customWidth="1"/>
    <col min="1852" max="1852" width="12.28515625" style="95" customWidth="1"/>
    <col min="1853" max="1853" width="9.140625" style="95"/>
    <col min="1854" max="1858" width="0" style="95" hidden="1" customWidth="1"/>
    <col min="1859" max="1859" width="9.140625" style="95"/>
    <col min="1860" max="1862" width="0" style="95" hidden="1" customWidth="1"/>
    <col min="1863" max="1863" width="9.140625" style="95"/>
    <col min="1864" max="1865" width="0" style="95" hidden="1" customWidth="1"/>
    <col min="1866" max="2095" width="9.140625" style="95"/>
    <col min="2096" max="2097" width="1.28515625" style="95" customWidth="1"/>
    <col min="2098" max="2098" width="22.140625" style="95" customWidth="1"/>
    <col min="2099" max="2099" width="6.85546875" style="95" customWidth="1"/>
    <col min="2100" max="2100" width="0.85546875" style="95" customWidth="1"/>
    <col min="2101" max="2101" width="15.140625" style="95" customWidth="1"/>
    <col min="2102" max="2102" width="0.85546875" style="95" customWidth="1"/>
    <col min="2103" max="2103" width="14.85546875" style="95" customWidth="1"/>
    <col min="2104" max="2104" width="0.85546875" style="95" customWidth="1"/>
    <col min="2105" max="2105" width="15" style="95" customWidth="1"/>
    <col min="2106" max="2106" width="0.85546875" style="95" customWidth="1"/>
    <col min="2107" max="2107" width="15.140625" style="95" customWidth="1"/>
    <col min="2108" max="2108" width="12.28515625" style="95" customWidth="1"/>
    <col min="2109" max="2109" width="9.140625" style="95"/>
    <col min="2110" max="2114" width="0" style="95" hidden="1" customWidth="1"/>
    <col min="2115" max="2115" width="9.140625" style="95"/>
    <col min="2116" max="2118" width="0" style="95" hidden="1" customWidth="1"/>
    <col min="2119" max="2119" width="9.140625" style="95"/>
    <col min="2120" max="2121" width="0" style="95" hidden="1" customWidth="1"/>
    <col min="2122" max="2351" width="9.140625" style="95"/>
    <col min="2352" max="2353" width="1.28515625" style="95" customWidth="1"/>
    <col min="2354" max="2354" width="22.140625" style="95" customWidth="1"/>
    <col min="2355" max="2355" width="6.85546875" style="95" customWidth="1"/>
    <col min="2356" max="2356" width="0.85546875" style="95" customWidth="1"/>
    <col min="2357" max="2357" width="15.140625" style="95" customWidth="1"/>
    <col min="2358" max="2358" width="0.85546875" style="95" customWidth="1"/>
    <col min="2359" max="2359" width="14.85546875" style="95" customWidth="1"/>
    <col min="2360" max="2360" width="0.85546875" style="95" customWidth="1"/>
    <col min="2361" max="2361" width="15" style="95" customWidth="1"/>
    <col min="2362" max="2362" width="0.85546875" style="95" customWidth="1"/>
    <col min="2363" max="2363" width="15.140625" style="95" customWidth="1"/>
    <col min="2364" max="2364" width="12.28515625" style="95" customWidth="1"/>
    <col min="2365" max="2365" width="9.140625" style="95"/>
    <col min="2366" max="2370" width="0" style="95" hidden="1" customWidth="1"/>
    <col min="2371" max="2371" width="9.140625" style="95"/>
    <col min="2372" max="2374" width="0" style="95" hidden="1" customWidth="1"/>
    <col min="2375" max="2375" width="9.140625" style="95"/>
    <col min="2376" max="2377" width="0" style="95" hidden="1" customWidth="1"/>
    <col min="2378" max="2607" width="9.140625" style="95"/>
    <col min="2608" max="2609" width="1.28515625" style="95" customWidth="1"/>
    <col min="2610" max="2610" width="22.140625" style="95" customWidth="1"/>
    <col min="2611" max="2611" width="6.85546875" style="95" customWidth="1"/>
    <col min="2612" max="2612" width="0.85546875" style="95" customWidth="1"/>
    <col min="2613" max="2613" width="15.140625" style="95" customWidth="1"/>
    <col min="2614" max="2614" width="0.85546875" style="95" customWidth="1"/>
    <col min="2615" max="2615" width="14.85546875" style="95" customWidth="1"/>
    <col min="2616" max="2616" width="0.85546875" style="95" customWidth="1"/>
    <col min="2617" max="2617" width="15" style="95" customWidth="1"/>
    <col min="2618" max="2618" width="0.85546875" style="95" customWidth="1"/>
    <col min="2619" max="2619" width="15.140625" style="95" customWidth="1"/>
    <col min="2620" max="2620" width="12.28515625" style="95" customWidth="1"/>
    <col min="2621" max="2621" width="9.140625" style="95"/>
    <col min="2622" max="2626" width="0" style="95" hidden="1" customWidth="1"/>
    <col min="2627" max="2627" width="9.140625" style="95"/>
    <col min="2628" max="2630" width="0" style="95" hidden="1" customWidth="1"/>
    <col min="2631" max="2631" width="9.140625" style="95"/>
    <col min="2632" max="2633" width="0" style="95" hidden="1" customWidth="1"/>
    <col min="2634" max="2863" width="9.140625" style="95"/>
    <col min="2864" max="2865" width="1.28515625" style="95" customWidth="1"/>
    <col min="2866" max="2866" width="22.140625" style="95" customWidth="1"/>
    <col min="2867" max="2867" width="6.85546875" style="95" customWidth="1"/>
    <col min="2868" max="2868" width="0.85546875" style="95" customWidth="1"/>
    <col min="2869" max="2869" width="15.140625" style="95" customWidth="1"/>
    <col min="2870" max="2870" width="0.85546875" style="95" customWidth="1"/>
    <col min="2871" max="2871" width="14.85546875" style="95" customWidth="1"/>
    <col min="2872" max="2872" width="0.85546875" style="95" customWidth="1"/>
    <col min="2873" max="2873" width="15" style="95" customWidth="1"/>
    <col min="2874" max="2874" width="0.85546875" style="95" customWidth="1"/>
    <col min="2875" max="2875" width="15.140625" style="95" customWidth="1"/>
    <col min="2876" max="2876" width="12.28515625" style="95" customWidth="1"/>
    <col min="2877" max="2877" width="9.140625" style="95"/>
    <col min="2878" max="2882" width="0" style="95" hidden="1" customWidth="1"/>
    <col min="2883" max="2883" width="9.140625" style="95"/>
    <col min="2884" max="2886" width="0" style="95" hidden="1" customWidth="1"/>
    <col min="2887" max="2887" width="9.140625" style="95"/>
    <col min="2888" max="2889" width="0" style="95" hidden="1" customWidth="1"/>
    <col min="2890" max="3119" width="9.140625" style="95"/>
    <col min="3120" max="3121" width="1.28515625" style="95" customWidth="1"/>
    <col min="3122" max="3122" width="22.140625" style="95" customWidth="1"/>
    <col min="3123" max="3123" width="6.85546875" style="95" customWidth="1"/>
    <col min="3124" max="3124" width="0.85546875" style="95" customWidth="1"/>
    <col min="3125" max="3125" width="15.140625" style="95" customWidth="1"/>
    <col min="3126" max="3126" width="0.85546875" style="95" customWidth="1"/>
    <col min="3127" max="3127" width="14.85546875" style="95" customWidth="1"/>
    <col min="3128" max="3128" width="0.85546875" style="95" customWidth="1"/>
    <col min="3129" max="3129" width="15" style="95" customWidth="1"/>
    <col min="3130" max="3130" width="0.85546875" style="95" customWidth="1"/>
    <col min="3131" max="3131" width="15.140625" style="95" customWidth="1"/>
    <col min="3132" max="3132" width="12.28515625" style="95" customWidth="1"/>
    <col min="3133" max="3133" width="9.140625" style="95"/>
    <col min="3134" max="3138" width="0" style="95" hidden="1" customWidth="1"/>
    <col min="3139" max="3139" width="9.140625" style="95"/>
    <col min="3140" max="3142" width="0" style="95" hidden="1" customWidth="1"/>
    <col min="3143" max="3143" width="9.140625" style="95"/>
    <col min="3144" max="3145" width="0" style="95" hidden="1" customWidth="1"/>
    <col min="3146" max="3375" width="9.140625" style="95"/>
    <col min="3376" max="3377" width="1.28515625" style="95" customWidth="1"/>
    <col min="3378" max="3378" width="22.140625" style="95" customWidth="1"/>
    <col min="3379" max="3379" width="6.85546875" style="95" customWidth="1"/>
    <col min="3380" max="3380" width="0.85546875" style="95" customWidth="1"/>
    <col min="3381" max="3381" width="15.140625" style="95" customWidth="1"/>
    <col min="3382" max="3382" width="0.85546875" style="95" customWidth="1"/>
    <col min="3383" max="3383" width="14.85546875" style="95" customWidth="1"/>
    <col min="3384" max="3384" width="0.85546875" style="95" customWidth="1"/>
    <col min="3385" max="3385" width="15" style="95" customWidth="1"/>
    <col min="3386" max="3386" width="0.85546875" style="95" customWidth="1"/>
    <col min="3387" max="3387" width="15.140625" style="95" customWidth="1"/>
    <col min="3388" max="3388" width="12.28515625" style="95" customWidth="1"/>
    <col min="3389" max="3389" width="9.140625" style="95"/>
    <col min="3390" max="3394" width="0" style="95" hidden="1" customWidth="1"/>
    <col min="3395" max="3395" width="9.140625" style="95"/>
    <col min="3396" max="3398" width="0" style="95" hidden="1" customWidth="1"/>
    <col min="3399" max="3399" width="9.140625" style="95"/>
    <col min="3400" max="3401" width="0" style="95" hidden="1" customWidth="1"/>
    <col min="3402" max="3631" width="9.140625" style="95"/>
    <col min="3632" max="3633" width="1.28515625" style="95" customWidth="1"/>
    <col min="3634" max="3634" width="22.140625" style="95" customWidth="1"/>
    <col min="3635" max="3635" width="6.85546875" style="95" customWidth="1"/>
    <col min="3636" max="3636" width="0.85546875" style="95" customWidth="1"/>
    <col min="3637" max="3637" width="15.140625" style="95" customWidth="1"/>
    <col min="3638" max="3638" width="0.85546875" style="95" customWidth="1"/>
    <col min="3639" max="3639" width="14.85546875" style="95" customWidth="1"/>
    <col min="3640" max="3640" width="0.85546875" style="95" customWidth="1"/>
    <col min="3641" max="3641" width="15" style="95" customWidth="1"/>
    <col min="3642" max="3642" width="0.85546875" style="95" customWidth="1"/>
    <col min="3643" max="3643" width="15.140625" style="95" customWidth="1"/>
    <col min="3644" max="3644" width="12.28515625" style="95" customWidth="1"/>
    <col min="3645" max="3645" width="9.140625" style="95"/>
    <col min="3646" max="3650" width="0" style="95" hidden="1" customWidth="1"/>
    <col min="3651" max="3651" width="9.140625" style="95"/>
    <col min="3652" max="3654" width="0" style="95" hidden="1" customWidth="1"/>
    <col min="3655" max="3655" width="9.140625" style="95"/>
    <col min="3656" max="3657" width="0" style="95" hidden="1" customWidth="1"/>
    <col min="3658" max="3887" width="9.140625" style="95"/>
    <col min="3888" max="3889" width="1.28515625" style="95" customWidth="1"/>
    <col min="3890" max="3890" width="22.140625" style="95" customWidth="1"/>
    <col min="3891" max="3891" width="6.85546875" style="95" customWidth="1"/>
    <col min="3892" max="3892" width="0.85546875" style="95" customWidth="1"/>
    <col min="3893" max="3893" width="15.140625" style="95" customWidth="1"/>
    <col min="3894" max="3894" width="0.85546875" style="95" customWidth="1"/>
    <col min="3895" max="3895" width="14.85546875" style="95" customWidth="1"/>
    <col min="3896" max="3896" width="0.85546875" style="95" customWidth="1"/>
    <col min="3897" max="3897" width="15" style="95" customWidth="1"/>
    <col min="3898" max="3898" width="0.85546875" style="95" customWidth="1"/>
    <col min="3899" max="3899" width="15.140625" style="95" customWidth="1"/>
    <col min="3900" max="3900" width="12.28515625" style="95" customWidth="1"/>
    <col min="3901" max="3901" width="9.140625" style="95"/>
    <col min="3902" max="3906" width="0" style="95" hidden="1" customWidth="1"/>
    <col min="3907" max="3907" width="9.140625" style="95"/>
    <col min="3908" max="3910" width="0" style="95" hidden="1" customWidth="1"/>
    <col min="3911" max="3911" width="9.140625" style="95"/>
    <col min="3912" max="3913" width="0" style="95" hidden="1" customWidth="1"/>
    <col min="3914" max="4143" width="9.140625" style="95"/>
    <col min="4144" max="4145" width="1.28515625" style="95" customWidth="1"/>
    <col min="4146" max="4146" width="22.140625" style="95" customWidth="1"/>
    <col min="4147" max="4147" width="6.85546875" style="95" customWidth="1"/>
    <col min="4148" max="4148" width="0.85546875" style="95" customWidth="1"/>
    <col min="4149" max="4149" width="15.140625" style="95" customWidth="1"/>
    <col min="4150" max="4150" width="0.85546875" style="95" customWidth="1"/>
    <col min="4151" max="4151" width="14.85546875" style="95" customWidth="1"/>
    <col min="4152" max="4152" width="0.85546875" style="95" customWidth="1"/>
    <col min="4153" max="4153" width="15" style="95" customWidth="1"/>
    <col min="4154" max="4154" width="0.85546875" style="95" customWidth="1"/>
    <col min="4155" max="4155" width="15.140625" style="95" customWidth="1"/>
    <col min="4156" max="4156" width="12.28515625" style="95" customWidth="1"/>
    <col min="4157" max="4157" width="9.140625" style="95"/>
    <col min="4158" max="4162" width="0" style="95" hidden="1" customWidth="1"/>
    <col min="4163" max="4163" width="9.140625" style="95"/>
    <col min="4164" max="4166" width="0" style="95" hidden="1" customWidth="1"/>
    <col min="4167" max="4167" width="9.140625" style="95"/>
    <col min="4168" max="4169" width="0" style="95" hidden="1" customWidth="1"/>
    <col min="4170" max="4399" width="9.140625" style="95"/>
    <col min="4400" max="4401" width="1.28515625" style="95" customWidth="1"/>
    <col min="4402" max="4402" width="22.140625" style="95" customWidth="1"/>
    <col min="4403" max="4403" width="6.85546875" style="95" customWidth="1"/>
    <col min="4404" max="4404" width="0.85546875" style="95" customWidth="1"/>
    <col min="4405" max="4405" width="15.140625" style="95" customWidth="1"/>
    <col min="4406" max="4406" width="0.85546875" style="95" customWidth="1"/>
    <col min="4407" max="4407" width="14.85546875" style="95" customWidth="1"/>
    <col min="4408" max="4408" width="0.85546875" style="95" customWidth="1"/>
    <col min="4409" max="4409" width="15" style="95" customWidth="1"/>
    <col min="4410" max="4410" width="0.85546875" style="95" customWidth="1"/>
    <col min="4411" max="4411" width="15.140625" style="95" customWidth="1"/>
    <col min="4412" max="4412" width="12.28515625" style="95" customWidth="1"/>
    <col min="4413" max="4413" width="9.140625" style="95"/>
    <col min="4414" max="4418" width="0" style="95" hidden="1" customWidth="1"/>
    <col min="4419" max="4419" width="9.140625" style="95"/>
    <col min="4420" max="4422" width="0" style="95" hidden="1" customWidth="1"/>
    <col min="4423" max="4423" width="9.140625" style="95"/>
    <col min="4424" max="4425" width="0" style="95" hidden="1" customWidth="1"/>
    <col min="4426" max="4655" width="9.140625" style="95"/>
    <col min="4656" max="4657" width="1.28515625" style="95" customWidth="1"/>
    <col min="4658" max="4658" width="22.140625" style="95" customWidth="1"/>
    <col min="4659" max="4659" width="6.85546875" style="95" customWidth="1"/>
    <col min="4660" max="4660" width="0.85546875" style="95" customWidth="1"/>
    <col min="4661" max="4661" width="15.140625" style="95" customWidth="1"/>
    <col min="4662" max="4662" width="0.85546875" style="95" customWidth="1"/>
    <col min="4663" max="4663" width="14.85546875" style="95" customWidth="1"/>
    <col min="4664" max="4664" width="0.85546875" style="95" customWidth="1"/>
    <col min="4665" max="4665" width="15" style="95" customWidth="1"/>
    <col min="4666" max="4666" width="0.85546875" style="95" customWidth="1"/>
    <col min="4667" max="4667" width="15.140625" style="95" customWidth="1"/>
    <col min="4668" max="4668" width="12.28515625" style="95" customWidth="1"/>
    <col min="4669" max="4669" width="9.140625" style="95"/>
    <col min="4670" max="4674" width="0" style="95" hidden="1" customWidth="1"/>
    <col min="4675" max="4675" width="9.140625" style="95"/>
    <col min="4676" max="4678" width="0" style="95" hidden="1" customWidth="1"/>
    <col min="4679" max="4679" width="9.140625" style="95"/>
    <col min="4680" max="4681" width="0" style="95" hidden="1" customWidth="1"/>
    <col min="4682" max="4911" width="9.140625" style="95"/>
    <col min="4912" max="4913" width="1.28515625" style="95" customWidth="1"/>
    <col min="4914" max="4914" width="22.140625" style="95" customWidth="1"/>
    <col min="4915" max="4915" width="6.85546875" style="95" customWidth="1"/>
    <col min="4916" max="4916" width="0.85546875" style="95" customWidth="1"/>
    <col min="4917" max="4917" width="15.140625" style="95" customWidth="1"/>
    <col min="4918" max="4918" width="0.85546875" style="95" customWidth="1"/>
    <col min="4919" max="4919" width="14.85546875" style="95" customWidth="1"/>
    <col min="4920" max="4920" width="0.85546875" style="95" customWidth="1"/>
    <col min="4921" max="4921" width="15" style="95" customWidth="1"/>
    <col min="4922" max="4922" width="0.85546875" style="95" customWidth="1"/>
    <col min="4923" max="4923" width="15.140625" style="95" customWidth="1"/>
    <col min="4924" max="4924" width="12.28515625" style="95" customWidth="1"/>
    <col min="4925" max="4925" width="9.140625" style="95"/>
    <col min="4926" max="4930" width="0" style="95" hidden="1" customWidth="1"/>
    <col min="4931" max="4931" width="9.140625" style="95"/>
    <col min="4932" max="4934" width="0" style="95" hidden="1" customWidth="1"/>
    <col min="4935" max="4935" width="9.140625" style="95"/>
    <col min="4936" max="4937" width="0" style="95" hidden="1" customWidth="1"/>
    <col min="4938" max="5167" width="9.140625" style="95"/>
    <col min="5168" max="5169" width="1.28515625" style="95" customWidth="1"/>
    <col min="5170" max="5170" width="22.140625" style="95" customWidth="1"/>
    <col min="5171" max="5171" width="6.85546875" style="95" customWidth="1"/>
    <col min="5172" max="5172" width="0.85546875" style="95" customWidth="1"/>
    <col min="5173" max="5173" width="15.140625" style="95" customWidth="1"/>
    <col min="5174" max="5174" width="0.85546875" style="95" customWidth="1"/>
    <col min="5175" max="5175" width="14.85546875" style="95" customWidth="1"/>
    <col min="5176" max="5176" width="0.85546875" style="95" customWidth="1"/>
    <col min="5177" max="5177" width="15" style="95" customWidth="1"/>
    <col min="5178" max="5178" width="0.85546875" style="95" customWidth="1"/>
    <col min="5179" max="5179" width="15.140625" style="95" customWidth="1"/>
    <col min="5180" max="5180" width="12.28515625" style="95" customWidth="1"/>
    <col min="5181" max="5181" width="9.140625" style="95"/>
    <col min="5182" max="5186" width="0" style="95" hidden="1" customWidth="1"/>
    <col min="5187" max="5187" width="9.140625" style="95"/>
    <col min="5188" max="5190" width="0" style="95" hidden="1" customWidth="1"/>
    <col min="5191" max="5191" width="9.140625" style="95"/>
    <col min="5192" max="5193" width="0" style="95" hidden="1" customWidth="1"/>
    <col min="5194" max="5423" width="9.140625" style="95"/>
    <col min="5424" max="5425" width="1.28515625" style="95" customWidth="1"/>
    <col min="5426" max="5426" width="22.140625" style="95" customWidth="1"/>
    <col min="5427" max="5427" width="6.85546875" style="95" customWidth="1"/>
    <col min="5428" max="5428" width="0.85546875" style="95" customWidth="1"/>
    <col min="5429" max="5429" width="15.140625" style="95" customWidth="1"/>
    <col min="5430" max="5430" width="0.85546875" style="95" customWidth="1"/>
    <col min="5431" max="5431" width="14.85546875" style="95" customWidth="1"/>
    <col min="5432" max="5432" width="0.85546875" style="95" customWidth="1"/>
    <col min="5433" max="5433" width="15" style="95" customWidth="1"/>
    <col min="5434" max="5434" width="0.85546875" style="95" customWidth="1"/>
    <col min="5435" max="5435" width="15.140625" style="95" customWidth="1"/>
    <col min="5436" max="5436" width="12.28515625" style="95" customWidth="1"/>
    <col min="5437" max="5437" width="9.140625" style="95"/>
    <col min="5438" max="5442" width="0" style="95" hidden="1" customWidth="1"/>
    <col min="5443" max="5443" width="9.140625" style="95"/>
    <col min="5444" max="5446" width="0" style="95" hidden="1" customWidth="1"/>
    <col min="5447" max="5447" width="9.140625" style="95"/>
    <col min="5448" max="5449" width="0" style="95" hidden="1" customWidth="1"/>
    <col min="5450" max="5679" width="9.140625" style="95"/>
    <col min="5680" max="5681" width="1.28515625" style="95" customWidth="1"/>
    <col min="5682" max="5682" width="22.140625" style="95" customWidth="1"/>
    <col min="5683" max="5683" width="6.85546875" style="95" customWidth="1"/>
    <col min="5684" max="5684" width="0.85546875" style="95" customWidth="1"/>
    <col min="5685" max="5685" width="15.140625" style="95" customWidth="1"/>
    <col min="5686" max="5686" width="0.85546875" style="95" customWidth="1"/>
    <col min="5687" max="5687" width="14.85546875" style="95" customWidth="1"/>
    <col min="5688" max="5688" width="0.85546875" style="95" customWidth="1"/>
    <col min="5689" max="5689" width="15" style="95" customWidth="1"/>
    <col min="5690" max="5690" width="0.85546875" style="95" customWidth="1"/>
    <col min="5691" max="5691" width="15.140625" style="95" customWidth="1"/>
    <col min="5692" max="5692" width="12.28515625" style="95" customWidth="1"/>
    <col min="5693" max="5693" width="9.140625" style="95"/>
    <col min="5694" max="5698" width="0" style="95" hidden="1" customWidth="1"/>
    <col min="5699" max="5699" width="9.140625" style="95"/>
    <col min="5700" max="5702" width="0" style="95" hidden="1" customWidth="1"/>
    <col min="5703" max="5703" width="9.140625" style="95"/>
    <col min="5704" max="5705" width="0" style="95" hidden="1" customWidth="1"/>
    <col min="5706" max="5935" width="9.140625" style="95"/>
    <col min="5936" max="5937" width="1.28515625" style="95" customWidth="1"/>
    <col min="5938" max="5938" width="22.140625" style="95" customWidth="1"/>
    <col min="5939" max="5939" width="6.85546875" style="95" customWidth="1"/>
    <col min="5940" max="5940" width="0.85546875" style="95" customWidth="1"/>
    <col min="5941" max="5941" width="15.140625" style="95" customWidth="1"/>
    <col min="5942" max="5942" width="0.85546875" style="95" customWidth="1"/>
    <col min="5943" max="5943" width="14.85546875" style="95" customWidth="1"/>
    <col min="5944" max="5944" width="0.85546875" style="95" customWidth="1"/>
    <col min="5945" max="5945" width="15" style="95" customWidth="1"/>
    <col min="5946" max="5946" width="0.85546875" style="95" customWidth="1"/>
    <col min="5947" max="5947" width="15.140625" style="95" customWidth="1"/>
    <col min="5948" max="5948" width="12.28515625" style="95" customWidth="1"/>
    <col min="5949" max="5949" width="9.140625" style="95"/>
    <col min="5950" max="5954" width="0" style="95" hidden="1" customWidth="1"/>
    <col min="5955" max="5955" width="9.140625" style="95"/>
    <col min="5956" max="5958" width="0" style="95" hidden="1" customWidth="1"/>
    <col min="5959" max="5959" width="9.140625" style="95"/>
    <col min="5960" max="5961" width="0" style="95" hidden="1" customWidth="1"/>
    <col min="5962" max="6191" width="9.140625" style="95"/>
    <col min="6192" max="6193" width="1.28515625" style="95" customWidth="1"/>
    <col min="6194" max="6194" width="22.140625" style="95" customWidth="1"/>
    <col min="6195" max="6195" width="6.85546875" style="95" customWidth="1"/>
    <col min="6196" max="6196" width="0.85546875" style="95" customWidth="1"/>
    <col min="6197" max="6197" width="15.140625" style="95" customWidth="1"/>
    <col min="6198" max="6198" width="0.85546875" style="95" customWidth="1"/>
    <col min="6199" max="6199" width="14.85546875" style="95" customWidth="1"/>
    <col min="6200" max="6200" width="0.85546875" style="95" customWidth="1"/>
    <col min="6201" max="6201" width="15" style="95" customWidth="1"/>
    <col min="6202" max="6202" width="0.85546875" style="95" customWidth="1"/>
    <col min="6203" max="6203" width="15.140625" style="95" customWidth="1"/>
    <col min="6204" max="6204" width="12.28515625" style="95" customWidth="1"/>
    <col min="6205" max="6205" width="9.140625" style="95"/>
    <col min="6206" max="6210" width="0" style="95" hidden="1" customWidth="1"/>
    <col min="6211" max="6211" width="9.140625" style="95"/>
    <col min="6212" max="6214" width="0" style="95" hidden="1" customWidth="1"/>
    <col min="6215" max="6215" width="9.140625" style="95"/>
    <col min="6216" max="6217" width="0" style="95" hidden="1" customWidth="1"/>
    <col min="6218" max="6447" width="9.140625" style="95"/>
    <col min="6448" max="6449" width="1.28515625" style="95" customWidth="1"/>
    <col min="6450" max="6450" width="22.140625" style="95" customWidth="1"/>
    <col min="6451" max="6451" width="6.85546875" style="95" customWidth="1"/>
    <col min="6452" max="6452" width="0.85546875" style="95" customWidth="1"/>
    <col min="6453" max="6453" width="15.140625" style="95" customWidth="1"/>
    <col min="6454" max="6454" width="0.85546875" style="95" customWidth="1"/>
    <col min="6455" max="6455" width="14.85546875" style="95" customWidth="1"/>
    <col min="6456" max="6456" width="0.85546875" style="95" customWidth="1"/>
    <col min="6457" max="6457" width="15" style="95" customWidth="1"/>
    <col min="6458" max="6458" width="0.85546875" style="95" customWidth="1"/>
    <col min="6459" max="6459" width="15.140625" style="95" customWidth="1"/>
    <col min="6460" max="6460" width="12.28515625" style="95" customWidth="1"/>
    <col min="6461" max="6461" width="9.140625" style="95"/>
    <col min="6462" max="6466" width="0" style="95" hidden="1" customWidth="1"/>
    <col min="6467" max="6467" width="9.140625" style="95"/>
    <col min="6468" max="6470" width="0" style="95" hidden="1" customWidth="1"/>
    <col min="6471" max="6471" width="9.140625" style="95"/>
    <col min="6472" max="6473" width="0" style="95" hidden="1" customWidth="1"/>
    <col min="6474" max="6703" width="9.140625" style="95"/>
    <col min="6704" max="6705" width="1.28515625" style="95" customWidth="1"/>
    <col min="6706" max="6706" width="22.140625" style="95" customWidth="1"/>
    <col min="6707" max="6707" width="6.85546875" style="95" customWidth="1"/>
    <col min="6708" max="6708" width="0.85546875" style="95" customWidth="1"/>
    <col min="6709" max="6709" width="15.140625" style="95" customWidth="1"/>
    <col min="6710" max="6710" width="0.85546875" style="95" customWidth="1"/>
    <col min="6711" max="6711" width="14.85546875" style="95" customWidth="1"/>
    <col min="6712" max="6712" width="0.85546875" style="95" customWidth="1"/>
    <col min="6713" max="6713" width="15" style="95" customWidth="1"/>
    <col min="6714" max="6714" width="0.85546875" style="95" customWidth="1"/>
    <col min="6715" max="6715" width="15.140625" style="95" customWidth="1"/>
    <col min="6716" max="6716" width="12.28515625" style="95" customWidth="1"/>
    <col min="6717" max="6717" width="9.140625" style="95"/>
    <col min="6718" max="6722" width="0" style="95" hidden="1" customWidth="1"/>
    <col min="6723" max="6723" width="9.140625" style="95"/>
    <col min="6724" max="6726" width="0" style="95" hidden="1" customWidth="1"/>
    <col min="6727" max="6727" width="9.140625" style="95"/>
    <col min="6728" max="6729" width="0" style="95" hidden="1" customWidth="1"/>
    <col min="6730" max="6959" width="9.140625" style="95"/>
    <col min="6960" max="6961" width="1.28515625" style="95" customWidth="1"/>
    <col min="6962" max="6962" width="22.140625" style="95" customWidth="1"/>
    <col min="6963" max="6963" width="6.85546875" style="95" customWidth="1"/>
    <col min="6964" max="6964" width="0.85546875" style="95" customWidth="1"/>
    <col min="6965" max="6965" width="15.140625" style="95" customWidth="1"/>
    <col min="6966" max="6966" width="0.85546875" style="95" customWidth="1"/>
    <col min="6967" max="6967" width="14.85546875" style="95" customWidth="1"/>
    <col min="6968" max="6968" width="0.85546875" style="95" customWidth="1"/>
    <col min="6969" max="6969" width="15" style="95" customWidth="1"/>
    <col min="6970" max="6970" width="0.85546875" style="95" customWidth="1"/>
    <col min="6971" max="6971" width="15.140625" style="95" customWidth="1"/>
    <col min="6972" max="6972" width="12.28515625" style="95" customWidth="1"/>
    <col min="6973" max="6973" width="9.140625" style="95"/>
    <col min="6974" max="6978" width="0" style="95" hidden="1" customWidth="1"/>
    <col min="6979" max="6979" width="9.140625" style="95"/>
    <col min="6980" max="6982" width="0" style="95" hidden="1" customWidth="1"/>
    <col min="6983" max="6983" width="9.140625" style="95"/>
    <col min="6984" max="6985" width="0" style="95" hidden="1" customWidth="1"/>
    <col min="6986" max="7215" width="9.140625" style="95"/>
    <col min="7216" max="7217" width="1.28515625" style="95" customWidth="1"/>
    <col min="7218" max="7218" width="22.140625" style="95" customWidth="1"/>
    <col min="7219" max="7219" width="6.85546875" style="95" customWidth="1"/>
    <col min="7220" max="7220" width="0.85546875" style="95" customWidth="1"/>
    <col min="7221" max="7221" width="15.140625" style="95" customWidth="1"/>
    <col min="7222" max="7222" width="0.85546875" style="95" customWidth="1"/>
    <col min="7223" max="7223" width="14.85546875" style="95" customWidth="1"/>
    <col min="7224" max="7224" width="0.85546875" style="95" customWidth="1"/>
    <col min="7225" max="7225" width="15" style="95" customWidth="1"/>
    <col min="7226" max="7226" width="0.85546875" style="95" customWidth="1"/>
    <col min="7227" max="7227" width="15.140625" style="95" customWidth="1"/>
    <col min="7228" max="7228" width="12.28515625" style="95" customWidth="1"/>
    <col min="7229" max="7229" width="9.140625" style="95"/>
    <col min="7230" max="7234" width="0" style="95" hidden="1" customWidth="1"/>
    <col min="7235" max="7235" width="9.140625" style="95"/>
    <col min="7236" max="7238" width="0" style="95" hidden="1" customWidth="1"/>
    <col min="7239" max="7239" width="9.140625" style="95"/>
    <col min="7240" max="7241" width="0" style="95" hidden="1" customWidth="1"/>
    <col min="7242" max="7471" width="9.140625" style="95"/>
    <col min="7472" max="7473" width="1.28515625" style="95" customWidth="1"/>
    <col min="7474" max="7474" width="22.140625" style="95" customWidth="1"/>
    <col min="7475" max="7475" width="6.85546875" style="95" customWidth="1"/>
    <col min="7476" max="7476" width="0.85546875" style="95" customWidth="1"/>
    <col min="7477" max="7477" width="15.140625" style="95" customWidth="1"/>
    <col min="7478" max="7478" width="0.85546875" style="95" customWidth="1"/>
    <col min="7479" max="7479" width="14.85546875" style="95" customWidth="1"/>
    <col min="7480" max="7480" width="0.85546875" style="95" customWidth="1"/>
    <col min="7481" max="7481" width="15" style="95" customWidth="1"/>
    <col min="7482" max="7482" width="0.85546875" style="95" customWidth="1"/>
    <col min="7483" max="7483" width="15.140625" style="95" customWidth="1"/>
    <col min="7484" max="7484" width="12.28515625" style="95" customWidth="1"/>
    <col min="7485" max="7485" width="9.140625" style="95"/>
    <col min="7486" max="7490" width="0" style="95" hidden="1" customWidth="1"/>
    <col min="7491" max="7491" width="9.140625" style="95"/>
    <col min="7492" max="7494" width="0" style="95" hidden="1" customWidth="1"/>
    <col min="7495" max="7495" width="9.140625" style="95"/>
    <col min="7496" max="7497" width="0" style="95" hidden="1" customWidth="1"/>
    <col min="7498" max="7727" width="9.140625" style="95"/>
    <col min="7728" max="7729" width="1.28515625" style="95" customWidth="1"/>
    <col min="7730" max="7730" width="22.140625" style="95" customWidth="1"/>
    <col min="7731" max="7731" width="6.85546875" style="95" customWidth="1"/>
    <col min="7732" max="7732" width="0.85546875" style="95" customWidth="1"/>
    <col min="7733" max="7733" width="15.140625" style="95" customWidth="1"/>
    <col min="7734" max="7734" width="0.85546875" style="95" customWidth="1"/>
    <col min="7735" max="7735" width="14.85546875" style="95" customWidth="1"/>
    <col min="7736" max="7736" width="0.85546875" style="95" customWidth="1"/>
    <col min="7737" max="7737" width="15" style="95" customWidth="1"/>
    <col min="7738" max="7738" width="0.85546875" style="95" customWidth="1"/>
    <col min="7739" max="7739" width="15.140625" style="95" customWidth="1"/>
    <col min="7740" max="7740" width="12.28515625" style="95" customWidth="1"/>
    <col min="7741" max="7741" width="9.140625" style="95"/>
    <col min="7742" max="7746" width="0" style="95" hidden="1" customWidth="1"/>
    <col min="7747" max="7747" width="9.140625" style="95"/>
    <col min="7748" max="7750" width="0" style="95" hidden="1" customWidth="1"/>
    <col min="7751" max="7751" width="9.140625" style="95"/>
    <col min="7752" max="7753" width="0" style="95" hidden="1" customWidth="1"/>
    <col min="7754" max="7983" width="9.140625" style="95"/>
    <col min="7984" max="7985" width="1.28515625" style="95" customWidth="1"/>
    <col min="7986" max="7986" width="22.140625" style="95" customWidth="1"/>
    <col min="7987" max="7987" width="6.85546875" style="95" customWidth="1"/>
    <col min="7988" max="7988" width="0.85546875" style="95" customWidth="1"/>
    <col min="7989" max="7989" width="15.140625" style="95" customWidth="1"/>
    <col min="7990" max="7990" width="0.85546875" style="95" customWidth="1"/>
    <col min="7991" max="7991" width="14.85546875" style="95" customWidth="1"/>
    <col min="7992" max="7992" width="0.85546875" style="95" customWidth="1"/>
    <col min="7993" max="7993" width="15" style="95" customWidth="1"/>
    <col min="7994" max="7994" width="0.85546875" style="95" customWidth="1"/>
    <col min="7995" max="7995" width="15.140625" style="95" customWidth="1"/>
    <col min="7996" max="7996" width="12.28515625" style="95" customWidth="1"/>
    <col min="7997" max="7997" width="9.140625" style="95"/>
    <col min="7998" max="8002" width="0" style="95" hidden="1" customWidth="1"/>
    <col min="8003" max="8003" width="9.140625" style="95"/>
    <col min="8004" max="8006" width="0" style="95" hidden="1" customWidth="1"/>
    <col min="8007" max="8007" width="9.140625" style="95"/>
    <col min="8008" max="8009" width="0" style="95" hidden="1" customWidth="1"/>
    <col min="8010" max="8239" width="9.140625" style="95"/>
    <col min="8240" max="8241" width="1.28515625" style="95" customWidth="1"/>
    <col min="8242" max="8242" width="22.140625" style="95" customWidth="1"/>
    <col min="8243" max="8243" width="6.85546875" style="95" customWidth="1"/>
    <col min="8244" max="8244" width="0.85546875" style="95" customWidth="1"/>
    <col min="8245" max="8245" width="15.140625" style="95" customWidth="1"/>
    <col min="8246" max="8246" width="0.85546875" style="95" customWidth="1"/>
    <col min="8247" max="8247" width="14.85546875" style="95" customWidth="1"/>
    <col min="8248" max="8248" width="0.85546875" style="95" customWidth="1"/>
    <col min="8249" max="8249" width="15" style="95" customWidth="1"/>
    <col min="8250" max="8250" width="0.85546875" style="95" customWidth="1"/>
    <col min="8251" max="8251" width="15.140625" style="95" customWidth="1"/>
    <col min="8252" max="8252" width="12.28515625" style="95" customWidth="1"/>
    <col min="8253" max="8253" width="9.140625" style="95"/>
    <col min="8254" max="8258" width="0" style="95" hidden="1" customWidth="1"/>
    <col min="8259" max="8259" width="9.140625" style="95"/>
    <col min="8260" max="8262" width="0" style="95" hidden="1" customWidth="1"/>
    <col min="8263" max="8263" width="9.140625" style="95"/>
    <col min="8264" max="8265" width="0" style="95" hidden="1" customWidth="1"/>
    <col min="8266" max="8495" width="9.140625" style="95"/>
    <col min="8496" max="8497" width="1.28515625" style="95" customWidth="1"/>
    <col min="8498" max="8498" width="22.140625" style="95" customWidth="1"/>
    <col min="8499" max="8499" width="6.85546875" style="95" customWidth="1"/>
    <col min="8500" max="8500" width="0.85546875" style="95" customWidth="1"/>
    <col min="8501" max="8501" width="15.140625" style="95" customWidth="1"/>
    <col min="8502" max="8502" width="0.85546875" style="95" customWidth="1"/>
    <col min="8503" max="8503" width="14.85546875" style="95" customWidth="1"/>
    <col min="8504" max="8504" width="0.85546875" style="95" customWidth="1"/>
    <col min="8505" max="8505" width="15" style="95" customWidth="1"/>
    <col min="8506" max="8506" width="0.85546875" style="95" customWidth="1"/>
    <col min="8507" max="8507" width="15.140625" style="95" customWidth="1"/>
    <col min="8508" max="8508" width="12.28515625" style="95" customWidth="1"/>
    <col min="8509" max="8509" width="9.140625" style="95"/>
    <col min="8510" max="8514" width="0" style="95" hidden="1" customWidth="1"/>
    <col min="8515" max="8515" width="9.140625" style="95"/>
    <col min="8516" max="8518" width="0" style="95" hidden="1" customWidth="1"/>
    <col min="8519" max="8519" width="9.140625" style="95"/>
    <col min="8520" max="8521" width="0" style="95" hidden="1" customWidth="1"/>
    <col min="8522" max="8751" width="9.140625" style="95"/>
    <col min="8752" max="8753" width="1.28515625" style="95" customWidth="1"/>
    <col min="8754" max="8754" width="22.140625" style="95" customWidth="1"/>
    <col min="8755" max="8755" width="6.85546875" style="95" customWidth="1"/>
    <col min="8756" max="8756" width="0.85546875" style="95" customWidth="1"/>
    <col min="8757" max="8757" width="15.140625" style="95" customWidth="1"/>
    <col min="8758" max="8758" width="0.85546875" style="95" customWidth="1"/>
    <col min="8759" max="8759" width="14.85546875" style="95" customWidth="1"/>
    <col min="8760" max="8760" width="0.85546875" style="95" customWidth="1"/>
    <col min="8761" max="8761" width="15" style="95" customWidth="1"/>
    <col min="8762" max="8762" width="0.85546875" style="95" customWidth="1"/>
    <col min="8763" max="8763" width="15.140625" style="95" customWidth="1"/>
    <col min="8764" max="8764" width="12.28515625" style="95" customWidth="1"/>
    <col min="8765" max="8765" width="9.140625" style="95"/>
    <col min="8766" max="8770" width="0" style="95" hidden="1" customWidth="1"/>
    <col min="8771" max="8771" width="9.140625" style="95"/>
    <col min="8772" max="8774" width="0" style="95" hidden="1" customWidth="1"/>
    <col min="8775" max="8775" width="9.140625" style="95"/>
    <col min="8776" max="8777" width="0" style="95" hidden="1" customWidth="1"/>
    <col min="8778" max="9007" width="9.140625" style="95"/>
    <col min="9008" max="9009" width="1.28515625" style="95" customWidth="1"/>
    <col min="9010" max="9010" width="22.140625" style="95" customWidth="1"/>
    <col min="9011" max="9011" width="6.85546875" style="95" customWidth="1"/>
    <col min="9012" max="9012" width="0.85546875" style="95" customWidth="1"/>
    <col min="9013" max="9013" width="15.140625" style="95" customWidth="1"/>
    <col min="9014" max="9014" width="0.85546875" style="95" customWidth="1"/>
    <col min="9015" max="9015" width="14.85546875" style="95" customWidth="1"/>
    <col min="9016" max="9016" width="0.85546875" style="95" customWidth="1"/>
    <col min="9017" max="9017" width="15" style="95" customWidth="1"/>
    <col min="9018" max="9018" width="0.85546875" style="95" customWidth="1"/>
    <col min="9019" max="9019" width="15.140625" style="95" customWidth="1"/>
    <col min="9020" max="9020" width="12.28515625" style="95" customWidth="1"/>
    <col min="9021" max="9021" width="9.140625" style="95"/>
    <col min="9022" max="9026" width="0" style="95" hidden="1" customWidth="1"/>
    <col min="9027" max="9027" width="9.140625" style="95"/>
    <col min="9028" max="9030" width="0" style="95" hidden="1" customWidth="1"/>
    <col min="9031" max="9031" width="9.140625" style="95"/>
    <col min="9032" max="9033" width="0" style="95" hidden="1" customWidth="1"/>
    <col min="9034" max="9263" width="9.140625" style="95"/>
    <col min="9264" max="9265" width="1.28515625" style="95" customWidth="1"/>
    <col min="9266" max="9266" width="22.140625" style="95" customWidth="1"/>
    <col min="9267" max="9267" width="6.85546875" style="95" customWidth="1"/>
    <col min="9268" max="9268" width="0.85546875" style="95" customWidth="1"/>
    <col min="9269" max="9269" width="15.140625" style="95" customWidth="1"/>
    <col min="9270" max="9270" width="0.85546875" style="95" customWidth="1"/>
    <col min="9271" max="9271" width="14.85546875" style="95" customWidth="1"/>
    <col min="9272" max="9272" width="0.85546875" style="95" customWidth="1"/>
    <col min="9273" max="9273" width="15" style="95" customWidth="1"/>
    <col min="9274" max="9274" width="0.85546875" style="95" customWidth="1"/>
    <col min="9275" max="9275" width="15.140625" style="95" customWidth="1"/>
    <col min="9276" max="9276" width="12.28515625" style="95" customWidth="1"/>
    <col min="9277" max="9277" width="9.140625" style="95"/>
    <col min="9278" max="9282" width="0" style="95" hidden="1" customWidth="1"/>
    <col min="9283" max="9283" width="9.140625" style="95"/>
    <col min="9284" max="9286" width="0" style="95" hidden="1" customWidth="1"/>
    <col min="9287" max="9287" width="9.140625" style="95"/>
    <col min="9288" max="9289" width="0" style="95" hidden="1" customWidth="1"/>
    <col min="9290" max="9519" width="9.140625" style="95"/>
    <col min="9520" max="9521" width="1.28515625" style="95" customWidth="1"/>
    <col min="9522" max="9522" width="22.140625" style="95" customWidth="1"/>
    <col min="9523" max="9523" width="6.85546875" style="95" customWidth="1"/>
    <col min="9524" max="9524" width="0.85546875" style="95" customWidth="1"/>
    <col min="9525" max="9525" width="15.140625" style="95" customWidth="1"/>
    <col min="9526" max="9526" width="0.85546875" style="95" customWidth="1"/>
    <col min="9527" max="9527" width="14.85546875" style="95" customWidth="1"/>
    <col min="9528" max="9528" width="0.85546875" style="95" customWidth="1"/>
    <col min="9529" max="9529" width="15" style="95" customWidth="1"/>
    <col min="9530" max="9530" width="0.85546875" style="95" customWidth="1"/>
    <col min="9531" max="9531" width="15.140625" style="95" customWidth="1"/>
    <col min="9532" max="9532" width="12.28515625" style="95" customWidth="1"/>
    <col min="9533" max="9533" width="9.140625" style="95"/>
    <col min="9534" max="9538" width="0" style="95" hidden="1" customWidth="1"/>
    <col min="9539" max="9539" width="9.140625" style="95"/>
    <col min="9540" max="9542" width="0" style="95" hidden="1" customWidth="1"/>
    <col min="9543" max="9543" width="9.140625" style="95"/>
    <col min="9544" max="9545" width="0" style="95" hidden="1" customWidth="1"/>
    <col min="9546" max="9775" width="9.140625" style="95"/>
    <col min="9776" max="9777" width="1.28515625" style="95" customWidth="1"/>
    <col min="9778" max="9778" width="22.140625" style="95" customWidth="1"/>
    <col min="9779" max="9779" width="6.85546875" style="95" customWidth="1"/>
    <col min="9780" max="9780" width="0.85546875" style="95" customWidth="1"/>
    <col min="9781" max="9781" width="15.140625" style="95" customWidth="1"/>
    <col min="9782" max="9782" width="0.85546875" style="95" customWidth="1"/>
    <col min="9783" max="9783" width="14.85546875" style="95" customWidth="1"/>
    <col min="9784" max="9784" width="0.85546875" style="95" customWidth="1"/>
    <col min="9785" max="9785" width="15" style="95" customWidth="1"/>
    <col min="9786" max="9786" width="0.85546875" style="95" customWidth="1"/>
    <col min="9787" max="9787" width="15.140625" style="95" customWidth="1"/>
    <col min="9788" max="9788" width="12.28515625" style="95" customWidth="1"/>
    <col min="9789" max="9789" width="9.140625" style="95"/>
    <col min="9790" max="9794" width="0" style="95" hidden="1" customWidth="1"/>
    <col min="9795" max="9795" width="9.140625" style="95"/>
    <col min="9796" max="9798" width="0" style="95" hidden="1" customWidth="1"/>
    <col min="9799" max="9799" width="9.140625" style="95"/>
    <col min="9800" max="9801" width="0" style="95" hidden="1" customWidth="1"/>
    <col min="9802" max="10031" width="9.140625" style="95"/>
    <col min="10032" max="10033" width="1.28515625" style="95" customWidth="1"/>
    <col min="10034" max="10034" width="22.140625" style="95" customWidth="1"/>
    <col min="10035" max="10035" width="6.85546875" style="95" customWidth="1"/>
    <col min="10036" max="10036" width="0.85546875" style="95" customWidth="1"/>
    <col min="10037" max="10037" width="15.140625" style="95" customWidth="1"/>
    <col min="10038" max="10038" width="0.85546875" style="95" customWidth="1"/>
    <col min="10039" max="10039" width="14.85546875" style="95" customWidth="1"/>
    <col min="10040" max="10040" width="0.85546875" style="95" customWidth="1"/>
    <col min="10041" max="10041" width="15" style="95" customWidth="1"/>
    <col min="10042" max="10042" width="0.85546875" style="95" customWidth="1"/>
    <col min="10043" max="10043" width="15.140625" style="95" customWidth="1"/>
    <col min="10044" max="10044" width="12.28515625" style="95" customWidth="1"/>
    <col min="10045" max="10045" width="9.140625" style="95"/>
    <col min="10046" max="10050" width="0" style="95" hidden="1" customWidth="1"/>
    <col min="10051" max="10051" width="9.140625" style="95"/>
    <col min="10052" max="10054" width="0" style="95" hidden="1" customWidth="1"/>
    <col min="10055" max="10055" width="9.140625" style="95"/>
    <col min="10056" max="10057" width="0" style="95" hidden="1" customWidth="1"/>
    <col min="10058" max="10287" width="9.140625" style="95"/>
    <col min="10288" max="10289" width="1.28515625" style="95" customWidth="1"/>
    <col min="10290" max="10290" width="22.140625" style="95" customWidth="1"/>
    <col min="10291" max="10291" width="6.85546875" style="95" customWidth="1"/>
    <col min="10292" max="10292" width="0.85546875" style="95" customWidth="1"/>
    <col min="10293" max="10293" width="15.140625" style="95" customWidth="1"/>
    <col min="10294" max="10294" width="0.85546875" style="95" customWidth="1"/>
    <col min="10295" max="10295" width="14.85546875" style="95" customWidth="1"/>
    <col min="10296" max="10296" width="0.85546875" style="95" customWidth="1"/>
    <col min="10297" max="10297" width="15" style="95" customWidth="1"/>
    <col min="10298" max="10298" width="0.85546875" style="95" customWidth="1"/>
    <col min="10299" max="10299" width="15.140625" style="95" customWidth="1"/>
    <col min="10300" max="10300" width="12.28515625" style="95" customWidth="1"/>
    <col min="10301" max="10301" width="9.140625" style="95"/>
    <col min="10302" max="10306" width="0" style="95" hidden="1" customWidth="1"/>
    <col min="10307" max="10307" width="9.140625" style="95"/>
    <col min="10308" max="10310" width="0" style="95" hidden="1" customWidth="1"/>
    <col min="10311" max="10311" width="9.140625" style="95"/>
    <col min="10312" max="10313" width="0" style="95" hidden="1" customWidth="1"/>
    <col min="10314" max="10543" width="9.140625" style="95"/>
    <col min="10544" max="10545" width="1.28515625" style="95" customWidth="1"/>
    <col min="10546" max="10546" width="22.140625" style="95" customWidth="1"/>
    <col min="10547" max="10547" width="6.85546875" style="95" customWidth="1"/>
    <col min="10548" max="10548" width="0.85546875" style="95" customWidth="1"/>
    <col min="10549" max="10549" width="15.140625" style="95" customWidth="1"/>
    <col min="10550" max="10550" width="0.85546875" style="95" customWidth="1"/>
    <col min="10551" max="10551" width="14.85546875" style="95" customWidth="1"/>
    <col min="10552" max="10552" width="0.85546875" style="95" customWidth="1"/>
    <col min="10553" max="10553" width="15" style="95" customWidth="1"/>
    <col min="10554" max="10554" width="0.85546875" style="95" customWidth="1"/>
    <col min="10555" max="10555" width="15.140625" style="95" customWidth="1"/>
    <col min="10556" max="10556" width="12.28515625" style="95" customWidth="1"/>
    <col min="10557" max="10557" width="9.140625" style="95"/>
    <col min="10558" max="10562" width="0" style="95" hidden="1" customWidth="1"/>
    <col min="10563" max="10563" width="9.140625" style="95"/>
    <col min="10564" max="10566" width="0" style="95" hidden="1" customWidth="1"/>
    <col min="10567" max="10567" width="9.140625" style="95"/>
    <col min="10568" max="10569" width="0" style="95" hidden="1" customWidth="1"/>
    <col min="10570" max="10799" width="9.140625" style="95"/>
    <col min="10800" max="10801" width="1.28515625" style="95" customWidth="1"/>
    <col min="10802" max="10802" width="22.140625" style="95" customWidth="1"/>
    <col min="10803" max="10803" width="6.85546875" style="95" customWidth="1"/>
    <col min="10804" max="10804" width="0.85546875" style="95" customWidth="1"/>
    <col min="10805" max="10805" width="15.140625" style="95" customWidth="1"/>
    <col min="10806" max="10806" width="0.85546875" style="95" customWidth="1"/>
    <col min="10807" max="10807" width="14.85546875" style="95" customWidth="1"/>
    <col min="10808" max="10808" width="0.85546875" style="95" customWidth="1"/>
    <col min="10809" max="10809" width="15" style="95" customWidth="1"/>
    <col min="10810" max="10810" width="0.85546875" style="95" customWidth="1"/>
    <col min="10811" max="10811" width="15.140625" style="95" customWidth="1"/>
    <col min="10812" max="10812" width="12.28515625" style="95" customWidth="1"/>
    <col min="10813" max="10813" width="9.140625" style="95"/>
    <col min="10814" max="10818" width="0" style="95" hidden="1" customWidth="1"/>
    <col min="10819" max="10819" width="9.140625" style="95"/>
    <col min="10820" max="10822" width="0" style="95" hidden="1" customWidth="1"/>
    <col min="10823" max="10823" width="9.140625" style="95"/>
    <col min="10824" max="10825" width="0" style="95" hidden="1" customWidth="1"/>
    <col min="10826" max="11055" width="9.140625" style="95"/>
    <col min="11056" max="11057" width="1.28515625" style="95" customWidth="1"/>
    <col min="11058" max="11058" width="22.140625" style="95" customWidth="1"/>
    <col min="11059" max="11059" width="6.85546875" style="95" customWidth="1"/>
    <col min="11060" max="11060" width="0.85546875" style="95" customWidth="1"/>
    <col min="11061" max="11061" width="15.140625" style="95" customWidth="1"/>
    <col min="11062" max="11062" width="0.85546875" style="95" customWidth="1"/>
    <col min="11063" max="11063" width="14.85546875" style="95" customWidth="1"/>
    <col min="11064" max="11064" width="0.85546875" style="95" customWidth="1"/>
    <col min="11065" max="11065" width="15" style="95" customWidth="1"/>
    <col min="11066" max="11066" width="0.85546875" style="95" customWidth="1"/>
    <col min="11067" max="11067" width="15.140625" style="95" customWidth="1"/>
    <col min="11068" max="11068" width="12.28515625" style="95" customWidth="1"/>
    <col min="11069" max="11069" width="9.140625" style="95"/>
    <col min="11070" max="11074" width="0" style="95" hidden="1" customWidth="1"/>
    <col min="11075" max="11075" width="9.140625" style="95"/>
    <col min="11076" max="11078" width="0" style="95" hidden="1" customWidth="1"/>
    <col min="11079" max="11079" width="9.140625" style="95"/>
    <col min="11080" max="11081" width="0" style="95" hidden="1" customWidth="1"/>
    <col min="11082" max="11311" width="9.140625" style="95"/>
    <col min="11312" max="11313" width="1.28515625" style="95" customWidth="1"/>
    <col min="11314" max="11314" width="22.140625" style="95" customWidth="1"/>
    <col min="11315" max="11315" width="6.85546875" style="95" customWidth="1"/>
    <col min="11316" max="11316" width="0.85546875" style="95" customWidth="1"/>
    <col min="11317" max="11317" width="15.140625" style="95" customWidth="1"/>
    <col min="11318" max="11318" width="0.85546875" style="95" customWidth="1"/>
    <col min="11319" max="11319" width="14.85546875" style="95" customWidth="1"/>
    <col min="11320" max="11320" width="0.85546875" style="95" customWidth="1"/>
    <col min="11321" max="11321" width="15" style="95" customWidth="1"/>
    <col min="11322" max="11322" width="0.85546875" style="95" customWidth="1"/>
    <col min="11323" max="11323" width="15.140625" style="95" customWidth="1"/>
    <col min="11324" max="11324" width="12.28515625" style="95" customWidth="1"/>
    <col min="11325" max="11325" width="9.140625" style="95"/>
    <col min="11326" max="11330" width="0" style="95" hidden="1" customWidth="1"/>
    <col min="11331" max="11331" width="9.140625" style="95"/>
    <col min="11332" max="11334" width="0" style="95" hidden="1" customWidth="1"/>
    <col min="11335" max="11335" width="9.140625" style="95"/>
    <col min="11336" max="11337" width="0" style="95" hidden="1" customWidth="1"/>
    <col min="11338" max="11567" width="9.140625" style="95"/>
    <col min="11568" max="11569" width="1.28515625" style="95" customWidth="1"/>
    <col min="11570" max="11570" width="22.140625" style="95" customWidth="1"/>
    <col min="11571" max="11571" width="6.85546875" style="95" customWidth="1"/>
    <col min="11572" max="11572" width="0.85546875" style="95" customWidth="1"/>
    <col min="11573" max="11573" width="15.140625" style="95" customWidth="1"/>
    <col min="11574" max="11574" width="0.85546875" style="95" customWidth="1"/>
    <col min="11575" max="11575" width="14.85546875" style="95" customWidth="1"/>
    <col min="11576" max="11576" width="0.85546875" style="95" customWidth="1"/>
    <col min="11577" max="11577" width="15" style="95" customWidth="1"/>
    <col min="11578" max="11578" width="0.85546875" style="95" customWidth="1"/>
    <col min="11579" max="11579" width="15.140625" style="95" customWidth="1"/>
    <col min="11580" max="11580" width="12.28515625" style="95" customWidth="1"/>
    <col min="11581" max="11581" width="9.140625" style="95"/>
    <col min="11582" max="11586" width="0" style="95" hidden="1" customWidth="1"/>
    <col min="11587" max="11587" width="9.140625" style="95"/>
    <col min="11588" max="11590" width="0" style="95" hidden="1" customWidth="1"/>
    <col min="11591" max="11591" width="9.140625" style="95"/>
    <col min="11592" max="11593" width="0" style="95" hidden="1" customWidth="1"/>
    <col min="11594" max="11823" width="9.140625" style="95"/>
    <col min="11824" max="11825" width="1.28515625" style="95" customWidth="1"/>
    <col min="11826" max="11826" width="22.140625" style="95" customWidth="1"/>
    <col min="11827" max="11827" width="6.85546875" style="95" customWidth="1"/>
    <col min="11828" max="11828" width="0.85546875" style="95" customWidth="1"/>
    <col min="11829" max="11829" width="15.140625" style="95" customWidth="1"/>
    <col min="11830" max="11830" width="0.85546875" style="95" customWidth="1"/>
    <col min="11831" max="11831" width="14.85546875" style="95" customWidth="1"/>
    <col min="11832" max="11832" width="0.85546875" style="95" customWidth="1"/>
    <col min="11833" max="11833" width="15" style="95" customWidth="1"/>
    <col min="11834" max="11834" width="0.85546875" style="95" customWidth="1"/>
    <col min="11835" max="11835" width="15.140625" style="95" customWidth="1"/>
    <col min="11836" max="11836" width="12.28515625" style="95" customWidth="1"/>
    <col min="11837" max="11837" width="9.140625" style="95"/>
    <col min="11838" max="11842" width="0" style="95" hidden="1" customWidth="1"/>
    <col min="11843" max="11843" width="9.140625" style="95"/>
    <col min="11844" max="11846" width="0" style="95" hidden="1" customWidth="1"/>
    <col min="11847" max="11847" width="9.140625" style="95"/>
    <col min="11848" max="11849" width="0" style="95" hidden="1" customWidth="1"/>
    <col min="11850" max="12079" width="9.140625" style="95"/>
    <col min="12080" max="12081" width="1.28515625" style="95" customWidth="1"/>
    <col min="12082" max="12082" width="22.140625" style="95" customWidth="1"/>
    <col min="12083" max="12083" width="6.85546875" style="95" customWidth="1"/>
    <col min="12084" max="12084" width="0.85546875" style="95" customWidth="1"/>
    <col min="12085" max="12085" width="15.140625" style="95" customWidth="1"/>
    <col min="12086" max="12086" width="0.85546875" style="95" customWidth="1"/>
    <col min="12087" max="12087" width="14.85546875" style="95" customWidth="1"/>
    <col min="12088" max="12088" width="0.85546875" style="95" customWidth="1"/>
    <col min="12089" max="12089" width="15" style="95" customWidth="1"/>
    <col min="12090" max="12090" width="0.85546875" style="95" customWidth="1"/>
    <col min="12091" max="12091" width="15.140625" style="95" customWidth="1"/>
    <col min="12092" max="12092" width="12.28515625" style="95" customWidth="1"/>
    <col min="12093" max="12093" width="9.140625" style="95"/>
    <col min="12094" max="12098" width="0" style="95" hidden="1" customWidth="1"/>
    <col min="12099" max="12099" width="9.140625" style="95"/>
    <col min="12100" max="12102" width="0" style="95" hidden="1" customWidth="1"/>
    <col min="12103" max="12103" width="9.140625" style="95"/>
    <col min="12104" max="12105" width="0" style="95" hidden="1" customWidth="1"/>
    <col min="12106" max="12335" width="9.140625" style="95"/>
    <col min="12336" max="12337" width="1.28515625" style="95" customWidth="1"/>
    <col min="12338" max="12338" width="22.140625" style="95" customWidth="1"/>
    <col min="12339" max="12339" width="6.85546875" style="95" customWidth="1"/>
    <col min="12340" max="12340" width="0.85546875" style="95" customWidth="1"/>
    <col min="12341" max="12341" width="15.140625" style="95" customWidth="1"/>
    <col min="12342" max="12342" width="0.85546875" style="95" customWidth="1"/>
    <col min="12343" max="12343" width="14.85546875" style="95" customWidth="1"/>
    <col min="12344" max="12344" width="0.85546875" style="95" customWidth="1"/>
    <col min="12345" max="12345" width="15" style="95" customWidth="1"/>
    <col min="12346" max="12346" width="0.85546875" style="95" customWidth="1"/>
    <col min="12347" max="12347" width="15.140625" style="95" customWidth="1"/>
    <col min="12348" max="12348" width="12.28515625" style="95" customWidth="1"/>
    <col min="12349" max="12349" width="9.140625" style="95"/>
    <col min="12350" max="12354" width="0" style="95" hidden="1" customWidth="1"/>
    <col min="12355" max="12355" width="9.140625" style="95"/>
    <col min="12356" max="12358" width="0" style="95" hidden="1" customWidth="1"/>
    <col min="12359" max="12359" width="9.140625" style="95"/>
    <col min="12360" max="12361" width="0" style="95" hidden="1" customWidth="1"/>
    <col min="12362" max="12591" width="9.140625" style="95"/>
    <col min="12592" max="12593" width="1.28515625" style="95" customWidth="1"/>
    <col min="12594" max="12594" width="22.140625" style="95" customWidth="1"/>
    <col min="12595" max="12595" width="6.85546875" style="95" customWidth="1"/>
    <col min="12596" max="12596" width="0.85546875" style="95" customWidth="1"/>
    <col min="12597" max="12597" width="15.140625" style="95" customWidth="1"/>
    <col min="12598" max="12598" width="0.85546875" style="95" customWidth="1"/>
    <col min="12599" max="12599" width="14.85546875" style="95" customWidth="1"/>
    <col min="12600" max="12600" width="0.85546875" style="95" customWidth="1"/>
    <col min="12601" max="12601" width="15" style="95" customWidth="1"/>
    <col min="12602" max="12602" width="0.85546875" style="95" customWidth="1"/>
    <col min="12603" max="12603" width="15.140625" style="95" customWidth="1"/>
    <col min="12604" max="12604" width="12.28515625" style="95" customWidth="1"/>
    <col min="12605" max="12605" width="9.140625" style="95"/>
    <col min="12606" max="12610" width="0" style="95" hidden="1" customWidth="1"/>
    <col min="12611" max="12611" width="9.140625" style="95"/>
    <col min="12612" max="12614" width="0" style="95" hidden="1" customWidth="1"/>
    <col min="12615" max="12615" width="9.140625" style="95"/>
    <col min="12616" max="12617" width="0" style="95" hidden="1" customWidth="1"/>
    <col min="12618" max="12847" width="9.140625" style="95"/>
    <col min="12848" max="12849" width="1.28515625" style="95" customWidth="1"/>
    <col min="12850" max="12850" width="22.140625" style="95" customWidth="1"/>
    <col min="12851" max="12851" width="6.85546875" style="95" customWidth="1"/>
    <col min="12852" max="12852" width="0.85546875" style="95" customWidth="1"/>
    <col min="12853" max="12853" width="15.140625" style="95" customWidth="1"/>
    <col min="12854" max="12854" width="0.85546875" style="95" customWidth="1"/>
    <col min="12855" max="12855" width="14.85546875" style="95" customWidth="1"/>
    <col min="12856" max="12856" width="0.85546875" style="95" customWidth="1"/>
    <col min="12857" max="12857" width="15" style="95" customWidth="1"/>
    <col min="12858" max="12858" width="0.85546875" style="95" customWidth="1"/>
    <col min="12859" max="12859" width="15.140625" style="95" customWidth="1"/>
    <col min="12860" max="12860" width="12.28515625" style="95" customWidth="1"/>
    <col min="12861" max="12861" width="9.140625" style="95"/>
    <col min="12862" max="12866" width="0" style="95" hidden="1" customWidth="1"/>
    <col min="12867" max="12867" width="9.140625" style="95"/>
    <col min="12868" max="12870" width="0" style="95" hidden="1" customWidth="1"/>
    <col min="12871" max="12871" width="9.140625" style="95"/>
    <col min="12872" max="12873" width="0" style="95" hidden="1" customWidth="1"/>
    <col min="12874" max="13103" width="9.140625" style="95"/>
    <col min="13104" max="13105" width="1.28515625" style="95" customWidth="1"/>
    <col min="13106" max="13106" width="22.140625" style="95" customWidth="1"/>
    <col min="13107" max="13107" width="6.85546875" style="95" customWidth="1"/>
    <col min="13108" max="13108" width="0.85546875" style="95" customWidth="1"/>
    <col min="13109" max="13109" width="15.140625" style="95" customWidth="1"/>
    <col min="13110" max="13110" width="0.85546875" style="95" customWidth="1"/>
    <col min="13111" max="13111" width="14.85546875" style="95" customWidth="1"/>
    <col min="13112" max="13112" width="0.85546875" style="95" customWidth="1"/>
    <col min="13113" max="13113" width="15" style="95" customWidth="1"/>
    <col min="13114" max="13114" width="0.85546875" style="95" customWidth="1"/>
    <col min="13115" max="13115" width="15.140625" style="95" customWidth="1"/>
    <col min="13116" max="13116" width="12.28515625" style="95" customWidth="1"/>
    <col min="13117" max="13117" width="9.140625" style="95"/>
    <col min="13118" max="13122" width="0" style="95" hidden="1" customWidth="1"/>
    <col min="13123" max="13123" width="9.140625" style="95"/>
    <col min="13124" max="13126" width="0" style="95" hidden="1" customWidth="1"/>
    <col min="13127" max="13127" width="9.140625" style="95"/>
    <col min="13128" max="13129" width="0" style="95" hidden="1" customWidth="1"/>
    <col min="13130" max="13359" width="9.140625" style="95"/>
    <col min="13360" max="13361" width="1.28515625" style="95" customWidth="1"/>
    <col min="13362" max="13362" width="22.140625" style="95" customWidth="1"/>
    <col min="13363" max="13363" width="6.85546875" style="95" customWidth="1"/>
    <col min="13364" max="13364" width="0.85546875" style="95" customWidth="1"/>
    <col min="13365" max="13365" width="15.140625" style="95" customWidth="1"/>
    <col min="13366" max="13366" width="0.85546875" style="95" customWidth="1"/>
    <col min="13367" max="13367" width="14.85546875" style="95" customWidth="1"/>
    <col min="13368" max="13368" width="0.85546875" style="95" customWidth="1"/>
    <col min="13369" max="13369" width="15" style="95" customWidth="1"/>
    <col min="13370" max="13370" width="0.85546875" style="95" customWidth="1"/>
    <col min="13371" max="13371" width="15.140625" style="95" customWidth="1"/>
    <col min="13372" max="13372" width="12.28515625" style="95" customWidth="1"/>
    <col min="13373" max="13373" width="9.140625" style="95"/>
    <col min="13374" max="13378" width="0" style="95" hidden="1" customWidth="1"/>
    <col min="13379" max="13379" width="9.140625" style="95"/>
    <col min="13380" max="13382" width="0" style="95" hidden="1" customWidth="1"/>
    <col min="13383" max="13383" width="9.140625" style="95"/>
    <col min="13384" max="13385" width="0" style="95" hidden="1" customWidth="1"/>
    <col min="13386" max="13615" width="9.140625" style="95"/>
    <col min="13616" max="13617" width="1.28515625" style="95" customWidth="1"/>
    <col min="13618" max="13618" width="22.140625" style="95" customWidth="1"/>
    <col min="13619" max="13619" width="6.85546875" style="95" customWidth="1"/>
    <col min="13620" max="13620" width="0.85546875" style="95" customWidth="1"/>
    <col min="13621" max="13621" width="15.140625" style="95" customWidth="1"/>
    <col min="13622" max="13622" width="0.85546875" style="95" customWidth="1"/>
    <col min="13623" max="13623" width="14.85546875" style="95" customWidth="1"/>
    <col min="13624" max="13624" width="0.85546875" style="95" customWidth="1"/>
    <col min="13625" max="13625" width="15" style="95" customWidth="1"/>
    <col min="13626" max="13626" width="0.85546875" style="95" customWidth="1"/>
    <col min="13627" max="13627" width="15.140625" style="95" customWidth="1"/>
    <col min="13628" max="13628" width="12.28515625" style="95" customWidth="1"/>
    <col min="13629" max="13629" width="9.140625" style="95"/>
    <col min="13630" max="13634" width="0" style="95" hidden="1" customWidth="1"/>
    <col min="13635" max="13635" width="9.140625" style="95"/>
    <col min="13636" max="13638" width="0" style="95" hidden="1" customWidth="1"/>
    <col min="13639" max="13639" width="9.140625" style="95"/>
    <col min="13640" max="13641" width="0" style="95" hidden="1" customWidth="1"/>
    <col min="13642" max="13871" width="9.140625" style="95"/>
    <col min="13872" max="13873" width="1.28515625" style="95" customWidth="1"/>
    <col min="13874" max="13874" width="22.140625" style="95" customWidth="1"/>
    <col min="13875" max="13875" width="6.85546875" style="95" customWidth="1"/>
    <col min="13876" max="13876" width="0.85546875" style="95" customWidth="1"/>
    <col min="13877" max="13877" width="15.140625" style="95" customWidth="1"/>
    <col min="13878" max="13878" width="0.85546875" style="95" customWidth="1"/>
    <col min="13879" max="13879" width="14.85546875" style="95" customWidth="1"/>
    <col min="13880" max="13880" width="0.85546875" style="95" customWidth="1"/>
    <col min="13881" max="13881" width="15" style="95" customWidth="1"/>
    <col min="13882" max="13882" width="0.85546875" style="95" customWidth="1"/>
    <col min="13883" max="13883" width="15.140625" style="95" customWidth="1"/>
    <col min="13884" max="13884" width="12.28515625" style="95" customWidth="1"/>
    <col min="13885" max="13885" width="9.140625" style="95"/>
    <col min="13886" max="13890" width="0" style="95" hidden="1" customWidth="1"/>
    <col min="13891" max="13891" width="9.140625" style="95"/>
    <col min="13892" max="13894" width="0" style="95" hidden="1" customWidth="1"/>
    <col min="13895" max="13895" width="9.140625" style="95"/>
    <col min="13896" max="13897" width="0" style="95" hidden="1" customWidth="1"/>
    <col min="13898" max="14127" width="9.140625" style="95"/>
    <col min="14128" max="14129" width="1.28515625" style="95" customWidth="1"/>
    <col min="14130" max="14130" width="22.140625" style="95" customWidth="1"/>
    <col min="14131" max="14131" width="6.85546875" style="95" customWidth="1"/>
    <col min="14132" max="14132" width="0.85546875" style="95" customWidth="1"/>
    <col min="14133" max="14133" width="15.140625" style="95" customWidth="1"/>
    <col min="14134" max="14134" width="0.85546875" style="95" customWidth="1"/>
    <col min="14135" max="14135" width="14.85546875" style="95" customWidth="1"/>
    <col min="14136" max="14136" width="0.85546875" style="95" customWidth="1"/>
    <col min="14137" max="14137" width="15" style="95" customWidth="1"/>
    <col min="14138" max="14138" width="0.85546875" style="95" customWidth="1"/>
    <col min="14139" max="14139" width="15.140625" style="95" customWidth="1"/>
    <col min="14140" max="14140" width="12.28515625" style="95" customWidth="1"/>
    <col min="14141" max="14141" width="9.140625" style="95"/>
    <col min="14142" max="14146" width="0" style="95" hidden="1" customWidth="1"/>
    <col min="14147" max="14147" width="9.140625" style="95"/>
    <col min="14148" max="14150" width="0" style="95" hidden="1" customWidth="1"/>
    <col min="14151" max="14151" width="9.140625" style="95"/>
    <col min="14152" max="14153" width="0" style="95" hidden="1" customWidth="1"/>
    <col min="14154" max="14383" width="9.140625" style="95"/>
    <col min="14384" max="14385" width="1.28515625" style="95" customWidth="1"/>
    <col min="14386" max="14386" width="22.140625" style="95" customWidth="1"/>
    <col min="14387" max="14387" width="6.85546875" style="95" customWidth="1"/>
    <col min="14388" max="14388" width="0.85546875" style="95" customWidth="1"/>
    <col min="14389" max="14389" width="15.140625" style="95" customWidth="1"/>
    <col min="14390" max="14390" width="0.85546875" style="95" customWidth="1"/>
    <col min="14391" max="14391" width="14.85546875" style="95" customWidth="1"/>
    <col min="14392" max="14392" width="0.85546875" style="95" customWidth="1"/>
    <col min="14393" max="14393" width="15" style="95" customWidth="1"/>
    <col min="14394" max="14394" width="0.85546875" style="95" customWidth="1"/>
    <col min="14395" max="14395" width="15.140625" style="95" customWidth="1"/>
    <col min="14396" max="14396" width="12.28515625" style="95" customWidth="1"/>
    <col min="14397" max="14397" width="9.140625" style="95"/>
    <col min="14398" max="14402" width="0" style="95" hidden="1" customWidth="1"/>
    <col min="14403" max="14403" width="9.140625" style="95"/>
    <col min="14404" max="14406" width="0" style="95" hidden="1" customWidth="1"/>
    <col min="14407" max="14407" width="9.140625" style="95"/>
    <col min="14408" max="14409" width="0" style="95" hidden="1" customWidth="1"/>
    <col min="14410" max="14639" width="9.140625" style="95"/>
    <col min="14640" max="14641" width="1.28515625" style="95" customWidth="1"/>
    <col min="14642" max="14642" width="22.140625" style="95" customWidth="1"/>
    <col min="14643" max="14643" width="6.85546875" style="95" customWidth="1"/>
    <col min="14644" max="14644" width="0.85546875" style="95" customWidth="1"/>
    <col min="14645" max="14645" width="15.140625" style="95" customWidth="1"/>
    <col min="14646" max="14646" width="0.85546875" style="95" customWidth="1"/>
    <col min="14647" max="14647" width="14.85546875" style="95" customWidth="1"/>
    <col min="14648" max="14648" width="0.85546875" style="95" customWidth="1"/>
    <col min="14649" max="14649" width="15" style="95" customWidth="1"/>
    <col min="14650" max="14650" width="0.85546875" style="95" customWidth="1"/>
    <col min="14651" max="14651" width="15.140625" style="95" customWidth="1"/>
    <col min="14652" max="14652" width="12.28515625" style="95" customWidth="1"/>
    <col min="14653" max="14653" width="9.140625" style="95"/>
    <col min="14654" max="14658" width="0" style="95" hidden="1" customWidth="1"/>
    <col min="14659" max="14659" width="9.140625" style="95"/>
    <col min="14660" max="14662" width="0" style="95" hidden="1" customWidth="1"/>
    <col min="14663" max="14663" width="9.140625" style="95"/>
    <col min="14664" max="14665" width="0" style="95" hidden="1" customWidth="1"/>
    <col min="14666" max="14895" width="9.140625" style="95"/>
    <col min="14896" max="14897" width="1.28515625" style="95" customWidth="1"/>
    <col min="14898" max="14898" width="22.140625" style="95" customWidth="1"/>
    <col min="14899" max="14899" width="6.85546875" style="95" customWidth="1"/>
    <col min="14900" max="14900" width="0.85546875" style="95" customWidth="1"/>
    <col min="14901" max="14901" width="15.140625" style="95" customWidth="1"/>
    <col min="14902" max="14902" width="0.85546875" style="95" customWidth="1"/>
    <col min="14903" max="14903" width="14.85546875" style="95" customWidth="1"/>
    <col min="14904" max="14904" width="0.85546875" style="95" customWidth="1"/>
    <col min="14905" max="14905" width="15" style="95" customWidth="1"/>
    <col min="14906" max="14906" width="0.85546875" style="95" customWidth="1"/>
    <col min="14907" max="14907" width="15.140625" style="95" customWidth="1"/>
    <col min="14908" max="14908" width="12.28515625" style="95" customWidth="1"/>
    <col min="14909" max="14909" width="9.140625" style="95"/>
    <col min="14910" max="14914" width="0" style="95" hidden="1" customWidth="1"/>
    <col min="14915" max="14915" width="9.140625" style="95"/>
    <col min="14916" max="14918" width="0" style="95" hidden="1" customWidth="1"/>
    <col min="14919" max="14919" width="9.140625" style="95"/>
    <col min="14920" max="14921" width="0" style="95" hidden="1" customWidth="1"/>
    <col min="14922" max="15151" width="9.140625" style="95"/>
    <col min="15152" max="15153" width="1.28515625" style="95" customWidth="1"/>
    <col min="15154" max="15154" width="22.140625" style="95" customWidth="1"/>
    <col min="15155" max="15155" width="6.85546875" style="95" customWidth="1"/>
    <col min="15156" max="15156" width="0.85546875" style="95" customWidth="1"/>
    <col min="15157" max="15157" width="15.140625" style="95" customWidth="1"/>
    <col min="15158" max="15158" width="0.85546875" style="95" customWidth="1"/>
    <col min="15159" max="15159" width="14.85546875" style="95" customWidth="1"/>
    <col min="15160" max="15160" width="0.85546875" style="95" customWidth="1"/>
    <col min="15161" max="15161" width="15" style="95" customWidth="1"/>
    <col min="15162" max="15162" width="0.85546875" style="95" customWidth="1"/>
    <col min="15163" max="15163" width="15.140625" style="95" customWidth="1"/>
    <col min="15164" max="15164" width="12.28515625" style="95" customWidth="1"/>
    <col min="15165" max="15165" width="9.140625" style="95"/>
    <col min="15166" max="15170" width="0" style="95" hidden="1" customWidth="1"/>
    <col min="15171" max="15171" width="9.140625" style="95"/>
    <col min="15172" max="15174" width="0" style="95" hidden="1" customWidth="1"/>
    <col min="15175" max="15175" width="9.140625" style="95"/>
    <col min="15176" max="15177" width="0" style="95" hidden="1" customWidth="1"/>
    <col min="15178" max="15407" width="9.140625" style="95"/>
    <col min="15408" max="15409" width="1.28515625" style="95" customWidth="1"/>
    <col min="15410" max="15410" width="22.140625" style="95" customWidth="1"/>
    <col min="15411" max="15411" width="6.85546875" style="95" customWidth="1"/>
    <col min="15412" max="15412" width="0.85546875" style="95" customWidth="1"/>
    <col min="15413" max="15413" width="15.140625" style="95" customWidth="1"/>
    <col min="15414" max="15414" width="0.85546875" style="95" customWidth="1"/>
    <col min="15415" max="15415" width="14.85546875" style="95" customWidth="1"/>
    <col min="15416" max="15416" width="0.85546875" style="95" customWidth="1"/>
    <col min="15417" max="15417" width="15" style="95" customWidth="1"/>
    <col min="15418" max="15418" width="0.85546875" style="95" customWidth="1"/>
    <col min="15419" max="15419" width="15.140625" style="95" customWidth="1"/>
    <col min="15420" max="15420" width="12.28515625" style="95" customWidth="1"/>
    <col min="15421" max="15421" width="9.140625" style="95"/>
    <col min="15422" max="15426" width="0" style="95" hidden="1" customWidth="1"/>
    <col min="15427" max="15427" width="9.140625" style="95"/>
    <col min="15428" max="15430" width="0" style="95" hidden="1" customWidth="1"/>
    <col min="15431" max="15431" width="9.140625" style="95"/>
    <col min="15432" max="15433" width="0" style="95" hidden="1" customWidth="1"/>
    <col min="15434" max="15663" width="9.140625" style="95"/>
    <col min="15664" max="15665" width="1.28515625" style="95" customWidth="1"/>
    <col min="15666" max="15666" width="22.140625" style="95" customWidth="1"/>
    <col min="15667" max="15667" width="6.85546875" style="95" customWidth="1"/>
    <col min="15668" max="15668" width="0.85546875" style="95" customWidth="1"/>
    <col min="15669" max="15669" width="15.140625" style="95" customWidth="1"/>
    <col min="15670" max="15670" width="0.85546875" style="95" customWidth="1"/>
    <col min="15671" max="15671" width="14.85546875" style="95" customWidth="1"/>
    <col min="15672" max="15672" width="0.85546875" style="95" customWidth="1"/>
    <col min="15673" max="15673" width="15" style="95" customWidth="1"/>
    <col min="15674" max="15674" width="0.85546875" style="95" customWidth="1"/>
    <col min="15675" max="15675" width="15.140625" style="95" customWidth="1"/>
    <col min="15676" max="15676" width="12.28515625" style="95" customWidth="1"/>
    <col min="15677" max="15677" width="9.140625" style="95"/>
    <col min="15678" max="15682" width="0" style="95" hidden="1" customWidth="1"/>
    <col min="15683" max="15683" width="9.140625" style="95"/>
    <col min="15684" max="15686" width="0" style="95" hidden="1" customWidth="1"/>
    <col min="15687" max="15687" width="9.140625" style="95"/>
    <col min="15688" max="15689" width="0" style="95" hidden="1" customWidth="1"/>
    <col min="15690" max="15919" width="9.140625" style="95"/>
    <col min="15920" max="15921" width="1.28515625" style="95" customWidth="1"/>
    <col min="15922" max="15922" width="22.140625" style="95" customWidth="1"/>
    <col min="15923" max="15923" width="6.85546875" style="95" customWidth="1"/>
    <col min="15924" max="15924" width="0.85546875" style="95" customWidth="1"/>
    <col min="15925" max="15925" width="15.140625" style="95" customWidth="1"/>
    <col min="15926" max="15926" width="0.85546875" style="95" customWidth="1"/>
    <col min="15927" max="15927" width="14.85546875" style="95" customWidth="1"/>
    <col min="15928" max="15928" width="0.85546875" style="95" customWidth="1"/>
    <col min="15929" max="15929" width="15" style="95" customWidth="1"/>
    <col min="15930" max="15930" width="0.85546875" style="95" customWidth="1"/>
    <col min="15931" max="15931" width="15.140625" style="95" customWidth="1"/>
    <col min="15932" max="15932" width="12.28515625" style="95" customWidth="1"/>
    <col min="15933" max="15933" width="9.140625" style="95"/>
    <col min="15934" max="15938" width="0" style="95" hidden="1" customWidth="1"/>
    <col min="15939" max="15939" width="9.140625" style="95"/>
    <col min="15940" max="15942" width="0" style="95" hidden="1" customWidth="1"/>
    <col min="15943" max="15943" width="9.140625" style="95"/>
    <col min="15944" max="15945" width="0" style="95" hidden="1" customWidth="1"/>
    <col min="15946" max="16352" width="9.140625" style="95"/>
    <col min="16353" max="16384" width="9.140625" style="95" customWidth="1"/>
  </cols>
  <sheetData>
    <row r="1" spans="1:12" ht="21.75" customHeight="1" x14ac:dyDescent="0.2">
      <c r="A1" s="93" t="str">
        <f>'2-4'!A1</f>
        <v>บริษัท ไรมอน แลนด์ จำกัด (มหาชน)</v>
      </c>
      <c r="B1" s="94"/>
      <c r="C1" s="94"/>
    </row>
    <row r="2" spans="1:12" ht="21.75" customHeight="1" x14ac:dyDescent="0.2">
      <c r="A2" s="94" t="s">
        <v>94</v>
      </c>
      <c r="B2" s="94"/>
      <c r="C2" s="94"/>
    </row>
    <row r="3" spans="1:12" ht="21.75" customHeight="1" x14ac:dyDescent="0.2">
      <c r="A3" s="98" t="s">
        <v>137</v>
      </c>
      <c r="B3" s="99"/>
      <c r="C3" s="99"/>
      <c r="D3" s="100"/>
      <c r="E3" s="100"/>
      <c r="F3" s="101"/>
      <c r="G3" s="100"/>
      <c r="H3" s="101"/>
      <c r="I3" s="100"/>
      <c r="J3" s="102"/>
      <c r="K3" s="100"/>
      <c r="L3" s="102"/>
    </row>
    <row r="4" spans="1:12" ht="18.95" customHeight="1" x14ac:dyDescent="0.2">
      <c r="A4" s="94"/>
      <c r="E4" s="104"/>
      <c r="F4" s="105"/>
      <c r="G4" s="104"/>
      <c r="H4" s="105"/>
      <c r="I4" s="104"/>
      <c r="J4" s="106"/>
      <c r="K4" s="104"/>
      <c r="L4" s="106"/>
    </row>
    <row r="5" spans="1:12" ht="18.600000000000001" customHeight="1" x14ac:dyDescent="0.2">
      <c r="D5" s="107"/>
      <c r="E5" s="107"/>
      <c r="F5" s="229" t="s">
        <v>3</v>
      </c>
      <c r="G5" s="229"/>
      <c r="H5" s="229"/>
      <c r="I5" s="108"/>
      <c r="J5" s="229" t="s">
        <v>4</v>
      </c>
      <c r="K5" s="229"/>
      <c r="L5" s="229"/>
    </row>
    <row r="6" spans="1:12" ht="18.600000000000001" customHeight="1" x14ac:dyDescent="0.2">
      <c r="D6" s="107"/>
      <c r="E6" s="107"/>
      <c r="F6" s="17" t="s">
        <v>5</v>
      </c>
      <c r="G6" s="110"/>
      <c r="H6" s="17" t="s">
        <v>5</v>
      </c>
      <c r="I6" s="108"/>
      <c r="J6" s="17" t="s">
        <v>5</v>
      </c>
      <c r="K6" s="110"/>
      <c r="L6" s="17" t="s">
        <v>5</v>
      </c>
    </row>
    <row r="7" spans="1:12" ht="18.600000000000001" customHeight="1" x14ac:dyDescent="0.2">
      <c r="D7" s="107"/>
      <c r="E7" s="108"/>
      <c r="F7" s="17" t="s">
        <v>9</v>
      </c>
      <c r="G7" s="108"/>
      <c r="H7" s="111" t="s">
        <v>10</v>
      </c>
      <c r="I7" s="108"/>
      <c r="J7" s="17" t="s">
        <v>9</v>
      </c>
      <c r="K7" s="108"/>
      <c r="L7" s="111" t="s">
        <v>10</v>
      </c>
    </row>
    <row r="8" spans="1:12" ht="18.600000000000001" customHeight="1" x14ac:dyDescent="0.2">
      <c r="D8" s="148" t="s">
        <v>11</v>
      </c>
      <c r="E8" s="108"/>
      <c r="F8" s="112" t="s">
        <v>12</v>
      </c>
      <c r="G8" s="108"/>
      <c r="H8" s="112" t="s">
        <v>12</v>
      </c>
      <c r="I8" s="108"/>
      <c r="J8" s="112" t="s">
        <v>12</v>
      </c>
      <c r="K8" s="108"/>
      <c r="L8" s="112" t="s">
        <v>12</v>
      </c>
    </row>
    <row r="9" spans="1:12" ht="5.0999999999999996" customHeight="1" x14ac:dyDescent="0.2">
      <c r="A9" s="94"/>
      <c r="B9" s="94"/>
      <c r="E9" s="113"/>
      <c r="F9" s="114"/>
      <c r="G9" s="113"/>
      <c r="H9" s="97"/>
      <c r="I9" s="113"/>
      <c r="J9" s="114"/>
      <c r="K9" s="113"/>
    </row>
    <row r="10" spans="1:12" ht="18.600000000000001" customHeight="1" x14ac:dyDescent="0.2">
      <c r="A10" s="36" t="s">
        <v>96</v>
      </c>
      <c r="D10" s="115"/>
      <c r="E10" s="113"/>
      <c r="F10" s="114">
        <v>7068</v>
      </c>
      <c r="G10" s="113"/>
      <c r="H10" s="28">
        <v>42617</v>
      </c>
      <c r="I10" s="113"/>
      <c r="J10" s="114">
        <v>0</v>
      </c>
      <c r="K10" s="113"/>
      <c r="L10" s="28">
        <v>10715</v>
      </c>
    </row>
    <row r="11" spans="1:12" ht="18.600000000000001" customHeight="1" x14ac:dyDescent="0.2">
      <c r="A11" s="36" t="s">
        <v>98</v>
      </c>
      <c r="D11" s="115"/>
      <c r="E11" s="113"/>
      <c r="F11" s="114">
        <v>27306</v>
      </c>
      <c r="G11" s="113"/>
      <c r="H11" s="28">
        <v>25992</v>
      </c>
      <c r="I11" s="113"/>
      <c r="J11" s="114">
        <v>792</v>
      </c>
      <c r="K11" s="113"/>
      <c r="L11" s="28">
        <v>792</v>
      </c>
    </row>
    <row r="12" spans="1:12" ht="18.600000000000001" customHeight="1" x14ac:dyDescent="0.2">
      <c r="A12" s="36" t="s">
        <v>99</v>
      </c>
      <c r="D12" s="22"/>
      <c r="E12" s="113"/>
      <c r="F12" s="114"/>
      <c r="G12" s="113"/>
      <c r="H12" s="28"/>
      <c r="I12" s="113"/>
      <c r="J12" s="114"/>
      <c r="K12" s="113"/>
      <c r="L12" s="28"/>
    </row>
    <row r="13" spans="1:12" ht="18.600000000000001" customHeight="1" x14ac:dyDescent="0.2">
      <c r="A13" s="36"/>
      <c r="B13" s="103" t="s">
        <v>100</v>
      </c>
      <c r="D13" s="22"/>
      <c r="E13" s="113"/>
      <c r="F13" s="114">
        <v>47203</v>
      </c>
      <c r="G13" s="113"/>
      <c r="H13" s="28">
        <v>85153</v>
      </c>
      <c r="I13" s="113"/>
      <c r="J13" s="114">
        <v>27843</v>
      </c>
      <c r="K13" s="113"/>
      <c r="L13" s="28">
        <v>70453</v>
      </c>
    </row>
    <row r="14" spans="1:12" ht="18.600000000000001" customHeight="1" x14ac:dyDescent="0.2">
      <c r="A14" s="36"/>
      <c r="B14" s="103" t="s">
        <v>101</v>
      </c>
      <c r="D14" s="22"/>
      <c r="E14" s="113"/>
      <c r="F14" s="114">
        <v>28229</v>
      </c>
      <c r="G14" s="113"/>
      <c r="H14" s="28">
        <v>21499</v>
      </c>
      <c r="I14" s="113"/>
      <c r="J14" s="114">
        <v>18626</v>
      </c>
      <c r="K14" s="113"/>
      <c r="L14" s="28">
        <v>15949</v>
      </c>
    </row>
    <row r="15" spans="1:12" ht="18.600000000000001" customHeight="1" x14ac:dyDescent="0.2">
      <c r="A15" s="36"/>
      <c r="B15" s="103" t="s">
        <v>102</v>
      </c>
      <c r="D15" s="22">
        <v>22</v>
      </c>
      <c r="E15" s="113"/>
      <c r="F15" s="114">
        <v>41390</v>
      </c>
      <c r="G15" s="113"/>
      <c r="H15" s="28">
        <v>42959</v>
      </c>
      <c r="I15" s="113"/>
      <c r="J15" s="114">
        <v>41390</v>
      </c>
      <c r="K15" s="113"/>
      <c r="L15" s="28">
        <v>45179</v>
      </c>
    </row>
    <row r="16" spans="1:12" ht="18.600000000000001" customHeight="1" x14ac:dyDescent="0.2">
      <c r="A16" s="36"/>
      <c r="B16" s="103" t="s">
        <v>103</v>
      </c>
      <c r="D16" s="22"/>
      <c r="E16" s="113"/>
      <c r="F16" s="114">
        <v>17501</v>
      </c>
      <c r="G16" s="113"/>
      <c r="H16" s="28">
        <v>13546</v>
      </c>
      <c r="I16" s="113"/>
      <c r="J16" s="114">
        <v>92653</v>
      </c>
      <c r="K16" s="113"/>
      <c r="L16" s="28">
        <v>79422</v>
      </c>
    </row>
    <row r="17" spans="1:12" ht="18.600000000000001" customHeight="1" x14ac:dyDescent="0.2">
      <c r="A17" s="36"/>
      <c r="B17" s="103" t="s">
        <v>104</v>
      </c>
      <c r="D17" s="22"/>
      <c r="E17" s="113"/>
      <c r="F17" s="114"/>
      <c r="G17" s="113"/>
      <c r="H17" s="28"/>
      <c r="I17" s="113"/>
      <c r="J17" s="114"/>
      <c r="K17" s="113"/>
      <c r="L17" s="28"/>
    </row>
    <row r="18" spans="1:12" ht="18.600000000000001" customHeight="1" x14ac:dyDescent="0.2">
      <c r="A18" s="36"/>
      <c r="C18" s="103" t="s">
        <v>105</v>
      </c>
      <c r="D18" s="22"/>
      <c r="E18" s="113"/>
      <c r="F18" s="114">
        <v>31342</v>
      </c>
      <c r="G18" s="113"/>
      <c r="H18" s="28">
        <v>7624</v>
      </c>
      <c r="I18" s="113"/>
      <c r="J18" s="114">
        <v>31342</v>
      </c>
      <c r="K18" s="113"/>
      <c r="L18" s="28">
        <v>7624</v>
      </c>
    </row>
    <row r="19" spans="1:12" ht="18.600000000000001" customHeight="1" x14ac:dyDescent="0.2">
      <c r="A19" s="36"/>
      <c r="B19" s="36" t="s">
        <v>106</v>
      </c>
      <c r="D19" s="22" t="s">
        <v>138</v>
      </c>
      <c r="E19" s="113"/>
      <c r="F19" s="114">
        <v>0</v>
      </c>
      <c r="G19" s="113"/>
      <c r="H19" s="28">
        <v>0</v>
      </c>
      <c r="I19" s="113"/>
      <c r="J19" s="114">
        <v>241298</v>
      </c>
      <c r="K19" s="113"/>
      <c r="L19" s="28">
        <v>0</v>
      </c>
    </row>
    <row r="20" spans="1:12" ht="18.600000000000001" customHeight="1" x14ac:dyDescent="0.2">
      <c r="A20" s="36"/>
      <c r="B20" s="36" t="s">
        <v>139</v>
      </c>
      <c r="D20" s="22">
        <v>22</v>
      </c>
      <c r="E20" s="113"/>
      <c r="F20" s="114">
        <v>0</v>
      </c>
      <c r="G20" s="113"/>
      <c r="H20" s="28">
        <v>0</v>
      </c>
      <c r="I20" s="113"/>
      <c r="J20" s="114">
        <v>999</v>
      </c>
      <c r="K20" s="113"/>
      <c r="L20" s="28">
        <v>14683</v>
      </c>
    </row>
    <row r="21" spans="1:12" ht="18.600000000000001" customHeight="1" x14ac:dyDescent="0.2">
      <c r="A21" s="36"/>
      <c r="B21" s="36" t="s">
        <v>107</v>
      </c>
      <c r="E21" s="113"/>
      <c r="F21" s="114">
        <v>15930</v>
      </c>
      <c r="G21" s="113"/>
      <c r="H21" s="28">
        <v>30978</v>
      </c>
      <c r="I21" s="113"/>
      <c r="J21" s="114">
        <v>15974</v>
      </c>
      <c r="K21" s="113"/>
      <c r="L21" s="28">
        <v>30978</v>
      </c>
    </row>
    <row r="22" spans="1:12" ht="18.600000000000001" customHeight="1" x14ac:dyDescent="0.2">
      <c r="A22" s="36"/>
      <c r="B22" s="103" t="s">
        <v>108</v>
      </c>
      <c r="D22" s="22"/>
      <c r="E22" s="113"/>
      <c r="F22" s="116">
        <v>4308</v>
      </c>
      <c r="G22" s="113"/>
      <c r="H22" s="38">
        <v>21446</v>
      </c>
      <c r="I22" s="113"/>
      <c r="J22" s="116">
        <v>28</v>
      </c>
      <c r="K22" s="113"/>
      <c r="L22" s="38">
        <v>21850</v>
      </c>
    </row>
    <row r="23" spans="1:12" ht="5.0999999999999996" customHeight="1" x14ac:dyDescent="0.2">
      <c r="A23" s="94"/>
      <c r="B23" s="94"/>
      <c r="E23" s="113"/>
      <c r="F23" s="114"/>
      <c r="G23" s="113"/>
      <c r="H23" s="28"/>
      <c r="I23" s="113"/>
      <c r="J23" s="114"/>
      <c r="K23" s="113"/>
      <c r="L23" s="28"/>
    </row>
    <row r="24" spans="1:12" ht="18.600000000000001" customHeight="1" x14ac:dyDescent="0.2">
      <c r="A24" s="94" t="s">
        <v>109</v>
      </c>
      <c r="E24" s="113"/>
      <c r="F24" s="114">
        <f>SUM(F10:F22)</f>
        <v>220277</v>
      </c>
      <c r="G24" s="113"/>
      <c r="H24" s="28">
        <f>SUM(H10:H22)</f>
        <v>291814</v>
      </c>
      <c r="I24" s="113"/>
      <c r="J24" s="114">
        <f>SUM(J10:J22)</f>
        <v>470945</v>
      </c>
      <c r="K24" s="113"/>
      <c r="L24" s="28">
        <f>SUM(L10:L22)</f>
        <v>297645</v>
      </c>
    </row>
    <row r="25" spans="1:12" ht="9.9499999999999993" customHeight="1" x14ac:dyDescent="0.2">
      <c r="A25" s="94"/>
      <c r="B25" s="94"/>
      <c r="E25" s="113"/>
      <c r="F25" s="114"/>
      <c r="G25" s="113"/>
      <c r="H25" s="28"/>
      <c r="I25" s="113"/>
      <c r="J25" s="114"/>
      <c r="K25" s="113"/>
      <c r="L25" s="28"/>
    </row>
    <row r="26" spans="1:12" ht="18.600000000000001" customHeight="1" x14ac:dyDescent="0.2">
      <c r="A26" s="36" t="s">
        <v>110</v>
      </c>
      <c r="D26" s="22">
        <v>9</v>
      </c>
      <c r="E26" s="113"/>
      <c r="F26" s="114">
        <v>-5006</v>
      </c>
      <c r="G26" s="113"/>
      <c r="H26" s="28">
        <v>-47633</v>
      </c>
      <c r="I26" s="113"/>
      <c r="J26" s="114">
        <v>0</v>
      </c>
      <c r="K26" s="113"/>
      <c r="L26" s="28">
        <v>-12441</v>
      </c>
    </row>
    <row r="27" spans="1:12" ht="18.600000000000001" customHeight="1" x14ac:dyDescent="0.2">
      <c r="A27" s="36" t="s">
        <v>111</v>
      </c>
      <c r="D27" s="115"/>
      <c r="E27" s="113"/>
      <c r="F27" s="114">
        <v>-27782</v>
      </c>
      <c r="G27" s="113"/>
      <c r="H27" s="28">
        <v>-53021</v>
      </c>
      <c r="I27" s="113"/>
      <c r="J27" s="114">
        <v>-5636</v>
      </c>
      <c r="K27" s="113"/>
      <c r="L27" s="28">
        <v>-23862</v>
      </c>
    </row>
    <row r="28" spans="1:12" ht="18.600000000000001" customHeight="1" x14ac:dyDescent="0.2">
      <c r="A28" s="36" t="s">
        <v>112</v>
      </c>
      <c r="D28" s="115"/>
      <c r="E28" s="113"/>
      <c r="F28" s="114">
        <v>-356773</v>
      </c>
      <c r="G28" s="113"/>
      <c r="H28" s="28">
        <v>-374698</v>
      </c>
      <c r="I28" s="113"/>
      <c r="J28" s="114">
        <v>-272405</v>
      </c>
      <c r="K28" s="113"/>
      <c r="L28" s="28">
        <v>-234616</v>
      </c>
    </row>
    <row r="29" spans="1:12" ht="18.600000000000001" customHeight="1" x14ac:dyDescent="0.2">
      <c r="A29" s="36" t="s">
        <v>113</v>
      </c>
      <c r="D29" s="22">
        <v>10</v>
      </c>
      <c r="E29" s="113"/>
      <c r="F29" s="114">
        <v>0</v>
      </c>
      <c r="G29" s="113"/>
      <c r="H29" s="28">
        <v>0</v>
      </c>
      <c r="I29" s="113"/>
      <c r="J29" s="114">
        <v>-249012</v>
      </c>
      <c r="K29" s="113"/>
      <c r="L29" s="28">
        <v>0</v>
      </c>
    </row>
    <row r="30" spans="1:12" ht="18.600000000000001" customHeight="1" x14ac:dyDescent="0.2">
      <c r="A30" s="36" t="s">
        <v>114</v>
      </c>
      <c r="D30" s="22">
        <v>11</v>
      </c>
      <c r="E30" s="113"/>
      <c r="F30" s="114">
        <v>0</v>
      </c>
      <c r="G30" s="113"/>
      <c r="H30" s="28">
        <v>0</v>
      </c>
      <c r="I30" s="113"/>
      <c r="J30" s="114">
        <v>-73600</v>
      </c>
      <c r="K30" s="113"/>
      <c r="L30" s="28">
        <v>-26069</v>
      </c>
    </row>
    <row r="31" spans="1:12" ht="18.600000000000001" customHeight="1" x14ac:dyDescent="0.2">
      <c r="A31" s="36" t="s">
        <v>140</v>
      </c>
      <c r="D31" s="115"/>
      <c r="E31" s="113"/>
      <c r="F31" s="114">
        <v>0</v>
      </c>
      <c r="G31" s="113"/>
      <c r="H31" s="28">
        <v>0</v>
      </c>
      <c r="I31" s="113"/>
      <c r="J31" s="114">
        <v>-14000</v>
      </c>
      <c r="K31" s="113"/>
      <c r="L31" s="28">
        <v>20301</v>
      </c>
    </row>
    <row r="32" spans="1:12" ht="18.600000000000001" customHeight="1" x14ac:dyDescent="0.2">
      <c r="A32" s="103" t="s">
        <v>115</v>
      </c>
      <c r="B32" s="94"/>
      <c r="D32" s="22"/>
      <c r="E32" s="113"/>
      <c r="F32" s="116">
        <v>-221899</v>
      </c>
      <c r="G32" s="113"/>
      <c r="H32" s="38">
        <v>-184071</v>
      </c>
      <c r="I32" s="113"/>
      <c r="J32" s="116">
        <v>-227874</v>
      </c>
      <c r="K32" s="113"/>
      <c r="L32" s="38">
        <v>-181679</v>
      </c>
    </row>
    <row r="33" spans="1:12" ht="5.0999999999999996" customHeight="1" x14ac:dyDescent="0.2">
      <c r="A33" s="94"/>
      <c r="B33" s="94"/>
      <c r="E33" s="113"/>
      <c r="F33" s="114"/>
      <c r="G33" s="113"/>
      <c r="H33" s="28"/>
      <c r="I33" s="113"/>
      <c r="J33" s="114"/>
      <c r="K33" s="113"/>
      <c r="L33" s="28"/>
    </row>
    <row r="34" spans="1:12" ht="18.600000000000001" customHeight="1" x14ac:dyDescent="0.2">
      <c r="A34" s="94" t="s">
        <v>116</v>
      </c>
      <c r="E34" s="113"/>
      <c r="F34" s="117">
        <f>SUM(F26:F32)</f>
        <v>-611460</v>
      </c>
      <c r="G34" s="113"/>
      <c r="H34" s="28">
        <f>SUM(H26:H32)</f>
        <v>-659423</v>
      </c>
      <c r="I34" s="113"/>
      <c r="J34" s="117">
        <f>SUM(J26:J32)</f>
        <v>-842527</v>
      </c>
      <c r="K34" s="113"/>
      <c r="L34" s="28">
        <f>SUM(L26:L32)</f>
        <v>-458366</v>
      </c>
    </row>
    <row r="35" spans="1:12" s="118" customFormat="1" ht="9.9499999999999993" customHeight="1" x14ac:dyDescent="0.2">
      <c r="D35" s="119"/>
      <c r="E35" s="119"/>
      <c r="F35" s="120"/>
      <c r="G35" s="121"/>
      <c r="H35" s="28"/>
      <c r="I35" s="119"/>
      <c r="J35" s="120"/>
      <c r="K35" s="121"/>
      <c r="L35" s="28"/>
    </row>
    <row r="36" spans="1:12" ht="18.600000000000001" customHeight="1" x14ac:dyDescent="0.2">
      <c r="A36" s="94" t="s">
        <v>117</v>
      </c>
      <c r="E36" s="113"/>
      <c r="F36" s="114">
        <f>F24+F34</f>
        <v>-391183</v>
      </c>
      <c r="G36" s="113"/>
      <c r="H36" s="28">
        <f>H24+H34</f>
        <v>-367609</v>
      </c>
      <c r="I36" s="113"/>
      <c r="J36" s="114">
        <f>J24+J34</f>
        <v>-371582</v>
      </c>
      <c r="K36" s="113"/>
      <c r="L36" s="28">
        <f>L24+L34</f>
        <v>-160721</v>
      </c>
    </row>
    <row r="37" spans="1:12" ht="18.600000000000001" customHeight="1" x14ac:dyDescent="0.2">
      <c r="A37" s="103" t="s">
        <v>118</v>
      </c>
      <c r="D37" s="22">
        <v>10</v>
      </c>
      <c r="E37" s="113"/>
      <c r="F37" s="116">
        <v>-143279</v>
      </c>
      <c r="G37" s="113"/>
      <c r="H37" s="38">
        <v>10441</v>
      </c>
      <c r="I37" s="113"/>
      <c r="J37" s="116">
        <v>0</v>
      </c>
      <c r="K37" s="113"/>
      <c r="L37" s="38">
        <v>0</v>
      </c>
    </row>
    <row r="38" spans="1:12" ht="5.0999999999999996" customHeight="1" x14ac:dyDescent="0.2">
      <c r="A38" s="94"/>
      <c r="B38" s="94"/>
      <c r="D38" s="115"/>
      <c r="E38" s="113"/>
      <c r="F38" s="114"/>
      <c r="G38" s="113"/>
      <c r="H38" s="28"/>
      <c r="I38" s="113"/>
      <c r="J38" s="114"/>
      <c r="K38" s="113"/>
      <c r="L38" s="28"/>
    </row>
    <row r="39" spans="1:12" ht="18.600000000000001" customHeight="1" x14ac:dyDescent="0.2">
      <c r="A39" s="94" t="s">
        <v>119</v>
      </c>
      <c r="B39" s="94"/>
      <c r="D39" s="115"/>
      <c r="E39" s="122"/>
      <c r="F39" s="123">
        <f>SUM(F36:F37)</f>
        <v>-534462</v>
      </c>
      <c r="G39" s="122"/>
      <c r="H39" s="28">
        <f>SUM(H36:H37)</f>
        <v>-357168</v>
      </c>
      <c r="I39" s="122"/>
      <c r="J39" s="123">
        <f>SUM(J36:J37)</f>
        <v>-371582</v>
      </c>
      <c r="K39" s="122"/>
      <c r="L39" s="28">
        <f>SUM(L36:L37)</f>
        <v>-160721</v>
      </c>
    </row>
    <row r="40" spans="1:12" ht="18.600000000000001" customHeight="1" x14ac:dyDescent="0.2">
      <c r="A40" s="103" t="s">
        <v>120</v>
      </c>
      <c r="D40" s="22"/>
      <c r="E40" s="122"/>
      <c r="F40" s="116">
        <v>827</v>
      </c>
      <c r="G40" s="122"/>
      <c r="H40" s="38">
        <v>-1325</v>
      </c>
      <c r="I40" s="122"/>
      <c r="J40" s="124">
        <v>934</v>
      </c>
      <c r="K40" s="122"/>
      <c r="L40" s="38">
        <v>357</v>
      </c>
    </row>
    <row r="41" spans="1:12" ht="5.0999999999999996" customHeight="1" x14ac:dyDescent="0.2">
      <c r="D41" s="115"/>
      <c r="E41" s="122"/>
      <c r="F41" s="114"/>
      <c r="G41" s="122"/>
      <c r="H41" s="28"/>
      <c r="I41" s="122"/>
      <c r="J41" s="123"/>
      <c r="K41" s="122"/>
      <c r="L41" s="28"/>
    </row>
    <row r="42" spans="1:12" ht="18.600000000000001" customHeight="1" x14ac:dyDescent="0.2">
      <c r="A42" s="94" t="s">
        <v>121</v>
      </c>
      <c r="B42" s="94"/>
      <c r="D42" s="115"/>
      <c r="E42" s="122"/>
      <c r="F42" s="117">
        <f>SUM(F39:F41)</f>
        <v>-533635</v>
      </c>
      <c r="G42" s="122"/>
      <c r="H42" s="28">
        <f>SUM(H39:H41)</f>
        <v>-358493</v>
      </c>
      <c r="I42" s="122"/>
      <c r="J42" s="117">
        <f>SUM(J39:J41)</f>
        <v>-370648</v>
      </c>
      <c r="K42" s="122"/>
      <c r="L42" s="28">
        <f>SUM(L39:L41)</f>
        <v>-160364</v>
      </c>
    </row>
    <row r="43" spans="1:12" ht="9.9499999999999993" customHeight="1" x14ac:dyDescent="0.2">
      <c r="A43" s="94"/>
      <c r="B43" s="94"/>
      <c r="D43" s="115"/>
      <c r="E43" s="122"/>
      <c r="F43" s="123"/>
      <c r="G43" s="122"/>
      <c r="H43" s="28"/>
      <c r="I43" s="122"/>
      <c r="J43" s="123"/>
      <c r="K43" s="122"/>
      <c r="L43" s="28"/>
    </row>
    <row r="44" spans="1:12" ht="18.600000000000001" customHeight="1" x14ac:dyDescent="0.2">
      <c r="A44" s="94" t="s">
        <v>122</v>
      </c>
      <c r="B44" s="94"/>
      <c r="E44" s="122"/>
      <c r="F44" s="123"/>
      <c r="G44" s="122"/>
      <c r="H44" s="28"/>
      <c r="I44" s="122"/>
      <c r="J44" s="123"/>
      <c r="K44" s="122"/>
      <c r="L44" s="28"/>
    </row>
    <row r="45" spans="1:12" ht="18.600000000000001" customHeight="1" x14ac:dyDescent="0.2">
      <c r="A45" s="103" t="s">
        <v>123</v>
      </c>
      <c r="B45" s="36"/>
      <c r="C45" s="125"/>
      <c r="E45" s="122"/>
      <c r="F45" s="123"/>
      <c r="G45" s="122"/>
      <c r="H45" s="28"/>
      <c r="I45" s="122"/>
      <c r="J45" s="123"/>
      <c r="K45" s="122"/>
      <c r="L45" s="28"/>
    </row>
    <row r="46" spans="1:12" ht="18.600000000000001" customHeight="1" x14ac:dyDescent="0.2">
      <c r="B46" s="36" t="s">
        <v>124</v>
      </c>
      <c r="C46" s="125"/>
      <c r="E46" s="122"/>
      <c r="F46" s="123"/>
      <c r="G46" s="122"/>
      <c r="H46" s="28"/>
      <c r="I46" s="122"/>
      <c r="J46" s="123"/>
      <c r="K46" s="122"/>
      <c r="L46" s="28"/>
    </row>
    <row r="47" spans="1:12" ht="18.600000000000001" customHeight="1" x14ac:dyDescent="0.2">
      <c r="A47" s="94"/>
      <c r="B47" s="126"/>
      <c r="C47" s="127" t="s">
        <v>141</v>
      </c>
      <c r="E47" s="122"/>
      <c r="F47" s="123"/>
      <c r="G47" s="122"/>
      <c r="H47" s="28"/>
      <c r="I47" s="122"/>
      <c r="J47" s="123"/>
      <c r="K47" s="122"/>
      <c r="L47" s="28"/>
    </row>
    <row r="48" spans="1:12" ht="18.600000000000001" customHeight="1" x14ac:dyDescent="0.2">
      <c r="A48" s="94"/>
      <c r="B48" s="126"/>
      <c r="C48" s="127" t="s">
        <v>142</v>
      </c>
      <c r="E48" s="122"/>
      <c r="F48" s="116">
        <v>1303</v>
      </c>
      <c r="G48" s="122"/>
      <c r="H48" s="38">
        <v>1569</v>
      </c>
      <c r="I48" s="122"/>
      <c r="J48" s="124">
        <v>0</v>
      </c>
      <c r="K48" s="122"/>
      <c r="L48" s="38">
        <v>0</v>
      </c>
    </row>
    <row r="49" spans="1:12" ht="5.0999999999999996" customHeight="1" x14ac:dyDescent="0.2">
      <c r="A49" s="94"/>
      <c r="B49" s="126"/>
      <c r="C49" s="127"/>
      <c r="E49" s="122"/>
      <c r="F49" s="132"/>
      <c r="G49" s="133"/>
      <c r="H49" s="28"/>
      <c r="I49" s="133"/>
      <c r="J49" s="132"/>
      <c r="K49" s="131"/>
      <c r="L49" s="28"/>
    </row>
    <row r="50" spans="1:12" ht="18.600000000000001" customHeight="1" x14ac:dyDescent="0.2">
      <c r="A50" s="103" t="s">
        <v>127</v>
      </c>
      <c r="C50" s="134"/>
      <c r="E50" s="122"/>
      <c r="F50" s="129"/>
      <c r="G50" s="128"/>
      <c r="H50" s="28"/>
      <c r="I50" s="128"/>
      <c r="J50" s="129"/>
      <c r="K50" s="128"/>
      <c r="L50" s="28"/>
    </row>
    <row r="51" spans="1:12" ht="18.600000000000001" customHeight="1" x14ac:dyDescent="0.2">
      <c r="A51" s="94"/>
      <c r="B51" s="36" t="s">
        <v>128</v>
      </c>
      <c r="C51" s="135"/>
      <c r="E51" s="122"/>
      <c r="F51" s="90">
        <f>SUM(F48:F48)</f>
        <v>1303</v>
      </c>
      <c r="G51" s="122"/>
      <c r="H51" s="38">
        <f>SUM(H48:H48)</f>
        <v>1569</v>
      </c>
      <c r="I51" s="122"/>
      <c r="J51" s="90">
        <f>SUM(J48:J48)</f>
        <v>0</v>
      </c>
      <c r="K51" s="122"/>
      <c r="L51" s="38">
        <f>SUM(L48:L48)</f>
        <v>0</v>
      </c>
    </row>
    <row r="52" spans="1:12" s="130" customFormat="1" ht="5.0999999999999996" customHeight="1" x14ac:dyDescent="0.2">
      <c r="D52" s="131"/>
      <c r="E52" s="131"/>
      <c r="F52" s="132"/>
      <c r="G52" s="133"/>
      <c r="H52" s="28"/>
      <c r="I52" s="133"/>
      <c r="J52" s="132"/>
      <c r="K52" s="131"/>
      <c r="L52" s="28"/>
    </row>
    <row r="53" spans="1:12" s="137" customFormat="1" ht="18.600000000000001" customHeight="1" x14ac:dyDescent="0.2">
      <c r="A53" s="136" t="s">
        <v>129</v>
      </c>
      <c r="D53" s="138"/>
      <c r="E53" s="138"/>
      <c r="F53" s="90">
        <f>SUM(F51)</f>
        <v>1303</v>
      </c>
      <c r="G53" s="121"/>
      <c r="H53" s="38">
        <f>SUM(H51)</f>
        <v>1569</v>
      </c>
      <c r="I53" s="121"/>
      <c r="J53" s="90">
        <f>SUM(J51)</f>
        <v>0</v>
      </c>
      <c r="K53" s="121"/>
      <c r="L53" s="38">
        <f>SUM(L51)</f>
        <v>0</v>
      </c>
    </row>
    <row r="54" spans="1:12" s="130" customFormat="1" ht="5.0999999999999996" customHeight="1" x14ac:dyDescent="0.2">
      <c r="A54" s="41"/>
      <c r="B54" s="41"/>
      <c r="C54" s="139"/>
      <c r="D54" s="131"/>
      <c r="E54" s="131"/>
      <c r="F54" s="132"/>
      <c r="G54" s="140"/>
      <c r="H54" s="28"/>
      <c r="I54" s="140"/>
      <c r="J54" s="132"/>
      <c r="K54" s="140"/>
      <c r="L54" s="28"/>
    </row>
    <row r="55" spans="1:12" s="130" customFormat="1" ht="18.600000000000001" customHeight="1" thickBot="1" x14ac:dyDescent="0.25">
      <c r="A55" s="137" t="s">
        <v>130</v>
      </c>
      <c r="C55" s="139"/>
      <c r="D55" s="131"/>
      <c r="E55" s="131"/>
      <c r="F55" s="92">
        <f>SUM(F42,F53)</f>
        <v>-532332</v>
      </c>
      <c r="G55" s="133"/>
      <c r="H55" s="54">
        <f>SUM(H42,H53)</f>
        <v>-356924</v>
      </c>
      <c r="I55" s="95"/>
      <c r="J55" s="92">
        <f>SUM(J42,J53)</f>
        <v>-370648</v>
      </c>
      <c r="K55" s="95"/>
      <c r="L55" s="54">
        <f>SUM(L42,L53)</f>
        <v>-160364</v>
      </c>
    </row>
    <row r="56" spans="1:12" ht="8.25" customHeight="1" thickTop="1" x14ac:dyDescent="0.2">
      <c r="A56" s="94"/>
      <c r="B56" s="36"/>
      <c r="C56" s="135"/>
      <c r="F56" s="97"/>
      <c r="H56" s="97"/>
    </row>
    <row r="57" spans="1:12" ht="21.75" customHeight="1" x14ac:dyDescent="0.2">
      <c r="A57" s="99" t="str">
        <f>'2-4'!A99</f>
        <v>หมายเหตุประกอบข้อมูลทางการเงินระหว่างกาลเป็นส่วนหนึ่งของข้อมูลทางการเงินนี้</v>
      </c>
      <c r="B57" s="99"/>
      <c r="C57" s="99"/>
      <c r="D57" s="100"/>
      <c r="E57" s="100"/>
      <c r="F57" s="101"/>
      <c r="G57" s="100"/>
      <c r="H57" s="101"/>
      <c r="I57" s="141"/>
      <c r="J57" s="102"/>
      <c r="K57" s="141"/>
      <c r="L57" s="102"/>
    </row>
    <row r="58" spans="1:12" ht="21.75" customHeight="1" x14ac:dyDescent="0.2">
      <c r="A58" s="93" t="str">
        <f>A1</f>
        <v>บริษัท ไรมอน แลนด์ จำกัด (มหาชน)</v>
      </c>
      <c r="B58" s="94"/>
      <c r="C58" s="94"/>
    </row>
    <row r="59" spans="1:12" ht="21.75" customHeight="1" x14ac:dyDescent="0.2">
      <c r="A59" s="94" t="s">
        <v>94</v>
      </c>
      <c r="B59" s="94"/>
      <c r="C59" s="94"/>
    </row>
    <row r="60" spans="1:12" ht="21.75" customHeight="1" x14ac:dyDescent="0.2">
      <c r="A60" s="142" t="s">
        <v>137</v>
      </c>
      <c r="B60" s="99"/>
      <c r="C60" s="99"/>
      <c r="D60" s="100"/>
      <c r="E60" s="100"/>
      <c r="F60" s="101"/>
      <c r="G60" s="100"/>
      <c r="H60" s="101"/>
      <c r="I60" s="100"/>
      <c r="J60" s="102"/>
      <c r="K60" s="100"/>
      <c r="L60" s="102"/>
    </row>
    <row r="61" spans="1:12" ht="21.75" customHeight="1" x14ac:dyDescent="0.2">
      <c r="A61" s="94"/>
      <c r="E61" s="104"/>
      <c r="F61" s="105"/>
      <c r="G61" s="104"/>
      <c r="H61" s="105"/>
      <c r="I61" s="104"/>
      <c r="J61" s="106"/>
      <c r="K61" s="104"/>
      <c r="L61" s="106"/>
    </row>
    <row r="62" spans="1:12" ht="21.75" customHeight="1" x14ac:dyDescent="0.2">
      <c r="D62" s="107"/>
      <c r="E62" s="107"/>
      <c r="F62" s="229" t="s">
        <v>3</v>
      </c>
      <c r="G62" s="229"/>
      <c r="H62" s="229"/>
      <c r="I62" s="108"/>
      <c r="J62" s="229" t="s">
        <v>4</v>
      </c>
      <c r="K62" s="229"/>
      <c r="L62" s="229"/>
    </row>
    <row r="63" spans="1:12" ht="21.75" customHeight="1" x14ac:dyDescent="0.2">
      <c r="D63" s="107"/>
      <c r="E63" s="107"/>
      <c r="F63" s="17" t="s">
        <v>5</v>
      </c>
      <c r="G63" s="110"/>
      <c r="H63" s="17" t="s">
        <v>5</v>
      </c>
      <c r="I63" s="108"/>
      <c r="J63" s="17" t="s">
        <v>5</v>
      </c>
      <c r="K63" s="110"/>
      <c r="L63" s="17" t="s">
        <v>5</v>
      </c>
    </row>
    <row r="64" spans="1:12" ht="21.75" customHeight="1" x14ac:dyDescent="0.2">
      <c r="D64" s="107"/>
      <c r="E64" s="108"/>
      <c r="F64" s="17" t="s">
        <v>9</v>
      </c>
      <c r="G64" s="108"/>
      <c r="H64" s="111" t="s">
        <v>10</v>
      </c>
      <c r="I64" s="108"/>
      <c r="J64" s="17" t="s">
        <v>9</v>
      </c>
      <c r="K64" s="108"/>
      <c r="L64" s="111" t="s">
        <v>10</v>
      </c>
    </row>
    <row r="65" spans="1:12" ht="21.75" customHeight="1" x14ac:dyDescent="0.2">
      <c r="D65" s="107"/>
      <c r="E65" s="108"/>
      <c r="F65" s="112" t="s">
        <v>12</v>
      </c>
      <c r="G65" s="108"/>
      <c r="H65" s="112" t="s">
        <v>12</v>
      </c>
      <c r="I65" s="108"/>
      <c r="J65" s="112" t="s">
        <v>12</v>
      </c>
      <c r="K65" s="108"/>
      <c r="L65" s="112" t="s">
        <v>12</v>
      </c>
    </row>
    <row r="66" spans="1:12" ht="21.75" customHeight="1" x14ac:dyDescent="0.2">
      <c r="A66" s="94"/>
      <c r="B66" s="94"/>
      <c r="E66" s="113"/>
      <c r="F66" s="114"/>
      <c r="G66" s="113"/>
      <c r="H66" s="97"/>
      <c r="I66" s="113"/>
      <c r="J66" s="114"/>
      <c r="K66" s="113"/>
    </row>
    <row r="67" spans="1:12" ht="21.75" customHeight="1" x14ac:dyDescent="0.2">
      <c r="A67" s="94" t="s">
        <v>131</v>
      </c>
      <c r="E67" s="122"/>
      <c r="F67" s="123"/>
      <c r="G67" s="122"/>
      <c r="I67" s="122"/>
      <c r="J67" s="123"/>
      <c r="K67" s="122"/>
      <c r="L67" s="96"/>
    </row>
    <row r="68" spans="1:12" ht="21.75" customHeight="1" x14ac:dyDescent="0.2">
      <c r="A68" s="103" t="s">
        <v>132</v>
      </c>
      <c r="E68" s="122"/>
      <c r="F68" s="114">
        <f>F71-F69</f>
        <v>-532272</v>
      </c>
      <c r="G68" s="128"/>
      <c r="H68" s="28">
        <f>H71-H69</f>
        <v>-355516</v>
      </c>
      <c r="I68" s="128"/>
      <c r="J68" s="114">
        <f>J71-J69</f>
        <v>-370648</v>
      </c>
      <c r="K68" s="128"/>
      <c r="L68" s="28">
        <f>L71-L69</f>
        <v>-160364</v>
      </c>
    </row>
    <row r="69" spans="1:12" ht="21.75" customHeight="1" x14ac:dyDescent="0.2">
      <c r="A69" s="103" t="s">
        <v>133</v>
      </c>
      <c r="E69" s="122"/>
      <c r="F69" s="116">
        <v>-1363</v>
      </c>
      <c r="G69" s="128"/>
      <c r="H69" s="38">
        <v>-2977</v>
      </c>
      <c r="I69" s="128"/>
      <c r="J69" s="116">
        <v>0</v>
      </c>
      <c r="K69" s="128"/>
      <c r="L69" s="38">
        <v>0</v>
      </c>
    </row>
    <row r="70" spans="1:12" ht="6" customHeight="1" x14ac:dyDescent="0.2">
      <c r="A70" s="94"/>
      <c r="B70" s="94"/>
      <c r="E70" s="113"/>
      <c r="F70" s="114"/>
      <c r="G70" s="113"/>
      <c r="H70" s="28"/>
      <c r="I70" s="113"/>
      <c r="J70" s="114"/>
      <c r="K70" s="113"/>
      <c r="L70" s="28"/>
    </row>
    <row r="71" spans="1:12" ht="21.75" customHeight="1" thickBot="1" x14ac:dyDescent="0.25">
      <c r="E71" s="122"/>
      <c r="F71" s="92">
        <f>F42</f>
        <v>-533635</v>
      </c>
      <c r="G71" s="122"/>
      <c r="H71" s="54">
        <f>H42</f>
        <v>-358493</v>
      </c>
      <c r="I71" s="122"/>
      <c r="J71" s="92">
        <f>J42</f>
        <v>-370648</v>
      </c>
      <c r="K71" s="122"/>
      <c r="L71" s="54">
        <f>L42</f>
        <v>-160364</v>
      </c>
    </row>
    <row r="72" spans="1:12" ht="21.75" customHeight="1" thickTop="1" x14ac:dyDescent="0.2">
      <c r="A72" s="94"/>
      <c r="B72" s="94"/>
      <c r="E72" s="113"/>
      <c r="F72" s="114"/>
      <c r="G72" s="113"/>
      <c r="H72" s="28"/>
      <c r="I72" s="113"/>
      <c r="J72" s="114"/>
      <c r="K72" s="113"/>
      <c r="L72" s="28"/>
    </row>
    <row r="73" spans="1:12" ht="21.75" customHeight="1" x14ac:dyDescent="0.2">
      <c r="A73" s="94" t="s">
        <v>134</v>
      </c>
      <c r="B73" s="94"/>
      <c r="E73" s="113"/>
      <c r="F73" s="114"/>
      <c r="G73" s="113"/>
      <c r="H73" s="28"/>
      <c r="I73" s="113"/>
      <c r="J73" s="114"/>
      <c r="K73" s="113"/>
      <c r="L73" s="28"/>
    </row>
    <row r="74" spans="1:12" ht="21.75" customHeight="1" x14ac:dyDescent="0.2">
      <c r="A74" s="103" t="s">
        <v>132</v>
      </c>
      <c r="E74" s="122"/>
      <c r="F74" s="114">
        <f>F77-F75</f>
        <v>-530969</v>
      </c>
      <c r="G74" s="128"/>
      <c r="H74" s="28">
        <f>H77-H75</f>
        <v>-353947</v>
      </c>
      <c r="I74" s="128"/>
      <c r="J74" s="114">
        <f>J77-J75</f>
        <v>-370648</v>
      </c>
      <c r="K74" s="128"/>
      <c r="L74" s="28">
        <f>L77-L75</f>
        <v>-160364</v>
      </c>
    </row>
    <row r="75" spans="1:12" ht="21.75" customHeight="1" x14ac:dyDescent="0.2">
      <c r="A75" s="103" t="s">
        <v>133</v>
      </c>
      <c r="E75" s="122"/>
      <c r="F75" s="116">
        <f>F69</f>
        <v>-1363</v>
      </c>
      <c r="G75" s="128"/>
      <c r="H75" s="38">
        <v>-2977</v>
      </c>
      <c r="I75" s="128"/>
      <c r="J75" s="116">
        <v>0</v>
      </c>
      <c r="K75" s="128"/>
      <c r="L75" s="38">
        <v>0</v>
      </c>
    </row>
    <row r="76" spans="1:12" ht="6" customHeight="1" x14ac:dyDescent="0.2">
      <c r="A76" s="94"/>
      <c r="B76" s="94"/>
      <c r="E76" s="113"/>
      <c r="F76" s="114"/>
      <c r="G76" s="113"/>
      <c r="H76" s="28"/>
      <c r="I76" s="113"/>
      <c r="J76" s="114"/>
      <c r="K76" s="113"/>
      <c r="L76" s="28"/>
    </row>
    <row r="77" spans="1:12" ht="21.75" customHeight="1" thickBot="1" x14ac:dyDescent="0.25">
      <c r="E77" s="122"/>
      <c r="F77" s="92">
        <f>F55</f>
        <v>-532332</v>
      </c>
      <c r="G77" s="122"/>
      <c r="H77" s="54">
        <f>H55</f>
        <v>-356924</v>
      </c>
      <c r="I77" s="122"/>
      <c r="J77" s="92">
        <f>J55</f>
        <v>-370648</v>
      </c>
      <c r="K77" s="122"/>
      <c r="L77" s="54">
        <f>L55</f>
        <v>-160364</v>
      </c>
    </row>
    <row r="78" spans="1:12" ht="21.75" customHeight="1" thickTop="1" x14ac:dyDescent="0.2">
      <c r="A78" s="94"/>
      <c r="B78" s="94"/>
      <c r="E78" s="113"/>
      <c r="F78" s="114"/>
      <c r="G78" s="113"/>
      <c r="H78" s="97"/>
      <c r="I78" s="113"/>
      <c r="J78" s="114"/>
      <c r="K78" s="113"/>
      <c r="L78" s="28"/>
    </row>
    <row r="79" spans="1:12" ht="21.75" customHeight="1" x14ac:dyDescent="0.2">
      <c r="A79" s="94" t="s">
        <v>135</v>
      </c>
      <c r="B79" s="94"/>
      <c r="E79" s="122"/>
      <c r="F79" s="123"/>
      <c r="G79" s="122"/>
      <c r="I79" s="122"/>
      <c r="J79" s="123"/>
      <c r="K79" s="122"/>
      <c r="L79" s="96"/>
    </row>
    <row r="80" spans="1:12" ht="21.75" customHeight="1" thickBot="1" x14ac:dyDescent="0.25">
      <c r="A80" s="103" t="s">
        <v>136</v>
      </c>
      <c r="B80" s="94"/>
      <c r="D80" s="131"/>
      <c r="E80" s="143"/>
      <c r="F80" s="144">
        <f>ROUND(F68/4172484,4)</f>
        <v>-0.12759999999999999</v>
      </c>
      <c r="G80" s="145"/>
      <c r="H80" s="146">
        <f>ROUND(H68/4172484,4)</f>
        <v>-8.5199999999999998E-2</v>
      </c>
      <c r="I80" s="145"/>
      <c r="J80" s="144">
        <f>ROUND(J68/4172484,4)</f>
        <v>-8.8800000000000004E-2</v>
      </c>
      <c r="K80" s="145"/>
      <c r="L80" s="146">
        <f>ROUND(L68/4172484,4)</f>
        <v>-3.8399999999999997E-2</v>
      </c>
    </row>
    <row r="81" spans="1:11" ht="21.75" customHeight="1" thickTop="1" x14ac:dyDescent="0.2">
      <c r="A81" s="94"/>
      <c r="B81" s="94"/>
      <c r="D81" s="147"/>
      <c r="E81" s="113"/>
      <c r="F81" s="97"/>
      <c r="G81" s="145"/>
      <c r="H81" s="97"/>
      <c r="I81" s="145"/>
      <c r="K81" s="145"/>
    </row>
    <row r="82" spans="1:11" ht="21.75" customHeight="1" x14ac:dyDescent="0.2">
      <c r="B82" s="94"/>
      <c r="E82" s="113"/>
      <c r="F82" s="97"/>
      <c r="G82" s="113"/>
      <c r="H82" s="97"/>
      <c r="I82" s="145"/>
      <c r="K82" s="145"/>
    </row>
    <row r="83" spans="1:11" ht="21.75" customHeight="1" x14ac:dyDescent="0.2">
      <c r="B83" s="94"/>
      <c r="E83" s="113"/>
      <c r="F83" s="97"/>
      <c r="G83" s="113"/>
      <c r="H83" s="97"/>
      <c r="I83" s="145"/>
      <c r="K83" s="145"/>
    </row>
    <row r="84" spans="1:11" ht="21.75" customHeight="1" x14ac:dyDescent="0.2">
      <c r="B84" s="94"/>
      <c r="E84" s="113"/>
      <c r="F84" s="97"/>
      <c r="G84" s="113"/>
      <c r="H84" s="97"/>
      <c r="I84" s="145"/>
      <c r="K84" s="145"/>
    </row>
    <row r="85" spans="1:11" ht="21.75" customHeight="1" x14ac:dyDescent="0.2">
      <c r="B85" s="94"/>
      <c r="E85" s="113"/>
      <c r="F85" s="97"/>
      <c r="G85" s="113"/>
      <c r="H85" s="97"/>
      <c r="I85" s="145"/>
      <c r="K85" s="145"/>
    </row>
    <row r="86" spans="1:11" ht="21.75" customHeight="1" x14ac:dyDescent="0.2">
      <c r="B86" s="94"/>
      <c r="E86" s="113"/>
      <c r="F86" s="97"/>
      <c r="G86" s="113"/>
      <c r="H86" s="97"/>
      <c r="I86" s="145"/>
      <c r="K86" s="145"/>
    </row>
    <row r="87" spans="1:11" ht="21.75" customHeight="1" x14ac:dyDescent="0.2">
      <c r="B87" s="94"/>
      <c r="E87" s="113"/>
      <c r="F87" s="97"/>
      <c r="G87" s="113"/>
      <c r="H87" s="97"/>
      <c r="I87" s="145"/>
      <c r="K87" s="145"/>
    </row>
    <row r="88" spans="1:11" ht="21.75" customHeight="1" x14ac:dyDescent="0.2">
      <c r="B88" s="94"/>
      <c r="E88" s="113"/>
      <c r="F88" s="97"/>
      <c r="G88" s="113"/>
      <c r="H88" s="97"/>
      <c r="I88" s="145"/>
      <c r="K88" s="145"/>
    </row>
    <row r="89" spans="1:11" ht="21.75" customHeight="1" x14ac:dyDescent="0.2">
      <c r="B89" s="94"/>
      <c r="E89" s="113"/>
      <c r="F89" s="97"/>
      <c r="G89" s="113"/>
      <c r="H89" s="97"/>
      <c r="I89" s="145"/>
      <c r="K89" s="145"/>
    </row>
    <row r="90" spans="1:11" ht="21.75" customHeight="1" x14ac:dyDescent="0.2">
      <c r="B90" s="94"/>
      <c r="E90" s="113"/>
      <c r="F90" s="97"/>
      <c r="G90" s="113"/>
      <c r="H90" s="97"/>
      <c r="I90" s="145"/>
      <c r="K90" s="145"/>
    </row>
    <row r="91" spans="1:11" ht="21.75" customHeight="1" x14ac:dyDescent="0.2">
      <c r="B91" s="94"/>
      <c r="E91" s="113"/>
      <c r="F91" s="97"/>
      <c r="G91" s="113"/>
      <c r="H91" s="97"/>
      <c r="I91" s="145"/>
      <c r="K91" s="145"/>
    </row>
    <row r="92" spans="1:11" ht="21.75" customHeight="1" x14ac:dyDescent="0.2">
      <c r="B92" s="94"/>
      <c r="E92" s="113"/>
      <c r="F92" s="97"/>
      <c r="G92" s="113"/>
      <c r="H92" s="97"/>
      <c r="I92" s="145"/>
      <c r="K92" s="145"/>
    </row>
    <row r="93" spans="1:11" ht="21.75" customHeight="1" x14ac:dyDescent="0.2">
      <c r="B93" s="94"/>
      <c r="E93" s="113"/>
      <c r="F93" s="97"/>
      <c r="G93" s="113"/>
      <c r="H93" s="97"/>
      <c r="I93" s="145"/>
      <c r="K93" s="145"/>
    </row>
    <row r="94" spans="1:11" ht="21.75" customHeight="1" x14ac:dyDescent="0.2">
      <c r="B94" s="94"/>
      <c r="E94" s="113"/>
      <c r="F94" s="97"/>
      <c r="G94" s="113"/>
      <c r="H94" s="97"/>
      <c r="I94" s="145"/>
      <c r="K94" s="145"/>
    </row>
    <row r="95" spans="1:11" ht="21.75" customHeight="1" x14ac:dyDescent="0.2">
      <c r="B95" s="94"/>
      <c r="E95" s="113"/>
      <c r="F95" s="97"/>
      <c r="G95" s="113"/>
      <c r="H95" s="97"/>
      <c r="I95" s="145"/>
      <c r="K95" s="145"/>
    </row>
    <row r="96" spans="1:11" ht="21.75" customHeight="1" x14ac:dyDescent="0.2">
      <c r="B96" s="94"/>
      <c r="E96" s="113"/>
      <c r="F96" s="97"/>
      <c r="G96" s="113"/>
      <c r="H96" s="97"/>
      <c r="I96" s="145"/>
      <c r="K96" s="145"/>
    </row>
    <row r="97" spans="1:12" ht="21.75" customHeight="1" x14ac:dyDescent="0.2">
      <c r="B97" s="94"/>
      <c r="E97" s="113"/>
      <c r="F97" s="97"/>
      <c r="G97" s="113"/>
      <c r="H97" s="97"/>
      <c r="I97" s="145"/>
      <c r="K97" s="145"/>
    </row>
    <row r="98" spans="1:12" ht="21.75" customHeight="1" x14ac:dyDescent="0.2">
      <c r="B98" s="94"/>
      <c r="E98" s="113"/>
      <c r="F98" s="97"/>
      <c r="G98" s="113"/>
      <c r="H98" s="97"/>
      <c r="I98" s="145"/>
      <c r="K98" s="145"/>
    </row>
    <row r="99" spans="1:12" ht="21.75" customHeight="1" x14ac:dyDescent="0.2">
      <c r="B99" s="94"/>
      <c r="E99" s="113"/>
      <c r="F99" s="97"/>
      <c r="G99" s="113"/>
      <c r="H99" s="97"/>
      <c r="I99" s="145"/>
      <c r="K99" s="145"/>
    </row>
    <row r="100" spans="1:12" ht="18.75" customHeight="1" x14ac:dyDescent="0.2">
      <c r="B100" s="94"/>
      <c r="E100" s="113"/>
      <c r="F100" s="97"/>
      <c r="G100" s="113"/>
      <c r="H100" s="97"/>
      <c r="I100" s="145"/>
      <c r="K100" s="145"/>
    </row>
    <row r="101" spans="1:12" ht="21.95" customHeight="1" x14ac:dyDescent="0.2">
      <c r="A101" s="99" t="str">
        <f>'2-4'!A51</f>
        <v>หมายเหตุประกอบข้อมูลทางการเงินระหว่างกาลเป็นส่วนหนึ่งของข้อมูลทางการเงินนี้</v>
      </c>
      <c r="B101" s="99"/>
      <c r="C101" s="99"/>
      <c r="D101" s="100"/>
      <c r="E101" s="100"/>
      <c r="F101" s="101"/>
      <c r="G101" s="100"/>
      <c r="H101" s="101"/>
      <c r="I101" s="141"/>
      <c r="J101" s="102"/>
      <c r="K101" s="141"/>
      <c r="L101" s="102"/>
    </row>
  </sheetData>
  <mergeCells count="4">
    <mergeCell ref="F5:H5"/>
    <mergeCell ref="J5:L5"/>
    <mergeCell ref="F62:H62"/>
    <mergeCell ref="J62:L62"/>
  </mergeCells>
  <pageMargins left="0.8" right="0.5" top="0.5" bottom="0.6" header="0.49" footer="0.4"/>
  <pageSetup paperSize="9" scale="85" firstPageNumber="7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285AC-2CA5-45CF-9CED-D6E97F9AF67A}">
  <dimension ref="A1:V35"/>
  <sheetViews>
    <sheetView zoomScale="80" zoomScaleNormal="80" zoomScaleSheetLayoutView="70" workbookViewId="0"/>
  </sheetViews>
  <sheetFormatPr defaultColWidth="13" defaultRowHeight="21.75" customHeight="1" x14ac:dyDescent="0.2"/>
  <cols>
    <col min="1" max="1" width="40.7109375" style="41" customWidth="1"/>
    <col min="2" max="2" width="14.42578125" style="45" customWidth="1"/>
    <col min="3" max="3" width="0.7109375" style="41" customWidth="1"/>
    <col min="4" max="4" width="10" style="45" customWidth="1"/>
    <col min="5" max="5" width="0.7109375" style="41" customWidth="1"/>
    <col min="6" max="6" width="14.28515625" style="45" customWidth="1"/>
    <col min="7" max="7" width="0.7109375" style="41" customWidth="1"/>
    <col min="8" max="8" width="12.7109375" style="45" customWidth="1"/>
    <col min="9" max="9" width="0.7109375" style="86" customWidth="1"/>
    <col min="10" max="10" width="17" style="45" customWidth="1"/>
    <col min="11" max="11" width="0.7109375" style="86" customWidth="1"/>
    <col min="12" max="12" width="12" style="45" customWidth="1"/>
    <col min="13" max="13" width="0.7109375" style="150" customWidth="1"/>
    <col min="14" max="14" width="20.140625" style="45" customWidth="1"/>
    <col min="15" max="15" width="0.7109375" style="150" customWidth="1"/>
    <col min="16" max="16" width="13.140625" style="45" customWidth="1"/>
    <col min="17" max="17" width="0.7109375" style="150" customWidth="1"/>
    <col min="18" max="18" width="12.42578125" style="45" customWidth="1"/>
    <col min="19" max="19" width="0.7109375" style="150" customWidth="1"/>
    <col min="20" max="20" width="12" style="45" customWidth="1"/>
    <col min="21" max="21" width="0.7109375" style="150" customWidth="1"/>
    <col min="22" max="22" width="12.42578125" style="45" customWidth="1"/>
    <col min="23" max="16384" width="13" style="41"/>
  </cols>
  <sheetData>
    <row r="1" spans="1:22" ht="21.75" customHeight="1" x14ac:dyDescent="0.2">
      <c r="A1" s="149" t="str">
        <f>'2-4'!A1</f>
        <v>บริษัท ไรมอน แลนด์ จำกัด (มหาชน)</v>
      </c>
      <c r="B1" s="16"/>
      <c r="C1" s="149"/>
      <c r="E1" s="149"/>
      <c r="F1" s="16"/>
      <c r="G1" s="149"/>
    </row>
    <row r="2" spans="1:22" ht="21.75" customHeight="1" x14ac:dyDescent="0.2">
      <c r="A2" s="151" t="s">
        <v>143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22" ht="21.75" customHeight="1" x14ac:dyDescent="0.2">
      <c r="A3" s="152" t="s">
        <v>137</v>
      </c>
      <c r="B3" s="153"/>
      <c r="C3" s="152"/>
      <c r="D3" s="154"/>
      <c r="E3" s="152"/>
      <c r="F3" s="153"/>
      <c r="G3" s="152"/>
      <c r="H3" s="154"/>
      <c r="I3" s="155"/>
      <c r="J3" s="154"/>
      <c r="K3" s="155"/>
      <c r="L3" s="154"/>
      <c r="M3" s="156"/>
      <c r="N3" s="154"/>
      <c r="O3" s="156"/>
      <c r="P3" s="154"/>
      <c r="Q3" s="156"/>
      <c r="R3" s="154"/>
      <c r="S3" s="156"/>
      <c r="T3" s="154"/>
      <c r="U3" s="156"/>
      <c r="V3" s="154"/>
    </row>
    <row r="4" spans="1:22" ht="21.75" customHeight="1" x14ac:dyDescent="0.2">
      <c r="A4" s="157"/>
      <c r="B4" s="16"/>
      <c r="C4" s="157"/>
      <c r="E4" s="157"/>
      <c r="F4" s="16"/>
      <c r="G4" s="157"/>
    </row>
    <row r="5" spans="1:22" ht="21.75" customHeight="1" x14ac:dyDescent="0.2">
      <c r="A5" s="157"/>
      <c r="B5" s="230" t="s">
        <v>144</v>
      </c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</row>
    <row r="6" spans="1:22" ht="21.75" customHeight="1" x14ac:dyDescent="0.2">
      <c r="A6" s="157"/>
      <c r="B6" s="231" t="s">
        <v>145</v>
      </c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86"/>
      <c r="U6" s="158"/>
      <c r="V6" s="16"/>
    </row>
    <row r="7" spans="1:22" ht="21.75" customHeight="1" x14ac:dyDescent="0.2">
      <c r="A7" s="157"/>
      <c r="B7" s="16"/>
      <c r="C7" s="158"/>
      <c r="D7" s="16"/>
      <c r="E7" s="158"/>
      <c r="F7" s="16"/>
      <c r="G7" s="158"/>
      <c r="H7" s="16"/>
      <c r="I7" s="158"/>
      <c r="J7" s="16"/>
      <c r="K7" s="158"/>
      <c r="L7" s="16"/>
      <c r="M7" s="158"/>
      <c r="N7" s="231" t="s">
        <v>146</v>
      </c>
      <c r="O7" s="231"/>
      <c r="P7" s="231"/>
      <c r="Q7" s="159"/>
      <c r="R7" s="16"/>
      <c r="S7" s="86"/>
      <c r="U7" s="158"/>
      <c r="V7" s="16"/>
    </row>
    <row r="8" spans="1:22" ht="21.75" customHeight="1" x14ac:dyDescent="0.2">
      <c r="B8" s="16"/>
      <c r="C8" s="158"/>
      <c r="D8" s="16"/>
      <c r="E8" s="158"/>
      <c r="F8" s="16"/>
      <c r="G8" s="158"/>
      <c r="H8" s="16"/>
      <c r="I8" s="158"/>
      <c r="J8" s="16"/>
      <c r="K8" s="158"/>
      <c r="L8" s="16"/>
      <c r="M8" s="158"/>
      <c r="N8" s="231" t="s">
        <v>147</v>
      </c>
      <c r="O8" s="231"/>
      <c r="P8" s="231"/>
      <c r="Q8" s="160"/>
      <c r="R8" s="16"/>
      <c r="S8" s="86"/>
      <c r="U8" s="158"/>
      <c r="V8" s="16"/>
    </row>
    <row r="9" spans="1:22" ht="21.75" customHeight="1" x14ac:dyDescent="0.2">
      <c r="B9" s="16"/>
      <c r="C9" s="86"/>
      <c r="E9" s="86"/>
      <c r="F9" s="16" t="s">
        <v>148</v>
      </c>
      <c r="G9" s="161"/>
      <c r="H9" s="16"/>
      <c r="I9" s="162"/>
      <c r="J9" s="16"/>
      <c r="K9" s="151"/>
      <c r="L9" s="16"/>
      <c r="M9" s="163"/>
      <c r="O9" s="163"/>
      <c r="P9" s="16" t="s">
        <v>149</v>
      </c>
      <c r="Q9" s="158"/>
      <c r="R9" s="16"/>
      <c r="S9" s="162"/>
      <c r="T9" s="16"/>
      <c r="U9" s="162"/>
      <c r="V9" s="17"/>
    </row>
    <row r="10" spans="1:22" ht="21.75" customHeight="1" x14ac:dyDescent="0.2">
      <c r="F10" s="16" t="s">
        <v>150</v>
      </c>
      <c r="G10" s="151"/>
      <c r="H10" s="16" t="s">
        <v>151</v>
      </c>
      <c r="I10" s="162"/>
      <c r="J10" s="232" t="s">
        <v>86</v>
      </c>
      <c r="K10" s="232"/>
      <c r="L10" s="232"/>
      <c r="M10" s="162"/>
      <c r="N10" s="16" t="s">
        <v>152</v>
      </c>
      <c r="O10" s="162"/>
      <c r="P10" s="16" t="s">
        <v>153</v>
      </c>
      <c r="Q10" s="161"/>
      <c r="R10" s="17" t="s">
        <v>154</v>
      </c>
      <c r="S10" s="162"/>
      <c r="T10" s="16" t="s">
        <v>155</v>
      </c>
      <c r="U10" s="162"/>
      <c r="V10" s="16"/>
    </row>
    <row r="11" spans="1:22" ht="21.75" customHeight="1" x14ac:dyDescent="0.2">
      <c r="B11" s="17" t="s">
        <v>156</v>
      </c>
      <c r="C11" s="161"/>
      <c r="D11" s="17" t="s">
        <v>157</v>
      </c>
      <c r="E11" s="161"/>
      <c r="F11" s="17" t="s">
        <v>158</v>
      </c>
      <c r="G11" s="161"/>
      <c r="H11" s="16" t="s">
        <v>159</v>
      </c>
      <c r="I11" s="162"/>
      <c r="J11" s="17" t="s">
        <v>160</v>
      </c>
      <c r="K11" s="162"/>
      <c r="L11" s="16"/>
      <c r="M11" s="162"/>
      <c r="N11" s="16" t="s">
        <v>161</v>
      </c>
      <c r="O11" s="162"/>
      <c r="P11" s="16" t="s">
        <v>162</v>
      </c>
      <c r="Q11" s="161"/>
      <c r="R11" s="17" t="s">
        <v>163</v>
      </c>
      <c r="S11" s="162"/>
      <c r="T11" s="16" t="s">
        <v>164</v>
      </c>
      <c r="U11" s="162"/>
      <c r="V11" s="17" t="s">
        <v>154</v>
      </c>
    </row>
    <row r="12" spans="1:22" ht="21.75" customHeight="1" x14ac:dyDescent="0.2">
      <c r="B12" s="17" t="s">
        <v>165</v>
      </c>
      <c r="C12" s="161"/>
      <c r="D12" s="17" t="s">
        <v>166</v>
      </c>
      <c r="E12" s="161"/>
      <c r="F12" s="17" t="s">
        <v>84</v>
      </c>
      <c r="G12" s="161"/>
      <c r="H12" s="17" t="s">
        <v>167</v>
      </c>
      <c r="I12" s="162"/>
      <c r="J12" s="17" t="s">
        <v>168</v>
      </c>
      <c r="K12" s="162"/>
      <c r="L12" s="17" t="s">
        <v>88</v>
      </c>
      <c r="M12" s="162"/>
      <c r="N12" s="16" t="s">
        <v>169</v>
      </c>
      <c r="O12" s="162"/>
      <c r="P12" s="16" t="s">
        <v>170</v>
      </c>
      <c r="Q12" s="161"/>
      <c r="R12" s="16" t="s">
        <v>171</v>
      </c>
      <c r="S12" s="162"/>
      <c r="T12" s="16" t="s">
        <v>172</v>
      </c>
      <c r="U12" s="162"/>
      <c r="V12" s="17" t="s">
        <v>173</v>
      </c>
    </row>
    <row r="13" spans="1:22" ht="21.75" customHeight="1" x14ac:dyDescent="0.2">
      <c r="B13" s="164" t="s">
        <v>12</v>
      </c>
      <c r="C13" s="161"/>
      <c r="D13" s="164" t="s">
        <v>12</v>
      </c>
      <c r="E13" s="161"/>
      <c r="F13" s="164" t="s">
        <v>12</v>
      </c>
      <c r="G13" s="161"/>
      <c r="H13" s="164" t="s">
        <v>12</v>
      </c>
      <c r="I13" s="162"/>
      <c r="J13" s="164" t="s">
        <v>12</v>
      </c>
      <c r="K13" s="162"/>
      <c r="L13" s="164" t="s">
        <v>12</v>
      </c>
      <c r="M13" s="162"/>
      <c r="N13" s="164" t="s">
        <v>12</v>
      </c>
      <c r="O13" s="162"/>
      <c r="P13" s="164" t="s">
        <v>12</v>
      </c>
      <c r="Q13" s="161"/>
      <c r="R13" s="164" t="s">
        <v>12</v>
      </c>
      <c r="S13" s="162"/>
      <c r="T13" s="164" t="s">
        <v>12</v>
      </c>
      <c r="U13" s="162"/>
      <c r="V13" s="164" t="s">
        <v>12</v>
      </c>
    </row>
    <row r="14" spans="1:22" ht="21.75" customHeight="1" x14ac:dyDescent="0.2">
      <c r="C14" s="86"/>
      <c r="E14" s="86"/>
      <c r="G14" s="86"/>
      <c r="I14" s="150"/>
      <c r="M14" s="86"/>
      <c r="O14" s="86"/>
      <c r="Q14" s="86"/>
      <c r="S14" s="86"/>
      <c r="U14" s="86"/>
    </row>
    <row r="15" spans="1:22" ht="21.75" customHeight="1" x14ac:dyDescent="0.2">
      <c r="A15" s="151" t="s">
        <v>174</v>
      </c>
      <c r="B15" s="28">
        <v>4172484</v>
      </c>
      <c r="C15" s="64"/>
      <c r="D15" s="28">
        <v>167265</v>
      </c>
      <c r="E15" s="64"/>
      <c r="F15" s="28">
        <v>-615670</v>
      </c>
      <c r="G15" s="64"/>
      <c r="H15" s="28">
        <v>28940</v>
      </c>
      <c r="I15" s="64"/>
      <c r="J15" s="28">
        <v>134000</v>
      </c>
      <c r="K15" s="64"/>
      <c r="L15" s="28">
        <v>684498</v>
      </c>
      <c r="M15" s="64"/>
      <c r="N15" s="28">
        <v>2618</v>
      </c>
      <c r="O15" s="64"/>
      <c r="P15" s="28">
        <f>SUM(N15:O15)</f>
        <v>2618</v>
      </c>
      <c r="Q15" s="64"/>
      <c r="R15" s="28">
        <f>SUM(B15:L15,P15)</f>
        <v>4574135</v>
      </c>
      <c r="S15" s="64"/>
      <c r="T15" s="28">
        <v>2410</v>
      </c>
      <c r="U15" s="64"/>
      <c r="V15" s="28">
        <f>SUM(R15:T15)</f>
        <v>4576545</v>
      </c>
    </row>
    <row r="16" spans="1:22" ht="21.75" customHeight="1" x14ac:dyDescent="0.2">
      <c r="A16" s="41" t="s">
        <v>175</v>
      </c>
      <c r="B16" s="28"/>
      <c r="C16" s="64"/>
      <c r="D16" s="28"/>
      <c r="E16" s="64"/>
      <c r="F16" s="28"/>
      <c r="G16" s="64"/>
      <c r="H16" s="28"/>
      <c r="I16" s="64"/>
      <c r="J16" s="28"/>
      <c r="K16" s="64"/>
      <c r="L16" s="28"/>
      <c r="M16" s="64"/>
      <c r="N16" s="28"/>
      <c r="O16" s="64"/>
      <c r="P16" s="28"/>
      <c r="Q16" s="64"/>
      <c r="R16" s="28"/>
      <c r="S16" s="64"/>
      <c r="T16" s="28"/>
      <c r="U16" s="64"/>
      <c r="V16" s="28"/>
    </row>
    <row r="17" spans="1:22" ht="21.75" customHeight="1" x14ac:dyDescent="0.2">
      <c r="A17" s="41" t="s">
        <v>176</v>
      </c>
      <c r="B17" s="28">
        <v>0</v>
      </c>
      <c r="C17" s="64"/>
      <c r="D17" s="28">
        <v>0</v>
      </c>
      <c r="E17" s="64"/>
      <c r="F17" s="28">
        <v>0</v>
      </c>
      <c r="G17" s="64"/>
      <c r="H17" s="28">
        <v>0</v>
      </c>
      <c r="I17" s="64"/>
      <c r="J17" s="28">
        <v>0</v>
      </c>
      <c r="K17" s="64"/>
      <c r="L17" s="28">
        <v>0</v>
      </c>
      <c r="M17" s="64"/>
      <c r="N17" s="28">
        <v>0</v>
      </c>
      <c r="O17" s="64"/>
      <c r="P17" s="28">
        <f t="shared" ref="P17:P20" si="0">SUM(N17:O17)</f>
        <v>0</v>
      </c>
      <c r="Q17" s="64"/>
      <c r="R17" s="28">
        <f t="shared" ref="R17:R20" si="1">SUM(B17:L17,P17)</f>
        <v>0</v>
      </c>
      <c r="S17" s="64"/>
      <c r="T17" s="28">
        <v>33960</v>
      </c>
      <c r="U17" s="64"/>
      <c r="V17" s="28">
        <f t="shared" ref="V17:V20" si="2">SUM(R17:T17)</f>
        <v>33960</v>
      </c>
    </row>
    <row r="18" spans="1:22" ht="21.75" customHeight="1" x14ac:dyDescent="0.2">
      <c r="A18" s="41" t="s">
        <v>177</v>
      </c>
      <c r="B18" s="28">
        <v>0</v>
      </c>
      <c r="C18" s="64"/>
      <c r="D18" s="28">
        <v>0</v>
      </c>
      <c r="E18" s="64"/>
      <c r="F18" s="28">
        <v>0</v>
      </c>
      <c r="G18" s="64"/>
      <c r="H18" s="28">
        <v>0</v>
      </c>
      <c r="I18" s="64"/>
      <c r="J18" s="28">
        <v>0</v>
      </c>
      <c r="K18" s="64"/>
      <c r="L18" s="28">
        <v>0</v>
      </c>
      <c r="M18" s="64"/>
      <c r="N18" s="28">
        <v>0</v>
      </c>
      <c r="O18" s="64"/>
      <c r="P18" s="28">
        <f>SUM(N18:O18)</f>
        <v>0</v>
      </c>
      <c r="Q18" s="64"/>
      <c r="R18" s="28">
        <f t="shared" si="1"/>
        <v>0</v>
      </c>
      <c r="S18" s="64"/>
      <c r="T18" s="28">
        <v>-97</v>
      </c>
      <c r="U18" s="64"/>
      <c r="V18" s="28">
        <f t="shared" si="2"/>
        <v>-97</v>
      </c>
    </row>
    <row r="19" spans="1:22" ht="21.75" customHeight="1" x14ac:dyDescent="0.2">
      <c r="A19" s="41" t="s">
        <v>178</v>
      </c>
      <c r="B19" s="28">
        <v>0</v>
      </c>
      <c r="C19" s="64"/>
      <c r="D19" s="28">
        <v>0</v>
      </c>
      <c r="E19" s="64"/>
      <c r="F19" s="28">
        <v>0</v>
      </c>
      <c r="G19" s="64"/>
      <c r="H19" s="28">
        <v>0</v>
      </c>
      <c r="I19" s="64"/>
      <c r="J19" s="28">
        <v>0</v>
      </c>
      <c r="K19" s="64"/>
      <c r="L19" s="28">
        <v>0</v>
      </c>
      <c r="M19" s="64"/>
      <c r="N19" s="28">
        <v>0</v>
      </c>
      <c r="O19" s="64"/>
      <c r="P19" s="28">
        <f t="shared" si="0"/>
        <v>0</v>
      </c>
      <c r="Q19" s="64"/>
      <c r="R19" s="28">
        <f t="shared" si="1"/>
        <v>0</v>
      </c>
      <c r="S19" s="64"/>
      <c r="T19" s="28">
        <v>-4</v>
      </c>
      <c r="U19" s="64"/>
      <c r="V19" s="28">
        <f t="shared" si="2"/>
        <v>-4</v>
      </c>
    </row>
    <row r="20" spans="1:22" ht="21.75" customHeight="1" x14ac:dyDescent="0.2">
      <c r="A20" s="41" t="s">
        <v>179</v>
      </c>
      <c r="B20" s="38">
        <v>0</v>
      </c>
      <c r="C20" s="64"/>
      <c r="D20" s="38">
        <v>0</v>
      </c>
      <c r="E20" s="64"/>
      <c r="F20" s="38">
        <v>0</v>
      </c>
      <c r="G20" s="64"/>
      <c r="H20" s="38">
        <v>0</v>
      </c>
      <c r="I20" s="64"/>
      <c r="J20" s="38">
        <v>0</v>
      </c>
      <c r="K20" s="64"/>
      <c r="L20" s="38">
        <v>-355516</v>
      </c>
      <c r="M20" s="64"/>
      <c r="N20" s="38">
        <v>1569</v>
      </c>
      <c r="O20" s="64"/>
      <c r="P20" s="38">
        <f t="shared" si="0"/>
        <v>1569</v>
      </c>
      <c r="Q20" s="64"/>
      <c r="R20" s="38">
        <f t="shared" si="1"/>
        <v>-353947</v>
      </c>
      <c r="S20" s="64"/>
      <c r="T20" s="38">
        <v>-2977</v>
      </c>
      <c r="U20" s="64"/>
      <c r="V20" s="38">
        <f t="shared" si="2"/>
        <v>-356924</v>
      </c>
    </row>
    <row r="21" spans="1:22" ht="6" customHeight="1" x14ac:dyDescent="0.2">
      <c r="B21" s="28"/>
      <c r="C21" s="64"/>
      <c r="D21" s="28"/>
      <c r="E21" s="64"/>
      <c r="F21" s="28"/>
      <c r="G21" s="64"/>
      <c r="H21" s="28"/>
      <c r="I21" s="64"/>
      <c r="J21" s="28"/>
      <c r="K21" s="64"/>
      <c r="L21" s="28"/>
      <c r="M21" s="64"/>
      <c r="N21" s="28"/>
      <c r="O21" s="64"/>
      <c r="P21" s="28"/>
      <c r="Q21" s="64"/>
      <c r="R21" s="28"/>
      <c r="S21" s="64"/>
      <c r="T21" s="28"/>
      <c r="U21" s="64"/>
      <c r="V21" s="28"/>
    </row>
    <row r="22" spans="1:22" ht="21.75" customHeight="1" thickBot="1" x14ac:dyDescent="0.25">
      <c r="A22" s="151" t="s">
        <v>180</v>
      </c>
      <c r="B22" s="54">
        <f>SUM(B15:B20)</f>
        <v>4172484</v>
      </c>
      <c r="C22" s="64"/>
      <c r="D22" s="54">
        <f>SUM(D15:D20)</f>
        <v>167265</v>
      </c>
      <c r="E22" s="64"/>
      <c r="F22" s="54">
        <f>SUM(F15:F20)</f>
        <v>-615670</v>
      </c>
      <c r="G22" s="64"/>
      <c r="H22" s="54">
        <f>SUM(H15:H20)</f>
        <v>28940</v>
      </c>
      <c r="I22" s="64"/>
      <c r="J22" s="54">
        <f>SUM(J15:J20)</f>
        <v>134000</v>
      </c>
      <c r="K22" s="64"/>
      <c r="L22" s="54">
        <f>SUM(L15:L20)</f>
        <v>328982</v>
      </c>
      <c r="M22" s="64"/>
      <c r="N22" s="54">
        <f>SUM(N15:N20)</f>
        <v>4187</v>
      </c>
      <c r="O22" s="64"/>
      <c r="P22" s="54">
        <f>SUM(P15:P20)</f>
        <v>4187</v>
      </c>
      <c r="Q22" s="64"/>
      <c r="R22" s="54">
        <f>SUM(R15:R20)</f>
        <v>4220188</v>
      </c>
      <c r="S22" s="64"/>
      <c r="T22" s="54">
        <f>SUM(T15:T20)</f>
        <v>33292</v>
      </c>
      <c r="U22" s="64"/>
      <c r="V22" s="54">
        <f>SUM(V15:V20)</f>
        <v>4253480</v>
      </c>
    </row>
    <row r="23" spans="1:22" ht="21.75" customHeight="1" thickTop="1" x14ac:dyDescent="0.2">
      <c r="A23" s="151"/>
      <c r="B23" s="16"/>
      <c r="C23" s="151"/>
      <c r="E23" s="151"/>
      <c r="F23" s="16"/>
      <c r="G23" s="151"/>
      <c r="I23" s="150"/>
      <c r="K23" s="150"/>
    </row>
    <row r="24" spans="1:22" ht="21.75" customHeight="1" x14ac:dyDescent="0.2">
      <c r="A24" s="151" t="s">
        <v>181</v>
      </c>
      <c r="B24" s="62">
        <v>4172484</v>
      </c>
      <c r="C24" s="150"/>
      <c r="D24" s="62">
        <v>167265</v>
      </c>
      <c r="E24" s="150"/>
      <c r="F24" s="62">
        <v>-615670</v>
      </c>
      <c r="G24" s="150"/>
      <c r="H24" s="62">
        <v>28940</v>
      </c>
      <c r="J24" s="62">
        <v>134000</v>
      </c>
      <c r="L24" s="62">
        <v>375111</v>
      </c>
      <c r="M24" s="86"/>
      <c r="N24" s="62">
        <v>3562</v>
      </c>
      <c r="O24" s="86"/>
      <c r="P24" s="62">
        <f t="shared" ref="P24" si="3">SUM(N24:O24)</f>
        <v>3562</v>
      </c>
      <c r="Q24" s="48"/>
      <c r="R24" s="62">
        <f t="shared" ref="R24" si="4">SUM(B24:L24,P24)</f>
        <v>4265692</v>
      </c>
      <c r="T24" s="62">
        <v>33194</v>
      </c>
      <c r="V24" s="62">
        <f>SUM(R24:T24)</f>
        <v>4298886</v>
      </c>
    </row>
    <row r="25" spans="1:22" ht="21.75" customHeight="1" x14ac:dyDescent="0.2">
      <c r="A25" s="41" t="s">
        <v>179</v>
      </c>
      <c r="B25" s="63">
        <v>0</v>
      </c>
      <c r="C25" s="165"/>
      <c r="D25" s="63">
        <v>0</v>
      </c>
      <c r="E25" s="165"/>
      <c r="F25" s="63">
        <v>0</v>
      </c>
      <c r="G25" s="165"/>
      <c r="H25" s="63">
        <v>0</v>
      </c>
      <c r="I25" s="165"/>
      <c r="J25" s="63">
        <v>0</v>
      </c>
      <c r="L25" s="63">
        <f>+'P&amp;L 7-8(9m)'!F68</f>
        <v>-532272</v>
      </c>
      <c r="N25" s="63">
        <f>'P&amp;L 7-8(9m)'!F48</f>
        <v>1303</v>
      </c>
      <c r="P25" s="63">
        <f>SUM(N25:O25)</f>
        <v>1303</v>
      </c>
      <c r="Q25" s="86"/>
      <c r="R25" s="63">
        <f>SUM(B25:L25,P25)</f>
        <v>-530969</v>
      </c>
      <c r="T25" s="63">
        <f>'P&amp;L 7-8(9m)'!F69</f>
        <v>-1363</v>
      </c>
      <c r="V25" s="63">
        <f>SUM(R25:T25)</f>
        <v>-532332</v>
      </c>
    </row>
    <row r="26" spans="1:22" ht="6" customHeight="1" x14ac:dyDescent="0.2">
      <c r="B26" s="62"/>
      <c r="C26" s="150"/>
      <c r="D26" s="62"/>
      <c r="E26" s="150"/>
      <c r="F26" s="62"/>
      <c r="G26" s="150"/>
      <c r="H26" s="62"/>
      <c r="I26" s="166"/>
      <c r="J26" s="62"/>
      <c r="K26" s="167"/>
      <c r="L26" s="62"/>
      <c r="M26" s="167"/>
      <c r="N26" s="62"/>
      <c r="O26" s="167"/>
      <c r="P26" s="62"/>
      <c r="Q26" s="167"/>
      <c r="R26" s="62"/>
      <c r="T26" s="62"/>
      <c r="V26" s="62"/>
    </row>
    <row r="27" spans="1:22" ht="21.75" customHeight="1" thickBot="1" x14ac:dyDescent="0.25">
      <c r="A27" s="151" t="s">
        <v>182</v>
      </c>
      <c r="B27" s="168">
        <f>SUM(B24:B25)</f>
        <v>4172484</v>
      </c>
      <c r="C27" s="150"/>
      <c r="D27" s="168">
        <f>SUM(D24:D25)</f>
        <v>167265</v>
      </c>
      <c r="E27" s="150"/>
      <c r="F27" s="168">
        <f>SUM(F24:F25)</f>
        <v>-615670</v>
      </c>
      <c r="G27" s="150"/>
      <c r="H27" s="168">
        <f>SUM(H24:H25)</f>
        <v>28940</v>
      </c>
      <c r="I27" s="150"/>
      <c r="J27" s="168">
        <f>SUM(J24:J25)</f>
        <v>134000</v>
      </c>
      <c r="K27" s="150"/>
      <c r="L27" s="168">
        <f>SUM(L24:L25)</f>
        <v>-157161</v>
      </c>
      <c r="N27" s="168">
        <f>SUM(N24:N25)</f>
        <v>4865</v>
      </c>
      <c r="P27" s="168">
        <f>SUM(P24:P25)</f>
        <v>4865</v>
      </c>
      <c r="R27" s="168">
        <f>SUM(R24:R25)</f>
        <v>3734723</v>
      </c>
      <c r="T27" s="168">
        <f>SUM(T24:T25)</f>
        <v>31831</v>
      </c>
      <c r="V27" s="168">
        <f>SUM(V24:V25)</f>
        <v>3766554</v>
      </c>
    </row>
    <row r="28" spans="1:22" ht="21.75" customHeight="1" thickTop="1" x14ac:dyDescent="0.2">
      <c r="A28" s="151"/>
      <c r="B28" s="16"/>
      <c r="C28" s="151"/>
      <c r="D28" s="16"/>
      <c r="E28" s="151"/>
      <c r="F28" s="16"/>
      <c r="G28" s="151"/>
      <c r="H28" s="16"/>
      <c r="I28" s="151"/>
      <c r="J28" s="16"/>
      <c r="K28" s="151"/>
      <c r="L28" s="169"/>
      <c r="M28" s="170"/>
      <c r="N28" s="169"/>
      <c r="O28" s="170"/>
      <c r="P28" s="169"/>
      <c r="Q28" s="170"/>
      <c r="R28" s="169"/>
      <c r="S28" s="170"/>
      <c r="T28" s="169"/>
      <c r="U28" s="170"/>
      <c r="V28" s="169"/>
    </row>
    <row r="29" spans="1:22" ht="21.75" customHeight="1" x14ac:dyDescent="0.2">
      <c r="A29" s="151"/>
      <c r="B29" s="16"/>
      <c r="C29" s="151"/>
      <c r="D29" s="16"/>
      <c r="E29" s="151"/>
      <c r="F29" s="16"/>
      <c r="G29" s="151"/>
      <c r="H29" s="16"/>
      <c r="I29" s="151"/>
      <c r="J29" s="16"/>
      <c r="K29" s="151"/>
      <c r="M29" s="41"/>
      <c r="O29" s="41"/>
      <c r="Q29" s="41"/>
      <c r="S29" s="41"/>
      <c r="U29" s="41"/>
    </row>
    <row r="30" spans="1:22" ht="21.75" customHeight="1" x14ac:dyDescent="0.2">
      <c r="A30" s="151"/>
      <c r="B30" s="16"/>
      <c r="C30" s="151"/>
      <c r="D30" s="16"/>
      <c r="E30" s="151"/>
      <c r="F30" s="16"/>
      <c r="G30" s="151"/>
      <c r="H30" s="16"/>
      <c r="I30" s="151"/>
      <c r="J30" s="16"/>
      <c r="K30" s="151"/>
      <c r="L30" s="16"/>
      <c r="M30" s="151"/>
      <c r="N30" s="16"/>
      <c r="O30" s="151"/>
      <c r="P30" s="16"/>
      <c r="Q30" s="151"/>
      <c r="R30" s="16"/>
      <c r="S30" s="151"/>
      <c r="T30" s="16"/>
      <c r="U30" s="151"/>
      <c r="V30" s="16"/>
    </row>
    <row r="31" spans="1:22" ht="21.75" customHeight="1" x14ac:dyDescent="0.2">
      <c r="A31" s="151"/>
      <c r="B31" s="16"/>
      <c r="C31" s="151"/>
      <c r="D31" s="16"/>
      <c r="E31" s="151"/>
      <c r="F31" s="16"/>
      <c r="G31" s="151"/>
      <c r="H31" s="16"/>
      <c r="I31" s="151"/>
      <c r="J31" s="16"/>
      <c r="K31" s="151"/>
      <c r="L31" s="16"/>
      <c r="M31" s="151"/>
      <c r="N31" s="16"/>
      <c r="O31" s="151"/>
      <c r="P31" s="16"/>
      <c r="Q31" s="151"/>
      <c r="R31" s="16"/>
      <c r="S31" s="151"/>
      <c r="T31" s="16"/>
      <c r="U31" s="151"/>
      <c r="V31" s="16"/>
    </row>
    <row r="32" spans="1:22" ht="24.6" customHeight="1" x14ac:dyDescent="0.2">
      <c r="A32" s="151"/>
      <c r="B32" s="16"/>
      <c r="C32" s="151"/>
      <c r="D32" s="16"/>
      <c r="E32" s="151"/>
      <c r="F32" s="16"/>
      <c r="G32" s="151"/>
      <c r="H32" s="16"/>
      <c r="I32" s="151"/>
      <c r="J32" s="16"/>
      <c r="K32" s="151"/>
      <c r="L32" s="16"/>
      <c r="M32" s="151"/>
      <c r="N32" s="16"/>
      <c r="O32" s="151"/>
      <c r="P32" s="16"/>
      <c r="Q32" s="151"/>
      <c r="R32" s="16"/>
      <c r="S32" s="151"/>
      <c r="T32" s="16"/>
      <c r="U32" s="151"/>
      <c r="V32" s="16"/>
    </row>
    <row r="33" spans="1:22" ht="31.15" customHeight="1" x14ac:dyDescent="0.2">
      <c r="A33" s="151"/>
      <c r="B33" s="16"/>
      <c r="C33" s="151"/>
      <c r="D33" s="16"/>
      <c r="E33" s="151"/>
      <c r="F33" s="16"/>
      <c r="G33" s="151"/>
      <c r="H33" s="16"/>
      <c r="I33" s="151"/>
      <c r="J33" s="16"/>
      <c r="K33" s="151"/>
      <c r="L33" s="16"/>
      <c r="M33" s="151"/>
      <c r="N33" s="16"/>
      <c r="O33" s="151"/>
      <c r="P33" s="16"/>
      <c r="Q33" s="151"/>
      <c r="R33" s="16"/>
      <c r="S33" s="151"/>
      <c r="T33" s="16"/>
      <c r="U33" s="151"/>
      <c r="V33" s="16"/>
    </row>
    <row r="34" spans="1:22" ht="21" customHeight="1" x14ac:dyDescent="0.2">
      <c r="A34" s="151"/>
      <c r="B34" s="16"/>
      <c r="C34" s="151"/>
      <c r="D34" s="16"/>
      <c r="E34" s="151"/>
      <c r="F34" s="16"/>
      <c r="G34" s="151"/>
      <c r="H34" s="16"/>
      <c r="I34" s="151"/>
      <c r="J34" s="16"/>
      <c r="K34" s="151"/>
      <c r="L34" s="16"/>
      <c r="M34" s="151"/>
      <c r="N34" s="16"/>
      <c r="O34" s="151"/>
      <c r="P34" s="16"/>
      <c r="Q34" s="151"/>
      <c r="R34" s="16"/>
      <c r="S34" s="151"/>
      <c r="T34" s="16"/>
      <c r="U34" s="151"/>
      <c r="V34" s="16"/>
    </row>
    <row r="35" spans="1:22" ht="21.95" customHeight="1" x14ac:dyDescent="0.2">
      <c r="A35" s="171" t="str">
        <f>'2-4'!A51</f>
        <v>หมายเหตุประกอบข้อมูลทางการเงินระหว่างกาลเป็นส่วนหนึ่งของข้อมูลทางการเงินนี้</v>
      </c>
      <c r="B35" s="154"/>
      <c r="C35" s="171"/>
      <c r="D35" s="154"/>
      <c r="E35" s="171"/>
      <c r="F35" s="154"/>
      <c r="G35" s="171"/>
      <c r="H35" s="154"/>
      <c r="I35" s="156"/>
      <c r="J35" s="154"/>
      <c r="K35" s="156"/>
      <c r="L35" s="154"/>
      <c r="M35" s="156"/>
      <c r="N35" s="154"/>
      <c r="O35" s="156"/>
      <c r="P35" s="154"/>
      <c r="Q35" s="156"/>
      <c r="R35" s="154"/>
      <c r="S35" s="156"/>
      <c r="T35" s="154"/>
      <c r="U35" s="156"/>
      <c r="V35" s="154"/>
    </row>
  </sheetData>
  <mergeCells count="5">
    <mergeCell ref="B5:V5"/>
    <mergeCell ref="B6:R6"/>
    <mergeCell ref="N7:P7"/>
    <mergeCell ref="N8:P8"/>
    <mergeCell ref="J10:L10"/>
  </mergeCells>
  <pageMargins left="0.3" right="0.3" top="0.5" bottom="0.6" header="0.49" footer="0.4"/>
  <pageSetup paperSize="9" scale="72" firstPageNumber="9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A2EA9-8D61-4119-94A3-91D068F939B2}">
  <dimension ref="A1:N27"/>
  <sheetViews>
    <sheetView zoomScaleNormal="100" zoomScaleSheetLayoutView="85" workbookViewId="0"/>
  </sheetViews>
  <sheetFormatPr defaultColWidth="9.140625" defaultRowHeight="21.75" customHeight="1" x14ac:dyDescent="0.2"/>
  <cols>
    <col min="1" max="1" width="33.7109375" style="41" customWidth="1"/>
    <col min="2" max="2" width="4.7109375" style="41" customWidth="1"/>
    <col min="3" max="3" width="10" style="44" customWidth="1"/>
    <col min="4" max="4" width="14.140625" style="45" customWidth="1"/>
    <col min="5" max="5" width="0.85546875" style="86" customWidth="1"/>
    <col min="6" max="6" width="14.140625" style="45" customWidth="1"/>
    <col min="7" max="7" width="0.85546875" style="86" customWidth="1"/>
    <col min="8" max="8" width="14.140625" style="45" customWidth="1"/>
    <col min="9" max="9" width="0.85546875" style="86" customWidth="1"/>
    <col min="10" max="10" width="14.140625" style="45" customWidth="1"/>
    <col min="11" max="11" width="0.85546875" style="150" customWidth="1"/>
    <col min="12" max="12" width="14.140625" style="45" customWidth="1"/>
    <col min="13" max="13" width="0.85546875" style="150" customWidth="1"/>
    <col min="14" max="14" width="14.140625" style="45" customWidth="1"/>
    <col min="15" max="16384" width="9.140625" style="41"/>
  </cols>
  <sheetData>
    <row r="1" spans="1:14" ht="21.75" customHeight="1" x14ac:dyDescent="0.2">
      <c r="A1" s="172" t="s">
        <v>0</v>
      </c>
      <c r="B1" s="172"/>
      <c r="C1" s="173"/>
      <c r="D1" s="174"/>
      <c r="E1" s="175"/>
      <c r="F1" s="174"/>
      <c r="G1" s="175"/>
      <c r="H1" s="174"/>
      <c r="I1" s="175"/>
      <c r="J1" s="174"/>
    </row>
    <row r="2" spans="1:14" ht="21.75" customHeight="1" x14ac:dyDescent="0.2">
      <c r="A2" s="172" t="s">
        <v>143</v>
      </c>
      <c r="B2" s="172"/>
      <c r="C2" s="173"/>
      <c r="D2" s="174"/>
      <c r="E2" s="175"/>
      <c r="F2" s="174"/>
      <c r="G2" s="175"/>
      <c r="H2" s="174"/>
      <c r="I2" s="175"/>
      <c r="J2" s="174"/>
    </row>
    <row r="3" spans="1:14" ht="21.75" customHeight="1" x14ac:dyDescent="0.2">
      <c r="A3" s="176" t="str">
        <f>'9'!A3</f>
        <v>สำหรับงวดเก้าเดือนสิ้นสุดวันที่ 30 กันยายน พ.ศ. 2566</v>
      </c>
      <c r="B3" s="176"/>
      <c r="C3" s="177"/>
      <c r="D3" s="178"/>
      <c r="E3" s="179"/>
      <c r="F3" s="178"/>
      <c r="G3" s="179"/>
      <c r="H3" s="178"/>
      <c r="I3" s="179"/>
      <c r="J3" s="178"/>
      <c r="K3" s="156"/>
      <c r="L3" s="154"/>
      <c r="M3" s="156"/>
      <c r="N3" s="154"/>
    </row>
    <row r="4" spans="1:14" ht="21.75" customHeight="1" x14ac:dyDescent="0.2">
      <c r="A4" s="180"/>
      <c r="B4" s="180"/>
      <c r="C4" s="173"/>
      <c r="D4" s="174"/>
      <c r="E4" s="175"/>
      <c r="F4" s="174"/>
      <c r="G4" s="175"/>
      <c r="H4" s="174"/>
      <c r="I4" s="175"/>
      <c r="J4" s="174"/>
    </row>
    <row r="5" spans="1:14" ht="21.75" customHeight="1" x14ac:dyDescent="0.2">
      <c r="C5" s="181"/>
      <c r="D5" s="230" t="s">
        <v>183</v>
      </c>
      <c r="E5" s="230"/>
      <c r="F5" s="230"/>
      <c r="G5" s="230"/>
      <c r="H5" s="230"/>
      <c r="I5" s="230"/>
      <c r="J5" s="230"/>
      <c r="K5" s="230"/>
      <c r="L5" s="230"/>
      <c r="M5" s="230"/>
      <c r="N5" s="233"/>
    </row>
    <row r="6" spans="1:14" ht="21.75" customHeight="1" x14ac:dyDescent="0.2">
      <c r="C6" s="182"/>
      <c r="D6" s="16"/>
      <c r="E6" s="158"/>
      <c r="F6" s="16"/>
      <c r="G6" s="158"/>
      <c r="H6" s="16"/>
      <c r="I6" s="158"/>
      <c r="J6" s="230" t="s">
        <v>86</v>
      </c>
      <c r="K6" s="230"/>
      <c r="L6" s="230"/>
      <c r="M6" s="158"/>
      <c r="N6" s="16"/>
    </row>
    <row r="7" spans="1:14" ht="21.75" customHeight="1" x14ac:dyDescent="0.2">
      <c r="A7" s="183"/>
      <c r="B7" s="183"/>
      <c r="D7" s="16"/>
      <c r="H7" s="16" t="s">
        <v>151</v>
      </c>
      <c r="J7" s="16" t="s">
        <v>184</v>
      </c>
      <c r="K7" s="161"/>
      <c r="M7" s="161"/>
      <c r="N7" s="16"/>
    </row>
    <row r="8" spans="1:14" ht="21.75" customHeight="1" x14ac:dyDescent="0.2">
      <c r="D8" s="16" t="s">
        <v>156</v>
      </c>
      <c r="F8" s="16" t="s">
        <v>157</v>
      </c>
      <c r="H8" s="16" t="s">
        <v>159</v>
      </c>
      <c r="I8" s="161"/>
      <c r="J8" s="16" t="s">
        <v>185</v>
      </c>
      <c r="K8" s="161"/>
      <c r="L8" s="16"/>
      <c r="M8" s="161"/>
      <c r="N8" s="16" t="s">
        <v>154</v>
      </c>
    </row>
    <row r="9" spans="1:14" ht="21.75" customHeight="1" x14ac:dyDescent="0.2">
      <c r="D9" s="16" t="s">
        <v>165</v>
      </c>
      <c r="F9" s="16" t="s">
        <v>166</v>
      </c>
      <c r="H9" s="16" t="s">
        <v>167</v>
      </c>
      <c r="I9" s="161"/>
      <c r="J9" s="16" t="s">
        <v>168</v>
      </c>
      <c r="K9" s="86"/>
      <c r="L9" s="16" t="s">
        <v>88</v>
      </c>
      <c r="M9" s="86"/>
      <c r="N9" s="16" t="s">
        <v>173</v>
      </c>
    </row>
    <row r="10" spans="1:14" ht="21.75" customHeight="1" x14ac:dyDescent="0.2">
      <c r="D10" s="153" t="s">
        <v>12</v>
      </c>
      <c r="F10" s="153" t="s">
        <v>12</v>
      </c>
      <c r="H10" s="153" t="s">
        <v>12</v>
      </c>
      <c r="I10" s="161"/>
      <c r="J10" s="153" t="s">
        <v>12</v>
      </c>
      <c r="K10" s="86"/>
      <c r="L10" s="153" t="s">
        <v>12</v>
      </c>
      <c r="M10" s="86"/>
      <c r="N10" s="153" t="s">
        <v>12</v>
      </c>
    </row>
    <row r="11" spans="1:14" ht="21.75" customHeight="1" x14ac:dyDescent="0.2">
      <c r="D11" s="16"/>
      <c r="F11" s="16"/>
      <c r="H11" s="16"/>
      <c r="I11" s="161"/>
      <c r="J11" s="16"/>
      <c r="K11" s="86"/>
      <c r="L11" s="16"/>
      <c r="M11" s="86"/>
      <c r="N11" s="16"/>
    </row>
    <row r="12" spans="1:14" ht="21.75" customHeight="1" x14ac:dyDescent="0.2">
      <c r="A12" s="151" t="s">
        <v>174</v>
      </c>
      <c r="B12" s="151"/>
      <c r="C12" s="184"/>
      <c r="D12" s="28">
        <v>4172484</v>
      </c>
      <c r="E12" s="64"/>
      <c r="F12" s="28">
        <v>167265</v>
      </c>
      <c r="G12" s="64"/>
      <c r="H12" s="28">
        <v>28940</v>
      </c>
      <c r="I12" s="64"/>
      <c r="J12" s="28">
        <v>134000</v>
      </c>
      <c r="K12" s="64"/>
      <c r="L12" s="28">
        <v>513819</v>
      </c>
      <c r="M12" s="64"/>
      <c r="N12" s="28">
        <f>SUM(D12:L12)</f>
        <v>5016508</v>
      </c>
    </row>
    <row r="13" spans="1:14" ht="21.75" customHeight="1" x14ac:dyDescent="0.2">
      <c r="A13" s="41" t="s">
        <v>130</v>
      </c>
      <c r="C13" s="184"/>
      <c r="D13" s="38">
        <v>0</v>
      </c>
      <c r="E13" s="64"/>
      <c r="F13" s="38">
        <v>0</v>
      </c>
      <c r="G13" s="64"/>
      <c r="H13" s="38">
        <v>0</v>
      </c>
      <c r="I13" s="64"/>
      <c r="J13" s="38">
        <v>0</v>
      </c>
      <c r="K13" s="64"/>
      <c r="L13" s="38">
        <v>-160364</v>
      </c>
      <c r="M13" s="64"/>
      <c r="N13" s="38">
        <f>SUM(D13:L13)</f>
        <v>-160364</v>
      </c>
    </row>
    <row r="14" spans="1:14" ht="6" customHeight="1" x14ac:dyDescent="0.2">
      <c r="C14" s="184"/>
      <c r="D14" s="28"/>
      <c r="E14" s="64"/>
      <c r="F14" s="28"/>
      <c r="G14" s="64"/>
      <c r="H14" s="28"/>
      <c r="I14" s="64"/>
      <c r="J14" s="28"/>
      <c r="K14" s="64"/>
      <c r="L14" s="28"/>
      <c r="M14" s="64"/>
      <c r="N14" s="28"/>
    </row>
    <row r="15" spans="1:14" ht="21.75" customHeight="1" thickBot="1" x14ac:dyDescent="0.25">
      <c r="A15" s="151" t="s">
        <v>180</v>
      </c>
      <c r="B15" s="151"/>
      <c r="C15" s="184"/>
      <c r="D15" s="54">
        <f>SUM(D12:D13)</f>
        <v>4172484</v>
      </c>
      <c r="E15" s="64"/>
      <c r="F15" s="54">
        <f>SUM(F12:F13)</f>
        <v>167265</v>
      </c>
      <c r="G15" s="64"/>
      <c r="H15" s="54">
        <f>SUM(H12:H13)</f>
        <v>28940</v>
      </c>
      <c r="I15" s="64"/>
      <c r="J15" s="54">
        <f>SUM(J12:J13)</f>
        <v>134000</v>
      </c>
      <c r="K15" s="64"/>
      <c r="L15" s="54">
        <f>SUM(L12:L13)</f>
        <v>353455</v>
      </c>
      <c r="M15" s="64"/>
      <c r="N15" s="54">
        <f>SUM(N12:N13)</f>
        <v>4856144</v>
      </c>
    </row>
    <row r="16" spans="1:14" ht="21.75" customHeight="1" thickTop="1" x14ac:dyDescent="0.2">
      <c r="A16" s="151"/>
      <c r="B16" s="151"/>
      <c r="C16" s="184"/>
      <c r="E16" s="150"/>
      <c r="G16" s="150"/>
      <c r="K16" s="86"/>
      <c r="M16" s="86"/>
    </row>
    <row r="17" spans="1:14" ht="21.75" customHeight="1" x14ac:dyDescent="0.2">
      <c r="A17" s="151" t="s">
        <v>181</v>
      </c>
      <c r="B17" s="151"/>
      <c r="C17" s="184"/>
      <c r="D17" s="62">
        <v>4172484</v>
      </c>
      <c r="E17" s="150"/>
      <c r="F17" s="62">
        <v>167265</v>
      </c>
      <c r="G17" s="150"/>
      <c r="H17" s="62">
        <v>28940</v>
      </c>
      <c r="J17" s="62">
        <v>134000</v>
      </c>
      <c r="K17" s="86"/>
      <c r="L17" s="62">
        <v>211509</v>
      </c>
      <c r="M17" s="86"/>
      <c r="N17" s="62">
        <f>SUM(D17:L17)</f>
        <v>4714198</v>
      </c>
    </row>
    <row r="18" spans="1:14" ht="21.75" customHeight="1" x14ac:dyDescent="0.2">
      <c r="A18" s="41" t="s">
        <v>130</v>
      </c>
      <c r="C18" s="184"/>
      <c r="D18" s="185">
        <v>0</v>
      </c>
      <c r="E18" s="186"/>
      <c r="F18" s="185">
        <v>0</v>
      </c>
      <c r="G18" s="186"/>
      <c r="H18" s="185">
        <v>0</v>
      </c>
      <c r="I18" s="186"/>
      <c r="J18" s="185">
        <v>0</v>
      </c>
      <c r="K18" s="86"/>
      <c r="L18" s="63">
        <f>'P&amp;L 7-8(9m)'!J42</f>
        <v>-370648</v>
      </c>
      <c r="N18" s="63">
        <f>SUM(D18:L18)</f>
        <v>-370648</v>
      </c>
    </row>
    <row r="19" spans="1:14" ht="6" customHeight="1" x14ac:dyDescent="0.2">
      <c r="C19" s="184"/>
      <c r="D19" s="62"/>
      <c r="E19" s="48"/>
      <c r="F19" s="62"/>
      <c r="G19" s="48"/>
      <c r="H19" s="62"/>
      <c r="I19" s="48"/>
      <c r="J19" s="62"/>
      <c r="K19" s="86"/>
      <c r="L19" s="62"/>
      <c r="N19" s="62"/>
    </row>
    <row r="20" spans="1:14" ht="21.75" customHeight="1" thickBot="1" x14ac:dyDescent="0.25">
      <c r="A20" s="151" t="s">
        <v>182</v>
      </c>
      <c r="B20" s="151"/>
      <c r="C20" s="184"/>
      <c r="D20" s="168">
        <f>SUM(D17:D18)</f>
        <v>4172484</v>
      </c>
      <c r="E20" s="48"/>
      <c r="F20" s="168">
        <f>SUM(F17:F18)</f>
        <v>167265</v>
      </c>
      <c r="G20" s="48"/>
      <c r="H20" s="168">
        <f>SUM(H17:H18)</f>
        <v>28940</v>
      </c>
      <c r="I20" s="48"/>
      <c r="J20" s="168">
        <f>SUM(J17:J18)</f>
        <v>134000</v>
      </c>
      <c r="K20" s="86"/>
      <c r="L20" s="168">
        <f>SUM(L17:L18)</f>
        <v>-159139</v>
      </c>
      <c r="N20" s="168">
        <f>SUM(N17:N18)</f>
        <v>4343550</v>
      </c>
    </row>
    <row r="21" spans="1:14" ht="19.5" thickTop="1" x14ac:dyDescent="0.2">
      <c r="C21" s="184"/>
      <c r="E21" s="48"/>
      <c r="G21" s="48"/>
      <c r="I21" s="48"/>
      <c r="K21" s="86"/>
    </row>
    <row r="22" spans="1:14" ht="18.75" x14ac:dyDescent="0.2">
      <c r="C22" s="184"/>
      <c r="E22" s="48"/>
      <c r="G22" s="48"/>
      <c r="I22" s="48"/>
      <c r="K22" s="86"/>
    </row>
    <row r="23" spans="1:14" ht="18.75" x14ac:dyDescent="0.2">
      <c r="C23" s="184"/>
      <c r="E23" s="48"/>
      <c r="G23" s="48"/>
      <c r="I23" s="48"/>
      <c r="K23" s="86"/>
    </row>
    <row r="24" spans="1:14" ht="18.75" x14ac:dyDescent="0.2">
      <c r="C24" s="184"/>
      <c r="E24" s="48"/>
      <c r="G24" s="48"/>
      <c r="I24" s="48"/>
      <c r="K24" s="86"/>
    </row>
    <row r="25" spans="1:14" ht="18.75" x14ac:dyDescent="0.2">
      <c r="C25" s="184"/>
      <c r="E25" s="48"/>
      <c r="G25" s="48"/>
      <c r="I25" s="48"/>
      <c r="K25" s="86"/>
    </row>
    <row r="26" spans="1:14" ht="9" customHeight="1" x14ac:dyDescent="0.2">
      <c r="C26" s="184"/>
      <c r="E26" s="48"/>
      <c r="G26" s="48"/>
      <c r="I26" s="48"/>
      <c r="K26" s="86"/>
    </row>
    <row r="27" spans="1:14" ht="21.95" customHeight="1" x14ac:dyDescent="0.2">
      <c r="A27" s="171" t="str">
        <f>'2-4'!A51:B51</f>
        <v>หมายเหตุประกอบข้อมูลทางการเงินระหว่างกาลเป็นส่วนหนึ่งของข้อมูลทางการเงินนี้</v>
      </c>
      <c r="B27" s="171"/>
      <c r="C27" s="187"/>
      <c r="D27" s="154"/>
      <c r="E27" s="155"/>
      <c r="F27" s="154"/>
      <c r="G27" s="155"/>
      <c r="H27" s="154"/>
      <c r="I27" s="155"/>
      <c r="J27" s="154"/>
      <c r="K27" s="156"/>
      <c r="L27" s="154"/>
      <c r="M27" s="156"/>
      <c r="N27" s="154"/>
    </row>
  </sheetData>
  <mergeCells count="2">
    <mergeCell ref="D5:N5"/>
    <mergeCell ref="J6:L6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F87B4-0440-42F9-A7B8-F74E0D26A01A}">
  <dimension ref="A1:M168"/>
  <sheetViews>
    <sheetView zoomScale="110" zoomScaleNormal="110" zoomScaleSheetLayoutView="100" workbookViewId="0"/>
  </sheetViews>
  <sheetFormatPr defaultColWidth="9.140625" defaultRowHeight="21.4" customHeight="1" x14ac:dyDescent="0.2"/>
  <cols>
    <col min="1" max="3" width="1.28515625" style="41" customWidth="1"/>
    <col min="4" max="4" width="49.28515625" style="41" customWidth="1"/>
    <col min="5" max="5" width="7" style="42" customWidth="1"/>
    <col min="6" max="6" width="0.7109375" style="43" customWidth="1"/>
    <col min="7" max="7" width="13.7109375" style="45" customWidth="1"/>
    <col min="8" max="8" width="0.7109375" style="86" customWidth="1"/>
    <col min="9" max="9" width="13.7109375" style="45" customWidth="1"/>
    <col min="10" max="10" width="0.7109375" style="86" customWidth="1"/>
    <col min="11" max="11" width="13.7109375" style="45" customWidth="1"/>
    <col min="12" max="12" width="0.7109375" style="86" customWidth="1"/>
    <col min="13" max="13" width="13.7109375" style="45" customWidth="1"/>
    <col min="14" max="16384" width="9.140625" style="41"/>
  </cols>
  <sheetData>
    <row r="1" spans="1:13" ht="20.100000000000001" customHeight="1" x14ac:dyDescent="0.2">
      <c r="A1" s="180" t="s">
        <v>0</v>
      </c>
      <c r="B1" s="180"/>
      <c r="C1" s="180"/>
      <c r="D1" s="180"/>
      <c r="E1" s="188"/>
      <c r="F1" s="188"/>
      <c r="G1" s="174"/>
      <c r="H1" s="189"/>
      <c r="I1" s="174"/>
      <c r="J1" s="189"/>
      <c r="K1" s="174"/>
      <c r="L1" s="189"/>
      <c r="M1" s="174"/>
    </row>
    <row r="2" spans="1:13" ht="20.100000000000001" customHeight="1" x14ac:dyDescent="0.2">
      <c r="A2" s="151" t="s">
        <v>186</v>
      </c>
      <c r="B2" s="151"/>
      <c r="C2" s="151"/>
      <c r="D2" s="151"/>
      <c r="E2" s="151"/>
      <c r="F2" s="151"/>
      <c r="H2" s="189"/>
      <c r="J2" s="189"/>
      <c r="K2" s="174"/>
      <c r="L2" s="189"/>
      <c r="M2" s="174"/>
    </row>
    <row r="3" spans="1:13" ht="20.100000000000001" customHeight="1" x14ac:dyDescent="0.2">
      <c r="A3" s="190" t="str">
        <f>'10'!A3</f>
        <v>สำหรับงวดเก้าเดือนสิ้นสุดวันที่ 30 กันยายน พ.ศ. 2566</v>
      </c>
      <c r="B3" s="190"/>
      <c r="C3" s="190"/>
      <c r="D3" s="98"/>
      <c r="E3" s="98"/>
      <c r="F3" s="98"/>
      <c r="G3" s="154"/>
      <c r="H3" s="191"/>
      <c r="I3" s="154"/>
      <c r="J3" s="191"/>
      <c r="K3" s="178"/>
      <c r="L3" s="191"/>
      <c r="M3" s="178"/>
    </row>
    <row r="4" spans="1:13" ht="18.600000000000001" customHeight="1" x14ac:dyDescent="0.2">
      <c r="A4" s="192"/>
      <c r="B4" s="192"/>
      <c r="C4" s="192"/>
      <c r="D4" s="192"/>
      <c r="E4" s="41"/>
      <c r="F4" s="41"/>
    </row>
    <row r="5" spans="1:13" ht="18.2" customHeight="1" x14ac:dyDescent="0.2">
      <c r="E5" s="193"/>
      <c r="F5" s="194"/>
      <c r="G5" s="230" t="s">
        <v>3</v>
      </c>
      <c r="H5" s="230"/>
      <c r="I5" s="230"/>
      <c r="J5" s="158"/>
      <c r="K5" s="230" t="s">
        <v>4</v>
      </c>
      <c r="L5" s="230"/>
      <c r="M5" s="230"/>
    </row>
    <row r="6" spans="1:13" ht="18.2" customHeight="1" x14ac:dyDescent="0.2">
      <c r="E6" s="193"/>
      <c r="F6" s="194"/>
      <c r="G6" s="17" t="s">
        <v>5</v>
      </c>
      <c r="H6" s="158"/>
      <c r="I6" s="17" t="s">
        <v>5</v>
      </c>
      <c r="J6" s="162"/>
      <c r="K6" s="17" t="s">
        <v>5</v>
      </c>
      <c r="L6" s="162"/>
      <c r="M6" s="17" t="s">
        <v>5</v>
      </c>
    </row>
    <row r="7" spans="1:13" ht="18.2" customHeight="1" x14ac:dyDescent="0.2">
      <c r="E7" s="193"/>
      <c r="F7" s="194"/>
      <c r="G7" s="17" t="s">
        <v>9</v>
      </c>
      <c r="H7" s="108"/>
      <c r="I7" s="111" t="s">
        <v>10</v>
      </c>
      <c r="J7" s="162"/>
      <c r="K7" s="17" t="s">
        <v>9</v>
      </c>
      <c r="L7" s="108"/>
      <c r="M7" s="111" t="s">
        <v>10</v>
      </c>
    </row>
    <row r="8" spans="1:13" ht="18.2" customHeight="1" x14ac:dyDescent="0.2">
      <c r="E8" s="195" t="s">
        <v>11</v>
      </c>
      <c r="F8" s="194"/>
      <c r="G8" s="164" t="s">
        <v>12</v>
      </c>
      <c r="H8" s="161"/>
      <c r="I8" s="164" t="s">
        <v>12</v>
      </c>
      <c r="J8" s="162"/>
      <c r="K8" s="164" t="s">
        <v>12</v>
      </c>
      <c r="L8" s="162"/>
      <c r="M8" s="164" t="s">
        <v>12</v>
      </c>
    </row>
    <row r="9" spans="1:13" ht="18.2" customHeight="1" x14ac:dyDescent="0.2">
      <c r="A9" s="157" t="s">
        <v>187</v>
      </c>
      <c r="B9" s="157"/>
      <c r="C9" s="157"/>
      <c r="D9" s="157"/>
      <c r="E9" s="193"/>
      <c r="F9" s="194"/>
      <c r="G9" s="196"/>
      <c r="H9" s="161"/>
      <c r="I9" s="16"/>
      <c r="J9" s="161"/>
      <c r="K9" s="196"/>
      <c r="L9" s="161"/>
      <c r="M9" s="16"/>
    </row>
    <row r="10" spans="1:13" ht="18.2" customHeight="1" x14ac:dyDescent="0.2">
      <c r="A10" s="235" t="s">
        <v>119</v>
      </c>
      <c r="B10" s="235"/>
      <c r="C10" s="235"/>
      <c r="D10" s="235"/>
      <c r="E10" s="41"/>
      <c r="F10" s="41"/>
      <c r="G10" s="62">
        <f>'P&amp;L 7-8(9m)'!F39</f>
        <v>-534462</v>
      </c>
      <c r="I10" s="45">
        <v>-357168</v>
      </c>
      <c r="K10" s="62">
        <f>'P&amp;L 7-8(9m)'!J39</f>
        <v>-371582</v>
      </c>
      <c r="M10" s="45">
        <v>-160721</v>
      </c>
    </row>
    <row r="11" spans="1:13" ht="18.2" customHeight="1" x14ac:dyDescent="0.2">
      <c r="A11" s="235" t="s">
        <v>188</v>
      </c>
      <c r="B11" s="235"/>
      <c r="C11" s="235"/>
      <c r="D11" s="235"/>
      <c r="F11" s="41"/>
      <c r="G11" s="62"/>
      <c r="K11" s="62"/>
    </row>
    <row r="12" spans="1:13" ht="18.2" customHeight="1" x14ac:dyDescent="0.2">
      <c r="B12" s="192" t="s">
        <v>189</v>
      </c>
      <c r="F12" s="41"/>
      <c r="G12" s="62">
        <v>32600</v>
      </c>
      <c r="I12" s="45">
        <v>31564</v>
      </c>
      <c r="K12" s="62">
        <v>10256</v>
      </c>
      <c r="M12" s="45">
        <v>10215</v>
      </c>
    </row>
    <row r="13" spans="1:13" ht="18.2" customHeight="1" x14ac:dyDescent="0.2">
      <c r="B13" s="41" t="s">
        <v>190</v>
      </c>
      <c r="F13" s="41"/>
      <c r="G13" s="62">
        <v>1197</v>
      </c>
      <c r="I13" s="45">
        <v>1345</v>
      </c>
      <c r="K13" s="62">
        <v>14611</v>
      </c>
      <c r="M13" s="45">
        <v>7354</v>
      </c>
    </row>
    <row r="14" spans="1:13" ht="18.2" customHeight="1" x14ac:dyDescent="0.2">
      <c r="B14" s="41" t="s">
        <v>191</v>
      </c>
      <c r="F14" s="41"/>
      <c r="G14" s="62">
        <v>52807</v>
      </c>
      <c r="I14" s="45">
        <v>0</v>
      </c>
      <c r="K14" s="62">
        <v>52807</v>
      </c>
      <c r="M14" s="45">
        <v>0</v>
      </c>
    </row>
    <row r="15" spans="1:13" ht="18.2" customHeight="1" x14ac:dyDescent="0.2">
      <c r="B15" s="41" t="s">
        <v>192</v>
      </c>
      <c r="E15" s="42">
        <v>9</v>
      </c>
      <c r="F15" s="41"/>
      <c r="G15" s="62">
        <v>0</v>
      </c>
      <c r="I15" s="45">
        <v>2112</v>
      </c>
      <c r="K15" s="62">
        <v>0</v>
      </c>
      <c r="M15" s="45">
        <v>0</v>
      </c>
    </row>
    <row r="16" spans="1:13" ht="18.2" customHeight="1" x14ac:dyDescent="0.2">
      <c r="B16" s="41" t="s">
        <v>190</v>
      </c>
      <c r="F16" s="41"/>
      <c r="G16" s="62"/>
      <c r="K16" s="62"/>
    </row>
    <row r="17" spans="2:13" ht="18.2" customHeight="1" x14ac:dyDescent="0.2">
      <c r="C17" s="41" t="s">
        <v>193</v>
      </c>
      <c r="E17" s="42">
        <v>22</v>
      </c>
      <c r="F17" s="41"/>
      <c r="G17" s="62">
        <v>0</v>
      </c>
      <c r="I17" s="45">
        <v>0</v>
      </c>
      <c r="K17" s="62">
        <v>1100</v>
      </c>
      <c r="M17" s="45">
        <v>0</v>
      </c>
    </row>
    <row r="18" spans="2:13" ht="18.2" customHeight="1" x14ac:dyDescent="0.2">
      <c r="B18" s="41" t="s">
        <v>194</v>
      </c>
      <c r="F18" s="41"/>
      <c r="G18" s="62"/>
      <c r="K18" s="62"/>
    </row>
    <row r="19" spans="2:13" ht="18.2" customHeight="1" x14ac:dyDescent="0.2">
      <c r="C19" s="41" t="s">
        <v>193</v>
      </c>
      <c r="E19" s="42">
        <v>22</v>
      </c>
      <c r="F19" s="41"/>
      <c r="G19" s="62">
        <v>0</v>
      </c>
      <c r="I19" s="45">
        <v>0</v>
      </c>
      <c r="K19" s="62">
        <v>-12850</v>
      </c>
      <c r="M19" s="45">
        <v>0</v>
      </c>
    </row>
    <row r="20" spans="2:13" ht="18.2" customHeight="1" x14ac:dyDescent="0.2">
      <c r="B20" s="41" t="s">
        <v>113</v>
      </c>
      <c r="E20" s="42">
        <v>10</v>
      </c>
      <c r="F20" s="41"/>
      <c r="G20" s="62">
        <v>0</v>
      </c>
      <c r="I20" s="45">
        <v>0</v>
      </c>
      <c r="K20" s="62">
        <v>249012</v>
      </c>
      <c r="M20" s="45">
        <v>0</v>
      </c>
    </row>
    <row r="21" spans="2:13" ht="18.2" customHeight="1" x14ac:dyDescent="0.2">
      <c r="B21" s="41" t="s">
        <v>114</v>
      </c>
      <c r="E21" s="42">
        <v>11</v>
      </c>
      <c r="F21" s="41"/>
      <c r="G21" s="62">
        <v>0</v>
      </c>
      <c r="H21" s="86">
        <v>0</v>
      </c>
      <c r="I21" s="45">
        <v>0</v>
      </c>
      <c r="K21" s="62">
        <v>73600</v>
      </c>
      <c r="M21" s="45">
        <v>26069</v>
      </c>
    </row>
    <row r="22" spans="2:13" ht="18.2" customHeight="1" x14ac:dyDescent="0.2">
      <c r="B22" s="41" t="s">
        <v>195</v>
      </c>
      <c r="F22" s="41"/>
      <c r="G22" s="62"/>
      <c r="K22" s="62"/>
    </row>
    <row r="23" spans="2:13" ht="18.2" customHeight="1" x14ac:dyDescent="0.2">
      <c r="C23" s="41" t="s">
        <v>196</v>
      </c>
      <c r="F23" s="41"/>
      <c r="G23" s="62">
        <v>1218</v>
      </c>
      <c r="I23" s="45">
        <v>9663</v>
      </c>
      <c r="K23" s="62">
        <v>-717</v>
      </c>
      <c r="M23" s="45">
        <v>-42</v>
      </c>
    </row>
    <row r="24" spans="2:13" ht="18.2" customHeight="1" x14ac:dyDescent="0.2">
      <c r="B24" s="41" t="s">
        <v>197</v>
      </c>
      <c r="E24" s="42">
        <v>15</v>
      </c>
      <c r="F24" s="41"/>
      <c r="G24" s="62">
        <v>-1067</v>
      </c>
      <c r="I24" s="45">
        <v>0</v>
      </c>
      <c r="K24" s="62">
        <v>-1067</v>
      </c>
      <c r="M24" s="45">
        <v>0</v>
      </c>
    </row>
    <row r="25" spans="2:13" ht="18.2" customHeight="1" x14ac:dyDescent="0.2">
      <c r="B25" s="41" t="s">
        <v>198</v>
      </c>
      <c r="E25" s="42">
        <v>11</v>
      </c>
      <c r="F25" s="41"/>
      <c r="G25" s="62" t="s">
        <v>97</v>
      </c>
      <c r="I25" s="45">
        <v>0</v>
      </c>
      <c r="K25" s="62">
        <v>14000</v>
      </c>
      <c r="M25" s="45">
        <v>-20301</v>
      </c>
    </row>
    <row r="26" spans="2:13" ht="18.2" customHeight="1" x14ac:dyDescent="0.2">
      <c r="B26" s="41" t="s">
        <v>199</v>
      </c>
      <c r="F26" s="41"/>
      <c r="G26" s="62">
        <v>-15930</v>
      </c>
      <c r="I26" s="45">
        <v>-30978</v>
      </c>
      <c r="K26" s="62">
        <v>-15974</v>
      </c>
      <c r="M26" s="45">
        <v>-30978</v>
      </c>
    </row>
    <row r="27" spans="2:13" ht="18.2" customHeight="1" x14ac:dyDescent="0.2">
      <c r="B27" s="41" t="s">
        <v>200</v>
      </c>
      <c r="E27" s="42">
        <v>10</v>
      </c>
      <c r="F27" s="41"/>
      <c r="G27" s="62">
        <v>143279</v>
      </c>
      <c r="I27" s="45">
        <v>-10441</v>
      </c>
      <c r="K27" s="62">
        <v>0</v>
      </c>
      <c r="M27" s="45">
        <v>0</v>
      </c>
    </row>
    <row r="28" spans="2:13" ht="18.2" customHeight="1" x14ac:dyDescent="0.2">
      <c r="B28" s="41" t="s">
        <v>201</v>
      </c>
      <c r="F28" s="41"/>
      <c r="G28" s="62">
        <v>0</v>
      </c>
      <c r="I28" s="45">
        <v>-97</v>
      </c>
      <c r="K28" s="62">
        <v>0</v>
      </c>
      <c r="M28" s="45">
        <v>0</v>
      </c>
    </row>
    <row r="29" spans="2:13" ht="18.2" customHeight="1" x14ac:dyDescent="0.2">
      <c r="B29" s="41" t="s">
        <v>202</v>
      </c>
      <c r="F29" s="41"/>
      <c r="G29" s="62">
        <v>6090</v>
      </c>
      <c r="I29" s="45">
        <v>3668</v>
      </c>
      <c r="K29" s="62">
        <v>5219</v>
      </c>
      <c r="M29" s="45">
        <v>2876</v>
      </c>
    </row>
    <row r="30" spans="2:13" ht="18.2" customHeight="1" x14ac:dyDescent="0.2">
      <c r="B30" s="41" t="s">
        <v>139</v>
      </c>
      <c r="F30" s="41"/>
      <c r="G30" s="62">
        <v>0</v>
      </c>
      <c r="I30" s="45">
        <v>0</v>
      </c>
      <c r="K30" s="62">
        <v>-999</v>
      </c>
      <c r="M30" s="45">
        <v>-14683</v>
      </c>
    </row>
    <row r="31" spans="2:13" ht="18.2" customHeight="1" x14ac:dyDescent="0.2">
      <c r="B31" s="41" t="s">
        <v>106</v>
      </c>
      <c r="E31" s="42">
        <v>10</v>
      </c>
      <c r="F31" s="41"/>
      <c r="G31" s="62">
        <v>0</v>
      </c>
      <c r="I31" s="45">
        <v>0</v>
      </c>
      <c r="K31" s="62">
        <v>-241298</v>
      </c>
      <c r="M31" s="45">
        <v>0</v>
      </c>
    </row>
    <row r="32" spans="2:13" ht="18.2" customHeight="1" x14ac:dyDescent="0.2">
      <c r="B32" s="41" t="s">
        <v>103</v>
      </c>
      <c r="F32" s="41"/>
      <c r="G32" s="62">
        <v>-18359</v>
      </c>
      <c r="I32" s="45">
        <v>-14404</v>
      </c>
      <c r="K32" s="62">
        <v>-107022</v>
      </c>
      <c r="M32" s="45">
        <v>-90489</v>
      </c>
    </row>
    <row r="33" spans="1:13" ht="18.2" customHeight="1" x14ac:dyDescent="0.2">
      <c r="B33" s="41" t="s">
        <v>115</v>
      </c>
      <c r="F33" s="41"/>
      <c r="G33" s="62">
        <v>221899</v>
      </c>
      <c r="I33" s="45">
        <v>184071</v>
      </c>
      <c r="K33" s="62">
        <v>227874</v>
      </c>
      <c r="M33" s="45">
        <v>181679</v>
      </c>
    </row>
    <row r="34" spans="1:13" ht="18.2" customHeight="1" x14ac:dyDescent="0.2">
      <c r="B34" s="41" t="s">
        <v>203</v>
      </c>
      <c r="F34" s="41"/>
      <c r="G34" s="62">
        <v>-31342</v>
      </c>
      <c r="I34" s="45">
        <v>-7624</v>
      </c>
      <c r="K34" s="62">
        <v>-31342</v>
      </c>
      <c r="M34" s="45">
        <v>-7624</v>
      </c>
    </row>
    <row r="35" spans="1:13" ht="18.2" customHeight="1" x14ac:dyDescent="0.2">
      <c r="B35" s="41" t="s">
        <v>204</v>
      </c>
      <c r="F35" s="41"/>
      <c r="G35" s="63">
        <v>40897</v>
      </c>
      <c r="I35" s="154">
        <v>28024</v>
      </c>
      <c r="K35" s="63">
        <v>40564</v>
      </c>
      <c r="M35" s="154">
        <v>26169</v>
      </c>
    </row>
    <row r="36" spans="1:13" ht="5.0999999999999996" customHeight="1" x14ac:dyDescent="0.2">
      <c r="A36" s="192"/>
      <c r="B36" s="192"/>
      <c r="C36" s="192"/>
      <c r="D36" s="192"/>
      <c r="E36" s="41"/>
      <c r="F36" s="41"/>
      <c r="G36" s="62"/>
      <c r="K36" s="62"/>
    </row>
    <row r="37" spans="1:13" ht="18.2" customHeight="1" x14ac:dyDescent="0.2">
      <c r="A37" s="192"/>
      <c r="B37" s="192"/>
      <c r="C37" s="192"/>
      <c r="D37" s="192"/>
      <c r="E37" s="41"/>
      <c r="F37" s="41"/>
      <c r="G37" s="62">
        <f>SUM(G10:G35)</f>
        <v>-101173</v>
      </c>
      <c r="I37" s="45">
        <f>SUM(I10:I35)</f>
        <v>-160265</v>
      </c>
      <c r="K37" s="62">
        <f>SUM(K10:K35)</f>
        <v>-93808</v>
      </c>
      <c r="M37" s="45">
        <f>SUM(M10:M35)</f>
        <v>-70476</v>
      </c>
    </row>
    <row r="38" spans="1:13" ht="18.2" customHeight="1" x14ac:dyDescent="0.2">
      <c r="A38" s="235" t="s">
        <v>205</v>
      </c>
      <c r="B38" s="235"/>
      <c r="C38" s="235"/>
      <c r="D38" s="235"/>
      <c r="E38" s="41"/>
      <c r="F38" s="41"/>
      <c r="G38" s="62"/>
      <c r="K38" s="62"/>
    </row>
    <row r="39" spans="1:13" ht="18.2" customHeight="1" x14ac:dyDescent="0.2">
      <c r="A39" s="192"/>
      <c r="B39" s="197" t="s">
        <v>206</v>
      </c>
      <c r="C39" s="192"/>
      <c r="F39" s="41"/>
      <c r="G39" s="62">
        <v>-3722</v>
      </c>
      <c r="I39" s="45">
        <v>-34439</v>
      </c>
      <c r="K39" s="62">
        <v>16653</v>
      </c>
      <c r="M39" s="45">
        <v>-23511</v>
      </c>
    </row>
    <row r="40" spans="1:13" ht="18.2" customHeight="1" x14ac:dyDescent="0.2">
      <c r="B40" s="197" t="s">
        <v>207</v>
      </c>
      <c r="G40" s="62">
        <v>-21123</v>
      </c>
      <c r="I40" s="45">
        <v>991408</v>
      </c>
      <c r="K40" s="62">
        <v>0</v>
      </c>
      <c r="M40" s="28">
        <v>11348</v>
      </c>
    </row>
    <row r="41" spans="1:13" ht="18.2" customHeight="1" x14ac:dyDescent="0.2">
      <c r="B41" s="197" t="s">
        <v>208</v>
      </c>
      <c r="G41" s="62">
        <v>856</v>
      </c>
      <c r="I41" s="45">
        <v>3325</v>
      </c>
      <c r="K41" s="62">
        <v>856</v>
      </c>
      <c r="M41" s="28">
        <v>-1138</v>
      </c>
    </row>
    <row r="42" spans="1:13" ht="18.2" customHeight="1" x14ac:dyDescent="0.2">
      <c r="B42" s="197" t="s">
        <v>25</v>
      </c>
      <c r="G42" s="62">
        <v>2841</v>
      </c>
      <c r="I42" s="45">
        <v>-2819</v>
      </c>
      <c r="K42" s="62">
        <v>2363</v>
      </c>
      <c r="M42" s="45">
        <v>-9035</v>
      </c>
    </row>
    <row r="43" spans="1:13" ht="18.2" customHeight="1" x14ac:dyDescent="0.2">
      <c r="B43" s="197" t="s">
        <v>40</v>
      </c>
      <c r="G43" s="62">
        <v>-292</v>
      </c>
      <c r="I43" s="45">
        <v>-5048</v>
      </c>
      <c r="K43" s="62">
        <f>-364-1</f>
        <v>-365</v>
      </c>
      <c r="M43" s="45">
        <v>-5113</v>
      </c>
    </row>
    <row r="44" spans="1:13" ht="18.2" customHeight="1" x14ac:dyDescent="0.2">
      <c r="B44" s="197" t="s">
        <v>48</v>
      </c>
      <c r="G44" s="62">
        <f>-10819-1</f>
        <v>-10820</v>
      </c>
      <c r="I44" s="45">
        <v>-510564</v>
      </c>
      <c r="K44" s="62">
        <v>31257</v>
      </c>
      <c r="M44" s="45">
        <v>-50509</v>
      </c>
    </row>
    <row r="45" spans="1:13" ht="18.2" customHeight="1" x14ac:dyDescent="0.2">
      <c r="B45" s="197" t="s">
        <v>58</v>
      </c>
      <c r="G45" s="62">
        <v>-34399</v>
      </c>
      <c r="I45" s="45">
        <v>-72919</v>
      </c>
      <c r="K45" s="62">
        <v>0</v>
      </c>
      <c r="M45" s="45">
        <v>0</v>
      </c>
    </row>
    <row r="46" spans="1:13" ht="18.2" customHeight="1" x14ac:dyDescent="0.2">
      <c r="B46" s="197" t="s">
        <v>49</v>
      </c>
      <c r="G46" s="62">
        <v>44</v>
      </c>
      <c r="I46" s="45">
        <v>-103260</v>
      </c>
      <c r="K46" s="62">
        <v>0</v>
      </c>
      <c r="M46" s="45">
        <v>0</v>
      </c>
    </row>
    <row r="47" spans="1:13" ht="18.2" customHeight="1" x14ac:dyDescent="0.2">
      <c r="B47" s="197" t="s">
        <v>60</v>
      </c>
      <c r="G47" s="62">
        <v>-7863</v>
      </c>
      <c r="I47" s="45">
        <v>-26069</v>
      </c>
      <c r="K47" s="62">
        <v>-4063</v>
      </c>
      <c r="M47" s="45">
        <v>-5809</v>
      </c>
    </row>
    <row r="48" spans="1:13" ht="18.2" customHeight="1" x14ac:dyDescent="0.2">
      <c r="B48" s="197" t="s">
        <v>68</v>
      </c>
      <c r="G48" s="62">
        <v>-550</v>
      </c>
      <c r="I48" s="45">
        <v>0</v>
      </c>
      <c r="K48" s="62">
        <v>-550</v>
      </c>
      <c r="M48" s="45">
        <v>0</v>
      </c>
    </row>
    <row r="49" spans="1:13" ht="18.2" customHeight="1" x14ac:dyDescent="0.2">
      <c r="B49" s="197" t="s">
        <v>69</v>
      </c>
      <c r="G49" s="63">
        <v>-289</v>
      </c>
      <c r="I49" s="154">
        <v>-431</v>
      </c>
      <c r="K49" s="63">
        <v>-266</v>
      </c>
      <c r="M49" s="154">
        <v>-410</v>
      </c>
    </row>
    <row r="50" spans="1:13" ht="5.0999999999999996" customHeight="1" x14ac:dyDescent="0.2">
      <c r="A50" s="192"/>
      <c r="B50" s="192"/>
      <c r="C50" s="192"/>
      <c r="D50" s="192"/>
      <c r="E50" s="41"/>
      <c r="F50" s="41"/>
      <c r="G50" s="62"/>
      <c r="K50" s="62"/>
    </row>
    <row r="51" spans="1:13" ht="18.2" customHeight="1" x14ac:dyDescent="0.2">
      <c r="A51" s="235" t="s">
        <v>209</v>
      </c>
      <c r="B51" s="235"/>
      <c r="C51" s="235"/>
      <c r="D51" s="235"/>
      <c r="G51" s="62">
        <f>SUM(G37:G49)</f>
        <v>-176490</v>
      </c>
      <c r="I51" s="45">
        <f>SUM(I37:I49)</f>
        <v>78919</v>
      </c>
      <c r="K51" s="62">
        <f>SUM(K37:K49)</f>
        <v>-47923</v>
      </c>
      <c r="M51" s="45">
        <f>SUM(M37:M49)</f>
        <v>-154653</v>
      </c>
    </row>
    <row r="52" spans="1:13" ht="18.2" customHeight="1" x14ac:dyDescent="0.2">
      <c r="A52" s="41" t="s">
        <v>210</v>
      </c>
      <c r="D52" s="192"/>
      <c r="G52" s="62">
        <v>10959</v>
      </c>
      <c r="I52" s="45">
        <v>12543</v>
      </c>
      <c r="K52" s="62">
        <v>10858</v>
      </c>
      <c r="M52" s="45">
        <v>23342</v>
      </c>
    </row>
    <row r="53" spans="1:13" ht="18.2" customHeight="1" x14ac:dyDescent="0.2">
      <c r="A53" s="235" t="s">
        <v>211</v>
      </c>
      <c r="B53" s="235"/>
      <c r="C53" s="235"/>
      <c r="D53" s="235"/>
      <c r="G53" s="62">
        <v>-218095</v>
      </c>
      <c r="I53" s="45">
        <v>-182937</v>
      </c>
      <c r="K53" s="62">
        <v>-216187</v>
      </c>
      <c r="M53" s="45">
        <v>-174899</v>
      </c>
    </row>
    <row r="54" spans="1:13" ht="18.2" customHeight="1" x14ac:dyDescent="0.2">
      <c r="A54" s="192" t="s">
        <v>212</v>
      </c>
      <c r="B54" s="192"/>
      <c r="C54" s="192"/>
      <c r="D54" s="192"/>
      <c r="G54" s="62">
        <v>12939</v>
      </c>
      <c r="I54" s="45">
        <v>0</v>
      </c>
      <c r="K54" s="62">
        <v>0</v>
      </c>
      <c r="M54" s="45">
        <v>0</v>
      </c>
    </row>
    <row r="55" spans="1:13" ht="18.2" customHeight="1" x14ac:dyDescent="0.2">
      <c r="A55" s="235" t="s">
        <v>213</v>
      </c>
      <c r="B55" s="235"/>
      <c r="C55" s="235"/>
      <c r="D55" s="235"/>
      <c r="G55" s="63">
        <v>-4334</v>
      </c>
      <c r="I55" s="154">
        <v>-53765</v>
      </c>
      <c r="K55" s="63">
        <v>-3533</v>
      </c>
      <c r="M55" s="154">
        <v>-4066</v>
      </c>
    </row>
    <row r="56" spans="1:13" ht="5.0999999999999996" customHeight="1" x14ac:dyDescent="0.2">
      <c r="A56" s="192"/>
      <c r="B56" s="192"/>
      <c r="C56" s="192"/>
      <c r="D56" s="192"/>
      <c r="E56" s="41"/>
      <c r="F56" s="41"/>
      <c r="G56" s="62"/>
      <c r="K56" s="62"/>
    </row>
    <row r="57" spans="1:13" ht="18.2" customHeight="1" x14ac:dyDescent="0.2">
      <c r="A57" s="41" t="s">
        <v>214</v>
      </c>
      <c r="G57" s="63">
        <f>SUM(G51:G55)</f>
        <v>-375021</v>
      </c>
      <c r="I57" s="154">
        <f>SUM(I51:I55)</f>
        <v>-145240</v>
      </c>
      <c r="K57" s="63">
        <f>SUM(K51:K55)</f>
        <v>-256785</v>
      </c>
      <c r="M57" s="154">
        <f>SUM(M51:M55)</f>
        <v>-310276</v>
      </c>
    </row>
    <row r="58" spans="1:13" ht="9.75" customHeight="1" x14ac:dyDescent="0.2">
      <c r="A58" s="192"/>
      <c r="B58" s="192"/>
      <c r="C58" s="192"/>
      <c r="D58" s="192"/>
    </row>
    <row r="59" spans="1:13" ht="21.95" customHeight="1" x14ac:dyDescent="0.2">
      <c r="A59" s="234" t="str">
        <f>'2-4'!A51</f>
        <v>หมายเหตุประกอบข้อมูลทางการเงินระหว่างกาลเป็นส่วนหนึ่งของข้อมูลทางการเงินนี้</v>
      </c>
      <c r="B59" s="234"/>
      <c r="C59" s="234"/>
      <c r="D59" s="234"/>
      <c r="E59" s="234"/>
      <c r="F59" s="234"/>
      <c r="G59" s="234"/>
      <c r="H59" s="234"/>
      <c r="I59" s="234"/>
      <c r="J59" s="234"/>
      <c r="K59" s="234"/>
      <c r="L59" s="234"/>
      <c r="M59" s="234"/>
    </row>
    <row r="60" spans="1:13" ht="18.95" customHeight="1" x14ac:dyDescent="0.2">
      <c r="A60" s="180" t="str">
        <f>'2-4'!A1</f>
        <v>บริษัท ไรมอน แลนด์ จำกัด (มหาชน)</v>
      </c>
      <c r="B60" s="180"/>
      <c r="C60" s="180"/>
      <c r="D60" s="180"/>
      <c r="E60" s="188"/>
      <c r="F60" s="188"/>
      <c r="G60" s="174"/>
      <c r="H60" s="189"/>
      <c r="I60" s="174"/>
      <c r="J60" s="189"/>
      <c r="K60" s="174"/>
      <c r="L60" s="189"/>
      <c r="M60" s="174"/>
    </row>
    <row r="61" spans="1:13" ht="18.95" customHeight="1" x14ac:dyDescent="0.2">
      <c r="A61" s="180" t="str">
        <f>A2</f>
        <v xml:space="preserve">งบกระแสเงินสด </v>
      </c>
      <c r="B61" s="180"/>
      <c r="C61" s="180"/>
      <c r="D61" s="180"/>
      <c r="E61" s="188"/>
      <c r="F61" s="188"/>
      <c r="G61" s="174"/>
      <c r="H61" s="189"/>
      <c r="I61" s="174"/>
      <c r="J61" s="189"/>
      <c r="K61" s="174"/>
      <c r="L61" s="189"/>
      <c r="M61" s="174"/>
    </row>
    <row r="62" spans="1:13" ht="18.95" customHeight="1" x14ac:dyDescent="0.2">
      <c r="A62" s="198" t="str">
        <f>A3</f>
        <v>สำหรับงวดเก้าเดือนสิ้นสุดวันที่ 30 กันยายน พ.ศ. 2566</v>
      </c>
      <c r="B62" s="198"/>
      <c r="C62" s="198"/>
      <c r="D62" s="198"/>
      <c r="E62" s="199"/>
      <c r="F62" s="199"/>
      <c r="G62" s="178"/>
      <c r="H62" s="191"/>
      <c r="I62" s="178"/>
      <c r="J62" s="191"/>
      <c r="K62" s="178"/>
      <c r="L62" s="191"/>
      <c r="M62" s="178"/>
    </row>
    <row r="63" spans="1:13" ht="18.95" customHeight="1" x14ac:dyDescent="0.2">
      <c r="A63" s="180"/>
      <c r="B63" s="180"/>
      <c r="C63" s="180"/>
      <c r="D63" s="180"/>
      <c r="E63" s="188"/>
      <c r="F63" s="188"/>
      <c r="G63" s="174"/>
      <c r="H63" s="189"/>
      <c r="I63" s="174"/>
      <c r="J63" s="189"/>
      <c r="K63" s="174"/>
      <c r="L63" s="189"/>
      <c r="M63" s="174"/>
    </row>
    <row r="64" spans="1:13" ht="18.95" customHeight="1" x14ac:dyDescent="0.2">
      <c r="E64" s="193"/>
      <c r="F64" s="194"/>
      <c r="G64" s="230" t="s">
        <v>3</v>
      </c>
      <c r="H64" s="230"/>
      <c r="I64" s="230"/>
      <c r="J64" s="161"/>
      <c r="K64" s="230" t="s">
        <v>4</v>
      </c>
      <c r="L64" s="230"/>
      <c r="M64" s="230"/>
    </row>
    <row r="65" spans="1:13" ht="18.95" customHeight="1" x14ac:dyDescent="0.2">
      <c r="E65" s="193"/>
      <c r="F65" s="194"/>
      <c r="G65" s="17" t="s">
        <v>5</v>
      </c>
      <c r="H65" s="162"/>
      <c r="I65" s="17" t="s">
        <v>5</v>
      </c>
      <c r="J65" s="162"/>
      <c r="K65" s="17" t="s">
        <v>5</v>
      </c>
      <c r="L65" s="162"/>
      <c r="M65" s="17" t="s">
        <v>5</v>
      </c>
    </row>
    <row r="66" spans="1:13" ht="18.95" customHeight="1" x14ac:dyDescent="0.2">
      <c r="E66" s="193"/>
      <c r="F66" s="194"/>
      <c r="G66" s="17" t="s">
        <v>9</v>
      </c>
      <c r="H66" s="108"/>
      <c r="I66" s="111" t="s">
        <v>10</v>
      </c>
      <c r="J66" s="162"/>
      <c r="K66" s="17" t="s">
        <v>9</v>
      </c>
      <c r="L66" s="108"/>
      <c r="M66" s="111" t="s">
        <v>10</v>
      </c>
    </row>
    <row r="67" spans="1:13" ht="18.95" customHeight="1" x14ac:dyDescent="0.2">
      <c r="E67" s="195" t="s">
        <v>11</v>
      </c>
      <c r="F67" s="194"/>
      <c r="G67" s="164" t="s">
        <v>12</v>
      </c>
      <c r="H67" s="162"/>
      <c r="I67" s="164" t="s">
        <v>12</v>
      </c>
      <c r="J67" s="162"/>
      <c r="K67" s="164" t="s">
        <v>12</v>
      </c>
      <c r="L67" s="162"/>
      <c r="M67" s="164" t="s">
        <v>12</v>
      </c>
    </row>
    <row r="68" spans="1:13" ht="18.95" customHeight="1" x14ac:dyDescent="0.2">
      <c r="A68" s="172" t="s">
        <v>215</v>
      </c>
      <c r="B68" s="172"/>
      <c r="C68" s="172"/>
      <c r="D68" s="172"/>
      <c r="G68" s="62"/>
      <c r="K68" s="62"/>
    </row>
    <row r="69" spans="1:13" ht="18.95" customHeight="1" x14ac:dyDescent="0.2">
      <c r="A69" s="200" t="s">
        <v>216</v>
      </c>
      <c r="B69" s="200"/>
      <c r="C69" s="200"/>
      <c r="E69" s="42">
        <v>22</v>
      </c>
      <c r="G69" s="62">
        <v>0</v>
      </c>
      <c r="I69" s="28">
        <v>-150000</v>
      </c>
      <c r="K69" s="62">
        <v>-38453</v>
      </c>
      <c r="M69" s="45">
        <v>-306375</v>
      </c>
    </row>
    <row r="70" spans="1:13" ht="18.95" customHeight="1" x14ac:dyDescent="0.2">
      <c r="A70" s="200" t="s">
        <v>217</v>
      </c>
      <c r="C70" s="200"/>
      <c r="E70" s="42">
        <v>22</v>
      </c>
      <c r="G70" s="62">
        <v>78090</v>
      </c>
      <c r="I70" s="28">
        <v>0</v>
      </c>
      <c r="K70" s="62">
        <v>90940</v>
      </c>
      <c r="M70" s="45">
        <v>161308</v>
      </c>
    </row>
    <row r="71" spans="1:13" ht="18.95" customHeight="1" x14ac:dyDescent="0.2">
      <c r="A71" s="200" t="s">
        <v>218</v>
      </c>
      <c r="C71" s="200"/>
      <c r="E71" s="42">
        <v>22</v>
      </c>
      <c r="G71" s="62">
        <v>-273285</v>
      </c>
      <c r="I71" s="28">
        <v>0</v>
      </c>
      <c r="K71" s="62">
        <v>-273285</v>
      </c>
      <c r="M71" s="45">
        <v>0</v>
      </c>
    </row>
    <row r="72" spans="1:13" ht="18.95" customHeight="1" x14ac:dyDescent="0.2">
      <c r="A72" s="200" t="s">
        <v>219</v>
      </c>
      <c r="C72" s="200"/>
      <c r="E72" s="42">
        <v>22</v>
      </c>
      <c r="G72" s="62">
        <v>21885</v>
      </c>
      <c r="I72" s="28">
        <v>0</v>
      </c>
      <c r="K72" s="62">
        <v>21885</v>
      </c>
      <c r="M72" s="45">
        <v>0</v>
      </c>
    </row>
    <row r="73" spans="1:13" ht="18.95" customHeight="1" x14ac:dyDescent="0.2">
      <c r="A73" s="200" t="s">
        <v>220</v>
      </c>
      <c r="B73" s="200"/>
      <c r="C73" s="200"/>
      <c r="D73" s="200"/>
      <c r="G73" s="62">
        <v>0</v>
      </c>
      <c r="I73" s="28">
        <v>-233310</v>
      </c>
      <c r="K73" s="62">
        <v>0</v>
      </c>
      <c r="M73" s="45">
        <v>-233310</v>
      </c>
    </row>
    <row r="74" spans="1:13" ht="18.95" customHeight="1" x14ac:dyDescent="0.2">
      <c r="A74" s="200" t="s">
        <v>221</v>
      </c>
      <c r="B74" s="200"/>
      <c r="C74" s="200"/>
      <c r="D74" s="200"/>
      <c r="E74" s="42">
        <v>14</v>
      </c>
      <c r="G74" s="62">
        <f>-6329+1</f>
        <v>-6328</v>
      </c>
      <c r="I74" s="28">
        <v>0</v>
      </c>
      <c r="K74" s="62">
        <v>0</v>
      </c>
      <c r="M74" s="45">
        <v>0</v>
      </c>
    </row>
    <row r="75" spans="1:13" ht="18.95" customHeight="1" x14ac:dyDescent="0.2">
      <c r="A75" s="200" t="s">
        <v>222</v>
      </c>
      <c r="B75" s="200"/>
      <c r="C75" s="200"/>
      <c r="D75" s="200"/>
      <c r="E75" s="42">
        <v>15</v>
      </c>
      <c r="F75" s="41"/>
      <c r="G75" s="62">
        <v>-53057</v>
      </c>
      <c r="I75" s="28">
        <v>-40883</v>
      </c>
      <c r="K75" s="62">
        <v>-40237</v>
      </c>
      <c r="M75" s="45">
        <v>-3279</v>
      </c>
    </row>
    <row r="76" spans="1:13" ht="18.95" customHeight="1" x14ac:dyDescent="0.2">
      <c r="A76" s="41" t="s">
        <v>223</v>
      </c>
      <c r="F76" s="41"/>
      <c r="G76" s="62">
        <v>923</v>
      </c>
      <c r="I76" s="28">
        <v>80</v>
      </c>
      <c r="K76" s="62">
        <v>743</v>
      </c>
      <c r="M76" s="45">
        <v>42</v>
      </c>
    </row>
    <row r="77" spans="1:13" ht="18.95" customHeight="1" x14ac:dyDescent="0.2">
      <c r="A77" s="41" t="s">
        <v>224</v>
      </c>
      <c r="F77" s="41"/>
      <c r="G77" s="62">
        <v>-1161</v>
      </c>
      <c r="I77" s="28">
        <v>-104</v>
      </c>
      <c r="K77" s="62">
        <v>-297</v>
      </c>
      <c r="M77" s="28">
        <v>0</v>
      </c>
    </row>
    <row r="78" spans="1:13" ht="18.95" customHeight="1" x14ac:dyDescent="0.2">
      <c r="A78" s="41" t="s">
        <v>225</v>
      </c>
      <c r="E78" s="42">
        <v>10</v>
      </c>
      <c r="F78" s="41"/>
      <c r="G78" s="62">
        <v>-151545</v>
      </c>
      <c r="I78" s="28">
        <v>-84150</v>
      </c>
      <c r="K78" s="62">
        <v>-151545</v>
      </c>
      <c r="M78" s="45">
        <v>-84150</v>
      </c>
    </row>
    <row r="79" spans="1:13" ht="18.95" customHeight="1" x14ac:dyDescent="0.2">
      <c r="A79" s="41" t="s">
        <v>226</v>
      </c>
      <c r="E79" s="42">
        <v>10</v>
      </c>
      <c r="F79" s="41"/>
      <c r="G79" s="62">
        <v>502370</v>
      </c>
      <c r="I79" s="28">
        <v>0</v>
      </c>
      <c r="K79" s="62">
        <v>502370</v>
      </c>
      <c r="M79" s="45">
        <v>0</v>
      </c>
    </row>
    <row r="80" spans="1:13" ht="18.95" customHeight="1" x14ac:dyDescent="0.2">
      <c r="A80" s="41" t="s">
        <v>227</v>
      </c>
      <c r="F80" s="41"/>
      <c r="G80" s="62">
        <v>0</v>
      </c>
      <c r="I80" s="28">
        <v>-30000</v>
      </c>
      <c r="K80" s="62">
        <v>0</v>
      </c>
      <c r="M80" s="45">
        <v>-30000</v>
      </c>
    </row>
    <row r="81" spans="1:13" ht="18.95" customHeight="1" x14ac:dyDescent="0.2">
      <c r="A81" s="41" t="s">
        <v>228</v>
      </c>
      <c r="E81" s="42">
        <v>11</v>
      </c>
      <c r="F81" s="41"/>
      <c r="G81" s="62">
        <v>0</v>
      </c>
      <c r="I81" s="28">
        <v>0</v>
      </c>
      <c r="K81" s="62">
        <v>-250</v>
      </c>
      <c r="M81" s="45">
        <v>-167590</v>
      </c>
    </row>
    <row r="82" spans="1:13" ht="18.95" customHeight="1" x14ac:dyDescent="0.2">
      <c r="A82" s="41" t="s">
        <v>229</v>
      </c>
      <c r="F82" s="41"/>
      <c r="G82" s="62">
        <v>0</v>
      </c>
      <c r="I82" s="28">
        <v>0</v>
      </c>
      <c r="K82" s="62">
        <v>0</v>
      </c>
      <c r="M82" s="45">
        <v>105456</v>
      </c>
    </row>
    <row r="83" spans="1:13" ht="18.95" customHeight="1" x14ac:dyDescent="0.2">
      <c r="A83" s="41" t="s">
        <v>230</v>
      </c>
      <c r="F83" s="41"/>
      <c r="G83" s="62">
        <v>-3232</v>
      </c>
      <c r="I83" s="28">
        <v>0</v>
      </c>
      <c r="K83" s="62">
        <v>-3232</v>
      </c>
      <c r="M83" s="45">
        <v>0</v>
      </c>
    </row>
    <row r="84" spans="1:13" ht="18.95" customHeight="1" x14ac:dyDescent="0.2">
      <c r="A84" s="41" t="s">
        <v>231</v>
      </c>
      <c r="F84" s="41"/>
      <c r="G84" s="62">
        <v>0</v>
      </c>
      <c r="I84" s="28">
        <v>0</v>
      </c>
      <c r="K84" s="62">
        <v>999</v>
      </c>
      <c r="M84" s="45">
        <v>14683</v>
      </c>
    </row>
    <row r="85" spans="1:13" ht="18.95" customHeight="1" x14ac:dyDescent="0.2">
      <c r="A85" s="41" t="s">
        <v>232</v>
      </c>
      <c r="E85" s="42">
        <v>10</v>
      </c>
      <c r="G85" s="63">
        <v>241298</v>
      </c>
      <c r="I85" s="38">
        <v>0</v>
      </c>
      <c r="K85" s="63">
        <v>241298</v>
      </c>
      <c r="M85" s="154">
        <v>0</v>
      </c>
    </row>
    <row r="86" spans="1:13" ht="6.6" customHeight="1" x14ac:dyDescent="0.2">
      <c r="G86" s="201"/>
      <c r="H86" s="167"/>
      <c r="I86" s="28"/>
      <c r="J86" s="167"/>
      <c r="K86" s="201"/>
      <c r="L86" s="167"/>
    </row>
    <row r="87" spans="1:13" ht="18.95" customHeight="1" x14ac:dyDescent="0.2">
      <c r="A87" s="200" t="s">
        <v>233</v>
      </c>
      <c r="B87" s="200"/>
      <c r="C87" s="200"/>
      <c r="D87" s="200"/>
      <c r="G87" s="63">
        <f>SUM(G69:G85)</f>
        <v>355958</v>
      </c>
      <c r="I87" s="38">
        <f>SUM(I69:I85)</f>
        <v>-538367</v>
      </c>
      <c r="K87" s="63">
        <f>SUM(K69:K85)</f>
        <v>350936</v>
      </c>
      <c r="M87" s="154">
        <f>SUM(M69:M85)</f>
        <v>-543215</v>
      </c>
    </row>
    <row r="88" spans="1:13" ht="18.95" customHeight="1" x14ac:dyDescent="0.2">
      <c r="A88" s="200"/>
      <c r="B88" s="200"/>
      <c r="C88" s="200"/>
      <c r="D88" s="200"/>
      <c r="G88" s="62"/>
      <c r="I88" s="28"/>
      <c r="K88" s="62"/>
    </row>
    <row r="89" spans="1:13" ht="18.95" customHeight="1" x14ac:dyDescent="0.2">
      <c r="A89" s="172" t="s">
        <v>234</v>
      </c>
      <c r="B89" s="172"/>
      <c r="C89" s="172"/>
      <c r="D89" s="172"/>
      <c r="G89" s="62"/>
      <c r="I89" s="28"/>
      <c r="K89" s="62"/>
    </row>
    <row r="90" spans="1:13" ht="18.95" customHeight="1" x14ac:dyDescent="0.2">
      <c r="A90" s="200" t="s">
        <v>235</v>
      </c>
      <c r="B90" s="200"/>
      <c r="C90" s="200"/>
      <c r="E90" s="42">
        <v>22</v>
      </c>
      <c r="F90" s="41"/>
      <c r="G90" s="62">
        <v>40000</v>
      </c>
      <c r="I90" s="28">
        <v>0</v>
      </c>
      <c r="K90" s="62">
        <v>119700</v>
      </c>
      <c r="M90" s="45">
        <v>523000</v>
      </c>
    </row>
    <row r="91" spans="1:13" ht="18.95" customHeight="1" x14ac:dyDescent="0.2">
      <c r="A91" s="200" t="s">
        <v>236</v>
      </c>
      <c r="B91" s="200"/>
      <c r="C91" s="200"/>
      <c r="E91" s="42">
        <v>22</v>
      </c>
      <c r="G91" s="62">
        <v>0</v>
      </c>
      <c r="I91" s="28">
        <v>0</v>
      </c>
      <c r="K91" s="62">
        <v>-146610</v>
      </c>
      <c r="M91" s="45">
        <v>-174000</v>
      </c>
    </row>
    <row r="92" spans="1:13" ht="18.95" customHeight="1" x14ac:dyDescent="0.2">
      <c r="A92" s="200" t="s">
        <v>237</v>
      </c>
      <c r="B92" s="200"/>
      <c r="C92" s="200"/>
      <c r="G92" s="62">
        <v>20000</v>
      </c>
      <c r="I92" s="28">
        <v>0</v>
      </c>
      <c r="K92" s="62">
        <v>20000</v>
      </c>
      <c r="M92" s="28">
        <v>0</v>
      </c>
    </row>
    <row r="93" spans="1:13" ht="18.95" customHeight="1" x14ac:dyDescent="0.2">
      <c r="A93" s="200" t="s">
        <v>238</v>
      </c>
      <c r="B93" s="200"/>
      <c r="C93" s="200"/>
      <c r="G93" s="62">
        <v>-20000</v>
      </c>
      <c r="I93" s="28">
        <v>0</v>
      </c>
      <c r="K93" s="62">
        <v>-20000</v>
      </c>
      <c r="M93" s="28">
        <v>0</v>
      </c>
    </row>
    <row r="94" spans="1:13" ht="18.95" customHeight="1" x14ac:dyDescent="0.2">
      <c r="A94" s="200" t="s">
        <v>239</v>
      </c>
      <c r="B94" s="200"/>
      <c r="C94" s="200"/>
      <c r="G94" s="62">
        <f>170000-G92+190000</f>
        <v>340000</v>
      </c>
      <c r="I94" s="28">
        <v>49800</v>
      </c>
      <c r="K94" s="62">
        <f>170000-K92+147000</f>
        <v>297000</v>
      </c>
      <c r="M94" s="28">
        <v>49800</v>
      </c>
    </row>
    <row r="95" spans="1:13" ht="18.95" customHeight="1" x14ac:dyDescent="0.2">
      <c r="A95" s="200" t="s">
        <v>240</v>
      </c>
      <c r="B95" s="200"/>
      <c r="C95" s="200"/>
      <c r="G95" s="62">
        <f>-171300-G93-97000</f>
        <v>-248300</v>
      </c>
      <c r="I95" s="28">
        <v>0</v>
      </c>
      <c r="K95" s="62">
        <f>-171300-K93-97000</f>
        <v>-248300</v>
      </c>
      <c r="M95" s="28">
        <v>0</v>
      </c>
    </row>
    <row r="96" spans="1:13" ht="18.95" customHeight="1" x14ac:dyDescent="0.2">
      <c r="A96" s="200" t="s">
        <v>241</v>
      </c>
      <c r="B96" s="200"/>
      <c r="C96" s="200"/>
      <c r="E96" s="42">
        <v>19</v>
      </c>
      <c r="G96" s="62">
        <v>-3593</v>
      </c>
      <c r="I96" s="28">
        <v>-623061</v>
      </c>
      <c r="K96" s="62">
        <v>0</v>
      </c>
      <c r="M96" s="45">
        <v>0</v>
      </c>
    </row>
    <row r="97" spans="1:13" ht="18.95" customHeight="1" x14ac:dyDescent="0.2">
      <c r="A97" s="200" t="s">
        <v>242</v>
      </c>
      <c r="B97" s="200"/>
      <c r="C97" s="200"/>
      <c r="G97" s="62">
        <v>1000</v>
      </c>
      <c r="I97" s="28">
        <v>91500</v>
      </c>
      <c r="K97" s="62">
        <v>1000</v>
      </c>
      <c r="M97" s="45">
        <v>91500</v>
      </c>
    </row>
    <row r="98" spans="1:13" ht="18.95" customHeight="1" x14ac:dyDescent="0.2">
      <c r="A98" s="200" t="s">
        <v>243</v>
      </c>
      <c r="B98" s="200"/>
      <c r="C98" s="200"/>
      <c r="G98" s="62">
        <v>-46000</v>
      </c>
      <c r="I98" s="28">
        <v>0</v>
      </c>
      <c r="K98" s="62">
        <v>-40000</v>
      </c>
      <c r="M98" s="45">
        <v>0</v>
      </c>
    </row>
    <row r="99" spans="1:13" ht="18.95" customHeight="1" x14ac:dyDescent="0.2">
      <c r="A99" s="200" t="s">
        <v>244</v>
      </c>
      <c r="B99" s="200"/>
      <c r="C99" s="200"/>
      <c r="E99" s="42">
        <v>21</v>
      </c>
      <c r="G99" s="62">
        <v>402200</v>
      </c>
      <c r="I99" s="28">
        <v>1050000</v>
      </c>
      <c r="K99" s="62">
        <v>402200</v>
      </c>
      <c r="M99" s="45">
        <v>1050000</v>
      </c>
    </row>
    <row r="100" spans="1:13" ht="18.95" customHeight="1" x14ac:dyDescent="0.2">
      <c r="A100" s="200" t="s">
        <v>245</v>
      </c>
      <c r="B100" s="200"/>
      <c r="C100" s="200"/>
      <c r="E100" s="42">
        <v>21</v>
      </c>
      <c r="G100" s="62">
        <v>-486700</v>
      </c>
      <c r="I100" s="28">
        <v>-1005000</v>
      </c>
      <c r="K100" s="62">
        <v>-486700</v>
      </c>
      <c r="M100" s="45">
        <v>-1005000</v>
      </c>
    </row>
    <row r="101" spans="1:13" ht="18.95" customHeight="1" x14ac:dyDescent="0.2">
      <c r="A101" s="200" t="s">
        <v>246</v>
      </c>
      <c r="B101" s="200"/>
      <c r="C101" s="200"/>
      <c r="G101" s="62">
        <v>-16501</v>
      </c>
      <c r="I101" s="28">
        <v>-37790</v>
      </c>
      <c r="K101" s="62">
        <v>-16105</v>
      </c>
      <c r="M101" s="45">
        <v>-37790</v>
      </c>
    </row>
    <row r="102" spans="1:13" ht="18.95" customHeight="1" x14ac:dyDescent="0.2">
      <c r="A102" s="200" t="s">
        <v>247</v>
      </c>
      <c r="B102" s="200"/>
      <c r="C102" s="200"/>
      <c r="G102" s="62">
        <v>-2450</v>
      </c>
      <c r="I102" s="28">
        <v>-5285</v>
      </c>
      <c r="K102" s="62">
        <v>-2450</v>
      </c>
      <c r="M102" s="45">
        <v>-4757</v>
      </c>
    </row>
    <row r="103" spans="1:13" ht="18.95" customHeight="1" x14ac:dyDescent="0.2">
      <c r="A103" s="200" t="s">
        <v>248</v>
      </c>
      <c r="B103" s="200"/>
      <c r="C103" s="200"/>
      <c r="G103" s="63">
        <v>0</v>
      </c>
      <c r="I103" s="38">
        <v>-4</v>
      </c>
      <c r="K103" s="63">
        <v>0</v>
      </c>
      <c r="M103" s="154">
        <v>0</v>
      </c>
    </row>
    <row r="104" spans="1:13" ht="6" customHeight="1" x14ac:dyDescent="0.2">
      <c r="A104" s="200"/>
      <c r="B104" s="200"/>
      <c r="C104" s="200"/>
      <c r="D104" s="200"/>
      <c r="G104" s="201"/>
      <c r="I104" s="28"/>
      <c r="K104" s="201"/>
    </row>
    <row r="105" spans="1:13" ht="18.95" customHeight="1" x14ac:dyDescent="0.2">
      <c r="A105" s="200" t="s">
        <v>249</v>
      </c>
      <c r="B105" s="200"/>
      <c r="C105" s="200"/>
      <c r="D105" s="200"/>
      <c r="G105" s="63">
        <f>SUM(G90:G103)</f>
        <v>-20344</v>
      </c>
      <c r="I105" s="38">
        <f>SUM(I90:I103)</f>
        <v>-479840</v>
      </c>
      <c r="K105" s="63">
        <f>SUM(K90:K103)</f>
        <v>-120265</v>
      </c>
      <c r="M105" s="154">
        <f>SUM(M90:M103)</f>
        <v>492753</v>
      </c>
    </row>
    <row r="106" spans="1:13" ht="18.95" customHeight="1" x14ac:dyDescent="0.2">
      <c r="A106" s="200"/>
      <c r="B106" s="200"/>
      <c r="C106" s="200"/>
      <c r="D106" s="200"/>
      <c r="E106" s="200"/>
      <c r="F106" s="200"/>
      <c r="G106" s="62"/>
      <c r="H106" s="200"/>
      <c r="I106" s="28"/>
      <c r="J106" s="200"/>
      <c r="K106" s="62"/>
      <c r="L106" s="200"/>
    </row>
    <row r="107" spans="1:13" ht="18.95" customHeight="1" x14ac:dyDescent="0.2">
      <c r="A107" s="172" t="s">
        <v>250</v>
      </c>
      <c r="B107" s="172"/>
      <c r="C107" s="172"/>
      <c r="D107" s="172"/>
      <c r="E107" s="193"/>
      <c r="F107" s="194"/>
      <c r="G107" s="62">
        <f>SUM(G57,G87,G105)</f>
        <v>-39407</v>
      </c>
      <c r="I107" s="28">
        <f>SUM(I57,I87,I105)</f>
        <v>-1163447</v>
      </c>
      <c r="J107" s="200"/>
      <c r="K107" s="117">
        <f>SUM(K57,K87,K105)</f>
        <v>-26114</v>
      </c>
      <c r="M107" s="45">
        <f>SUM(M57,M87,M105)</f>
        <v>-360738</v>
      </c>
    </row>
    <row r="108" spans="1:13" ht="18.95" customHeight="1" x14ac:dyDescent="0.2">
      <c r="A108" s="200" t="s">
        <v>251</v>
      </c>
      <c r="B108" s="200"/>
      <c r="C108" s="200"/>
      <c r="G108" s="62"/>
      <c r="I108" s="28"/>
      <c r="K108" s="62"/>
    </row>
    <row r="109" spans="1:13" ht="18.95" customHeight="1" x14ac:dyDescent="0.2">
      <c r="A109" s="200"/>
      <c r="B109" s="200" t="s">
        <v>252</v>
      </c>
      <c r="C109" s="200"/>
      <c r="G109" s="62">
        <v>26</v>
      </c>
      <c r="I109" s="28">
        <v>42</v>
      </c>
      <c r="K109" s="62">
        <v>26</v>
      </c>
      <c r="M109" s="45">
        <v>42</v>
      </c>
    </row>
    <row r="110" spans="1:13" ht="18.95" customHeight="1" x14ac:dyDescent="0.2">
      <c r="A110" s="200" t="s">
        <v>253</v>
      </c>
      <c r="B110" s="200"/>
      <c r="C110" s="200"/>
      <c r="D110" s="200"/>
      <c r="G110" s="63">
        <v>105321</v>
      </c>
      <c r="I110" s="38">
        <v>1250355</v>
      </c>
      <c r="K110" s="63">
        <v>70671</v>
      </c>
      <c r="M110" s="154">
        <v>377654</v>
      </c>
    </row>
    <row r="111" spans="1:13" ht="6" customHeight="1" x14ac:dyDescent="0.2">
      <c r="A111" s="200"/>
      <c r="B111" s="200"/>
      <c r="C111" s="200"/>
      <c r="D111" s="200"/>
      <c r="G111" s="201"/>
      <c r="I111" s="28"/>
      <c r="K111" s="201"/>
    </row>
    <row r="112" spans="1:13" ht="18.95" customHeight="1" thickBot="1" x14ac:dyDescent="0.25">
      <c r="A112" s="200" t="s">
        <v>254</v>
      </c>
      <c r="B112" s="200"/>
      <c r="C112" s="200"/>
      <c r="D112" s="200"/>
      <c r="G112" s="168">
        <f>SUM(G107:G110)</f>
        <v>65940</v>
      </c>
      <c r="I112" s="54">
        <f>SUM(I107:I110)</f>
        <v>86950</v>
      </c>
      <c r="K112" s="168">
        <f>SUM(K107:K110)</f>
        <v>44583</v>
      </c>
      <c r="M112" s="202">
        <f>SUM(M107:M110)</f>
        <v>16958</v>
      </c>
    </row>
    <row r="113" spans="1:13" ht="11.45" customHeight="1" thickTop="1" x14ac:dyDescent="0.2">
      <c r="A113" s="200"/>
      <c r="B113" s="200"/>
      <c r="C113" s="200"/>
      <c r="D113" s="200"/>
      <c r="F113" s="42"/>
      <c r="G113" s="203"/>
      <c r="H113" s="203"/>
      <c r="I113" s="203"/>
      <c r="J113" s="203"/>
      <c r="K113" s="203"/>
      <c r="L113" s="203">
        <f>'2-4'!J14</f>
        <v>0</v>
      </c>
      <c r="M113" s="203"/>
    </row>
    <row r="114" spans="1:13" ht="21" customHeight="1" x14ac:dyDescent="0.2">
      <c r="A114" s="200"/>
      <c r="B114" s="200"/>
      <c r="C114" s="200"/>
      <c r="D114" s="200"/>
      <c r="F114" s="42"/>
      <c r="G114" s="203"/>
      <c r="H114" s="203"/>
      <c r="I114" s="203"/>
      <c r="J114" s="203"/>
      <c r="K114" s="203"/>
      <c r="L114" s="203"/>
      <c r="M114" s="203"/>
    </row>
    <row r="115" spans="1:13" ht="17.25" customHeight="1" x14ac:dyDescent="0.2">
      <c r="A115" s="200"/>
      <c r="B115" s="200"/>
      <c r="C115" s="200"/>
      <c r="D115" s="200"/>
      <c r="F115" s="42"/>
      <c r="G115" s="203"/>
      <c r="H115" s="203"/>
      <c r="I115" s="203"/>
      <c r="J115" s="203"/>
      <c r="K115" s="203"/>
      <c r="L115" s="203"/>
      <c r="M115" s="203"/>
    </row>
    <row r="116" spans="1:13" ht="21.95" customHeight="1" x14ac:dyDescent="0.2">
      <c r="A116" s="234" t="str">
        <f>'2-4'!A51</f>
        <v>หมายเหตุประกอบข้อมูลทางการเงินระหว่างกาลเป็นส่วนหนึ่งของข้อมูลทางการเงินนี้</v>
      </c>
      <c r="B116" s="234"/>
      <c r="C116" s="234"/>
      <c r="D116" s="234"/>
      <c r="E116" s="234"/>
      <c r="F116" s="234"/>
      <c r="G116" s="234"/>
      <c r="H116" s="234"/>
      <c r="I116" s="234"/>
      <c r="J116" s="234"/>
      <c r="K116" s="234"/>
      <c r="L116" s="234"/>
      <c r="M116" s="234"/>
    </row>
    <row r="117" spans="1:13" ht="21.75" customHeight="1" x14ac:dyDescent="0.2">
      <c r="A117" s="180" t="str">
        <f>'2-4'!A1</f>
        <v>บริษัท ไรมอน แลนด์ จำกัด (มหาชน)</v>
      </c>
      <c r="B117" s="180"/>
      <c r="C117" s="180"/>
      <c r="D117" s="180"/>
      <c r="E117" s="188"/>
      <c r="F117" s="188"/>
      <c r="G117" s="174"/>
      <c r="H117" s="189"/>
      <c r="I117" s="174"/>
      <c r="J117" s="189"/>
      <c r="K117" s="174"/>
      <c r="L117" s="189"/>
      <c r="M117" s="174"/>
    </row>
    <row r="118" spans="1:13" ht="21.75" customHeight="1" x14ac:dyDescent="0.2">
      <c r="A118" s="180" t="str">
        <f>A61</f>
        <v xml:space="preserve">งบกระแสเงินสด </v>
      </c>
      <c r="B118" s="180"/>
      <c r="C118" s="180"/>
      <c r="D118" s="180"/>
      <c r="E118" s="188"/>
      <c r="F118" s="188"/>
      <c r="G118" s="174"/>
      <c r="H118" s="189"/>
      <c r="I118" s="174"/>
      <c r="J118" s="189"/>
      <c r="K118" s="174"/>
      <c r="L118" s="189"/>
      <c r="M118" s="174"/>
    </row>
    <row r="119" spans="1:13" ht="21.75" customHeight="1" x14ac:dyDescent="0.2">
      <c r="A119" s="198" t="str">
        <f>A62</f>
        <v>สำหรับงวดเก้าเดือนสิ้นสุดวันที่ 30 กันยายน พ.ศ. 2566</v>
      </c>
      <c r="B119" s="198"/>
      <c r="C119" s="198"/>
      <c r="D119" s="198"/>
      <c r="E119" s="199"/>
      <c r="F119" s="199"/>
      <c r="G119" s="178"/>
      <c r="H119" s="191"/>
      <c r="I119" s="178"/>
      <c r="J119" s="191"/>
      <c r="K119" s="178"/>
      <c r="L119" s="191"/>
      <c r="M119" s="178"/>
    </row>
    <row r="120" spans="1:13" ht="21.75" customHeight="1" x14ac:dyDescent="0.2">
      <c r="A120" s="180"/>
      <c r="B120" s="180"/>
      <c r="C120" s="180"/>
      <c r="D120" s="180"/>
      <c r="E120" s="188"/>
      <c r="F120" s="188"/>
      <c r="G120" s="174"/>
      <c r="H120" s="189"/>
      <c r="I120" s="174"/>
      <c r="J120" s="189"/>
      <c r="K120" s="174"/>
      <c r="L120" s="189"/>
      <c r="M120" s="174"/>
    </row>
    <row r="121" spans="1:13" s="206" customFormat="1" ht="20.100000000000001" customHeight="1" x14ac:dyDescent="0.2">
      <c r="A121" s="204" t="s">
        <v>255</v>
      </c>
      <c r="B121" s="204"/>
      <c r="C121" s="204"/>
      <c r="D121" s="204"/>
      <c r="E121" s="205"/>
      <c r="G121" s="207"/>
      <c r="H121" s="207"/>
      <c r="I121" s="207"/>
      <c r="J121" s="207"/>
      <c r="K121" s="207"/>
      <c r="L121" s="207"/>
      <c r="M121" s="207"/>
    </row>
    <row r="122" spans="1:13" s="206" customFormat="1" ht="20.100000000000001" customHeight="1" x14ac:dyDescent="0.2">
      <c r="A122" s="204"/>
      <c r="B122" s="204"/>
      <c r="C122" s="204"/>
      <c r="D122" s="204"/>
      <c r="E122" s="205"/>
      <c r="G122" s="207"/>
      <c r="H122" s="207"/>
      <c r="I122" s="207"/>
      <c r="J122" s="207"/>
      <c r="K122" s="207"/>
      <c r="L122" s="207"/>
      <c r="M122" s="207"/>
    </row>
    <row r="123" spans="1:13" ht="21.75" customHeight="1" x14ac:dyDescent="0.2">
      <c r="E123" s="193"/>
      <c r="F123" s="194"/>
      <c r="G123" s="230" t="s">
        <v>3</v>
      </c>
      <c r="H123" s="230"/>
      <c r="I123" s="230"/>
      <c r="J123" s="161"/>
      <c r="K123" s="230" t="s">
        <v>4</v>
      </c>
      <c r="L123" s="230"/>
      <c r="M123" s="230"/>
    </row>
    <row r="124" spans="1:13" ht="21.75" customHeight="1" x14ac:dyDescent="0.2">
      <c r="E124" s="193"/>
      <c r="F124" s="194"/>
      <c r="G124" s="17" t="s">
        <v>5</v>
      </c>
      <c r="H124" s="162"/>
      <c r="I124" s="17" t="s">
        <v>5</v>
      </c>
      <c r="J124" s="162"/>
      <c r="K124" s="17" t="s">
        <v>5</v>
      </c>
      <c r="L124" s="162"/>
      <c r="M124" s="17" t="s">
        <v>5</v>
      </c>
    </row>
    <row r="125" spans="1:13" ht="21.75" customHeight="1" x14ac:dyDescent="0.2">
      <c r="E125" s="193"/>
      <c r="F125" s="194"/>
      <c r="G125" s="17" t="s">
        <v>9</v>
      </c>
      <c r="H125" s="108"/>
      <c r="I125" s="111" t="s">
        <v>10</v>
      </c>
      <c r="J125" s="162"/>
      <c r="K125" s="17" t="s">
        <v>9</v>
      </c>
      <c r="L125" s="108"/>
      <c r="M125" s="111" t="s">
        <v>10</v>
      </c>
    </row>
    <row r="126" spans="1:13" ht="21.75" customHeight="1" x14ac:dyDescent="0.2">
      <c r="E126" s="193"/>
      <c r="F126" s="194"/>
      <c r="G126" s="164" t="s">
        <v>12</v>
      </c>
      <c r="H126" s="162"/>
      <c r="I126" s="164" t="s">
        <v>12</v>
      </c>
      <c r="J126" s="162"/>
      <c r="K126" s="164" t="s">
        <v>12</v>
      </c>
      <c r="L126" s="162"/>
      <c r="M126" s="164" t="s">
        <v>12</v>
      </c>
    </row>
    <row r="127" spans="1:13" s="206" customFormat="1" ht="8.1" customHeight="1" x14ac:dyDescent="0.2">
      <c r="A127" s="208"/>
      <c r="B127" s="208"/>
      <c r="C127" s="208"/>
      <c r="D127" s="208"/>
      <c r="E127" s="205"/>
      <c r="G127" s="209"/>
      <c r="H127" s="210"/>
      <c r="I127" s="211"/>
      <c r="J127" s="210"/>
      <c r="K127" s="212"/>
      <c r="L127" s="211"/>
      <c r="M127" s="213"/>
    </row>
    <row r="128" spans="1:13" s="206" customFormat="1" ht="20.100000000000001" customHeight="1" x14ac:dyDescent="0.2">
      <c r="A128" s="204" t="s">
        <v>15</v>
      </c>
      <c r="B128" s="204"/>
      <c r="C128" s="204"/>
      <c r="D128" s="204"/>
      <c r="E128" s="205"/>
      <c r="G128" s="214">
        <f>'2-4'!E14</f>
        <v>66156</v>
      </c>
      <c r="H128" s="215"/>
      <c r="I128" s="216">
        <f>I112</f>
        <v>86950</v>
      </c>
      <c r="J128" s="217"/>
      <c r="K128" s="214">
        <f>'2-4'!I14</f>
        <v>44583</v>
      </c>
      <c r="L128" s="217"/>
      <c r="M128" s="216">
        <f>M112</f>
        <v>16958</v>
      </c>
    </row>
    <row r="129" spans="1:13" s="206" customFormat="1" ht="20.100000000000001" customHeight="1" x14ac:dyDescent="0.2">
      <c r="A129" s="204" t="s">
        <v>47</v>
      </c>
      <c r="B129" s="204"/>
      <c r="C129" s="204"/>
      <c r="D129" s="204"/>
      <c r="E129" s="205"/>
      <c r="G129" s="218">
        <f>-'2-4'!E65</f>
        <v>-216</v>
      </c>
      <c r="H129" s="219"/>
      <c r="I129" s="220">
        <v>0</v>
      </c>
      <c r="J129" s="219"/>
      <c r="K129" s="218">
        <v>0</v>
      </c>
      <c r="L129" s="219"/>
      <c r="M129" s="220">
        <v>0</v>
      </c>
    </row>
    <row r="130" spans="1:13" s="206" customFormat="1" ht="8.1" customHeight="1" x14ac:dyDescent="0.2">
      <c r="A130" s="208"/>
      <c r="B130" s="208"/>
      <c r="C130" s="208"/>
      <c r="D130" s="208"/>
      <c r="E130" s="205"/>
      <c r="G130" s="221"/>
      <c r="H130" s="210"/>
      <c r="I130" s="210"/>
      <c r="J130" s="210"/>
      <c r="K130" s="221"/>
      <c r="L130" s="210"/>
      <c r="M130" s="210"/>
    </row>
    <row r="131" spans="1:13" s="206" customFormat="1" ht="20.100000000000001" customHeight="1" thickBot="1" x14ac:dyDescent="0.25">
      <c r="A131" s="222" t="s">
        <v>256</v>
      </c>
      <c r="B131" s="204"/>
      <c r="C131" s="204"/>
      <c r="D131" s="204"/>
      <c r="E131" s="205"/>
      <c r="G131" s="223">
        <f>SUM(G128:G129)</f>
        <v>65940</v>
      </c>
      <c r="H131" s="215"/>
      <c r="I131" s="224">
        <f>SUM(I128:I129)</f>
        <v>86950</v>
      </c>
      <c r="J131" s="215"/>
      <c r="K131" s="223">
        <f>SUM(K128:K129)</f>
        <v>44583</v>
      </c>
      <c r="L131" s="215"/>
      <c r="M131" s="224">
        <f>SUM(M128:M129)</f>
        <v>16958</v>
      </c>
    </row>
    <row r="132" spans="1:13" s="206" customFormat="1" ht="20.100000000000001" customHeight="1" thickTop="1" x14ac:dyDescent="0.2">
      <c r="A132" s="225"/>
      <c r="B132" s="204"/>
      <c r="C132" s="204"/>
      <c r="D132" s="204"/>
      <c r="E132" s="205"/>
      <c r="G132" s="226"/>
      <c r="H132" s="226"/>
      <c r="I132" s="226"/>
      <c r="J132" s="226"/>
      <c r="K132" s="226"/>
      <c r="L132" s="226"/>
      <c r="M132" s="226"/>
    </row>
    <row r="133" spans="1:13" s="206" customFormat="1" ht="20.100000000000001" customHeight="1" x14ac:dyDescent="0.2">
      <c r="A133" s="225"/>
      <c r="B133" s="204"/>
      <c r="C133" s="204"/>
      <c r="D133" s="204"/>
      <c r="E133" s="205"/>
      <c r="G133" s="226"/>
      <c r="H133" s="226"/>
      <c r="I133" s="226"/>
      <c r="J133" s="226"/>
      <c r="K133" s="226"/>
      <c r="L133" s="226"/>
      <c r="M133" s="226"/>
    </row>
    <row r="134" spans="1:13" ht="21.75" customHeight="1" x14ac:dyDescent="0.2">
      <c r="A134" s="172" t="s">
        <v>257</v>
      </c>
      <c r="B134" s="200"/>
      <c r="C134" s="200"/>
      <c r="D134" s="200"/>
      <c r="F134" s="42"/>
      <c r="H134" s="42"/>
      <c r="J134" s="42"/>
      <c r="L134" s="42"/>
    </row>
    <row r="135" spans="1:13" ht="6" customHeight="1" x14ac:dyDescent="0.2">
      <c r="A135" s="172"/>
      <c r="B135" s="200"/>
      <c r="C135" s="200"/>
      <c r="D135" s="200"/>
      <c r="F135" s="42"/>
      <c r="H135" s="42"/>
      <c r="J135" s="42"/>
      <c r="L135" s="42"/>
    </row>
    <row r="136" spans="1:13" ht="21.75" customHeight="1" x14ac:dyDescent="0.2">
      <c r="A136" s="200" t="s">
        <v>258</v>
      </c>
      <c r="B136" s="200"/>
      <c r="C136" s="200"/>
      <c r="D136" s="200"/>
      <c r="F136" s="42"/>
      <c r="H136" s="42"/>
      <c r="J136" s="42"/>
      <c r="L136" s="42"/>
    </row>
    <row r="137" spans="1:13" ht="6" customHeight="1" x14ac:dyDescent="0.2">
      <c r="A137" s="200"/>
      <c r="B137" s="200"/>
      <c r="C137" s="200"/>
      <c r="D137" s="200"/>
      <c r="F137" s="42"/>
      <c r="H137" s="42"/>
      <c r="J137" s="42"/>
      <c r="L137" s="42"/>
    </row>
    <row r="138" spans="1:13" ht="21.75" customHeight="1" x14ac:dyDescent="0.2">
      <c r="E138" s="193"/>
      <c r="F138" s="194"/>
      <c r="G138" s="230" t="s">
        <v>3</v>
      </c>
      <c r="H138" s="230"/>
      <c r="I138" s="230"/>
      <c r="J138" s="161"/>
      <c r="K138" s="230" t="s">
        <v>4</v>
      </c>
      <c r="L138" s="230"/>
      <c r="M138" s="230"/>
    </row>
    <row r="139" spans="1:13" ht="21.75" customHeight="1" x14ac:dyDescent="0.2">
      <c r="E139" s="193"/>
      <c r="F139" s="194"/>
      <c r="G139" s="17" t="s">
        <v>5</v>
      </c>
      <c r="H139" s="162"/>
      <c r="I139" s="17" t="s">
        <v>5</v>
      </c>
      <c r="J139" s="162"/>
      <c r="K139" s="17" t="s">
        <v>5</v>
      </c>
      <c r="L139" s="162"/>
      <c r="M139" s="17" t="s">
        <v>5</v>
      </c>
    </row>
    <row r="140" spans="1:13" ht="21.75" customHeight="1" x14ac:dyDescent="0.2">
      <c r="E140" s="193"/>
      <c r="F140" s="194"/>
      <c r="G140" s="17" t="s">
        <v>9</v>
      </c>
      <c r="H140" s="108"/>
      <c r="I140" s="111" t="s">
        <v>10</v>
      </c>
      <c r="J140" s="162"/>
      <c r="K140" s="17" t="s">
        <v>9</v>
      </c>
      <c r="L140" s="108"/>
      <c r="M140" s="111" t="s">
        <v>10</v>
      </c>
    </row>
    <row r="141" spans="1:13" ht="21.75" customHeight="1" x14ac:dyDescent="0.2">
      <c r="E141" s="193"/>
      <c r="F141" s="194"/>
      <c r="G141" s="164" t="s">
        <v>12</v>
      </c>
      <c r="H141" s="162"/>
      <c r="I141" s="164" t="s">
        <v>12</v>
      </c>
      <c r="J141" s="162"/>
      <c r="K141" s="164" t="s">
        <v>12</v>
      </c>
      <c r="L141" s="162"/>
      <c r="M141" s="164" t="s">
        <v>12</v>
      </c>
    </row>
    <row r="142" spans="1:13" s="206" customFormat="1" ht="8.1" customHeight="1" x14ac:dyDescent="0.2">
      <c r="A142" s="208"/>
      <c r="B142" s="208"/>
      <c r="C142" s="208"/>
      <c r="D142" s="208"/>
      <c r="E142" s="205"/>
      <c r="G142" s="62"/>
      <c r="H142" s="210"/>
      <c r="I142" s="211"/>
      <c r="J142" s="210"/>
      <c r="K142" s="62"/>
      <c r="L142" s="211"/>
      <c r="M142" s="213"/>
    </row>
    <row r="143" spans="1:13" ht="21.75" customHeight="1" x14ac:dyDescent="0.2">
      <c r="A143" s="200" t="s">
        <v>259</v>
      </c>
      <c r="B143" s="200"/>
      <c r="C143" s="200"/>
      <c r="F143" s="42"/>
      <c r="G143" s="62">
        <v>7300</v>
      </c>
      <c r="I143" s="28">
        <v>4500</v>
      </c>
      <c r="K143" s="62">
        <v>0</v>
      </c>
      <c r="M143" s="28">
        <v>0</v>
      </c>
    </row>
    <row r="144" spans="1:13" ht="21.75" customHeight="1" x14ac:dyDescent="0.2">
      <c r="A144" s="200" t="s">
        <v>260</v>
      </c>
      <c r="B144" s="200"/>
      <c r="C144" s="200"/>
      <c r="F144" s="42"/>
      <c r="G144" s="62"/>
      <c r="I144" s="28"/>
      <c r="K144" s="62"/>
    </row>
    <row r="145" spans="1:13" ht="21.75" customHeight="1" x14ac:dyDescent="0.2">
      <c r="B145" s="200" t="s">
        <v>261</v>
      </c>
      <c r="C145" s="200"/>
      <c r="E145" s="42" t="s">
        <v>262</v>
      </c>
      <c r="F145" s="42"/>
      <c r="G145" s="62">
        <v>0</v>
      </c>
      <c r="I145" s="28">
        <v>0</v>
      </c>
      <c r="K145" s="62">
        <v>201950</v>
      </c>
      <c r="M145" s="28">
        <v>0</v>
      </c>
    </row>
    <row r="146" spans="1:13" ht="21.75" customHeight="1" x14ac:dyDescent="0.2">
      <c r="A146" s="200" t="s">
        <v>263</v>
      </c>
      <c r="B146" s="200"/>
      <c r="C146" s="200"/>
      <c r="F146" s="42"/>
      <c r="G146" s="62"/>
      <c r="I146" s="28"/>
      <c r="K146" s="62"/>
      <c r="M146" s="28"/>
    </row>
    <row r="147" spans="1:13" ht="21.75" customHeight="1" x14ac:dyDescent="0.2">
      <c r="B147" s="200" t="s">
        <v>264</v>
      </c>
      <c r="C147" s="200"/>
      <c r="E147" s="42" t="s">
        <v>138</v>
      </c>
      <c r="F147" s="42"/>
      <c r="G147" s="62">
        <v>71910</v>
      </c>
      <c r="I147" s="28">
        <v>0</v>
      </c>
      <c r="K147" s="62">
        <v>71910</v>
      </c>
      <c r="M147" s="28">
        <v>0</v>
      </c>
    </row>
    <row r="148" spans="1:13" ht="21.75" customHeight="1" x14ac:dyDescent="0.2">
      <c r="A148" s="41" t="s">
        <v>265</v>
      </c>
      <c r="B148" s="200"/>
      <c r="C148" s="200"/>
      <c r="E148" s="42">
        <v>15</v>
      </c>
      <c r="F148" s="42"/>
      <c r="G148" s="62">
        <v>54481</v>
      </c>
      <c r="I148" s="28">
        <v>0</v>
      </c>
      <c r="K148" s="62">
        <v>54481</v>
      </c>
      <c r="M148" s="28">
        <v>0</v>
      </c>
    </row>
    <row r="149" spans="1:13" ht="21.75" customHeight="1" x14ac:dyDescent="0.2">
      <c r="A149" s="41" t="s">
        <v>266</v>
      </c>
      <c r="B149" s="200"/>
      <c r="C149" s="200"/>
      <c r="E149" s="42" t="s">
        <v>138</v>
      </c>
      <c r="F149" s="42"/>
      <c r="G149" s="62">
        <v>51643</v>
      </c>
      <c r="I149" s="28">
        <v>0</v>
      </c>
      <c r="K149" s="62">
        <v>51643</v>
      </c>
      <c r="M149" s="28">
        <v>0</v>
      </c>
    </row>
    <row r="150" spans="1:13" ht="21.75" customHeight="1" x14ac:dyDescent="0.2">
      <c r="A150" s="200" t="s">
        <v>267</v>
      </c>
      <c r="B150" s="200"/>
      <c r="C150" s="200"/>
      <c r="D150" s="200"/>
      <c r="E150" s="42">
        <v>15</v>
      </c>
      <c r="F150" s="42"/>
      <c r="G150" s="62">
        <v>2041</v>
      </c>
      <c r="I150" s="28">
        <v>0</v>
      </c>
      <c r="K150" s="62">
        <v>2041</v>
      </c>
      <c r="M150" s="28">
        <v>0</v>
      </c>
    </row>
    <row r="151" spans="1:13" ht="21.75" customHeight="1" x14ac:dyDescent="0.2">
      <c r="A151" s="200" t="s">
        <v>268</v>
      </c>
      <c r="B151" s="200"/>
      <c r="C151" s="200"/>
      <c r="F151" s="42"/>
      <c r="G151" s="62"/>
      <c r="I151" s="28"/>
      <c r="K151" s="62"/>
      <c r="M151" s="28"/>
    </row>
    <row r="152" spans="1:13" ht="21.75" customHeight="1" x14ac:dyDescent="0.2">
      <c r="A152" s="200"/>
      <c r="B152" s="200" t="s">
        <v>269</v>
      </c>
      <c r="C152" s="200"/>
      <c r="E152" s="42" t="s">
        <v>270</v>
      </c>
      <c r="F152" s="42"/>
      <c r="G152" s="62">
        <v>900000</v>
      </c>
      <c r="I152" s="28">
        <v>0</v>
      </c>
      <c r="K152" s="62">
        <v>900000</v>
      </c>
      <c r="M152" s="28">
        <v>0</v>
      </c>
    </row>
    <row r="153" spans="1:13" ht="21.75" customHeight="1" x14ac:dyDescent="0.2">
      <c r="A153" s="200" t="s">
        <v>271</v>
      </c>
      <c r="B153" s="200"/>
      <c r="C153" s="200"/>
      <c r="F153" s="42"/>
      <c r="G153" s="62"/>
      <c r="I153" s="28"/>
      <c r="K153" s="62"/>
      <c r="M153" s="28"/>
    </row>
    <row r="154" spans="1:13" ht="21.75" customHeight="1" x14ac:dyDescent="0.2">
      <c r="A154" s="200"/>
      <c r="B154" s="200" t="s">
        <v>64</v>
      </c>
      <c r="C154" s="200"/>
      <c r="D154" s="200"/>
      <c r="E154" s="42" t="s">
        <v>272</v>
      </c>
      <c r="F154" s="42"/>
      <c r="G154" s="62">
        <v>0</v>
      </c>
      <c r="I154" s="28">
        <v>0</v>
      </c>
      <c r="K154" s="62">
        <v>8000</v>
      </c>
      <c r="M154" s="28">
        <v>0</v>
      </c>
    </row>
    <row r="155" spans="1:13" ht="21.75" customHeight="1" x14ac:dyDescent="0.2">
      <c r="A155" s="200"/>
      <c r="B155" s="200"/>
      <c r="C155" s="200"/>
      <c r="D155" s="200"/>
      <c r="F155" s="42"/>
      <c r="H155" s="42"/>
      <c r="J155" s="42"/>
      <c r="L155" s="42"/>
    </row>
    <row r="156" spans="1:13" ht="21.75" customHeight="1" x14ac:dyDescent="0.2">
      <c r="A156" s="200"/>
      <c r="B156" s="200"/>
      <c r="C156" s="200"/>
      <c r="D156" s="200"/>
      <c r="F156" s="42"/>
      <c r="H156" s="42"/>
      <c r="J156" s="42"/>
      <c r="L156" s="42"/>
    </row>
    <row r="157" spans="1:13" ht="21.75" customHeight="1" x14ac:dyDescent="0.2">
      <c r="A157" s="200"/>
      <c r="B157" s="200"/>
      <c r="C157" s="200"/>
      <c r="D157" s="200"/>
      <c r="F157" s="42"/>
      <c r="H157" s="42"/>
      <c r="J157" s="42"/>
      <c r="L157" s="42"/>
    </row>
    <row r="158" spans="1:13" ht="21.75" customHeight="1" x14ac:dyDescent="0.2">
      <c r="A158" s="200"/>
      <c r="B158" s="200"/>
      <c r="C158" s="200"/>
      <c r="D158" s="200"/>
      <c r="F158" s="42"/>
      <c r="H158" s="42"/>
      <c r="J158" s="42"/>
      <c r="L158" s="42"/>
    </row>
    <row r="159" spans="1:13" ht="21.75" customHeight="1" x14ac:dyDescent="0.2">
      <c r="A159" s="200"/>
      <c r="B159" s="200"/>
      <c r="C159" s="200"/>
      <c r="D159" s="200"/>
      <c r="F159" s="42"/>
      <c r="H159" s="42"/>
      <c r="J159" s="42"/>
      <c r="L159" s="42"/>
    </row>
    <row r="160" spans="1:13" ht="21.75" customHeight="1" x14ac:dyDescent="0.2">
      <c r="A160" s="200"/>
      <c r="B160" s="200"/>
      <c r="C160" s="200"/>
      <c r="D160" s="200"/>
      <c r="F160" s="42"/>
      <c r="H160" s="42"/>
      <c r="J160" s="42"/>
      <c r="L160" s="42"/>
    </row>
    <row r="161" spans="1:13" ht="21.75" customHeight="1" x14ac:dyDescent="0.2">
      <c r="A161" s="200"/>
      <c r="B161" s="200"/>
      <c r="C161" s="200"/>
      <c r="D161" s="200"/>
      <c r="F161" s="42"/>
      <c r="H161" s="42"/>
      <c r="J161" s="42"/>
      <c r="L161" s="42"/>
    </row>
    <row r="162" spans="1:13" ht="21.75" customHeight="1" x14ac:dyDescent="0.2">
      <c r="A162" s="200"/>
      <c r="B162" s="200"/>
      <c r="C162" s="200"/>
      <c r="D162" s="200"/>
      <c r="F162" s="42"/>
      <c r="H162" s="42"/>
      <c r="J162" s="42"/>
      <c r="L162" s="42"/>
    </row>
    <row r="163" spans="1:13" ht="21.75" customHeight="1" x14ac:dyDescent="0.2">
      <c r="A163" s="200"/>
      <c r="B163" s="200"/>
      <c r="C163" s="200"/>
      <c r="D163" s="200"/>
      <c r="F163" s="42"/>
      <c r="H163" s="42"/>
      <c r="J163" s="42"/>
      <c r="L163" s="42"/>
    </row>
    <row r="164" spans="1:13" ht="21.75" customHeight="1" x14ac:dyDescent="0.2">
      <c r="A164" s="200"/>
      <c r="B164" s="200"/>
      <c r="C164" s="200"/>
      <c r="D164" s="200"/>
      <c r="F164" s="42"/>
      <c r="H164" s="42"/>
      <c r="J164" s="42"/>
      <c r="L164" s="42"/>
    </row>
    <row r="165" spans="1:13" ht="21.75" customHeight="1" x14ac:dyDescent="0.2">
      <c r="A165" s="200"/>
      <c r="B165" s="200"/>
      <c r="C165" s="200"/>
      <c r="D165" s="200"/>
      <c r="F165" s="42"/>
      <c r="H165" s="42"/>
      <c r="J165" s="42"/>
      <c r="L165" s="42"/>
    </row>
    <row r="166" spans="1:13" ht="18" customHeight="1" x14ac:dyDescent="0.2">
      <c r="A166" s="200"/>
      <c r="B166" s="200"/>
      <c r="C166" s="200"/>
      <c r="D166" s="200"/>
      <c r="F166" s="42"/>
      <c r="H166" s="42"/>
      <c r="J166" s="42"/>
      <c r="L166" s="42"/>
    </row>
    <row r="167" spans="1:13" ht="13.5" customHeight="1" x14ac:dyDescent="0.2">
      <c r="A167" s="200"/>
      <c r="B167" s="200"/>
      <c r="C167" s="200"/>
      <c r="D167" s="200"/>
      <c r="F167" s="42"/>
      <c r="H167" s="42"/>
      <c r="J167" s="42"/>
      <c r="L167" s="42"/>
    </row>
    <row r="168" spans="1:13" ht="21.95" customHeight="1" x14ac:dyDescent="0.2">
      <c r="A168" s="234" t="str">
        <f>A59</f>
        <v>หมายเหตุประกอบข้อมูลทางการเงินระหว่างกาลเป็นส่วนหนึ่งของข้อมูลทางการเงินนี้</v>
      </c>
      <c r="B168" s="234"/>
      <c r="C168" s="234"/>
      <c r="D168" s="234"/>
      <c r="E168" s="234"/>
      <c r="F168" s="234"/>
      <c r="G168" s="234"/>
      <c r="H168" s="234"/>
      <c r="I168" s="234"/>
      <c r="J168" s="234"/>
      <c r="K168" s="234"/>
      <c r="L168" s="234"/>
      <c r="M168" s="234"/>
    </row>
  </sheetData>
  <mergeCells count="17">
    <mergeCell ref="A116:M116"/>
    <mergeCell ref="G5:I5"/>
    <mergeCell ref="K5:M5"/>
    <mergeCell ref="A10:D10"/>
    <mergeCell ref="A11:D11"/>
    <mergeCell ref="A38:D38"/>
    <mergeCell ref="A51:D51"/>
    <mergeCell ref="A53:D53"/>
    <mergeCell ref="A55:D55"/>
    <mergeCell ref="A59:M59"/>
    <mergeCell ref="G64:I64"/>
    <mergeCell ref="K64:M64"/>
    <mergeCell ref="G123:I123"/>
    <mergeCell ref="K123:M123"/>
    <mergeCell ref="G138:I138"/>
    <mergeCell ref="K138:M138"/>
    <mergeCell ref="A168:M168"/>
  </mergeCells>
  <pageMargins left="0.8" right="0.5" top="0.5" bottom="0.6" header="0.49" footer="0.4"/>
  <pageSetup paperSize="9" scale="76" firstPageNumber="11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 5-6(3m)</vt:lpstr>
      <vt:lpstr>P&amp;L 7-8(9m)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Chayaporn Srilap (TH)</cp:lastModifiedBy>
  <cp:lastPrinted>2023-11-14T09:19:57Z</cp:lastPrinted>
  <dcterms:created xsi:type="dcterms:W3CDTF">2023-11-14T02:36:11Z</dcterms:created>
  <dcterms:modified xsi:type="dcterms:W3CDTF">2023-11-14T09:36:36Z</dcterms:modified>
</cp:coreProperties>
</file>