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Sep23 Q3'23 (first Q23)\"/>
    </mc:Choice>
  </mc:AlternateContent>
  <xr:revisionPtr revIDLastSave="0" documentId="13_ncr:1_{1D0DF4F1-B6E8-4A80-BBB8-B26BCB0E35E6}" xr6:coauthVersionLast="47" xr6:coauthVersionMax="47" xr10:uidLastSave="{00000000-0000-0000-0000-000000000000}"/>
  <bookViews>
    <workbookView xWindow="-120" yWindow="-120" windowWidth="21840" windowHeight="13020" xr2:uid="{5A739444-4313-4A8A-9786-7CC0359FF7CB}"/>
  </bookViews>
  <sheets>
    <sheet name="2-4" sheetId="1" r:id="rId1"/>
    <sheet name="P&amp;L 5-6(3M)" sheetId="2" r:id="rId2"/>
    <sheet name="P&amp;L 7-8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5" i="6" l="1"/>
  <c r="M143" i="6"/>
  <c r="K143" i="6"/>
  <c r="I143" i="6"/>
  <c r="G143" i="6"/>
  <c r="G141" i="6"/>
  <c r="K140" i="6"/>
  <c r="G140" i="6"/>
  <c r="A127" i="6"/>
  <c r="M117" i="6"/>
  <c r="K117" i="6"/>
  <c r="I117" i="6"/>
  <c r="G117" i="6"/>
  <c r="M97" i="6"/>
  <c r="K97" i="6"/>
  <c r="I97" i="6"/>
  <c r="G97" i="6"/>
  <c r="G84" i="6"/>
  <c r="A65" i="6"/>
  <c r="A125" i="6" s="1"/>
  <c r="K54" i="6"/>
  <c r="G50" i="6"/>
  <c r="G49" i="6"/>
  <c r="G48" i="6"/>
  <c r="G44" i="6"/>
  <c r="M42" i="6"/>
  <c r="M56" i="6" s="1"/>
  <c r="M62" i="6" s="1"/>
  <c r="M119" i="6" s="1"/>
  <c r="M123" i="6" s="1"/>
  <c r="I42" i="6"/>
  <c r="I56" i="6" s="1"/>
  <c r="I62" i="6" s="1"/>
  <c r="I119" i="6" s="1"/>
  <c r="I123" i="6" s="1"/>
  <c r="K17" i="6"/>
  <c r="G17" i="6"/>
  <c r="A3" i="6"/>
  <c r="A68" i="6" s="1"/>
  <c r="A128" i="6" s="1"/>
  <c r="J21" i="5"/>
  <c r="H21" i="5"/>
  <c r="F21" i="5"/>
  <c r="D21" i="5"/>
  <c r="N18" i="5"/>
  <c r="N15" i="5"/>
  <c r="L15" i="5"/>
  <c r="J15" i="5"/>
  <c r="H15" i="5"/>
  <c r="F15" i="5"/>
  <c r="D15" i="5"/>
  <c r="N13" i="5"/>
  <c r="N12" i="5"/>
  <c r="A3" i="5"/>
  <c r="A43" i="4"/>
  <c r="A35" i="5" s="1"/>
  <c r="P28" i="4"/>
  <c r="L28" i="4"/>
  <c r="J28" i="4"/>
  <c r="H28" i="4"/>
  <c r="F28" i="4"/>
  <c r="D28" i="4"/>
  <c r="V26" i="4"/>
  <c r="V28" i="4" s="1"/>
  <c r="R26" i="4"/>
  <c r="P26" i="4"/>
  <c r="R25" i="4"/>
  <c r="T25" i="4" s="1"/>
  <c r="V22" i="4"/>
  <c r="P22" i="4"/>
  <c r="N22" i="4"/>
  <c r="L22" i="4"/>
  <c r="J22" i="4"/>
  <c r="H22" i="4"/>
  <c r="F22" i="4"/>
  <c r="D22" i="4"/>
  <c r="R20" i="4"/>
  <c r="T20" i="4" s="1"/>
  <c r="X20" i="4" s="1"/>
  <c r="R19" i="4"/>
  <c r="T19" i="4" s="1"/>
  <c r="X19" i="4" s="1"/>
  <c r="T18" i="4"/>
  <c r="X18" i="4" s="1"/>
  <c r="R18" i="4"/>
  <c r="T17" i="4"/>
  <c r="X17" i="4" s="1"/>
  <c r="R17" i="4"/>
  <c r="R15" i="4"/>
  <c r="R22" i="4" s="1"/>
  <c r="A1" i="4"/>
  <c r="A1" i="5" s="1"/>
  <c r="A1" i="6" s="1"/>
  <c r="A66" i="6" s="1"/>
  <c r="A126" i="6" s="1"/>
  <c r="A112" i="3"/>
  <c r="A61" i="3"/>
  <c r="A60" i="3"/>
  <c r="A59" i="3"/>
  <c r="A58" i="3"/>
  <c r="N53" i="3"/>
  <c r="L53" i="3"/>
  <c r="J53" i="3"/>
  <c r="H53" i="3"/>
  <c r="N51" i="3"/>
  <c r="L51" i="3"/>
  <c r="J51" i="3"/>
  <c r="H51" i="3"/>
  <c r="N36" i="3"/>
  <c r="L36" i="3"/>
  <c r="J36" i="3"/>
  <c r="H36" i="3"/>
  <c r="N26" i="3"/>
  <c r="N38" i="3" s="1"/>
  <c r="N41" i="3" s="1"/>
  <c r="N44" i="3" s="1"/>
  <c r="L26" i="3"/>
  <c r="L38" i="3" s="1"/>
  <c r="L41" i="3" s="1"/>
  <c r="J26" i="3"/>
  <c r="J38" i="3" s="1"/>
  <c r="J41" i="3" s="1"/>
  <c r="J44" i="3" s="1"/>
  <c r="H26" i="3"/>
  <c r="H38" i="3" s="1"/>
  <c r="H41" i="3" s="1"/>
  <c r="A1" i="3"/>
  <c r="A110" i="2"/>
  <c r="A59" i="2"/>
  <c r="A58" i="2"/>
  <c r="A56" i="2"/>
  <c r="L51" i="2"/>
  <c r="J51" i="2"/>
  <c r="N49" i="2"/>
  <c r="L49" i="2"/>
  <c r="J49" i="2"/>
  <c r="H49" i="2"/>
  <c r="H51" i="2" s="1"/>
  <c r="N34" i="2"/>
  <c r="L34" i="2"/>
  <c r="J34" i="2"/>
  <c r="H34" i="2"/>
  <c r="N25" i="2"/>
  <c r="N36" i="2" s="1"/>
  <c r="N39" i="2" s="1"/>
  <c r="N42" i="2" s="1"/>
  <c r="L25" i="2"/>
  <c r="L36" i="2" s="1"/>
  <c r="L39" i="2" s="1"/>
  <c r="L42" i="2" s="1"/>
  <c r="J25" i="2"/>
  <c r="J36" i="2" s="1"/>
  <c r="J39" i="2" s="1"/>
  <c r="J42" i="2" s="1"/>
  <c r="H25" i="2"/>
  <c r="H36" i="2" s="1"/>
  <c r="H39" i="2" s="1"/>
  <c r="H42" i="2" s="1"/>
  <c r="A1" i="2"/>
  <c r="A57" i="2" s="1"/>
  <c r="K149" i="1"/>
  <c r="K146" i="1"/>
  <c r="G146" i="1"/>
  <c r="G149" i="1" s="1"/>
  <c r="A114" i="1"/>
  <c r="A112" i="1"/>
  <c r="A111" i="1"/>
  <c r="A166" i="1" s="1"/>
  <c r="K102" i="1"/>
  <c r="I102" i="1"/>
  <c r="G102" i="1"/>
  <c r="E102" i="1"/>
  <c r="K90" i="1"/>
  <c r="K104" i="1" s="1"/>
  <c r="K151" i="1" s="1"/>
  <c r="I90" i="1"/>
  <c r="I104" i="1" s="1"/>
  <c r="G90" i="1"/>
  <c r="G104" i="1" s="1"/>
  <c r="G151" i="1" s="1"/>
  <c r="E90" i="1"/>
  <c r="E104" i="1" s="1"/>
  <c r="A59" i="1"/>
  <c r="A57" i="1"/>
  <c r="K47" i="1"/>
  <c r="I47" i="1"/>
  <c r="I49" i="1" s="1"/>
  <c r="G47" i="1"/>
  <c r="E47" i="1"/>
  <c r="K28" i="1"/>
  <c r="K49" i="1" s="1"/>
  <c r="I28" i="1"/>
  <c r="G28" i="1"/>
  <c r="G49" i="1" s="1"/>
  <c r="E28" i="1"/>
  <c r="E49" i="1" s="1"/>
  <c r="N55" i="3" l="1"/>
  <c r="N81" i="3" s="1"/>
  <c r="N78" i="3" s="1"/>
  <c r="N75" i="3"/>
  <c r="N72" i="3" s="1"/>
  <c r="N85" i="3" s="1"/>
  <c r="X25" i="4"/>
  <c r="H74" i="2"/>
  <c r="H71" i="2" s="1"/>
  <c r="H84" i="2" s="1"/>
  <c r="H53" i="2"/>
  <c r="H80" i="2" s="1"/>
  <c r="H77" i="2" s="1"/>
  <c r="L74" i="2"/>
  <c r="L71" i="2" s="1"/>
  <c r="L84" i="2" s="1"/>
  <c r="L53" i="2"/>
  <c r="L80" i="2" s="1"/>
  <c r="L77" i="2" s="1"/>
  <c r="J74" i="2"/>
  <c r="J71" i="2" s="1"/>
  <c r="J84" i="2" s="1"/>
  <c r="J53" i="2"/>
  <c r="J80" i="2" s="1"/>
  <c r="J77" i="2" s="1"/>
  <c r="N74" i="2"/>
  <c r="N71" i="2" s="1"/>
  <c r="N84" i="2" s="1"/>
  <c r="N53" i="2"/>
  <c r="N80" i="2" s="1"/>
  <c r="N77" i="2" s="1"/>
  <c r="H44" i="3"/>
  <c r="G14" i="6"/>
  <c r="G42" i="6" s="1"/>
  <c r="G56" i="6" s="1"/>
  <c r="G62" i="6" s="1"/>
  <c r="G119" i="6" s="1"/>
  <c r="G123" i="6" s="1"/>
  <c r="J75" i="3"/>
  <c r="J72" i="3" s="1"/>
  <c r="J85" i="3" s="1"/>
  <c r="J55" i="3"/>
  <c r="J81" i="3" s="1"/>
  <c r="J78" i="3" s="1"/>
  <c r="K14" i="6"/>
  <c r="K42" i="6" s="1"/>
  <c r="K56" i="6" s="1"/>
  <c r="K62" i="6" s="1"/>
  <c r="K119" i="6" s="1"/>
  <c r="K123" i="6" s="1"/>
  <c r="L44" i="3"/>
  <c r="T15" i="4"/>
  <c r="R28" i="4"/>
  <c r="H75" i="3" l="1"/>
  <c r="H72" i="3" s="1"/>
  <c r="H55" i="3"/>
  <c r="H81" i="3" s="1"/>
  <c r="H78" i="3" s="1"/>
  <c r="L55" i="3"/>
  <c r="L81" i="3" s="1"/>
  <c r="L78" i="3" s="1"/>
  <c r="L75" i="3"/>
  <c r="L72" i="3" s="1"/>
  <c r="L85" i="3" s="1"/>
  <c r="L19" i="5"/>
  <c r="T22" i="4"/>
  <c r="X15" i="4"/>
  <c r="X22" i="4" s="1"/>
  <c r="N26" i="4" l="1"/>
  <c r="H85" i="3"/>
  <c r="N19" i="5"/>
  <c r="N21" i="5" s="1"/>
  <c r="L21" i="5"/>
  <c r="I143" i="1" s="1"/>
  <c r="I146" i="1" s="1"/>
  <c r="I149" i="1" s="1"/>
  <c r="I151" i="1" s="1"/>
  <c r="N28" i="4" l="1"/>
  <c r="E143" i="1" s="1"/>
  <c r="E146" i="1" s="1"/>
  <c r="E149" i="1" s="1"/>
  <c r="E151" i="1" s="1"/>
  <c r="T26" i="4"/>
  <c r="X26" i="4" l="1"/>
  <c r="X28" i="4" s="1"/>
  <c r="T28" i="4"/>
</calcChain>
</file>

<file path=xl/sharedStrings.xml><?xml version="1.0" encoding="utf-8"?>
<sst xmlns="http://schemas.openxmlformats.org/spreadsheetml/2006/main" count="616" uniqueCount="276">
  <si>
    <t>Raimon Land Public Company Limited</t>
  </si>
  <si>
    <t xml:space="preserve">Statements of Financial Position </t>
  </si>
  <si>
    <t>As at 30 September 2023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</si>
  <si>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</si>
  <si>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</si>
  <si>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</si>
  <si>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</si>
  <si>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</si>
  <si>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</si>
  <si>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</si>
  <si>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2023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</si>
  <si>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</si>
  <si>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</si>
  <si>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</si>
  <si>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</si>
  <si>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</si>
  <si>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</si>
  <si>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</si>
  <si>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Restricted bank deposit</t>
  </si>
  <si>
    <t>Trade and other current receivables, net</t>
  </si>
  <si>
    <t xml:space="preserve">Current portion of financial assets measured </t>
  </si>
  <si>
    <t>at fair value through profit or loss</t>
  </si>
  <si>
    <t>7, 13</t>
  </si>
  <si>
    <t>Short-term loans to related parties</t>
  </si>
  <si>
    <t xml:space="preserve">Costs of property development, net 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</si>
  <si>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</si>
  <si>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</si>
  <si>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</si>
  <si>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</si>
  <si>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</si>
  <si>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Investments in subsidiaries, net</t>
  </si>
  <si>
    <t>Advance payment for investments</t>
  </si>
  <si>
    <t>Long-term loan to a related party</t>
  </si>
  <si>
    <t xml:space="preserve">Financial assets measured at fair value </t>
  </si>
  <si>
    <t>through profit or loss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</si>
  <si>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</si>
  <si>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</si>
  <si>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</si>
  <si>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</si>
  <si>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</si>
  <si>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</si>
  <si>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</si>
  <si>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</si>
  <si>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</si>
  <si>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</si>
  <si>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</si>
  <si>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notes to the interim financial information are an integral part of this financial information.</t>
  </si>
  <si>
    <t xml:space="preserve">Statements of Financial Position  </t>
  </si>
  <si>
    <t>Liabilities and equity</t>
  </si>
  <si>
    <t>Current liabilities</t>
  </si>
  <si>
    <t>Bank overdrafts</t>
  </si>
  <si>
    <t>Trade and other payables</t>
  </si>
  <si>
    <t>Advance received from customers</t>
  </si>
  <si>
    <t>Advance received for investments</t>
  </si>
  <si>
    <t>Short-term borrowings from other parties</t>
  </si>
  <si>
    <t>Short-term borrowings from related parties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</si>
  <si>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</si>
  <si>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</si>
  <si>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</si>
  <si>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</si>
  <si>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</si>
  <si>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</si>
  <si>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Provision for litigation cases</t>
  </si>
  <si>
    <t>Corporate income tax payable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</si>
  <si>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</si>
  <si>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</si>
  <si>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</si>
  <si>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</si>
  <si>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</si>
  <si>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</si>
  <si>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</si>
  <si>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</si>
  <si>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</si>
  <si>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</si>
  <si>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</si>
  <si>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</si>
  <si>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</si>
  <si>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</si>
  <si>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</si>
  <si>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</si>
  <si>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4,172,484,127 ordinary shares</t>
  </si>
  <si>
    <t xml:space="preserve">      of par Baht 1 each</t>
  </si>
  <si>
    <t>Issued and fully paid-up share capital</t>
  </si>
  <si>
    <t xml:space="preserve">      of paid-up Baht 1 each</t>
  </si>
  <si>
    <t>Share premium</t>
  </si>
  <si>
    <t xml:space="preserve">Discount on change in shareholding </t>
  </si>
  <si>
    <t>portion in subsidiaries</t>
  </si>
  <si>
    <t>Capital reserve for share-based payment</t>
  </si>
  <si>
    <t xml:space="preserve">Retained earnings </t>
  </si>
  <si>
    <t>Appropriated - legal reserve</t>
  </si>
  <si>
    <t>Unappropriated</t>
  </si>
  <si>
    <t>Other components of equity, net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</si>
  <si>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</si>
  <si>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</si>
  <si>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</si>
  <si>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</si>
  <si>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</si>
  <si>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2023</t>
  </si>
  <si>
    <t>Revenue from sales of real estate</t>
  </si>
  <si>
    <t>-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</si>
  <si>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</si>
  <si>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</si>
  <si>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</si>
  <si>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</si>
  <si>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</si>
  <si>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income</t>
  </si>
  <si>
    <t>Gain on fair value measurement of financial assets</t>
  </si>
  <si>
    <t>Dividend income from investments in a joint venture</t>
  </si>
  <si>
    <t>Gain on exchange rate, net</t>
  </si>
  <si>
    <t>Others</t>
  </si>
  <si>
    <t>Total revenues</t>
  </si>
  <si>
    <t>Cost of sales of real estate</t>
  </si>
  <si>
    <t>Selling expenses</t>
  </si>
  <si>
    <t>Administrative expenses</t>
  </si>
  <si>
    <t>Impairment loss of investment in a joint venture</t>
  </si>
  <si>
    <t>Impairment loss of investment in subsidiaries</t>
  </si>
  <si>
    <t>Finance costs</t>
  </si>
  <si>
    <t>Total expenses</t>
  </si>
  <si>
    <t>Loss from operating activities</t>
  </si>
  <si>
    <t>Share of profit (loss) of joint ventures</t>
  </si>
  <si>
    <t>Loss before income tax</t>
  </si>
  <si>
    <t>Income tax</t>
  </si>
  <si>
    <t>Loss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</si>
  <si>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</si>
  <si>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</si>
  <si>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</si>
  <si>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</si>
  <si>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</si>
  <si>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Other comprehensive income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</si>
  <si>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</si>
  <si>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</si>
  <si>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</si>
  <si>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</si>
  <si>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</si>
  <si>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</si>
  <si>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For the nine-month period ended 30 September 2023</t>
  </si>
  <si>
    <t>10, 22</t>
  </si>
  <si>
    <t>Dividend income from investments in subsidiaries</t>
  </si>
  <si>
    <t>Gain (loss) from capital reduction of a subsidiary</t>
  </si>
  <si>
    <t xml:space="preserve">Statements of Changes in Equity </t>
  </si>
  <si>
    <t xml:space="preserve">Consolidated financial information (Unaudited) </t>
  </si>
  <si>
    <t xml:space="preserve">Attributable to owners of the parent </t>
  </si>
  <si>
    <t xml:space="preserve"> Other components of equity (net)</t>
  </si>
  <si>
    <t>Issued and</t>
  </si>
  <si>
    <t>Deficit on change in</t>
  </si>
  <si>
    <t>Capital reserve for</t>
  </si>
  <si>
    <t>Retained earnings</t>
  </si>
  <si>
    <t>Total other</t>
  </si>
  <si>
    <t>fully paid-up</t>
  </si>
  <si>
    <t>Share</t>
  </si>
  <si>
    <t>shareholding portion</t>
  </si>
  <si>
    <t xml:space="preserve"> for share-based</t>
  </si>
  <si>
    <t>Appropriated</t>
  </si>
  <si>
    <t>Currency translation</t>
  </si>
  <si>
    <t>components of</t>
  </si>
  <si>
    <t>Total owners</t>
  </si>
  <si>
    <t>Non-controlling</t>
  </si>
  <si>
    <t xml:space="preserve">Total </t>
  </si>
  <si>
    <t>share capital</t>
  </si>
  <si>
    <t>premium</t>
  </si>
  <si>
    <t>in subsidiaries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</si>
  <si>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</si>
  <si>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</si>
  <si>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</si>
  <si>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</si>
  <si>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</si>
  <si>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</si>
  <si>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</si>
  <si>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2022</t>
  </si>
  <si>
    <t xml:space="preserve">Acquisition of non-controlling interests </t>
  </si>
  <si>
    <t xml:space="preserve">    from a new subsidiary</t>
  </si>
  <si>
    <t>Changing from loss control in subsidiaries</t>
  </si>
  <si>
    <t>Dividend paid</t>
  </si>
  <si>
    <t>Comprehensive income (expense) for the period</t>
  </si>
  <si>
    <t>Closing balance as at 30 September 2022</t>
  </si>
  <si>
    <t>Opening balance as at 1 January 2023</t>
  </si>
  <si>
    <t>Closing balance as at 30 September 2023</t>
  </si>
  <si>
    <t>Statements of Changes in Equity</t>
  </si>
  <si>
    <t xml:space="preserve">Separate financial information (Unaudited) </t>
  </si>
  <si>
    <t>Comprehensive loss for the period</t>
  </si>
  <si>
    <t>Statements of Cash Flows</t>
  </si>
  <si>
    <t>Cash flows from operating activities</t>
  </si>
  <si>
    <t>Adjustments:</t>
  </si>
  <si>
    <t>Depreciation and amortisation</t>
  </si>
  <si>
    <t xml:space="preserve">   Amortisation</t>
  </si>
  <si>
    <t>Recognised expected credit loss</t>
  </si>
  <si>
    <t>Write-off advances for projects development</t>
  </si>
  <si>
    <t xml:space="preserve">Loss from allowance for net realisable value of </t>
  </si>
  <si>
    <t>costs of property development</t>
  </si>
  <si>
    <t>Recognised expected credit loss on short-term loans</t>
  </si>
  <si>
    <t>to related parties</t>
  </si>
  <si>
    <t>Reversal of expected credit loss on short-term loans</t>
  </si>
  <si>
    <t xml:space="preserve">(Gain) loss on disposal and write-off of property, plant </t>
  </si>
  <si>
    <t>and equipment and right-of-use assets</t>
  </si>
  <si>
    <t xml:space="preserve">Reversal of impairment for property, plant and equipment </t>
  </si>
  <si>
    <t>(Gain) loss from capital reduction of a subsidiary</t>
  </si>
  <si>
    <t xml:space="preserve">   Employee benefit obligations</t>
  </si>
  <si>
    <t>Gain on exchange rate</t>
  </si>
  <si>
    <t xml:space="preserve">   Cost of obtaining contracts recognised as expenses</t>
  </si>
  <si>
    <t>Share of (profit) loss of joint ventures</t>
  </si>
  <si>
    <t>Gain on losing in control of investment in a subsidiary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</si>
  <si>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</si>
  <si>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</si>
  <si>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</si>
  <si>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</si>
  <si>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</si>
  <si>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</si>
  <si>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</si>
  <si>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Trade and other receivables</t>
  </si>
  <si>
    <t>Costs of property developments</t>
  </si>
  <si>
    <t xml:space="preserve">Cash generated from (used in) operations </t>
  </si>
  <si>
    <t>Cash received from interest income</t>
  </si>
  <si>
    <t>Cash paid for finance costs</t>
  </si>
  <si>
    <t>Cash receipts from refundable withholding tax</t>
  </si>
  <si>
    <t>Cash paid for income tax</t>
  </si>
  <si>
    <t>Net cash used in operating activities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</si>
  <si>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</si>
  <si>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</si>
  <si>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</si>
  <si>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</si>
  <si>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received from long-term loans to related parties</t>
  </si>
  <si>
    <t>Cash paid for long-term loans to other parties</t>
  </si>
  <si>
    <t>Cash paid for acquisition of land held for development</t>
  </si>
  <si>
    <t>Cash paid for acquisition of property, plant and equipment</t>
  </si>
  <si>
    <t>Cash received from disposal of equipment</t>
  </si>
  <si>
    <t>Cash paid for acquisition of intangible assets</t>
  </si>
  <si>
    <t>Cash paid for investment in joint ventures</t>
  </si>
  <si>
    <t>Cash received from capital reduction of a joint venture</t>
  </si>
  <si>
    <t>Cash paid for advance payment for investment</t>
  </si>
  <si>
    <t>Cash paid for investment in a subsidiary</t>
  </si>
  <si>
    <t>Cash received from capital reduction of a subsidiary</t>
  </si>
  <si>
    <t>Increase in restricted bank deposit</t>
  </si>
  <si>
    <t>Cash received from dividend from subsidiaries</t>
  </si>
  <si>
    <t>Cash received from dividend from a joint venture</t>
  </si>
  <si>
    <t>Net cash generated from (used in) investing activities</t>
  </si>
  <si>
    <t>Cash flows from financing activities</t>
  </si>
  <si>
    <t xml:space="preserve">Cash received from short-term borrowings </t>
  </si>
  <si>
    <t>from related parties</t>
  </si>
  <si>
    <t>Cash paid for short-term borrowings from related parties</t>
  </si>
  <si>
    <t>Cash received from short-term borrowing from a director</t>
  </si>
  <si>
    <t>Cash paid for short-term borrowing from a director</t>
  </si>
  <si>
    <t>from other parties</t>
  </si>
  <si>
    <t>Cash paid for short-term borrowings from other parties</t>
  </si>
  <si>
    <t>Cash paid for long-term borrowing from a financial institution</t>
  </si>
  <si>
    <t>Cash received from long-term borrowings from other parties</t>
  </si>
  <si>
    <t>Cash paid for long-term borrowings from other parties</t>
  </si>
  <si>
    <t>Cash received from issue of debentures</t>
  </si>
  <si>
    <t>Cash paid for debentures</t>
  </si>
  <si>
    <t>Cash paid for financial transaction costs</t>
  </si>
  <si>
    <t>Cash paid for lease liabilities</t>
  </si>
  <si>
    <t>Dividends paid to non-controlling interests</t>
  </si>
  <si>
    <t>Net cash generated from (used in) financing activities</t>
  </si>
  <si>
    <t xml:space="preserve">Net decrease in cash and cash equivalents </t>
  </si>
  <si>
    <t>Currency translation differences of cash and cash equivalents</t>
  </si>
  <si>
    <t>Cash and cash equivalents - beginning balance</t>
  </si>
  <si>
    <t>Cash and cash equivalents - ending balance</t>
  </si>
  <si>
    <t>Cash and cash equivalents for the purpose of the statement of cash flows comprise:</t>
  </si>
  <si>
    <t>Cash and cash equivalents at the end of the period</t>
  </si>
  <si>
    <t>Non-cash transactions</t>
  </si>
  <si>
    <t>Significant non-cash transactions during the nine-month period ended 30 September are as follows:</t>
  </si>
  <si>
    <t xml:space="preserve">Interest expense was capitalised into costs </t>
  </si>
  <si>
    <t>of property development</t>
  </si>
  <si>
    <t>Decrease of short-term borrowings from related parties</t>
  </si>
  <si>
    <t>from offsetting with capital reduction of a subsidiary</t>
  </si>
  <si>
    <t>11, 22</t>
  </si>
  <si>
    <t>Decrease of short-term loans to a related party</t>
  </si>
  <si>
    <t>from offsetting with capital increase of a joint venture</t>
  </si>
  <si>
    <t>Increase of right-of-use assets durring the period</t>
  </si>
  <si>
    <t xml:space="preserve">Share reduction receivable arising from investment </t>
  </si>
  <si>
    <t>in a joint venture</t>
  </si>
  <si>
    <t xml:space="preserve">Transfer property, plant and equipment to right-of-use assets </t>
  </si>
  <si>
    <t xml:space="preserve">Increase in a short-term loan from other party to </t>
  </si>
  <si>
    <t>redeem matured debenture</t>
  </si>
  <si>
    <t>18, 21</t>
  </si>
  <si>
    <t xml:space="preserve">Transfer short-term loan from a related party to long-term loan </t>
  </si>
  <si>
    <t>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</si>
</sst>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;\(#,##0\)"/>
    <numFmt numFmtId="167" formatCode="_(* #,##0_);_(* \(#,##0\);_(* &quot;-&quot;???\ _);_(@_)"/>
    <numFmt numFmtId="168" formatCode="_(* #,##0.00_);_(* \(#,##0.00\);_(* &quot;-&quot;??_);_(@_)"/>
    <numFmt numFmtId="169" formatCode="_(* #,##0.0000_);_(* \(#,##0.0000\);_(* &quot;-&quot;??_);_(@_)"/>
    <numFmt numFmtId="170" formatCode="#,##0.0000;\(#,##0.0000\);&quot;-&quot;;@"/>
    <numFmt numFmtId="171" formatCode="_(* #,##0.0000_);_(* \(#,##0.0000\);_(* &quot;-&quot;_);_(@_)"/>
    <numFmt numFmtId="172" formatCode="_(* #,##0_);_(* \(#,##0\);_(* &quot;-&quot;??_);_(@_)"/>
    <numFmt numFmtId="173" formatCode="_(* #,##0_);_(* \(#,##0\);_(* &quot;-&quot;_);_(@_)"/>
    <numFmt numFmtId="174" formatCode="#,##0;\(#,##0\);\ \ \ \ \ \-"/>
    <numFmt numFmtId="175" formatCode="_-* #,##0_-;\-* #,##0_-;_-* &quot;-&quot;??_-;_-@_-"/>
  </numFmts>
  <fonts count="20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4" fillId="0" borderId="0"/>
    <xf numFmtId="0" fontId="15" fillId="0" borderId="0"/>
    <xf numFmtId="43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8" fillId="0" borderId="0"/>
    <xf numFmtId="43" fontId="7" fillId="0" borderId="0" applyFont="0" applyFill="0" applyBorder="0" applyAlignment="0" applyProtection="0"/>
    <xf numFmtId="0" fontId="19" fillId="0" borderId="0">
      <protection locked="0"/>
    </xf>
  </cellStyleXfs>
  <cellXfs count="283">
    <xf numFmtId="0" fontId="0" fillId="0" borderId="0" xfId="0"/>
    <xf numFmtId="37" fontId="2" fillId="0" borderId="0" xfId="2" quotePrefix="1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3" fillId="2" borderId="0" xfId="0" applyNumberFormat="1" applyFont="1" applyFill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4" fontId="5" fillId="2" borderId="1" xfId="0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distributed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distributed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64" fontId="5" fillId="2" borderId="0" xfId="9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4" fontId="3" fillId="2" borderId="0" xfId="1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37" fontId="2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167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167" fontId="3" fillId="0" borderId="1" xfId="11" applyNumberFormat="1" applyFont="1" applyBorder="1" applyAlignment="1">
      <alignment vertical="center"/>
    </xf>
    <xf numFmtId="164" fontId="3" fillId="0" borderId="1" xfId="11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3" fillId="0" borderId="0" xfId="1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12" applyNumberFormat="1" applyFont="1" applyAlignment="1">
      <alignment vertical="center"/>
    </xf>
    <xf numFmtId="167" fontId="3" fillId="0" borderId="0" xfId="12" applyNumberFormat="1" applyFont="1" applyAlignment="1">
      <alignment horizontal="right" vertical="center"/>
    </xf>
    <xf numFmtId="164" fontId="3" fillId="2" borderId="0" xfId="12" applyNumberFormat="1" applyFont="1" applyFill="1" applyAlignment="1">
      <alignment horizontal="right" vertical="center"/>
    </xf>
    <xf numFmtId="164" fontId="3" fillId="0" borderId="0" xfId="12" applyNumberFormat="1" applyFont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4" fontId="3" fillId="0" borderId="0" xfId="11" applyNumberFormat="1" applyFont="1" applyAlignment="1">
      <alignment vertical="center"/>
    </xf>
    <xf numFmtId="164" fontId="3" fillId="2" borderId="1" xfId="1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3" fillId="0" borderId="0" xfId="11" applyNumberFormat="1" applyFont="1" applyAlignment="1">
      <alignment horizontal="right" vertical="center"/>
    </xf>
    <xf numFmtId="164" fontId="3" fillId="2" borderId="0" xfId="11" applyNumberFormat="1" applyFont="1" applyFill="1" applyAlignment="1">
      <alignment horizontal="right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67" fontId="9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right" vertical="center"/>
    </xf>
    <xf numFmtId="167" fontId="9" fillId="0" borderId="0" xfId="12" applyNumberFormat="1" applyFont="1" applyAlignment="1">
      <alignment vertical="center"/>
    </xf>
    <xf numFmtId="164" fontId="9" fillId="2" borderId="0" xfId="12" applyNumberFormat="1" applyFont="1" applyFill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4" fontId="5" fillId="2" borderId="0" xfId="13" applyNumberFormat="1" applyFont="1" applyFill="1" applyAlignment="1">
      <alignment horizontal="right" vertical="center"/>
    </xf>
    <xf numFmtId="167" fontId="5" fillId="0" borderId="0" xfId="13" applyNumberFormat="1" applyFont="1" applyFill="1" applyAlignment="1">
      <alignment horizontal="right" vertical="center"/>
    </xf>
    <xf numFmtId="164" fontId="5" fillId="0" borderId="0" xfId="13" applyNumberFormat="1" applyFont="1" applyFill="1" applyAlignment="1">
      <alignment horizontal="right" vertical="center"/>
    </xf>
    <xf numFmtId="167" fontId="5" fillId="0" borderId="0" xfId="14" applyNumberFormat="1" applyFont="1" applyAlignment="1">
      <alignment horizontal="right" vertical="center"/>
    </xf>
    <xf numFmtId="167" fontId="5" fillId="0" borderId="0" xfId="14" applyNumberFormat="1" applyFont="1" applyFill="1" applyAlignment="1">
      <alignment horizontal="right" vertical="center"/>
    </xf>
    <xf numFmtId="164" fontId="3" fillId="2" borderId="1" xfId="15" applyNumberFormat="1" applyFont="1" applyFill="1" applyBorder="1" applyAlignment="1">
      <alignment horizontal="right" vertical="center"/>
    </xf>
    <xf numFmtId="164" fontId="5" fillId="2" borderId="0" xfId="1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5" fillId="0" borderId="0" xfId="13" applyNumberFormat="1" applyFont="1" applyBorder="1" applyAlignment="1">
      <alignment horizontal="right" vertical="center"/>
    </xf>
    <xf numFmtId="164" fontId="5" fillId="2" borderId="1" xfId="13" applyNumberFormat="1" applyFont="1" applyFill="1" applyBorder="1" applyAlignment="1">
      <alignment horizontal="right" vertical="center"/>
    </xf>
    <xf numFmtId="167" fontId="5" fillId="0" borderId="0" xfId="13" applyNumberFormat="1" applyFont="1" applyFill="1" applyBorder="1" applyAlignment="1">
      <alignment horizontal="right" vertical="center"/>
    </xf>
    <xf numFmtId="167" fontId="3" fillId="0" borderId="0" xfId="11" applyNumberFormat="1" applyFont="1" applyAlignment="1">
      <alignment horizontal="center" vertical="center"/>
    </xf>
    <xf numFmtId="164" fontId="3" fillId="2" borderId="1" xfId="11" applyNumberFormat="1" applyFont="1" applyFill="1" applyBorder="1" applyAlignment="1">
      <alignment horizontal="right" vertical="center"/>
    </xf>
    <xf numFmtId="164" fontId="5" fillId="2" borderId="2" xfId="13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3" fillId="0" borderId="1" xfId="11" applyFont="1" applyBorder="1" applyAlignment="1">
      <alignment horizontal="right" vertical="center"/>
    </xf>
    <xf numFmtId="0" fontId="2" fillId="0" borderId="1" xfId="11" applyFont="1" applyBorder="1" applyAlignment="1">
      <alignment horizontal="right" vertical="center"/>
    </xf>
    <xf numFmtId="167" fontId="5" fillId="0" borderId="1" xfId="13" applyNumberFormat="1" applyFont="1" applyFill="1" applyBorder="1" applyAlignment="1">
      <alignment horizontal="right" vertical="center"/>
    </xf>
    <xf numFmtId="164" fontId="5" fillId="0" borderId="1" xfId="13" applyNumberFormat="1" applyFont="1" applyFill="1" applyBorder="1" applyAlignment="1">
      <alignment horizontal="right" vertical="center"/>
    </xf>
    <xf numFmtId="167" fontId="5" fillId="0" borderId="0" xfId="14" applyNumberFormat="1" applyFont="1" applyAlignment="1">
      <alignment horizontal="center" vertical="center"/>
    </xf>
    <xf numFmtId="167" fontId="5" fillId="0" borderId="0" xfId="14" applyNumberFormat="1" applyFont="1" applyFill="1" applyBorder="1" applyAlignment="1">
      <alignment horizontal="center" vertical="center"/>
    </xf>
    <xf numFmtId="167" fontId="5" fillId="0" borderId="0" xfId="14" applyNumberFormat="1" applyFont="1" applyFill="1" applyBorder="1" applyAlignment="1">
      <alignment horizontal="right" vertical="center"/>
    </xf>
    <xf numFmtId="164" fontId="3" fillId="2" borderId="2" xfId="11" applyNumberFormat="1" applyFont="1" applyFill="1" applyBorder="1" applyAlignment="1">
      <alignment horizontal="right" vertical="center"/>
    </xf>
    <xf numFmtId="169" fontId="3" fillId="0" borderId="0" xfId="14" applyNumberFormat="1" applyFont="1" applyAlignment="1">
      <alignment horizontal="right" vertical="center"/>
    </xf>
    <xf numFmtId="170" fontId="3" fillId="2" borderId="2" xfId="12" applyNumberFormat="1" applyFont="1" applyFill="1" applyBorder="1" applyAlignment="1">
      <alignment horizontal="right" vertical="center"/>
    </xf>
    <xf numFmtId="171" fontId="3" fillId="0" borderId="0" xfId="14" applyNumberFormat="1" applyFont="1" applyFill="1" applyAlignment="1">
      <alignment horizontal="right" vertical="center"/>
    </xf>
    <xf numFmtId="170" fontId="3" fillId="0" borderId="2" xfId="4" applyNumberFormat="1" applyFont="1" applyBorder="1" applyAlignment="1">
      <alignment horizontal="right" vertical="center"/>
    </xf>
    <xf numFmtId="169" fontId="5" fillId="0" borderId="0" xfId="13" applyNumberFormat="1" applyFont="1" applyAlignment="1">
      <alignment horizontal="right" vertical="center"/>
    </xf>
    <xf numFmtId="164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4" fontId="5" fillId="0" borderId="0" xfId="13" applyNumberFormat="1" applyFont="1" applyFill="1" applyBorder="1" applyAlignment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72" fontId="10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72" fontId="10" fillId="0" borderId="1" xfId="0" applyNumberFormat="1" applyFon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167" fontId="0" fillId="0" borderId="1" xfId="0" applyNumberFormat="1" applyBorder="1" applyAlignment="1" applyProtection="1">
      <alignment horizontal="right" vertical="center"/>
      <protection locked="0"/>
    </xf>
    <xf numFmtId="173" fontId="0" fillId="0" borderId="1" xfId="0" applyNumberForma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172" fontId="10" fillId="0" borderId="0" xfId="0" applyNumberFormat="1" applyFont="1" applyAlignment="1" applyProtection="1">
      <alignment horizontal="center" vertical="center"/>
      <protection locked="0"/>
    </xf>
    <xf numFmtId="167" fontId="10" fillId="0" borderId="3" xfId="0" applyNumberFormat="1" applyFont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center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2" fontId="0" fillId="0" borderId="0" xfId="0" applyNumberFormat="1" applyAlignment="1">
      <alignment vertical="center"/>
    </xf>
    <xf numFmtId="164" fontId="10" fillId="0" borderId="0" xfId="0" quotePrefix="1" applyNumberFormat="1" applyFont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164" fontId="10" fillId="0" borderId="1" xfId="0" quotePrefix="1" applyNumberFormat="1" applyFont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164" fontId="0" fillId="0" borderId="0" xfId="4" applyNumberFormat="1" applyFont="1" applyAlignment="1">
      <alignment horizontal="right" vertical="center"/>
    </xf>
    <xf numFmtId="174" fontId="0" fillId="0" borderId="0" xfId="4" applyNumberFormat="1" applyFont="1" applyAlignment="1">
      <alignment horizontal="right" vertical="center"/>
    </xf>
    <xf numFmtId="164" fontId="0" fillId="0" borderId="1" xfId="4" applyNumberFormat="1" applyFont="1" applyBorder="1" applyAlignment="1">
      <alignment horizontal="right" vertical="center"/>
    </xf>
    <xf numFmtId="172" fontId="0" fillId="0" borderId="0" xfId="0" applyNumberFormat="1" applyAlignment="1" applyProtection="1">
      <alignment horizontal="right" vertical="center"/>
      <protection locked="0"/>
    </xf>
    <xf numFmtId="164" fontId="0" fillId="0" borderId="2" xfId="4" applyNumberFormat="1" applyFont="1" applyBorder="1" applyAlignment="1">
      <alignment horizontal="right" vertical="center"/>
    </xf>
    <xf numFmtId="164" fontId="0" fillId="2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horizontal="center" vertical="center"/>
    </xf>
    <xf numFmtId="164" fontId="11" fillId="2" borderId="1" xfId="0" applyNumberFormat="1" applyFont="1" applyFill="1" applyBorder="1" applyAlignment="1">
      <alignment horizontal="right" vertical="center"/>
    </xf>
    <xf numFmtId="165" fontId="0" fillId="0" borderId="0" xfId="0" applyNumberFormat="1" applyAlignment="1" applyProtection="1">
      <alignment horizontal="right" vertical="center"/>
      <protection locked="0"/>
    </xf>
    <xf numFmtId="164" fontId="0" fillId="2" borderId="1" xfId="0" applyNumberFormat="1" applyFill="1" applyBorder="1" applyAlignment="1">
      <alignment horizontal="right" vertical="center"/>
    </xf>
    <xf numFmtId="167" fontId="0" fillId="0" borderId="0" xfId="0" applyNumberForma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67" fontId="0" fillId="0" borderId="0" xfId="1" applyNumberFormat="1" applyFont="1" applyAlignment="1">
      <alignment vertical="center"/>
    </xf>
    <xf numFmtId="164" fontId="0" fillId="2" borderId="0" xfId="1" applyNumberFormat="1" applyFont="1" applyFill="1" applyAlignment="1">
      <alignment horizontal="right" vertical="center"/>
    </xf>
    <xf numFmtId="164" fontId="0" fillId="2" borderId="2" xfId="0" applyNumberFormat="1" applyFill="1" applyBorder="1" applyAlignment="1" applyProtection="1">
      <alignment horizontal="right" vertical="center"/>
      <protection locked="0"/>
    </xf>
    <xf numFmtId="172" fontId="2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72" fontId="2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72" fontId="3" fillId="0" borderId="0" xfId="0" applyNumberFormat="1" applyFont="1" applyAlignment="1">
      <alignment vertical="center"/>
    </xf>
    <xf numFmtId="165" fontId="2" fillId="0" borderId="0" xfId="0" applyNumberFormat="1" applyFont="1" applyAlignment="1" applyProtection="1">
      <alignment horizontal="right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quotePrefix="1" applyNumberFormat="1" applyFont="1" applyAlignment="1" applyProtection="1">
      <alignment horizontal="right" vertical="center"/>
      <protection locked="0"/>
    </xf>
    <xf numFmtId="172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74" fontId="3" fillId="0" borderId="0" xfId="4" applyNumberFormat="1" applyFont="1" applyAlignment="1">
      <alignment horizontal="right" vertical="center"/>
    </xf>
    <xf numFmtId="164" fontId="3" fillId="2" borderId="1" xfId="12" applyNumberFormat="1" applyFont="1" applyFill="1" applyBorder="1" applyAlignment="1" applyProtection="1">
      <alignment horizontal="right" vertical="center"/>
      <protection locked="0"/>
    </xf>
    <xf numFmtId="167" fontId="3" fillId="0" borderId="0" xfId="12" applyNumberFormat="1" applyFont="1" applyAlignment="1" applyProtection="1">
      <alignment horizontal="righ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72" fontId="3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16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center" vertical="center"/>
    </xf>
    <xf numFmtId="0" fontId="16" fillId="0" borderId="0" xfId="17" applyFont="1" applyAlignment="1">
      <alignment horizontal="centerContinuous" vertical="center"/>
    </xf>
    <xf numFmtId="164" fontId="5" fillId="0" borderId="0" xfId="18" applyNumberFormat="1" applyFont="1" applyFill="1" applyBorder="1" applyAlignment="1">
      <alignment horizontal="right" vertical="center"/>
    </xf>
    <xf numFmtId="0" fontId="16" fillId="0" borderId="0" xfId="16" applyFont="1" applyAlignment="1">
      <alignment vertical="center"/>
    </xf>
    <xf numFmtId="164" fontId="16" fillId="2" borderId="0" xfId="19" applyNumberFormat="1" applyFont="1" applyFill="1" applyBorder="1" applyAlignment="1">
      <alignment horizontal="right" vertical="center"/>
    </xf>
    <xf numFmtId="164" fontId="16" fillId="0" borderId="0" xfId="19" quotePrefix="1" applyNumberFormat="1" applyFont="1" applyFill="1" applyBorder="1" applyAlignment="1">
      <alignment horizontal="right" vertical="center"/>
    </xf>
    <xf numFmtId="164" fontId="16" fillId="0" borderId="0" xfId="19" applyNumberFormat="1" applyFont="1" applyFill="1" applyBorder="1" applyAlignment="1">
      <alignment horizontal="right" vertical="center"/>
    </xf>
    <xf numFmtId="40" fontId="5" fillId="0" borderId="0" xfId="20" applyNumberFormat="1" applyFont="1" applyAlignment="1">
      <alignment vertical="center"/>
    </xf>
    <xf numFmtId="164" fontId="5" fillId="2" borderId="0" xfId="18" applyNumberFormat="1" applyFont="1" applyFill="1" applyBorder="1" applyAlignment="1">
      <alignment horizontal="right" vertical="center"/>
    </xf>
    <xf numFmtId="166" fontId="5" fillId="0" borderId="0" xfId="18" applyNumberFormat="1" applyFont="1" applyFill="1" applyBorder="1" applyAlignment="1">
      <alignment horizontal="right" vertical="center"/>
    </xf>
    <xf numFmtId="166" fontId="5" fillId="2" borderId="0" xfId="18" applyNumberFormat="1" applyFont="1" applyFill="1" applyBorder="1" applyAlignment="1">
      <alignment horizontal="right" vertical="center"/>
    </xf>
    <xf numFmtId="164" fontId="5" fillId="2" borderId="1" xfId="21" applyNumberFormat="1" applyFont="1" applyFill="1" applyBorder="1" applyAlignment="1">
      <alignment horizontal="right" vertical="center"/>
    </xf>
    <xf numFmtId="175" fontId="5" fillId="0" borderId="0" xfId="18" applyNumberFormat="1" applyFont="1" applyFill="1" applyAlignment="1">
      <alignment vertical="center"/>
    </xf>
    <xf numFmtId="164" fontId="5" fillId="0" borderId="1" xfId="21" applyNumberFormat="1" applyFont="1" applyFill="1" applyBorder="1" applyAlignment="1">
      <alignment horizontal="right" vertical="center"/>
    </xf>
    <xf numFmtId="175" fontId="5" fillId="0" borderId="0" xfId="18" applyNumberFormat="1" applyFont="1" applyFill="1" applyBorder="1" applyAlignment="1">
      <alignment vertical="center"/>
    </xf>
    <xf numFmtId="164" fontId="5" fillId="2" borderId="2" xfId="18" applyNumberFormat="1" applyFont="1" applyFill="1" applyBorder="1" applyAlignment="1">
      <alignment horizontal="right" vertical="center"/>
    </xf>
    <xf numFmtId="164" fontId="5" fillId="0" borderId="2" xfId="18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22" applyFont="1">
      <protection locked="0"/>
    </xf>
    <xf numFmtId="165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0" fontId="3" fillId="0" borderId="1" xfId="11" applyFont="1" applyBorder="1" applyAlignment="1">
      <alignment horizontal="left" vertical="center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7" fontId="10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7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</cellXfs>
  <cellStyles count="23">
    <cellStyle name="Comma" xfId="1" builtinId="3"/>
    <cellStyle name="Comma 11" xfId="6" xr:uid="{59CC6C69-12C4-4589-BC90-06E16585B7F8}"/>
    <cellStyle name="Comma 11 2" xfId="14" xr:uid="{80CDC5A6-46E7-4DA3-B538-F3B112EA1CDC}"/>
    <cellStyle name="Comma 2" xfId="5" xr:uid="{F0F90539-8B3E-4690-8B9A-5A4AB161E0E7}"/>
    <cellStyle name="Comma 2 20" xfId="9" xr:uid="{6FD1335B-9735-4E8C-813E-AD79CA3E13CB}"/>
    <cellStyle name="Comma 2 5" xfId="8" xr:uid="{E10B7211-B4BD-43E2-AE89-B23B9F6B2AFA}"/>
    <cellStyle name="Comma 2 7" xfId="18" xr:uid="{251D209D-0FDA-444F-AFDE-B1F96FA4472A}"/>
    <cellStyle name="Comma 3" xfId="13" xr:uid="{DDCFBBF2-82AA-47EC-BC3C-8022264043B8}"/>
    <cellStyle name="Comma 3 2" xfId="21" xr:uid="{F37AECB0-F7CC-4CCB-BF13-031F94BDD2BF}"/>
    <cellStyle name="Comma 9" xfId="15" xr:uid="{164B0657-1CF5-421F-B632-2FAECC4F1990}"/>
    <cellStyle name="Comma_Major Q2'06 2" xfId="19" xr:uid="{6F939C5E-91D4-447F-9046-185A1DA77E3A}"/>
    <cellStyle name="Normal" xfId="0" builtinId="0"/>
    <cellStyle name="Normal 10" xfId="22" xr:uid="{E925A8BF-7A8F-40EF-9FD5-7FEC7092F533}"/>
    <cellStyle name="Normal 10 2" xfId="16" xr:uid="{2A3C2595-8EF9-40D0-9C40-5AC186DCC97C}"/>
    <cellStyle name="Normal 11 5" xfId="4" xr:uid="{80FDA36B-F5CB-48B0-807E-FE8A094DB9BC}"/>
    <cellStyle name="Normal 188 5" xfId="12" xr:uid="{091F1575-9EFF-45C0-B5FA-B551BF8C68C8}"/>
    <cellStyle name="Normal 2" xfId="7" xr:uid="{7A6AB576-A577-427A-B456-7F91F52DAE9C}"/>
    <cellStyle name="Normal 2 2" xfId="11" xr:uid="{4E552138-01AB-427F-998B-1E85B75FB080}"/>
    <cellStyle name="Normal 23" xfId="10" xr:uid="{F3CDAB2E-B647-474F-BA80-310113C6EE43}"/>
    <cellStyle name="Normal_Major Q2'06" xfId="17" xr:uid="{A293CA0B-28DA-4FC1-BC40-6B38815A447A}"/>
    <cellStyle name="Normal_Noble-311207_Revised 250208" xfId="3" xr:uid="{55C2075B-8D10-49A7-BC2B-BE1412EED7DB}"/>
    <cellStyle name="Normal_Noble-E04" xfId="2" xr:uid="{BEEF2AA8-646E-4AAF-9A27-DEA8429611A5}"/>
    <cellStyle name="ปกติ_Sheet1" xfId="20" xr:uid="{204D9CCB-4471-4240-81C1-A202FE45F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6"/>
  <sheetViews>
    <sheetView tabSelected="1" zoomScale="90" zoomScaleNormal="90" zoomScaleSheetLayoutView="115" workbookViewId="0">
      <selection activeCell="B7" sqref="B7"/>
    </sheetView>
  </sheetViews>
  <sheetFormatPr defaultColWidth="10.6640625" defaultRowHeight="16.5" customHeight="1"/>
  <cols>
    <col min="1" max="1" width="1.33203125" style="6" customWidth="1"/>
    <col min="2" max="2" width="47.5" style="6" customWidth="1"/>
    <col min="3" max="3" width="7.6640625" style="66" customWidth="1"/>
    <col min="4" max="4" width="1" style="86" customWidth="1"/>
    <col min="5" max="5" width="15.1640625" style="67" customWidth="1"/>
    <col min="6" max="6" width="1" style="85" customWidth="1"/>
    <col min="7" max="7" width="15.1640625" style="67" customWidth="1"/>
    <col min="8" max="8" width="1" style="85" customWidth="1"/>
    <col min="9" max="9" width="15.1640625" style="67" customWidth="1"/>
    <col min="10" max="10" width="1" style="85" customWidth="1"/>
    <col min="11" max="11" width="15.1640625" style="67" customWidth="1"/>
    <col min="12" max="16384" width="10.6640625" style="6"/>
  </cols>
  <sheetData>
    <row r="1" spans="1:11" ht="16.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16.5" customHeight="1">
      <c r="A2" s="7" t="s">
        <v>1</v>
      </c>
      <c r="B2" s="7"/>
      <c r="C2" s="2"/>
      <c r="D2" s="3"/>
      <c r="E2" s="4"/>
      <c r="F2" s="5"/>
      <c r="G2" s="4"/>
      <c r="H2" s="5"/>
      <c r="I2" s="4"/>
      <c r="J2" s="5"/>
      <c r="K2" s="4"/>
    </row>
    <row r="3" spans="1:11" ht="16.5" customHeight="1">
      <c r="A3" s="8" t="s">
        <v>2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16.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16.5" customHeight="1">
      <c r="A5" s="13"/>
      <c r="B5" s="13"/>
      <c r="C5" s="2"/>
      <c r="D5" s="3"/>
      <c r="E5" s="4"/>
      <c r="F5" s="5"/>
      <c r="G5" s="4"/>
      <c r="H5" s="5"/>
      <c r="I5" s="4"/>
      <c r="J5" s="5"/>
      <c r="K5" s="4"/>
    </row>
    <row r="6" spans="1:11" ht="16.5" customHeight="1">
      <c r="A6" s="13"/>
      <c r="B6" s="13"/>
      <c r="C6" s="2"/>
      <c r="D6" s="3"/>
      <c r="E6" s="273" t="s">
        <v>3</v>
      </c>
      <c r="F6" s="273"/>
      <c r="G6" s="273"/>
      <c r="H6" s="5"/>
      <c r="I6" s="273" t="s">
        <v>4</v>
      </c>
      <c r="J6" s="273"/>
      <c r="K6" s="273"/>
    </row>
    <row r="7" spans="1:11" ht="16.5" customHeight="1">
      <c r="A7" s="13"/>
      <c r="B7" s="13"/>
      <c r="C7" s="2"/>
      <c r="D7" s="3"/>
      <c r="E7" s="271" t="s">
        <v>5</v>
      </c>
      <c r="F7" s="271"/>
      <c r="G7" s="271"/>
      <c r="H7" s="14"/>
      <c r="I7" s="271" t="s">
        <v>5</v>
      </c>
      <c r="J7" s="271"/>
      <c r="K7" s="271"/>
    </row>
    <row r="8" spans="1:11" ht="16.5" customHeight="1">
      <c r="A8" s="13"/>
      <c r="B8" s="13"/>
      <c r="C8" s="2"/>
      <c r="D8" s="3"/>
      <c r="E8" s="4" t="s">
        <v>6</v>
      </c>
      <c r="F8" s="14"/>
      <c r="G8" s="4" t="s">
        <v>7</v>
      </c>
      <c r="H8" s="14"/>
      <c r="I8" s="4" t="s">
        <v>6</v>
      </c>
      <c r="J8" s="14"/>
      <c r="K8" s="4" t="s">
        <v>7</v>
      </c>
    </row>
    <row r="9" spans="1:11" ht="16.5" customHeight="1">
      <c r="A9" s="13"/>
      <c r="B9" s="13"/>
      <c r="C9" s="2"/>
      <c r="D9" s="3"/>
      <c r="E9" s="15" t="s">
        <v>8</v>
      </c>
      <c r="F9" s="14"/>
      <c r="G9" s="15" t="s">
        <v>9</v>
      </c>
      <c r="H9" s="14"/>
      <c r="I9" s="15" t="s">
        <v>8</v>
      </c>
      <c r="J9" s="14"/>
      <c r="K9" s="15" t="s">
        <v>9</v>
      </c>
    </row>
    <row r="10" spans="1:11" ht="16.5" customHeight="1">
      <c r="A10" s="13"/>
      <c r="B10" s="13"/>
      <c r="C10" s="2"/>
      <c r="D10" s="3"/>
      <c r="E10" s="15" t="s">
        <v>10</v>
      </c>
      <c r="F10" s="5"/>
      <c r="G10" s="15" t="s">
        <v>11</v>
      </c>
      <c r="H10" s="5"/>
      <c r="I10" s="15" t="s">
        <v>10</v>
      </c>
      <c r="J10" s="5"/>
      <c r="K10" s="15" t="s">
        <v>11</v>
      </c>
    </row>
    <row r="11" spans="1:11" ht="16.5" customHeight="1">
      <c r="A11" s="13"/>
      <c r="B11" s="13"/>
      <c r="C11" s="2"/>
      <c r="D11" s="3"/>
      <c r="E11" s="15" t="s">
        <v>12</v>
      </c>
      <c r="F11" s="5"/>
      <c r="G11" s="15" t="s">
        <v>12</v>
      </c>
      <c r="H11" s="5"/>
      <c r="I11" s="15" t="s">
        <v>12</v>
      </c>
      <c r="J11" s="5"/>
      <c r="K11" s="15" t="s">
        <v>12</v>
      </c>
    </row>
    <row r="12" spans="1:11" ht="16.5" customHeight="1">
      <c r="A12" s="13"/>
      <c r="B12" s="13"/>
      <c r="C12" s="9" t="s">
        <v>13</v>
      </c>
      <c r="D12" s="3"/>
      <c r="E12" s="11" t="s">
        <v>14</v>
      </c>
      <c r="F12" s="5"/>
      <c r="G12" s="11" t="s">
        <v>14</v>
      </c>
      <c r="H12" s="5"/>
      <c r="I12" s="11" t="s">
        <v>14</v>
      </c>
      <c r="J12" s="5"/>
      <c r="K12" s="11" t="s">
        <v>14</v>
      </c>
    </row>
    <row r="13" spans="1:11" ht="16.5" customHeight="1">
      <c r="A13" s="13"/>
      <c r="B13" s="13"/>
      <c r="C13" s="2"/>
      <c r="D13" s="3"/>
      <c r="E13" s="16"/>
      <c r="F13" s="5"/>
      <c r="G13" s="4"/>
      <c r="H13" s="5"/>
      <c r="I13" s="16"/>
      <c r="J13" s="5"/>
      <c r="K13" s="4"/>
    </row>
    <row r="14" spans="1:11" ht="16.5" customHeight="1">
      <c r="A14" s="17" t="s">
        <v>15</v>
      </c>
      <c r="C14" s="18"/>
      <c r="D14" s="19"/>
      <c r="E14" s="20"/>
      <c r="F14" s="21"/>
      <c r="G14" s="22"/>
      <c r="H14" s="21"/>
      <c r="I14" s="20"/>
      <c r="J14" s="21"/>
      <c r="K14" s="22"/>
    </row>
    <row r="15" spans="1:11" ht="16.5" customHeight="1">
      <c r="A15" s="23"/>
      <c r="C15" s="18"/>
      <c r="D15" s="19"/>
      <c r="E15" s="20"/>
      <c r="F15" s="21"/>
      <c r="G15" s="22"/>
      <c r="H15" s="21"/>
      <c r="I15" s="20"/>
      <c r="J15" s="21"/>
      <c r="K15" s="22"/>
    </row>
    <row r="16" spans="1:11" ht="16.5" customHeight="1">
      <c r="A16" s="23" t="s">
        <v>16</v>
      </c>
      <c r="C16" s="18"/>
      <c r="D16" s="19"/>
      <c r="E16" s="20"/>
      <c r="F16" s="21"/>
      <c r="G16" s="22"/>
      <c r="H16" s="21"/>
      <c r="I16" s="20"/>
      <c r="J16" s="21"/>
      <c r="K16" s="22"/>
    </row>
    <row r="17" spans="1:11" ht="16.5" customHeight="1">
      <c r="A17" s="23"/>
      <c r="C17" s="18"/>
      <c r="D17" s="19"/>
      <c r="E17" s="20"/>
      <c r="F17" s="21"/>
      <c r="G17" s="22"/>
      <c r="H17" s="21"/>
      <c r="I17" s="20"/>
      <c r="J17" s="21"/>
      <c r="K17" s="22"/>
    </row>
    <row r="18" spans="1:11" ht="16.5" customHeight="1">
      <c r="A18" s="24" t="s">
        <v>17</v>
      </c>
      <c r="C18" s="18"/>
      <c r="D18" s="19"/>
      <c r="E18" s="25">
        <v>66156</v>
      </c>
      <c r="F18" s="26"/>
      <c r="G18" s="27">
        <v>105321</v>
      </c>
      <c r="H18" s="28"/>
      <c r="I18" s="25">
        <v>44583</v>
      </c>
      <c r="J18" s="28"/>
      <c r="K18" s="27">
        <v>70671</v>
      </c>
    </row>
    <row r="19" spans="1:11" ht="16.5" customHeight="1">
      <c r="A19" s="24" t="s">
        <v>18</v>
      </c>
      <c r="C19" s="18"/>
      <c r="D19" s="19"/>
      <c r="E19" s="25">
        <v>3232</v>
      </c>
      <c r="F19" s="26"/>
      <c r="G19" s="27">
        <v>0</v>
      </c>
      <c r="H19" s="28"/>
      <c r="I19" s="25">
        <v>3232</v>
      </c>
      <c r="J19" s="28"/>
      <c r="K19" s="27">
        <v>0</v>
      </c>
    </row>
    <row r="20" spans="1:11" ht="16.5" customHeight="1">
      <c r="A20" s="24" t="s">
        <v>19</v>
      </c>
      <c r="B20" s="24"/>
      <c r="C20" s="18">
        <v>8</v>
      </c>
      <c r="D20" s="19"/>
      <c r="E20" s="25">
        <v>97477</v>
      </c>
      <c r="F20" s="26"/>
      <c r="G20" s="27">
        <v>88876</v>
      </c>
      <c r="H20" s="28"/>
      <c r="I20" s="25">
        <v>339795</v>
      </c>
      <c r="J20" s="28"/>
      <c r="K20" s="27">
        <v>276008</v>
      </c>
    </row>
    <row r="21" spans="1:11" ht="16.5" customHeight="1">
      <c r="A21" s="24" t="s">
        <v>20</v>
      </c>
      <c r="B21" s="24"/>
      <c r="C21" s="18"/>
      <c r="D21" s="19"/>
      <c r="E21" s="25"/>
      <c r="F21" s="26"/>
      <c r="G21" s="27"/>
      <c r="H21" s="28"/>
      <c r="I21" s="25"/>
      <c r="J21" s="28"/>
      <c r="K21" s="27"/>
    </row>
    <row r="22" spans="1:11" ht="16.5" customHeight="1">
      <c r="A22" s="24"/>
      <c r="B22" s="24" t="s">
        <v>21</v>
      </c>
      <c r="C22" s="18" t="s">
        <v>22</v>
      </c>
      <c r="D22" s="19"/>
      <c r="E22" s="25">
        <v>283960</v>
      </c>
      <c r="F22" s="29"/>
      <c r="G22" s="27">
        <v>0</v>
      </c>
      <c r="H22" s="29"/>
      <c r="I22" s="25">
        <v>283960</v>
      </c>
      <c r="J22" s="29"/>
      <c r="K22" s="27">
        <v>0</v>
      </c>
    </row>
    <row r="23" spans="1:11" ht="16.5" customHeight="1">
      <c r="A23" s="24" t="s">
        <v>23</v>
      </c>
      <c r="B23" s="24"/>
      <c r="C23" s="18">
        <v>22</v>
      </c>
      <c r="D23" s="19"/>
      <c r="E23" s="25">
        <v>150000</v>
      </c>
      <c r="F23" s="26"/>
      <c r="G23" s="27">
        <v>300000</v>
      </c>
      <c r="H23" s="28"/>
      <c r="I23" s="25">
        <v>1429592</v>
      </c>
      <c r="J23" s="28"/>
      <c r="K23" s="27">
        <v>1541762</v>
      </c>
    </row>
    <row r="24" spans="1:11" ht="16.5" customHeight="1">
      <c r="A24" s="24" t="s">
        <v>24</v>
      </c>
      <c r="B24" s="30"/>
      <c r="C24" s="18">
        <v>9</v>
      </c>
      <c r="D24" s="19"/>
      <c r="E24" s="25">
        <v>1011967</v>
      </c>
      <c r="F24" s="31"/>
      <c r="G24" s="27">
        <v>983543</v>
      </c>
      <c r="H24" s="29"/>
      <c r="I24" s="32">
        <v>9021</v>
      </c>
      <c r="J24" s="29"/>
      <c r="K24" s="27">
        <v>9021</v>
      </c>
    </row>
    <row r="25" spans="1:11" ht="16.5" customHeight="1">
      <c r="A25" s="24" t="s">
        <v>25</v>
      </c>
      <c r="B25" s="30"/>
      <c r="C25" s="18"/>
      <c r="D25" s="19"/>
      <c r="E25" s="33">
        <v>1094</v>
      </c>
      <c r="F25" s="29"/>
      <c r="G25" s="27">
        <v>1950</v>
      </c>
      <c r="H25" s="28"/>
      <c r="I25" s="32">
        <v>513</v>
      </c>
      <c r="J25" s="29"/>
      <c r="K25" s="27">
        <v>1369</v>
      </c>
    </row>
    <row r="26" spans="1:11" ht="16.5" customHeight="1">
      <c r="A26" s="24" t="s">
        <v>26</v>
      </c>
      <c r="C26" s="18"/>
      <c r="D26" s="19"/>
      <c r="E26" s="34">
        <v>4028</v>
      </c>
      <c r="F26" s="26"/>
      <c r="G26" s="35">
        <v>6297</v>
      </c>
      <c r="H26" s="29"/>
      <c r="I26" s="34">
        <v>36</v>
      </c>
      <c r="J26" s="28"/>
      <c r="K26" s="35">
        <v>2363</v>
      </c>
    </row>
    <row r="27" spans="1:11" ht="16.5" customHeight="1">
      <c r="C27" s="18"/>
      <c r="D27" s="19"/>
      <c r="E27" s="25"/>
      <c r="F27" s="26"/>
      <c r="G27" s="27"/>
      <c r="H27" s="28"/>
      <c r="I27" s="25"/>
      <c r="J27" s="28"/>
      <c r="K27" s="27"/>
    </row>
    <row r="28" spans="1:11" ht="16.5" customHeight="1">
      <c r="A28" s="23" t="s">
        <v>27</v>
      </c>
      <c r="C28" s="18"/>
      <c r="D28" s="19"/>
      <c r="E28" s="36">
        <f>SUM(E17:E26)</f>
        <v>1617914</v>
      </c>
      <c r="F28" s="21"/>
      <c r="G28" s="35">
        <f>SUM(G17:G26)</f>
        <v>1485987</v>
      </c>
      <c r="H28" s="21"/>
      <c r="I28" s="36">
        <f>SUM(I17:I26)</f>
        <v>2110732</v>
      </c>
      <c r="J28" s="21"/>
      <c r="K28" s="35">
        <f>SUM(K17:K26)</f>
        <v>1901194</v>
      </c>
    </row>
    <row r="29" spans="1:11" ht="16.5" customHeight="1">
      <c r="A29" s="23"/>
      <c r="C29" s="18"/>
      <c r="D29" s="19"/>
      <c r="E29" s="37"/>
      <c r="F29" s="21"/>
      <c r="G29" s="27"/>
      <c r="H29" s="21"/>
      <c r="I29" s="37"/>
      <c r="J29" s="21"/>
      <c r="K29" s="27"/>
    </row>
    <row r="30" spans="1:11" ht="16.5" customHeight="1">
      <c r="A30" s="23" t="s">
        <v>28</v>
      </c>
      <c r="C30" s="18"/>
      <c r="D30" s="19"/>
      <c r="E30" s="20"/>
      <c r="F30" s="21"/>
      <c r="G30" s="27"/>
      <c r="H30" s="21"/>
      <c r="I30" s="20"/>
      <c r="J30" s="21"/>
      <c r="K30" s="27"/>
    </row>
    <row r="31" spans="1:11" ht="16.5" customHeight="1">
      <c r="A31" s="23"/>
      <c r="C31" s="18"/>
      <c r="D31" s="19"/>
      <c r="E31" s="20"/>
      <c r="F31" s="21"/>
      <c r="G31" s="27"/>
      <c r="H31" s="21"/>
      <c r="I31" s="20"/>
      <c r="J31" s="21"/>
      <c r="K31" s="27"/>
    </row>
    <row r="32" spans="1:11" ht="16.5" customHeight="1">
      <c r="A32" s="6" t="s">
        <v>29</v>
      </c>
      <c r="B32" s="24"/>
      <c r="C32" s="18">
        <v>10</v>
      </c>
      <c r="D32" s="19"/>
      <c r="E32" s="20">
        <v>2678581</v>
      </c>
      <c r="F32" s="29"/>
      <c r="G32" s="27">
        <v>3393716</v>
      </c>
      <c r="H32" s="38"/>
      <c r="I32" s="32">
        <v>2837863</v>
      </c>
      <c r="J32" s="38"/>
      <c r="K32" s="27">
        <v>3417433</v>
      </c>
    </row>
    <row r="33" spans="1:11" ht="16.5" customHeight="1">
      <c r="A33" s="6" t="s">
        <v>30</v>
      </c>
      <c r="B33" s="24"/>
      <c r="C33" s="18">
        <v>11</v>
      </c>
      <c r="D33" s="19"/>
      <c r="E33" s="39">
        <v>0</v>
      </c>
      <c r="F33" s="29"/>
      <c r="G33" s="27">
        <v>0</v>
      </c>
      <c r="H33" s="38"/>
      <c r="I33" s="32">
        <v>2797325</v>
      </c>
      <c r="J33" s="38"/>
      <c r="K33" s="27">
        <v>3086625</v>
      </c>
    </row>
    <row r="34" spans="1:11" ht="16.5" customHeight="1">
      <c r="A34" s="6" t="s">
        <v>31</v>
      </c>
      <c r="B34" s="24"/>
      <c r="C34" s="18">
        <v>12</v>
      </c>
      <c r="D34" s="19"/>
      <c r="E34" s="40">
        <v>407325</v>
      </c>
      <c r="F34" s="29"/>
      <c r="G34" s="27">
        <v>407325</v>
      </c>
      <c r="H34" s="38"/>
      <c r="I34" s="32">
        <v>407325</v>
      </c>
      <c r="J34" s="38"/>
      <c r="K34" s="27">
        <v>407325</v>
      </c>
    </row>
    <row r="35" spans="1:11" ht="16.5" customHeight="1">
      <c r="A35" s="6" t="s">
        <v>32</v>
      </c>
      <c r="B35" s="24"/>
      <c r="C35" s="18">
        <v>22</v>
      </c>
      <c r="D35" s="19"/>
      <c r="E35" s="40">
        <v>251400</v>
      </c>
      <c r="F35" s="29"/>
      <c r="G35" s="27">
        <v>0</v>
      </c>
      <c r="H35" s="38"/>
      <c r="I35" s="40">
        <v>251400</v>
      </c>
      <c r="J35" s="38"/>
      <c r="K35" s="27">
        <v>0</v>
      </c>
    </row>
    <row r="36" spans="1:11" ht="16.5" customHeight="1">
      <c r="A36" s="6" t="s">
        <v>33</v>
      </c>
      <c r="B36" s="24"/>
      <c r="C36" s="18"/>
      <c r="D36" s="19"/>
      <c r="E36" s="40"/>
      <c r="F36" s="29"/>
      <c r="G36" s="27"/>
      <c r="H36" s="38"/>
      <c r="I36" s="40"/>
      <c r="J36" s="38"/>
      <c r="K36" s="27"/>
    </row>
    <row r="37" spans="1:11" ht="16.5" customHeight="1">
      <c r="A37" s="24"/>
      <c r="B37" s="6" t="s">
        <v>34</v>
      </c>
      <c r="C37" s="18" t="s">
        <v>22</v>
      </c>
      <c r="D37" s="19"/>
      <c r="E37" s="25">
        <v>0</v>
      </c>
      <c r="F37" s="29"/>
      <c r="G37" s="27">
        <v>237199</v>
      </c>
      <c r="H37" s="29"/>
      <c r="I37" s="25">
        <v>0</v>
      </c>
      <c r="J37" s="29"/>
      <c r="K37" s="27">
        <v>237199</v>
      </c>
    </row>
    <row r="38" spans="1:11" ht="16.5" customHeight="1">
      <c r="A38" s="24" t="s">
        <v>35</v>
      </c>
      <c r="B38" s="24"/>
      <c r="C38" s="18">
        <v>14</v>
      </c>
      <c r="D38" s="19"/>
      <c r="E38" s="40">
        <v>1666343</v>
      </c>
      <c r="F38" s="29"/>
      <c r="G38" s="27">
        <v>1660015</v>
      </c>
      <c r="H38" s="29"/>
      <c r="I38" s="25">
        <v>13716</v>
      </c>
      <c r="J38" s="41"/>
      <c r="K38" s="27">
        <v>13716</v>
      </c>
    </row>
    <row r="39" spans="1:11" ht="16.5" customHeight="1">
      <c r="A39" s="24" t="s">
        <v>36</v>
      </c>
      <c r="B39" s="24"/>
      <c r="C39" s="18"/>
      <c r="D39" s="19"/>
      <c r="E39" s="40">
        <v>30080</v>
      </c>
      <c r="F39" s="29"/>
      <c r="G39" s="27">
        <v>31490</v>
      </c>
      <c r="H39" s="29"/>
      <c r="I39" s="25">
        <v>0</v>
      </c>
      <c r="J39" s="41"/>
      <c r="K39" s="27">
        <v>0</v>
      </c>
    </row>
    <row r="40" spans="1:11" ht="16.5" customHeight="1">
      <c r="A40" s="24" t="s">
        <v>37</v>
      </c>
      <c r="B40" s="24"/>
      <c r="C40" s="18">
        <v>15</v>
      </c>
      <c r="D40" s="19"/>
      <c r="E40" s="40">
        <v>645772</v>
      </c>
      <c r="F40" s="29"/>
      <c r="G40" s="27">
        <v>615985</v>
      </c>
      <c r="H40" s="29"/>
      <c r="I40" s="25">
        <v>41761</v>
      </c>
      <c r="J40" s="41"/>
      <c r="K40" s="27">
        <v>5363</v>
      </c>
    </row>
    <row r="41" spans="1:11" ht="16.5" customHeight="1">
      <c r="A41" s="24" t="s">
        <v>38</v>
      </c>
      <c r="B41" s="24"/>
      <c r="C41" s="18">
        <v>15</v>
      </c>
      <c r="D41" s="19"/>
      <c r="E41" s="33">
        <v>254161</v>
      </c>
      <c r="F41" s="29"/>
      <c r="G41" s="27">
        <v>200812</v>
      </c>
      <c r="H41" s="28"/>
      <c r="I41" s="33">
        <v>54238</v>
      </c>
      <c r="J41" s="41"/>
      <c r="K41" s="27">
        <v>2990</v>
      </c>
    </row>
    <row r="42" spans="1:11" ht="16.5" customHeight="1">
      <c r="A42" s="24" t="s">
        <v>39</v>
      </c>
      <c r="B42" s="24"/>
      <c r="C42" s="18"/>
      <c r="D42" s="19"/>
      <c r="E42" s="40">
        <v>5196</v>
      </c>
      <c r="F42" s="29"/>
      <c r="G42" s="27">
        <v>6502</v>
      </c>
      <c r="H42" s="29"/>
      <c r="I42" s="25">
        <v>3119</v>
      </c>
      <c r="J42" s="41"/>
      <c r="K42" s="27">
        <v>4966</v>
      </c>
    </row>
    <row r="43" spans="1:11" ht="16.5" customHeight="1">
      <c r="A43" s="24" t="s">
        <v>40</v>
      </c>
      <c r="C43" s="18"/>
      <c r="D43" s="19"/>
      <c r="E43" s="40">
        <v>39624</v>
      </c>
      <c r="F43" s="29"/>
      <c r="G43" s="27">
        <v>44985</v>
      </c>
      <c r="H43" s="29"/>
      <c r="I43" s="25">
        <v>4367</v>
      </c>
      <c r="J43" s="41"/>
      <c r="K43" s="27">
        <v>3433</v>
      </c>
    </row>
    <row r="44" spans="1:11" ht="16.5" customHeight="1">
      <c r="A44" s="24" t="s">
        <v>41</v>
      </c>
      <c r="C44" s="18"/>
      <c r="D44" s="19"/>
      <c r="E44" s="40">
        <v>128707</v>
      </c>
      <c r="F44" s="29"/>
      <c r="G44" s="27">
        <v>139242</v>
      </c>
      <c r="H44" s="29"/>
      <c r="I44" s="25">
        <v>36797</v>
      </c>
      <c r="J44" s="41"/>
      <c r="K44" s="27">
        <v>33300</v>
      </c>
    </row>
    <row r="45" spans="1:11" ht="16.5" customHeight="1">
      <c r="A45" s="42" t="s">
        <v>42</v>
      </c>
      <c r="C45" s="18"/>
      <c r="D45" s="19"/>
      <c r="E45" s="43">
        <v>32389</v>
      </c>
      <c r="F45" s="29"/>
      <c r="G45" s="35">
        <v>32097</v>
      </c>
      <c r="H45" s="29"/>
      <c r="I45" s="34">
        <v>5888</v>
      </c>
      <c r="J45" s="41"/>
      <c r="K45" s="35">
        <v>5523</v>
      </c>
    </row>
    <row r="46" spans="1:11" ht="16.5" customHeight="1">
      <c r="C46" s="18"/>
      <c r="D46" s="19"/>
      <c r="E46" s="39"/>
      <c r="F46" s="29"/>
      <c r="G46" s="27"/>
      <c r="H46" s="21"/>
      <c r="I46" s="39"/>
      <c r="J46" s="21"/>
      <c r="K46" s="27"/>
    </row>
    <row r="47" spans="1:11" ht="16.5" customHeight="1">
      <c r="A47" s="23" t="s">
        <v>43</v>
      </c>
      <c r="C47" s="18"/>
      <c r="D47" s="19"/>
      <c r="E47" s="44">
        <f>SUM(E32:E46)</f>
        <v>6139578</v>
      </c>
      <c r="F47" s="29"/>
      <c r="G47" s="35">
        <f>SUM(G32:G46)</f>
        <v>6769368</v>
      </c>
      <c r="H47" s="21"/>
      <c r="I47" s="44">
        <f>SUM(I32:I46)</f>
        <v>6453799</v>
      </c>
      <c r="J47" s="21"/>
      <c r="K47" s="35">
        <f>SUM(K32:K46)</f>
        <v>7217873</v>
      </c>
    </row>
    <row r="48" spans="1:11" ht="16.5" customHeight="1">
      <c r="C48" s="18"/>
      <c r="D48" s="19"/>
      <c r="E48" s="39"/>
      <c r="F48" s="29"/>
      <c r="G48" s="27"/>
      <c r="H48" s="21"/>
      <c r="I48" s="39"/>
      <c r="J48" s="21"/>
      <c r="K48" s="27"/>
    </row>
    <row r="49" spans="1:11" ht="16.5" customHeight="1" thickBot="1">
      <c r="A49" s="23" t="s">
        <v>44</v>
      </c>
      <c r="C49" s="18"/>
      <c r="D49" s="19"/>
      <c r="E49" s="45">
        <f>+E47+E28</f>
        <v>7757492</v>
      </c>
      <c r="F49" s="29"/>
      <c r="G49" s="46">
        <f>+G47+G28</f>
        <v>8255355</v>
      </c>
      <c r="H49" s="21"/>
      <c r="I49" s="45">
        <f>+I47+I28</f>
        <v>8564531</v>
      </c>
      <c r="J49" s="21"/>
      <c r="K49" s="46">
        <f>SUM(K28+K47)</f>
        <v>9119067</v>
      </c>
    </row>
    <row r="50" spans="1:11" ht="16.5" customHeight="1" thickTop="1">
      <c r="A50" s="23"/>
      <c r="C50" s="18"/>
      <c r="D50" s="19"/>
      <c r="E50" s="22"/>
      <c r="F50" s="29"/>
      <c r="G50" s="27"/>
      <c r="H50" s="21"/>
      <c r="I50" s="22"/>
      <c r="J50" s="21"/>
      <c r="K50" s="27"/>
    </row>
    <row r="51" spans="1:11" ht="16.5" customHeight="1">
      <c r="A51" s="23"/>
      <c r="C51" s="18"/>
      <c r="D51" s="19"/>
      <c r="E51" s="22"/>
      <c r="F51" s="29"/>
      <c r="G51" s="27"/>
      <c r="H51" s="21"/>
      <c r="I51" s="22"/>
      <c r="J51" s="21"/>
      <c r="K51" s="27"/>
    </row>
    <row r="52" spans="1:11" ht="16.5" customHeight="1">
      <c r="A52" s="23"/>
      <c r="C52" s="18"/>
      <c r="D52" s="19"/>
      <c r="E52" s="22"/>
      <c r="F52" s="29"/>
      <c r="G52" s="27"/>
      <c r="H52" s="21"/>
      <c r="I52" s="22"/>
      <c r="J52" s="21"/>
      <c r="K52" s="27"/>
    </row>
    <row r="53" spans="1:11" ht="4.5" customHeight="1">
      <c r="A53" s="23"/>
      <c r="C53" s="18"/>
      <c r="D53" s="19"/>
      <c r="E53" s="22"/>
      <c r="F53" s="29"/>
      <c r="G53" s="27"/>
      <c r="H53" s="21"/>
      <c r="I53" s="22"/>
      <c r="J53" s="21"/>
      <c r="K53" s="27"/>
    </row>
    <row r="54" spans="1:11" ht="16.5" customHeight="1">
      <c r="A54" s="274" t="s">
        <v>45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</row>
    <row r="55" spans="1:11" ht="6.75" customHeight="1">
      <c r="A55" s="23"/>
      <c r="C55" s="18"/>
      <c r="D55" s="19"/>
      <c r="E55" s="22"/>
      <c r="F55" s="29"/>
      <c r="G55" s="27"/>
      <c r="H55" s="21"/>
      <c r="I55" s="22"/>
      <c r="J55" s="21"/>
      <c r="K55" s="27"/>
    </row>
    <row r="56" spans="1:11" ht="21.95" customHeight="1">
      <c r="A56" s="272" t="s">
        <v>46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</row>
    <row r="57" spans="1:11" ht="16.5" customHeight="1">
      <c r="A57" s="1" t="str">
        <f>A1</f>
        <v>Raimon Land Public Company Limited</v>
      </c>
      <c r="B57" s="1"/>
      <c r="C57" s="2"/>
      <c r="D57" s="3"/>
      <c r="E57" s="4"/>
      <c r="F57" s="5"/>
      <c r="G57" s="4"/>
      <c r="H57" s="5"/>
      <c r="I57" s="4"/>
      <c r="J57" s="5"/>
      <c r="K57" s="4"/>
    </row>
    <row r="58" spans="1:11" ht="16.5" customHeight="1">
      <c r="A58" s="7" t="s">
        <v>47</v>
      </c>
      <c r="B58" s="7"/>
      <c r="C58" s="2"/>
      <c r="D58" s="3"/>
      <c r="E58" s="4"/>
      <c r="F58" s="5"/>
      <c r="G58" s="4"/>
      <c r="H58" s="5"/>
      <c r="I58" s="4"/>
      <c r="J58" s="5"/>
      <c r="K58" s="4"/>
    </row>
    <row r="59" spans="1:11" ht="16.5" customHeight="1">
      <c r="A59" s="8" t="str">
        <f>A3</f>
        <v>As at 30 September 2023</v>
      </c>
      <c r="B59" s="8"/>
      <c r="C59" s="9"/>
      <c r="D59" s="10"/>
      <c r="E59" s="11"/>
      <c r="F59" s="12"/>
      <c r="G59" s="11"/>
      <c r="H59" s="12"/>
      <c r="I59" s="11"/>
      <c r="J59" s="12"/>
      <c r="K59" s="11"/>
    </row>
    <row r="60" spans="1:11" ht="16.5" customHeight="1">
      <c r="A60" s="1"/>
      <c r="B60" s="1"/>
      <c r="C60" s="2"/>
      <c r="D60" s="3"/>
      <c r="E60" s="4"/>
      <c r="F60" s="5"/>
      <c r="G60" s="4"/>
      <c r="H60" s="5"/>
      <c r="I60" s="4"/>
      <c r="J60" s="5"/>
      <c r="K60" s="4"/>
    </row>
    <row r="61" spans="1:11" ht="16.5" customHeight="1">
      <c r="A61" s="13"/>
      <c r="B61" s="13"/>
      <c r="C61" s="2"/>
      <c r="D61" s="3"/>
      <c r="E61" s="4"/>
      <c r="F61" s="5"/>
      <c r="G61" s="4"/>
      <c r="H61" s="5"/>
      <c r="I61" s="4"/>
      <c r="J61" s="5"/>
      <c r="K61" s="4"/>
    </row>
    <row r="62" spans="1:11" ht="16.5" customHeight="1">
      <c r="A62" s="13"/>
      <c r="B62" s="13"/>
      <c r="C62" s="2"/>
      <c r="D62" s="3"/>
      <c r="E62" s="273" t="s">
        <v>3</v>
      </c>
      <c r="F62" s="273"/>
      <c r="G62" s="273"/>
      <c r="H62" s="5"/>
      <c r="I62" s="273" t="s">
        <v>4</v>
      </c>
      <c r="J62" s="273"/>
      <c r="K62" s="273"/>
    </row>
    <row r="63" spans="1:11" ht="16.5" customHeight="1">
      <c r="A63" s="13"/>
      <c r="B63" s="13"/>
      <c r="C63" s="2"/>
      <c r="D63" s="3"/>
      <c r="E63" s="271" t="s">
        <v>5</v>
      </c>
      <c r="F63" s="271"/>
      <c r="G63" s="271"/>
      <c r="H63" s="14"/>
      <c r="I63" s="271" t="s">
        <v>5</v>
      </c>
      <c r="J63" s="271"/>
      <c r="K63" s="271"/>
    </row>
    <row r="64" spans="1:11" ht="16.5" customHeight="1">
      <c r="A64" s="13"/>
      <c r="B64" s="13"/>
      <c r="C64" s="2"/>
      <c r="D64" s="3"/>
      <c r="E64" s="4" t="s">
        <v>6</v>
      </c>
      <c r="F64" s="14"/>
      <c r="G64" s="4" t="s">
        <v>7</v>
      </c>
      <c r="H64" s="14"/>
      <c r="I64" s="4" t="s">
        <v>6</v>
      </c>
      <c r="J64" s="14"/>
      <c r="K64" s="4" t="s">
        <v>7</v>
      </c>
    </row>
    <row r="65" spans="1:11" ht="16.5" customHeight="1">
      <c r="A65" s="13"/>
      <c r="B65" s="13"/>
      <c r="C65" s="2"/>
      <c r="D65" s="3"/>
      <c r="E65" s="15" t="s">
        <v>8</v>
      </c>
      <c r="F65" s="14"/>
      <c r="G65" s="15" t="s">
        <v>9</v>
      </c>
      <c r="H65" s="14"/>
      <c r="I65" s="15" t="s">
        <v>8</v>
      </c>
      <c r="J65" s="14"/>
      <c r="K65" s="15" t="s">
        <v>9</v>
      </c>
    </row>
    <row r="66" spans="1:11" ht="16.5" customHeight="1">
      <c r="A66" s="13"/>
      <c r="B66" s="13"/>
      <c r="C66" s="2"/>
      <c r="D66" s="3"/>
      <c r="E66" s="15" t="s">
        <v>10</v>
      </c>
      <c r="F66" s="5"/>
      <c r="G66" s="15" t="s">
        <v>11</v>
      </c>
      <c r="H66" s="5"/>
      <c r="I66" s="15" t="s">
        <v>10</v>
      </c>
      <c r="J66" s="5"/>
      <c r="K66" s="15" t="s">
        <v>11</v>
      </c>
    </row>
    <row r="67" spans="1:11" ht="16.5" customHeight="1">
      <c r="A67" s="13"/>
      <c r="B67" s="13"/>
      <c r="C67" s="2"/>
      <c r="D67" s="3"/>
      <c r="E67" s="15" t="s">
        <v>12</v>
      </c>
      <c r="F67" s="5"/>
      <c r="G67" s="15" t="s">
        <v>12</v>
      </c>
      <c r="H67" s="5"/>
      <c r="I67" s="15" t="s">
        <v>12</v>
      </c>
      <c r="J67" s="5"/>
      <c r="K67" s="15" t="s">
        <v>12</v>
      </c>
    </row>
    <row r="68" spans="1:11" ht="16.5" customHeight="1">
      <c r="A68" s="13"/>
      <c r="B68" s="13"/>
      <c r="C68" s="9" t="s">
        <v>13</v>
      </c>
      <c r="D68" s="3"/>
      <c r="E68" s="11" t="s">
        <v>14</v>
      </c>
      <c r="F68" s="5"/>
      <c r="G68" s="11" t="s">
        <v>14</v>
      </c>
      <c r="H68" s="5"/>
      <c r="I68" s="11" t="s">
        <v>14</v>
      </c>
      <c r="J68" s="5"/>
      <c r="K68" s="11" t="s">
        <v>14</v>
      </c>
    </row>
    <row r="69" spans="1:11" ht="16.5" customHeight="1">
      <c r="A69" s="13"/>
      <c r="B69" s="13"/>
      <c r="C69" s="2"/>
      <c r="D69" s="3"/>
      <c r="E69" s="16"/>
      <c r="F69" s="5"/>
      <c r="G69" s="4"/>
      <c r="H69" s="5"/>
      <c r="I69" s="16"/>
      <c r="J69" s="5"/>
      <c r="K69" s="4"/>
    </row>
    <row r="70" spans="1:11" ht="16.5" customHeight="1">
      <c r="A70" s="23" t="s">
        <v>48</v>
      </c>
      <c r="C70" s="18"/>
      <c r="D70" s="19"/>
      <c r="E70" s="20"/>
      <c r="F70" s="21"/>
      <c r="G70" s="22"/>
      <c r="H70" s="21"/>
      <c r="I70" s="20"/>
      <c r="J70" s="21"/>
      <c r="K70" s="22"/>
    </row>
    <row r="71" spans="1:11" ht="16.5" customHeight="1">
      <c r="A71" s="23"/>
      <c r="C71" s="18"/>
      <c r="D71" s="19"/>
      <c r="E71" s="20"/>
      <c r="F71" s="21"/>
      <c r="G71" s="22"/>
      <c r="H71" s="21"/>
      <c r="I71" s="20"/>
      <c r="J71" s="21"/>
      <c r="K71" s="22"/>
    </row>
    <row r="72" spans="1:11" ht="16.5" customHeight="1">
      <c r="A72" s="47" t="s">
        <v>49</v>
      </c>
      <c r="C72" s="48"/>
      <c r="D72" s="49"/>
      <c r="E72" s="39"/>
      <c r="F72" s="31"/>
      <c r="G72" s="50"/>
      <c r="H72" s="31"/>
      <c r="I72" s="39"/>
      <c r="J72" s="31"/>
      <c r="K72" s="50"/>
    </row>
    <row r="73" spans="1:11" ht="16.5" customHeight="1">
      <c r="A73" s="47"/>
      <c r="C73" s="48"/>
      <c r="D73" s="49"/>
      <c r="E73" s="39"/>
      <c r="F73" s="31"/>
      <c r="G73" s="50"/>
      <c r="H73" s="31"/>
      <c r="I73" s="39"/>
      <c r="J73" s="31"/>
      <c r="K73" s="50"/>
    </row>
    <row r="74" spans="1:11" ht="16.5" customHeight="1">
      <c r="A74" s="24" t="s">
        <v>50</v>
      </c>
      <c r="C74" s="48"/>
      <c r="D74" s="49"/>
      <c r="E74" s="39">
        <v>216</v>
      </c>
      <c r="F74" s="31"/>
      <c r="G74" s="50">
        <v>0</v>
      </c>
      <c r="H74" s="31"/>
      <c r="I74" s="39">
        <v>0</v>
      </c>
      <c r="J74" s="31"/>
      <c r="K74" s="50">
        <v>0</v>
      </c>
    </row>
    <row r="75" spans="1:11" ht="16.5" customHeight="1">
      <c r="A75" s="24" t="s">
        <v>51</v>
      </c>
      <c r="B75" s="30"/>
      <c r="C75" s="48">
        <v>16</v>
      </c>
      <c r="D75" s="49"/>
      <c r="E75" s="33">
        <v>87704</v>
      </c>
      <c r="F75" s="51"/>
      <c r="G75" s="27">
        <v>93680</v>
      </c>
      <c r="H75" s="38"/>
      <c r="I75" s="33">
        <v>135827</v>
      </c>
      <c r="J75" s="38"/>
      <c r="K75" s="27">
        <v>99145</v>
      </c>
    </row>
    <row r="76" spans="1:11" ht="16.5" customHeight="1">
      <c r="A76" s="24" t="s">
        <v>52</v>
      </c>
      <c r="C76" s="48"/>
      <c r="D76" s="49"/>
      <c r="E76" s="39">
        <v>8731</v>
      </c>
      <c r="F76" s="52"/>
      <c r="G76" s="27">
        <v>8687</v>
      </c>
      <c r="H76" s="53"/>
      <c r="I76" s="39">
        <v>0</v>
      </c>
      <c r="J76" s="26"/>
      <c r="K76" s="27">
        <v>0</v>
      </c>
    </row>
    <row r="77" spans="1:11" ht="16.5" customHeight="1">
      <c r="A77" s="24" t="s">
        <v>53</v>
      </c>
      <c r="C77" s="48">
        <v>17</v>
      </c>
      <c r="D77" s="49"/>
      <c r="E77" s="39">
        <v>199040</v>
      </c>
      <c r="F77" s="52"/>
      <c r="G77" s="27">
        <v>199040</v>
      </c>
      <c r="H77" s="53"/>
      <c r="I77" s="25">
        <v>0</v>
      </c>
      <c r="J77" s="26"/>
      <c r="K77" s="27">
        <v>0</v>
      </c>
    </row>
    <row r="78" spans="1:11" ht="16.5" customHeight="1">
      <c r="A78" s="24" t="s">
        <v>54</v>
      </c>
      <c r="C78" s="48">
        <v>18</v>
      </c>
      <c r="D78" s="49"/>
      <c r="E78" s="39">
        <v>1093539</v>
      </c>
      <c r="F78" s="52"/>
      <c r="G78" s="27">
        <v>51300</v>
      </c>
      <c r="H78" s="53"/>
      <c r="I78" s="32">
        <v>1050603</v>
      </c>
      <c r="J78" s="26"/>
      <c r="K78" s="27">
        <v>51300</v>
      </c>
    </row>
    <row r="79" spans="1:11" ht="16.5" customHeight="1">
      <c r="A79" s="24" t="s">
        <v>55</v>
      </c>
      <c r="C79" s="48">
        <v>22</v>
      </c>
      <c r="D79" s="49"/>
      <c r="E79" s="39">
        <v>40000</v>
      </c>
      <c r="F79" s="52"/>
      <c r="G79" s="27">
        <v>0</v>
      </c>
      <c r="H79" s="53"/>
      <c r="I79" s="32">
        <v>620366</v>
      </c>
      <c r="J79" s="26"/>
      <c r="K79" s="27">
        <v>857226</v>
      </c>
    </row>
    <row r="80" spans="1:11" ht="16.5" customHeight="1">
      <c r="A80" s="24" t="s">
        <v>56</v>
      </c>
      <c r="C80" s="48"/>
      <c r="D80" s="49"/>
      <c r="E80" s="39"/>
      <c r="F80" s="52"/>
      <c r="G80" s="27"/>
      <c r="H80" s="53"/>
      <c r="I80" s="25"/>
      <c r="J80" s="26"/>
      <c r="K80" s="27"/>
    </row>
    <row r="81" spans="1:11" ht="16.5" customHeight="1">
      <c r="A81" s="24" t="s">
        <v>57</v>
      </c>
      <c r="C81" s="48">
        <v>19</v>
      </c>
      <c r="D81" s="49"/>
      <c r="E81" s="39">
        <v>4988</v>
      </c>
      <c r="F81" s="52"/>
      <c r="G81" s="27">
        <v>4784</v>
      </c>
      <c r="H81" s="53"/>
      <c r="I81" s="25">
        <v>0</v>
      </c>
      <c r="J81" s="26"/>
      <c r="K81" s="27">
        <v>0</v>
      </c>
    </row>
    <row r="82" spans="1:11" ht="16.5" customHeight="1">
      <c r="A82" s="24" t="s">
        <v>58</v>
      </c>
      <c r="C82" s="48"/>
      <c r="D82" s="49"/>
      <c r="E82" s="39"/>
      <c r="F82" s="52"/>
      <c r="G82" s="27"/>
      <c r="H82" s="53"/>
      <c r="I82" s="32"/>
      <c r="J82" s="26"/>
      <c r="K82" s="27"/>
    </row>
    <row r="83" spans="1:11" ht="16.5" customHeight="1">
      <c r="A83" s="24"/>
      <c r="B83" s="6" t="s">
        <v>59</v>
      </c>
      <c r="C83" s="48">
        <v>20</v>
      </c>
      <c r="D83" s="49"/>
      <c r="E83" s="39">
        <v>87100</v>
      </c>
      <c r="F83" s="52"/>
      <c r="G83" s="27">
        <v>144900</v>
      </c>
      <c r="H83" s="53"/>
      <c r="I83" s="32">
        <v>87100</v>
      </c>
      <c r="J83" s="26"/>
      <c r="K83" s="27">
        <v>130900</v>
      </c>
    </row>
    <row r="84" spans="1:11" ht="16.5" customHeight="1">
      <c r="A84" s="24" t="s">
        <v>60</v>
      </c>
      <c r="C84" s="48"/>
      <c r="D84" s="49"/>
      <c r="E84" s="39">
        <v>8014</v>
      </c>
      <c r="F84" s="52"/>
      <c r="G84" s="27">
        <v>2684</v>
      </c>
      <c r="H84" s="53"/>
      <c r="I84" s="32">
        <v>8014</v>
      </c>
      <c r="J84" s="26"/>
      <c r="K84" s="27">
        <v>2061</v>
      </c>
    </row>
    <row r="85" spans="1:11" ht="16.5" customHeight="1">
      <c r="A85" s="24" t="s">
        <v>61</v>
      </c>
      <c r="C85" s="48">
        <v>21</v>
      </c>
      <c r="D85" s="49"/>
      <c r="E85" s="39">
        <v>1384644</v>
      </c>
      <c r="F85" s="52"/>
      <c r="G85" s="27">
        <v>2102930</v>
      </c>
      <c r="H85" s="53"/>
      <c r="I85" s="32">
        <v>1384644</v>
      </c>
      <c r="J85" s="26"/>
      <c r="K85" s="27">
        <v>2102930</v>
      </c>
    </row>
    <row r="86" spans="1:11" ht="16.5" customHeight="1">
      <c r="A86" s="24" t="s">
        <v>62</v>
      </c>
      <c r="C86" s="48">
        <v>23</v>
      </c>
      <c r="D86" s="49"/>
      <c r="E86" s="39">
        <v>36345</v>
      </c>
      <c r="F86" s="52"/>
      <c r="G86" s="27">
        <v>70744</v>
      </c>
      <c r="H86" s="53"/>
      <c r="I86" s="32">
        <v>0</v>
      </c>
      <c r="J86" s="26"/>
      <c r="K86" s="27">
        <v>0</v>
      </c>
    </row>
    <row r="87" spans="1:11" ht="16.5" customHeight="1">
      <c r="A87" s="24" t="s">
        <v>63</v>
      </c>
      <c r="C87" s="48"/>
      <c r="D87" s="49"/>
      <c r="E87" s="39">
        <v>1906</v>
      </c>
      <c r="F87" s="52"/>
      <c r="G87" s="27">
        <v>1624</v>
      </c>
      <c r="H87" s="53"/>
      <c r="I87" s="32">
        <v>0</v>
      </c>
      <c r="J87" s="26"/>
      <c r="K87" s="27">
        <v>0</v>
      </c>
    </row>
    <row r="88" spans="1:11" ht="16.5" customHeight="1">
      <c r="A88" s="24" t="s">
        <v>64</v>
      </c>
      <c r="C88" s="48"/>
      <c r="D88" s="49"/>
      <c r="E88" s="44">
        <v>11366</v>
      </c>
      <c r="F88" s="52"/>
      <c r="G88" s="35">
        <v>19857</v>
      </c>
      <c r="H88" s="53"/>
      <c r="I88" s="44">
        <v>5879</v>
      </c>
      <c r="J88" s="26"/>
      <c r="K88" s="35">
        <v>10570</v>
      </c>
    </row>
    <row r="89" spans="1:11" ht="16.5" customHeight="1">
      <c r="C89" s="18"/>
      <c r="D89" s="19"/>
      <c r="E89" s="39"/>
      <c r="F89" s="29"/>
      <c r="G89" s="27"/>
      <c r="H89" s="21"/>
      <c r="I89" s="39"/>
      <c r="J89" s="21"/>
      <c r="K89" s="27"/>
    </row>
    <row r="90" spans="1:11" ht="16.5" customHeight="1">
      <c r="A90" s="47" t="s">
        <v>65</v>
      </c>
      <c r="C90" s="48"/>
      <c r="D90" s="49"/>
      <c r="E90" s="44">
        <f>SUM(E74:E88)</f>
        <v>2963593</v>
      </c>
      <c r="F90" s="31"/>
      <c r="G90" s="35">
        <f>SUM(G74:G88)</f>
        <v>2700230</v>
      </c>
      <c r="H90" s="31"/>
      <c r="I90" s="44">
        <f>SUM(I74:I88)</f>
        <v>3292433</v>
      </c>
      <c r="J90" s="31"/>
      <c r="K90" s="35">
        <f>SUM(K74:K88)</f>
        <v>3254132</v>
      </c>
    </row>
    <row r="91" spans="1:11" ht="16.5" customHeight="1">
      <c r="A91" s="23"/>
      <c r="C91" s="18"/>
      <c r="D91" s="19"/>
      <c r="E91" s="20"/>
      <c r="F91" s="21"/>
      <c r="G91" s="27"/>
      <c r="H91" s="21"/>
      <c r="I91" s="20"/>
      <c r="J91" s="21"/>
      <c r="K91" s="27"/>
    </row>
    <row r="92" spans="1:11" ht="16.5" customHeight="1">
      <c r="A92" s="47" t="s">
        <v>66</v>
      </c>
      <c r="C92" s="48"/>
      <c r="D92" s="49"/>
      <c r="E92" s="39"/>
      <c r="F92" s="31"/>
      <c r="G92" s="27"/>
      <c r="H92" s="31"/>
      <c r="I92" s="39"/>
      <c r="J92" s="31"/>
      <c r="K92" s="27"/>
    </row>
    <row r="93" spans="1:11" ht="16.5" customHeight="1">
      <c r="C93" s="18"/>
      <c r="D93" s="19"/>
      <c r="E93" s="39"/>
      <c r="F93" s="29"/>
      <c r="G93" s="27"/>
      <c r="H93" s="21"/>
      <c r="I93" s="39"/>
      <c r="J93" s="21"/>
      <c r="K93" s="27"/>
    </row>
    <row r="94" spans="1:11" ht="16.5" customHeight="1">
      <c r="A94" s="24" t="s">
        <v>67</v>
      </c>
      <c r="C94" s="48">
        <v>19</v>
      </c>
      <c r="D94" s="49"/>
      <c r="E94" s="39">
        <v>94602</v>
      </c>
      <c r="F94" s="26"/>
      <c r="G94" s="27">
        <v>94330</v>
      </c>
      <c r="H94" s="26"/>
      <c r="I94" s="25">
        <v>0</v>
      </c>
      <c r="J94" s="26"/>
      <c r="K94" s="27">
        <v>0</v>
      </c>
    </row>
    <row r="95" spans="1:11" ht="16.5" customHeight="1">
      <c r="A95" s="24" t="s">
        <v>68</v>
      </c>
      <c r="C95" s="48">
        <v>20</v>
      </c>
      <c r="D95" s="49"/>
      <c r="E95" s="25">
        <v>9000</v>
      </c>
      <c r="F95" s="26"/>
      <c r="G95" s="27">
        <v>57100</v>
      </c>
      <c r="H95" s="26"/>
      <c r="I95" s="25">
        <v>9000</v>
      </c>
      <c r="J95" s="26"/>
      <c r="K95" s="27">
        <v>57100</v>
      </c>
    </row>
    <row r="96" spans="1:11" ht="16.5" customHeight="1">
      <c r="A96" s="24" t="s">
        <v>69</v>
      </c>
      <c r="C96" s="48"/>
      <c r="D96" s="49"/>
      <c r="E96" s="39">
        <v>45332</v>
      </c>
      <c r="F96" s="26"/>
      <c r="G96" s="27">
        <v>1132</v>
      </c>
      <c r="H96" s="26"/>
      <c r="I96" s="25">
        <v>45332</v>
      </c>
      <c r="J96" s="26"/>
      <c r="K96" s="27">
        <v>1132</v>
      </c>
    </row>
    <row r="97" spans="1:11" ht="16.5" customHeight="1">
      <c r="A97" s="24" t="s">
        <v>70</v>
      </c>
      <c r="C97" s="48">
        <v>21</v>
      </c>
      <c r="D97" s="49"/>
      <c r="E97" s="39">
        <v>847439</v>
      </c>
      <c r="F97" s="26"/>
      <c r="G97" s="27">
        <v>1074030</v>
      </c>
      <c r="H97" s="26"/>
      <c r="I97" s="25">
        <v>847439</v>
      </c>
      <c r="J97" s="26"/>
      <c r="K97" s="27">
        <v>1074030</v>
      </c>
    </row>
    <row r="98" spans="1:11" ht="16.5" customHeight="1">
      <c r="A98" s="24" t="s">
        <v>71</v>
      </c>
      <c r="C98" s="48"/>
      <c r="D98" s="49"/>
      <c r="E98" s="40">
        <v>0</v>
      </c>
      <c r="F98" s="26"/>
      <c r="G98" s="27">
        <v>7827</v>
      </c>
      <c r="H98" s="26"/>
      <c r="I98" s="32">
        <v>0</v>
      </c>
      <c r="J98" s="26"/>
      <c r="K98" s="27">
        <v>0</v>
      </c>
    </row>
    <row r="99" spans="1:11" ht="16.5" customHeight="1">
      <c r="A99" s="24" t="s">
        <v>72</v>
      </c>
      <c r="C99" s="48"/>
      <c r="D99" s="49"/>
      <c r="E99" s="40">
        <v>25957</v>
      </c>
      <c r="F99" s="26"/>
      <c r="G99" s="27">
        <v>20417</v>
      </c>
      <c r="H99" s="26"/>
      <c r="I99" s="32">
        <v>21833</v>
      </c>
      <c r="J99" s="26"/>
      <c r="K99" s="27">
        <v>17164</v>
      </c>
    </row>
    <row r="100" spans="1:11" ht="16.5" customHeight="1">
      <c r="A100" s="24" t="s">
        <v>73</v>
      </c>
      <c r="C100" s="48"/>
      <c r="D100" s="49"/>
      <c r="E100" s="43">
        <v>5015</v>
      </c>
      <c r="F100" s="26"/>
      <c r="G100" s="35">
        <v>1403</v>
      </c>
      <c r="H100" s="26"/>
      <c r="I100" s="54">
        <v>4944</v>
      </c>
      <c r="J100" s="26"/>
      <c r="K100" s="35">
        <v>1311</v>
      </c>
    </row>
    <row r="101" spans="1:11" ht="16.5" customHeight="1">
      <c r="C101" s="18"/>
      <c r="D101" s="19"/>
      <c r="E101" s="39"/>
      <c r="F101" s="29"/>
      <c r="G101" s="27"/>
      <c r="H101" s="21"/>
      <c r="I101" s="39"/>
      <c r="J101" s="21"/>
      <c r="K101" s="27"/>
    </row>
    <row r="102" spans="1:11" ht="16.5" customHeight="1">
      <c r="A102" s="47" t="s">
        <v>74</v>
      </c>
      <c r="C102" s="48"/>
      <c r="D102" s="49"/>
      <c r="E102" s="44">
        <f>SUM(E94:E101)</f>
        <v>1027345</v>
      </c>
      <c r="F102" s="31"/>
      <c r="G102" s="35">
        <f>SUM(G94:G101)</f>
        <v>1256239</v>
      </c>
      <c r="H102" s="31"/>
      <c r="I102" s="44">
        <f>SUM(I94:I101)</f>
        <v>928548</v>
      </c>
      <c r="J102" s="31"/>
      <c r="K102" s="35">
        <f>SUM(K94:K101)</f>
        <v>1150737</v>
      </c>
    </row>
    <row r="103" spans="1:11" ht="16.5" customHeight="1">
      <c r="C103" s="18"/>
      <c r="D103" s="19"/>
      <c r="E103" s="39"/>
      <c r="F103" s="29"/>
      <c r="G103" s="27"/>
      <c r="H103" s="21"/>
      <c r="I103" s="39"/>
      <c r="J103" s="21"/>
      <c r="K103" s="27"/>
    </row>
    <row r="104" spans="1:11" ht="16.5" customHeight="1">
      <c r="A104" s="47" t="s">
        <v>75</v>
      </c>
      <c r="C104" s="48"/>
      <c r="D104" s="49"/>
      <c r="E104" s="44">
        <f>+E102+E90</f>
        <v>3990938</v>
      </c>
      <c r="F104" s="31"/>
      <c r="G104" s="35">
        <f>SUM(G90+G102)</f>
        <v>3956469</v>
      </c>
      <c r="H104" s="31"/>
      <c r="I104" s="44">
        <f>SUM(I90+I102)</f>
        <v>4220981</v>
      </c>
      <c r="J104" s="31"/>
      <c r="K104" s="35">
        <f>SUM(K90+K102)</f>
        <v>4404869</v>
      </c>
    </row>
    <row r="105" spans="1:11" ht="16.5" customHeight="1">
      <c r="A105" s="23"/>
      <c r="C105" s="18"/>
      <c r="D105" s="19"/>
      <c r="E105" s="22"/>
      <c r="F105" s="21"/>
      <c r="G105" s="27"/>
      <c r="H105" s="21"/>
      <c r="I105" s="22"/>
      <c r="J105" s="21"/>
      <c r="K105" s="27"/>
    </row>
    <row r="106" spans="1:11" ht="16.5" customHeight="1">
      <c r="A106" s="23"/>
      <c r="C106" s="18"/>
      <c r="D106" s="19"/>
      <c r="E106" s="22"/>
      <c r="F106" s="21"/>
      <c r="G106" s="27"/>
      <c r="H106" s="21"/>
      <c r="I106" s="22"/>
      <c r="J106" s="21"/>
      <c r="K106" s="27"/>
    </row>
    <row r="107" spans="1:11" ht="16.5" customHeight="1">
      <c r="A107" s="23"/>
      <c r="C107" s="18"/>
      <c r="D107" s="19"/>
      <c r="E107" s="22"/>
      <c r="F107" s="21"/>
      <c r="G107" s="27"/>
      <c r="H107" s="21"/>
      <c r="I107" s="22"/>
      <c r="J107" s="21"/>
      <c r="K107" s="27"/>
    </row>
    <row r="108" spans="1:11" ht="16.5" customHeight="1">
      <c r="A108" s="23"/>
      <c r="C108" s="18"/>
      <c r="D108" s="19"/>
      <c r="E108" s="22"/>
      <c r="F108" s="21"/>
      <c r="G108" s="27"/>
      <c r="H108" s="21"/>
      <c r="I108" s="22"/>
      <c r="J108" s="21"/>
      <c r="K108" s="27"/>
    </row>
    <row r="109" spans="1:11" ht="16.5" customHeight="1">
      <c r="A109" s="23"/>
      <c r="C109" s="18"/>
      <c r="D109" s="19"/>
      <c r="E109" s="22"/>
      <c r="F109" s="21"/>
      <c r="G109" s="27"/>
      <c r="H109" s="21"/>
      <c r="I109" s="22"/>
      <c r="J109" s="21"/>
      <c r="K109" s="27"/>
    </row>
    <row r="110" spans="1:11" ht="12" customHeight="1">
      <c r="A110" s="23"/>
      <c r="C110" s="18"/>
      <c r="D110" s="19"/>
      <c r="E110" s="22"/>
      <c r="F110" s="21"/>
      <c r="G110" s="27"/>
      <c r="H110" s="21"/>
      <c r="I110" s="22"/>
      <c r="J110" s="21"/>
      <c r="K110" s="27"/>
    </row>
    <row r="111" spans="1:11" ht="21.95" customHeight="1">
      <c r="A111" s="272" t="str">
        <f>A56</f>
        <v>The notes to the interim financial information are an integral part of this financial information.</v>
      </c>
      <c r="B111" s="272"/>
      <c r="C111" s="272"/>
      <c r="D111" s="272"/>
      <c r="E111" s="272"/>
      <c r="F111" s="272"/>
      <c r="G111" s="272"/>
      <c r="H111" s="272"/>
      <c r="I111" s="272"/>
      <c r="J111" s="272"/>
      <c r="K111" s="272"/>
    </row>
    <row r="112" spans="1:11" ht="16.5" customHeight="1">
      <c r="A112" s="1" t="str">
        <f>A1</f>
        <v>Raimon Land Public Company Limited</v>
      </c>
      <c r="B112" s="1"/>
      <c r="C112" s="55"/>
      <c r="D112" s="55"/>
      <c r="E112" s="56"/>
      <c r="F112" s="57"/>
      <c r="G112" s="56"/>
      <c r="H112" s="57"/>
      <c r="I112" s="56"/>
      <c r="J112" s="57"/>
      <c r="K112" s="56"/>
    </row>
    <row r="113" spans="1:11" ht="16.5" customHeight="1">
      <c r="A113" s="7" t="s">
        <v>1</v>
      </c>
      <c r="B113" s="7"/>
      <c r="C113" s="55"/>
      <c r="D113" s="55"/>
      <c r="E113" s="56"/>
      <c r="F113" s="57"/>
      <c r="G113" s="56"/>
      <c r="H113" s="57"/>
      <c r="I113" s="56"/>
      <c r="J113" s="57"/>
      <c r="K113" s="56"/>
    </row>
    <row r="114" spans="1:11" ht="16.5" customHeight="1">
      <c r="A114" s="8" t="str">
        <f>A59</f>
        <v>As at 30 September 2023</v>
      </c>
      <c r="B114" s="8"/>
      <c r="C114" s="58"/>
      <c r="D114" s="58"/>
      <c r="E114" s="59"/>
      <c r="F114" s="60"/>
      <c r="G114" s="59"/>
      <c r="H114" s="60"/>
      <c r="I114" s="59"/>
      <c r="J114" s="60"/>
      <c r="K114" s="59"/>
    </row>
    <row r="115" spans="1:11" ht="16.5" customHeight="1">
      <c r="A115" s="55"/>
      <c r="B115" s="55"/>
      <c r="C115" s="55"/>
      <c r="D115" s="55"/>
      <c r="E115" s="56"/>
      <c r="F115" s="57"/>
      <c r="G115" s="56"/>
      <c r="H115" s="57"/>
      <c r="I115" s="56"/>
      <c r="J115" s="57"/>
      <c r="K115" s="56"/>
    </row>
    <row r="116" spans="1:11" ht="16.5" customHeight="1">
      <c r="A116" s="55"/>
      <c r="B116" s="55"/>
      <c r="C116" s="55"/>
      <c r="D116" s="55"/>
      <c r="E116" s="56"/>
      <c r="F116" s="57"/>
      <c r="G116" s="56"/>
      <c r="H116" s="57"/>
      <c r="I116" s="56"/>
      <c r="J116" s="57"/>
      <c r="K116" s="56"/>
    </row>
    <row r="117" spans="1:11" ht="16.5" customHeight="1">
      <c r="A117" s="55"/>
      <c r="B117" s="55"/>
      <c r="C117" s="55"/>
      <c r="D117" s="55"/>
      <c r="E117" s="273" t="s">
        <v>3</v>
      </c>
      <c r="F117" s="273"/>
      <c r="G117" s="273"/>
      <c r="H117" s="5"/>
      <c r="I117" s="273" t="s">
        <v>4</v>
      </c>
      <c r="J117" s="273"/>
      <c r="K117" s="273"/>
    </row>
    <row r="118" spans="1:11" ht="16.5" customHeight="1">
      <c r="C118" s="2"/>
      <c r="D118" s="3"/>
      <c r="E118" s="271" t="s">
        <v>5</v>
      </c>
      <c r="F118" s="271"/>
      <c r="G118" s="271"/>
      <c r="H118" s="14"/>
      <c r="I118" s="271" t="s">
        <v>5</v>
      </c>
      <c r="J118" s="271"/>
      <c r="K118" s="271"/>
    </row>
    <row r="119" spans="1:11" ht="16.5" customHeight="1">
      <c r="C119" s="2"/>
      <c r="D119" s="3"/>
      <c r="E119" s="4" t="s">
        <v>6</v>
      </c>
      <c r="F119" s="14"/>
      <c r="G119" s="4" t="s">
        <v>7</v>
      </c>
      <c r="H119" s="14"/>
      <c r="I119" s="4" t="s">
        <v>6</v>
      </c>
      <c r="J119" s="14"/>
      <c r="K119" s="4" t="s">
        <v>7</v>
      </c>
    </row>
    <row r="120" spans="1:11" ht="16.5" customHeight="1">
      <c r="A120" s="13"/>
      <c r="B120" s="13"/>
      <c r="C120" s="2"/>
      <c r="D120" s="3"/>
      <c r="E120" s="15" t="s">
        <v>8</v>
      </c>
      <c r="F120" s="14"/>
      <c r="G120" s="15" t="s">
        <v>9</v>
      </c>
      <c r="H120" s="14"/>
      <c r="I120" s="15" t="s">
        <v>8</v>
      </c>
      <c r="J120" s="14"/>
      <c r="K120" s="15" t="s">
        <v>9</v>
      </c>
    </row>
    <row r="121" spans="1:11" ht="16.5" customHeight="1">
      <c r="A121" s="13"/>
      <c r="B121" s="13"/>
      <c r="C121" s="2"/>
      <c r="D121" s="3"/>
      <c r="E121" s="15" t="s">
        <v>10</v>
      </c>
      <c r="F121" s="5"/>
      <c r="G121" s="15" t="s">
        <v>11</v>
      </c>
      <c r="H121" s="5"/>
      <c r="I121" s="15" t="s">
        <v>10</v>
      </c>
      <c r="J121" s="5"/>
      <c r="K121" s="15" t="s">
        <v>11</v>
      </c>
    </row>
    <row r="122" spans="1:11" ht="16.5" customHeight="1">
      <c r="A122" s="13"/>
      <c r="B122" s="13"/>
      <c r="C122" s="2"/>
      <c r="D122" s="3"/>
      <c r="E122" s="15" t="s">
        <v>12</v>
      </c>
      <c r="F122" s="5"/>
      <c r="G122" s="15" t="s">
        <v>12</v>
      </c>
      <c r="H122" s="5"/>
      <c r="I122" s="15" t="s">
        <v>12</v>
      </c>
      <c r="J122" s="5"/>
      <c r="K122" s="15" t="s">
        <v>12</v>
      </c>
    </row>
    <row r="123" spans="1:11" ht="16.5" customHeight="1">
      <c r="C123" s="2"/>
      <c r="D123" s="3"/>
      <c r="E123" s="11" t="s">
        <v>14</v>
      </c>
      <c r="F123" s="5"/>
      <c r="G123" s="11" t="s">
        <v>14</v>
      </c>
      <c r="H123" s="5"/>
      <c r="I123" s="11" t="s">
        <v>14</v>
      </c>
      <c r="J123" s="5"/>
      <c r="K123" s="11" t="s">
        <v>14</v>
      </c>
    </row>
    <row r="124" spans="1:11" ht="16.5" customHeight="1">
      <c r="C124" s="2"/>
      <c r="D124" s="3"/>
      <c r="E124" s="16"/>
      <c r="F124" s="5"/>
      <c r="G124" s="4"/>
      <c r="H124" s="5"/>
      <c r="I124" s="16"/>
      <c r="J124" s="5"/>
      <c r="K124" s="4"/>
    </row>
    <row r="125" spans="1:11" ht="16.5" customHeight="1">
      <c r="A125" s="23" t="s">
        <v>76</v>
      </c>
      <c r="C125" s="61"/>
      <c r="D125" s="62"/>
      <c r="E125" s="63"/>
      <c r="F125" s="64"/>
      <c r="G125" s="65"/>
      <c r="H125" s="64"/>
      <c r="I125" s="63"/>
      <c r="J125" s="64"/>
      <c r="K125" s="65"/>
    </row>
    <row r="126" spans="1:11" ht="16.5" customHeight="1">
      <c r="C126" s="18"/>
      <c r="D126" s="19"/>
      <c r="E126" s="39"/>
      <c r="F126" s="29"/>
      <c r="G126" s="50"/>
      <c r="H126" s="21"/>
      <c r="I126" s="39"/>
      <c r="J126" s="21"/>
      <c r="K126" s="50"/>
    </row>
    <row r="127" spans="1:11" ht="16.5" customHeight="1">
      <c r="A127" s="47" t="s">
        <v>77</v>
      </c>
      <c r="C127" s="48"/>
      <c r="D127" s="49"/>
      <c r="E127" s="39"/>
      <c r="F127" s="31"/>
      <c r="G127" s="50"/>
      <c r="H127" s="31"/>
      <c r="I127" s="39"/>
      <c r="J127" s="31"/>
      <c r="K127" s="50"/>
    </row>
    <row r="128" spans="1:11" ht="16.5" customHeight="1">
      <c r="C128" s="18"/>
      <c r="D128" s="19"/>
      <c r="E128" s="39"/>
      <c r="F128" s="29"/>
      <c r="G128" s="50"/>
      <c r="H128" s="21"/>
      <c r="I128" s="39"/>
      <c r="J128" s="21"/>
      <c r="K128" s="50"/>
    </row>
    <row r="129" spans="1:11" ht="16.5" customHeight="1">
      <c r="A129" s="24" t="s">
        <v>78</v>
      </c>
      <c r="D129" s="49"/>
      <c r="E129" s="39"/>
      <c r="F129" s="31"/>
      <c r="H129" s="31"/>
      <c r="I129" s="39"/>
      <c r="J129" s="31"/>
      <c r="K129" s="50"/>
    </row>
    <row r="130" spans="1:11" ht="16.5" customHeight="1">
      <c r="B130" s="68" t="s">
        <v>79</v>
      </c>
      <c r="D130" s="49"/>
      <c r="E130" s="69"/>
      <c r="F130" s="51"/>
      <c r="G130" s="27"/>
      <c r="H130" s="51"/>
      <c r="I130" s="69"/>
      <c r="J130" s="51"/>
      <c r="K130" s="70"/>
    </row>
    <row r="131" spans="1:11" ht="16.5" customHeight="1">
      <c r="B131" s="68" t="s">
        <v>80</v>
      </c>
      <c r="C131" s="48"/>
      <c r="D131" s="49"/>
      <c r="E131" s="69"/>
      <c r="F131" s="51"/>
      <c r="G131" s="27"/>
      <c r="H131" s="51"/>
      <c r="I131" s="69"/>
      <c r="J131" s="51"/>
      <c r="K131" s="70"/>
    </row>
    <row r="132" spans="1:11" ht="16.5" customHeight="1" thickBot="1">
      <c r="B132" s="68" t="s">
        <v>81</v>
      </c>
      <c r="C132" s="48"/>
      <c r="D132" s="49"/>
      <c r="E132" s="71">
        <v>4172484</v>
      </c>
      <c r="F132" s="72"/>
      <c r="G132" s="46">
        <v>4172484</v>
      </c>
      <c r="H132" s="26"/>
      <c r="I132" s="73">
        <v>4172484</v>
      </c>
      <c r="J132" s="74"/>
      <c r="K132" s="46">
        <v>4172484</v>
      </c>
    </row>
    <row r="133" spans="1:11" ht="16.5" customHeight="1" thickTop="1">
      <c r="C133" s="18"/>
      <c r="D133" s="19"/>
      <c r="E133" s="39"/>
      <c r="F133" s="29"/>
      <c r="G133" s="27"/>
      <c r="H133" s="21"/>
      <c r="I133" s="39"/>
      <c r="J133" s="21"/>
      <c r="K133" s="27"/>
    </row>
    <row r="134" spans="1:11" ht="16.5" customHeight="1">
      <c r="B134" s="68" t="s">
        <v>82</v>
      </c>
      <c r="C134" s="48"/>
      <c r="D134" s="49"/>
      <c r="E134" s="40"/>
      <c r="F134" s="75"/>
      <c r="G134" s="27"/>
      <c r="H134" s="76"/>
      <c r="I134" s="40"/>
      <c r="J134" s="76"/>
      <c r="K134" s="27"/>
    </row>
    <row r="135" spans="1:11" ht="16.5" customHeight="1">
      <c r="B135" s="68" t="s">
        <v>80</v>
      </c>
      <c r="C135" s="48"/>
      <c r="D135" s="49"/>
      <c r="E135" s="77"/>
      <c r="F135" s="26"/>
      <c r="G135" s="27"/>
      <c r="H135" s="26"/>
      <c r="I135" s="78"/>
      <c r="J135" s="79"/>
      <c r="K135" s="27"/>
    </row>
    <row r="136" spans="1:11" ht="16.5" customHeight="1">
      <c r="B136" s="68" t="s">
        <v>83</v>
      </c>
      <c r="C136" s="48"/>
      <c r="D136" s="49"/>
      <c r="E136" s="77">
        <v>4172484</v>
      </c>
      <c r="F136" s="26"/>
      <c r="G136" s="27">
        <v>4172484</v>
      </c>
      <c r="H136" s="26"/>
      <c r="I136" s="78">
        <v>4172484</v>
      </c>
      <c r="J136" s="79"/>
      <c r="K136" s="27">
        <v>4172484</v>
      </c>
    </row>
    <row r="137" spans="1:11" ht="16.5" customHeight="1">
      <c r="A137" s="24" t="s">
        <v>84</v>
      </c>
      <c r="C137" s="48"/>
      <c r="D137" s="49"/>
      <c r="E137" s="80">
        <v>167265</v>
      </c>
      <c r="F137" s="26"/>
      <c r="G137" s="27">
        <v>167265</v>
      </c>
      <c r="H137" s="26"/>
      <c r="I137" s="25">
        <v>167265</v>
      </c>
      <c r="J137" s="81"/>
      <c r="K137" s="27">
        <v>167265</v>
      </c>
    </row>
    <row r="138" spans="1:11" ht="16.5" customHeight="1">
      <c r="A138" s="24" t="s">
        <v>85</v>
      </c>
      <c r="C138" s="48"/>
      <c r="D138" s="49"/>
      <c r="E138" s="80"/>
      <c r="F138" s="26"/>
      <c r="G138" s="27"/>
      <c r="H138" s="26"/>
      <c r="I138" s="25"/>
      <c r="J138" s="81"/>
      <c r="K138" s="27"/>
    </row>
    <row r="139" spans="1:11" ht="16.5" customHeight="1">
      <c r="A139" s="24"/>
      <c r="B139" s="6" t="s">
        <v>86</v>
      </c>
      <c r="C139" s="48"/>
      <c r="D139" s="49"/>
      <c r="E139" s="80">
        <v>-615670</v>
      </c>
      <c r="F139" s="26"/>
      <c r="G139" s="27">
        <v>-615670</v>
      </c>
      <c r="H139" s="26"/>
      <c r="I139" s="25">
        <v>0</v>
      </c>
      <c r="J139" s="81"/>
      <c r="K139" s="27">
        <v>0</v>
      </c>
    </row>
    <row r="140" spans="1:11" ht="16.5" customHeight="1">
      <c r="A140" s="24" t="s">
        <v>87</v>
      </c>
      <c r="C140" s="48"/>
      <c r="D140" s="49"/>
      <c r="E140" s="80">
        <v>28940</v>
      </c>
      <c r="F140" s="26"/>
      <c r="G140" s="27">
        <v>28940</v>
      </c>
      <c r="H140" s="26"/>
      <c r="I140" s="25">
        <v>28940</v>
      </c>
      <c r="J140" s="81"/>
      <c r="K140" s="27">
        <v>28940</v>
      </c>
    </row>
    <row r="141" spans="1:11" ht="16.5" customHeight="1">
      <c r="A141" s="24" t="s">
        <v>88</v>
      </c>
      <c r="C141" s="48"/>
      <c r="D141" s="49"/>
      <c r="E141" s="25"/>
      <c r="F141" s="26"/>
      <c r="G141" s="27"/>
      <c r="H141" s="26"/>
      <c r="I141" s="25"/>
      <c r="J141" s="81"/>
      <c r="K141" s="27"/>
    </row>
    <row r="142" spans="1:11" ht="16.5" customHeight="1">
      <c r="B142" s="24" t="s">
        <v>89</v>
      </c>
      <c r="C142" s="48"/>
      <c r="D142" s="49"/>
      <c r="E142" s="80">
        <v>134000</v>
      </c>
      <c r="F142" s="26"/>
      <c r="G142" s="27">
        <v>134000</v>
      </c>
      <c r="H142" s="26"/>
      <c r="I142" s="25">
        <v>134000</v>
      </c>
      <c r="J142" s="81"/>
      <c r="K142" s="27">
        <v>134000</v>
      </c>
    </row>
    <row r="143" spans="1:11" ht="16.5" customHeight="1">
      <c r="A143" s="68"/>
      <c r="B143" s="68" t="s">
        <v>90</v>
      </c>
      <c r="C143" s="48"/>
      <c r="D143" s="49"/>
      <c r="E143" s="80">
        <f>'9'!N28</f>
        <v>-157161</v>
      </c>
      <c r="F143" s="72"/>
      <c r="G143" s="27">
        <v>375111</v>
      </c>
      <c r="H143" s="26"/>
      <c r="I143" s="25">
        <f>'10'!L21</f>
        <v>-159139</v>
      </c>
      <c r="J143" s="81"/>
      <c r="K143" s="27">
        <v>211509</v>
      </c>
    </row>
    <row r="144" spans="1:11" ht="16.5" customHeight="1">
      <c r="A144" s="68" t="s">
        <v>91</v>
      </c>
      <c r="B144" s="68"/>
      <c r="C144" s="48"/>
      <c r="D144" s="49"/>
      <c r="E144" s="44">
        <v>4865</v>
      </c>
      <c r="F144" s="72"/>
      <c r="G144" s="35">
        <v>3562</v>
      </c>
      <c r="H144" s="26"/>
      <c r="I144" s="82">
        <v>0</v>
      </c>
      <c r="J144" s="74"/>
      <c r="K144" s="35">
        <v>0</v>
      </c>
    </row>
    <row r="145" spans="1:11" ht="16.5" customHeight="1">
      <c r="C145" s="18"/>
      <c r="D145" s="19"/>
      <c r="E145" s="39"/>
      <c r="F145" s="29"/>
      <c r="G145" s="27"/>
      <c r="H145" s="21"/>
      <c r="I145" s="39"/>
      <c r="J145" s="21"/>
      <c r="K145" s="27"/>
    </row>
    <row r="146" spans="1:11" ht="16.5" customHeight="1">
      <c r="A146" s="47" t="s">
        <v>92</v>
      </c>
      <c r="C146" s="48"/>
      <c r="D146" s="49"/>
      <c r="E146" s="39">
        <f>SUM(E135:E145)</f>
        <v>3734723</v>
      </c>
      <c r="F146" s="31"/>
      <c r="G146" s="27">
        <f>SUM(G135:G145)</f>
        <v>4265692</v>
      </c>
      <c r="H146" s="31"/>
      <c r="I146" s="39">
        <f>SUM(I135:I145)</f>
        <v>4343550</v>
      </c>
      <c r="J146" s="31"/>
      <c r="K146" s="27">
        <f>SUM(K135:K145)</f>
        <v>4714198</v>
      </c>
    </row>
    <row r="147" spans="1:11" ht="16.5" customHeight="1">
      <c r="A147" s="24" t="s">
        <v>93</v>
      </c>
      <c r="C147" s="48"/>
      <c r="D147" s="49"/>
      <c r="E147" s="44">
        <v>31831</v>
      </c>
      <c r="F147" s="83"/>
      <c r="G147" s="35">
        <v>33194</v>
      </c>
      <c r="H147" s="26"/>
      <c r="I147" s="54">
        <v>0</v>
      </c>
      <c r="J147" s="81"/>
      <c r="K147" s="35">
        <v>0</v>
      </c>
    </row>
    <row r="148" spans="1:11" ht="16.5" customHeight="1">
      <c r="C148" s="18"/>
      <c r="D148" s="19"/>
      <c r="E148" s="39"/>
      <c r="F148" s="29"/>
      <c r="G148" s="27"/>
      <c r="H148" s="21"/>
      <c r="I148" s="39"/>
      <c r="J148" s="21"/>
      <c r="K148" s="27"/>
    </row>
    <row r="149" spans="1:11" ht="16.5" customHeight="1">
      <c r="A149" s="47" t="s">
        <v>94</v>
      </c>
      <c r="B149" s="13"/>
      <c r="C149" s="48"/>
      <c r="D149" s="49"/>
      <c r="E149" s="44">
        <f>SUM(E146:E148)</f>
        <v>3766554</v>
      </c>
      <c r="F149" s="31"/>
      <c r="G149" s="35">
        <f>SUM(G146:G148)</f>
        <v>4298886</v>
      </c>
      <c r="H149" s="31"/>
      <c r="I149" s="44">
        <f>SUM(I146:I148)</f>
        <v>4343550</v>
      </c>
      <c r="J149" s="31"/>
      <c r="K149" s="35">
        <f>SUM(K146:K148)</f>
        <v>4714198</v>
      </c>
    </row>
    <row r="150" spans="1:11" ht="16.5" customHeight="1">
      <c r="C150" s="18"/>
      <c r="D150" s="19"/>
      <c r="E150" s="39"/>
      <c r="F150" s="29"/>
      <c r="G150" s="27"/>
      <c r="H150" s="21"/>
      <c r="I150" s="39"/>
      <c r="J150" s="21"/>
      <c r="K150" s="27"/>
    </row>
    <row r="151" spans="1:11" ht="16.5" customHeight="1" thickBot="1">
      <c r="A151" s="47" t="s">
        <v>95</v>
      </c>
      <c r="C151" s="48"/>
      <c r="D151" s="49"/>
      <c r="E151" s="84">
        <f>SUM(E104,E149)</f>
        <v>7757492</v>
      </c>
      <c r="F151" s="31"/>
      <c r="G151" s="46">
        <f>SUM(G104,G149)</f>
        <v>8255355</v>
      </c>
      <c r="H151" s="31"/>
      <c r="I151" s="84">
        <f>SUM(I104,I149)</f>
        <v>8564531</v>
      </c>
      <c r="J151" s="31"/>
      <c r="K151" s="46">
        <f>SUM(K104,K149)</f>
        <v>9119067</v>
      </c>
    </row>
    <row r="152" spans="1:11" ht="16.5" customHeight="1" thickTop="1">
      <c r="A152" s="23"/>
      <c r="C152" s="61"/>
      <c r="D152" s="62"/>
      <c r="E152" s="65"/>
      <c r="F152" s="64"/>
      <c r="G152" s="65"/>
      <c r="H152" s="64"/>
    </row>
    <row r="153" spans="1:11" ht="16.5" customHeight="1">
      <c r="A153" s="13"/>
      <c r="B153" s="13"/>
    </row>
    <row r="154" spans="1:11" ht="16.5" customHeight="1">
      <c r="A154" s="13"/>
      <c r="B154" s="13"/>
    </row>
    <row r="155" spans="1:11" ht="16.5" customHeight="1">
      <c r="A155" s="13"/>
      <c r="B155" s="13"/>
    </row>
    <row r="156" spans="1:11" ht="16.5" customHeight="1">
      <c r="A156" s="13"/>
    </row>
    <row r="157" spans="1:11" ht="16.5" customHeight="1">
      <c r="A157" s="13"/>
      <c r="B157" s="13"/>
    </row>
    <row r="158" spans="1:11" ht="16.5" customHeight="1">
      <c r="A158" s="13"/>
      <c r="B158" s="13"/>
    </row>
    <row r="159" spans="1:11" ht="16.5" customHeight="1">
      <c r="A159" s="23"/>
      <c r="C159" s="18"/>
      <c r="D159" s="19"/>
      <c r="E159" s="22"/>
      <c r="F159" s="21"/>
      <c r="G159" s="27"/>
      <c r="H159" s="21"/>
      <c r="I159" s="22"/>
      <c r="J159" s="21"/>
      <c r="K159" s="27"/>
    </row>
    <row r="160" spans="1:11" ht="16.5" customHeight="1">
      <c r="A160" s="13"/>
      <c r="B160" s="13"/>
    </row>
    <row r="161" spans="1:11" ht="16.5" customHeight="1">
      <c r="A161" s="13"/>
      <c r="B161" s="13"/>
    </row>
    <row r="162" spans="1:11" ht="16.5" customHeight="1">
      <c r="A162" s="13"/>
      <c r="B162" s="13"/>
    </row>
    <row r="165" spans="1:11" ht="13.5" customHeight="1"/>
    <row r="166" spans="1:11" ht="21.95" customHeight="1">
      <c r="A166" s="272" t="str">
        <f>A111</f>
        <v>The notes to the interim financial information are an integral part of this financial information.</v>
      </c>
      <c r="B166" s="272"/>
      <c r="C166" s="272"/>
      <c r="D166" s="272"/>
      <c r="E166" s="272"/>
      <c r="F166" s="272"/>
      <c r="G166" s="272"/>
      <c r="H166" s="272"/>
      <c r="I166" s="272"/>
      <c r="J166" s="272"/>
      <c r="K166" s="272"/>
    </row>
  </sheetData>
  <mergeCells count="16">
    <mergeCell ref="A56:K56"/>
    <mergeCell ref="E6:G6"/>
    <mergeCell ref="I6:K6"/>
    <mergeCell ref="E7:G7"/>
    <mergeCell ref="I7:K7"/>
    <mergeCell ref="A54:K54"/>
    <mergeCell ref="E118:G118"/>
    <mergeCell ref="I118:K118"/>
    <mergeCell ref="A166:K166"/>
    <mergeCell ref="E62:G62"/>
    <mergeCell ref="I62:K62"/>
    <mergeCell ref="E63:G63"/>
    <mergeCell ref="I63:K63"/>
    <mergeCell ref="A111:K111"/>
    <mergeCell ref="E117:G117"/>
    <mergeCell ref="I117:K117"/>
  </mergeCells>
  <pageMargins left="0.8" right="0.5" top="0.5" bottom="0.6" header="0.49" footer="0.4"/>
  <pageSetup paperSize="9" scale="93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7FDB-C4E2-4AAE-9477-3348AFEA821C}">
  <dimension ref="A1:O110"/>
  <sheetViews>
    <sheetView zoomScaleNormal="100" zoomScaleSheetLayoutView="100" workbookViewId="0">
      <selection activeCell="B7" sqref="B7"/>
    </sheetView>
  </sheetViews>
  <sheetFormatPr defaultColWidth="9.33203125" defaultRowHeight="16.5" customHeight="1"/>
  <cols>
    <col min="1" max="4" width="1.5" style="88" customWidth="1"/>
    <col min="5" max="5" width="45" style="88" customWidth="1"/>
    <col min="6" max="6" width="7" style="88" customWidth="1"/>
    <col min="7" max="7" width="0.6640625" style="89" customWidth="1"/>
    <col min="8" max="8" width="14.5" style="90" bestFit="1" customWidth="1"/>
    <col min="9" max="9" width="0.6640625" style="89" customWidth="1"/>
    <col min="10" max="10" width="14.5" style="90" bestFit="1" customWidth="1"/>
    <col min="11" max="11" width="0.6640625" style="89" customWidth="1"/>
    <col min="12" max="12" width="14.5" style="90" bestFit="1" customWidth="1"/>
    <col min="13" max="13" width="0.6640625" style="89" customWidth="1"/>
    <col min="14" max="14" width="14.5" style="90" bestFit="1" customWidth="1"/>
    <col min="15" max="16384" width="9.33203125" style="88"/>
  </cols>
  <sheetData>
    <row r="1" spans="1:15" ht="16.5" customHeight="1">
      <c r="A1" s="87" t="str">
        <f>'2-4'!A1</f>
        <v>Raimon Land Public Company Limited</v>
      </c>
    </row>
    <row r="2" spans="1:15" ht="16.5" customHeight="1">
      <c r="A2" s="91" t="s">
        <v>96</v>
      </c>
    </row>
    <row r="3" spans="1:15" ht="16.5" customHeight="1">
      <c r="A3" s="92" t="s">
        <v>97</v>
      </c>
      <c r="B3" s="93"/>
      <c r="C3" s="93"/>
      <c r="D3" s="93"/>
      <c r="E3" s="93"/>
      <c r="F3" s="93"/>
      <c r="G3" s="94"/>
      <c r="H3" s="95"/>
      <c r="I3" s="94"/>
      <c r="J3" s="95"/>
      <c r="K3" s="94"/>
      <c r="L3" s="95"/>
      <c r="M3" s="94"/>
      <c r="N3" s="95"/>
    </row>
    <row r="6" spans="1:15" ht="15.95" customHeight="1">
      <c r="G6" s="88"/>
      <c r="H6" s="276" t="s">
        <v>3</v>
      </c>
      <c r="I6" s="276"/>
      <c r="J6" s="276"/>
      <c r="K6" s="96"/>
      <c r="L6" s="276" t="s">
        <v>4</v>
      </c>
      <c r="M6" s="276"/>
      <c r="N6" s="276"/>
    </row>
    <row r="7" spans="1:15" ht="15.95" customHeight="1">
      <c r="A7" s="97"/>
      <c r="B7" s="97"/>
      <c r="C7" s="97"/>
      <c r="D7" s="97"/>
      <c r="E7" s="97"/>
      <c r="F7" s="97"/>
      <c r="G7" s="97"/>
      <c r="H7" s="275" t="s">
        <v>5</v>
      </c>
      <c r="I7" s="275"/>
      <c r="J7" s="275"/>
      <c r="K7" s="98"/>
      <c r="L7" s="275" t="s">
        <v>5</v>
      </c>
      <c r="M7" s="275"/>
      <c r="N7" s="275"/>
    </row>
    <row r="8" spans="1:15" ht="15.95" customHeight="1">
      <c r="A8" s="97"/>
      <c r="B8" s="97"/>
      <c r="C8" s="97"/>
      <c r="D8" s="97"/>
      <c r="E8" s="97"/>
      <c r="F8" s="97"/>
      <c r="G8" s="96"/>
      <c r="H8" s="15" t="s">
        <v>6</v>
      </c>
      <c r="I8" s="99"/>
      <c r="J8" s="15" t="s">
        <v>6</v>
      </c>
      <c r="K8" s="99"/>
      <c r="L8" s="15" t="s">
        <v>6</v>
      </c>
      <c r="M8" s="99"/>
      <c r="N8" s="15" t="s">
        <v>6</v>
      </c>
    </row>
    <row r="9" spans="1:15" ht="15.95" customHeight="1">
      <c r="A9" s="97"/>
      <c r="B9" s="97"/>
      <c r="C9" s="97"/>
      <c r="D9" s="97"/>
      <c r="E9" s="97"/>
      <c r="F9" s="97"/>
      <c r="G9" s="96"/>
      <c r="H9" s="15" t="s">
        <v>10</v>
      </c>
      <c r="I9" s="96"/>
      <c r="J9" s="15" t="s">
        <v>11</v>
      </c>
      <c r="K9" s="96"/>
      <c r="L9" s="15" t="s">
        <v>10</v>
      </c>
      <c r="M9" s="96"/>
      <c r="N9" s="15" t="s">
        <v>11</v>
      </c>
    </row>
    <row r="10" spans="1:15" ht="15.95" customHeight="1">
      <c r="A10" s="97"/>
      <c r="B10" s="97"/>
      <c r="C10" s="97"/>
      <c r="D10" s="97"/>
      <c r="E10" s="97"/>
      <c r="F10" s="97"/>
      <c r="G10" s="96"/>
      <c r="H10" s="15" t="s">
        <v>12</v>
      </c>
      <c r="I10" s="96"/>
      <c r="J10" s="15" t="s">
        <v>12</v>
      </c>
      <c r="K10" s="96"/>
      <c r="L10" s="15" t="s">
        <v>12</v>
      </c>
      <c r="M10" s="96"/>
      <c r="N10" s="15" t="s">
        <v>12</v>
      </c>
    </row>
    <row r="11" spans="1:15" ht="15.95" customHeight="1">
      <c r="A11" s="97"/>
      <c r="B11" s="97"/>
      <c r="C11" s="97"/>
      <c r="D11" s="97"/>
      <c r="E11" s="97"/>
      <c r="F11" s="97"/>
      <c r="G11" s="100"/>
      <c r="H11" s="11" t="s">
        <v>14</v>
      </c>
      <c r="I11" s="100"/>
      <c r="J11" s="11" t="s">
        <v>14</v>
      </c>
      <c r="K11" s="100"/>
      <c r="L11" s="11" t="s">
        <v>14</v>
      </c>
      <c r="M11" s="100"/>
      <c r="N11" s="11" t="s">
        <v>14</v>
      </c>
    </row>
    <row r="12" spans="1:15" s="103" customFormat="1" ht="15.95" customHeight="1">
      <c r="A12" s="101"/>
      <c r="B12" s="101"/>
      <c r="C12" s="102"/>
      <c r="E12" s="104"/>
      <c r="F12" s="104"/>
      <c r="G12" s="104"/>
      <c r="H12" s="105"/>
      <c r="I12" s="104"/>
      <c r="J12" s="106"/>
      <c r="K12" s="104"/>
      <c r="L12" s="105"/>
      <c r="N12" s="106"/>
    </row>
    <row r="13" spans="1:15" ht="15.95" customHeight="1">
      <c r="A13" s="24" t="s">
        <v>98</v>
      </c>
      <c r="C13" s="97"/>
      <c r="D13" s="97"/>
      <c r="E13" s="97"/>
      <c r="F13" s="107"/>
      <c r="G13" s="108"/>
      <c r="H13" s="105">
        <v>7068</v>
      </c>
      <c r="I13" s="108"/>
      <c r="J13" s="27">
        <v>12140</v>
      </c>
      <c r="K13" s="108"/>
      <c r="L13" s="105">
        <v>0</v>
      </c>
      <c r="M13" s="108"/>
      <c r="N13" s="27" t="s">
        <v>99</v>
      </c>
    </row>
    <row r="14" spans="1:15" ht="15.95" customHeight="1">
      <c r="A14" s="24" t="s">
        <v>100</v>
      </c>
      <c r="C14" s="97"/>
      <c r="D14" s="97"/>
      <c r="E14" s="97"/>
      <c r="F14" s="107"/>
      <c r="G14" s="108"/>
      <c r="H14" s="105">
        <v>9571</v>
      </c>
      <c r="I14" s="108"/>
      <c r="J14" s="27">
        <v>10707</v>
      </c>
      <c r="K14" s="108"/>
      <c r="L14" s="105">
        <v>264</v>
      </c>
      <c r="M14" s="108"/>
      <c r="N14" s="27">
        <v>264</v>
      </c>
    </row>
    <row r="15" spans="1:15" ht="15.95" customHeight="1">
      <c r="A15" s="24" t="s">
        <v>101</v>
      </c>
      <c r="B15" s="97"/>
      <c r="C15" s="97"/>
      <c r="D15" s="97"/>
      <c r="E15" s="97"/>
      <c r="F15" s="107"/>
      <c r="G15" s="108"/>
      <c r="H15" s="105"/>
      <c r="I15" s="108"/>
      <c r="J15" s="27"/>
      <c r="K15" s="108"/>
      <c r="L15" s="105"/>
      <c r="M15" s="108"/>
      <c r="N15" s="27"/>
    </row>
    <row r="16" spans="1:15" ht="15.95" customHeight="1">
      <c r="A16" s="24"/>
      <c r="B16" s="109" t="s">
        <v>102</v>
      </c>
      <c r="C16" s="97"/>
      <c r="D16" s="97"/>
      <c r="E16" s="97"/>
      <c r="F16" s="107"/>
      <c r="G16" s="108"/>
      <c r="H16" s="105">
        <v>11895</v>
      </c>
      <c r="I16" s="108"/>
      <c r="J16" s="27">
        <v>32547</v>
      </c>
      <c r="K16" s="108"/>
      <c r="L16" s="105">
        <v>4951</v>
      </c>
      <c r="M16" s="108"/>
      <c r="N16" s="27">
        <v>27894</v>
      </c>
      <c r="O16" s="110"/>
    </row>
    <row r="17" spans="1:14" ht="15.95" customHeight="1">
      <c r="A17" s="24"/>
      <c r="B17" s="109" t="s">
        <v>103</v>
      </c>
      <c r="C17" s="97"/>
      <c r="D17" s="97"/>
      <c r="E17" s="97"/>
      <c r="F17" s="107"/>
      <c r="G17" s="108"/>
      <c r="H17" s="105">
        <v>9905</v>
      </c>
      <c r="I17" s="108"/>
      <c r="J17" s="27">
        <v>10853</v>
      </c>
      <c r="K17" s="108"/>
      <c r="L17" s="105">
        <v>6983</v>
      </c>
      <c r="M17" s="108"/>
      <c r="N17" s="27">
        <v>9027</v>
      </c>
    </row>
    <row r="18" spans="1:14" ht="15.95" customHeight="1">
      <c r="A18" s="24"/>
      <c r="B18" s="109" t="s">
        <v>104</v>
      </c>
      <c r="C18" s="97"/>
      <c r="D18" s="97"/>
      <c r="E18" s="97"/>
      <c r="F18" s="107"/>
      <c r="G18" s="108"/>
      <c r="H18" s="105">
        <v>14031</v>
      </c>
      <c r="I18" s="108"/>
      <c r="J18" s="27">
        <v>14989</v>
      </c>
      <c r="K18" s="108"/>
      <c r="L18" s="105">
        <v>14031</v>
      </c>
      <c r="M18" s="108"/>
      <c r="N18" s="27">
        <v>14988</v>
      </c>
    </row>
    <row r="19" spans="1:14" ht="15.95" customHeight="1">
      <c r="A19" s="24"/>
      <c r="B19" s="109" t="s">
        <v>105</v>
      </c>
      <c r="C19" s="97"/>
      <c r="D19" s="97"/>
      <c r="E19" s="97"/>
      <c r="F19" s="107"/>
      <c r="G19" s="108"/>
      <c r="H19" s="105">
        <v>7535</v>
      </c>
      <c r="I19" s="108"/>
      <c r="J19" s="27">
        <v>5972</v>
      </c>
      <c r="K19" s="108"/>
      <c r="L19" s="105">
        <v>33130</v>
      </c>
      <c r="M19" s="108"/>
      <c r="N19" s="27">
        <v>30085</v>
      </c>
    </row>
    <row r="20" spans="1:14" ht="15.95" customHeight="1">
      <c r="A20" s="24"/>
      <c r="B20" s="109" t="s">
        <v>106</v>
      </c>
      <c r="C20" s="97"/>
      <c r="D20" s="97"/>
      <c r="E20" s="97"/>
      <c r="F20" s="107"/>
      <c r="G20" s="108"/>
      <c r="H20" s="105">
        <v>8738</v>
      </c>
      <c r="I20" s="108"/>
      <c r="J20" s="27">
        <v>5359</v>
      </c>
      <c r="K20" s="108"/>
      <c r="L20" s="105">
        <v>8738</v>
      </c>
      <c r="M20" s="108"/>
      <c r="N20" s="27">
        <v>5359</v>
      </c>
    </row>
    <row r="21" spans="1:14" ht="15.95" customHeight="1">
      <c r="A21" s="24"/>
      <c r="B21" s="109" t="s">
        <v>107</v>
      </c>
      <c r="C21" s="97"/>
      <c r="D21" s="97"/>
      <c r="E21" s="97"/>
      <c r="F21" s="107"/>
      <c r="G21" s="108"/>
      <c r="H21" s="105">
        <v>0</v>
      </c>
      <c r="I21" s="108"/>
      <c r="J21" s="27">
        <v>0</v>
      </c>
      <c r="K21" s="108"/>
      <c r="L21" s="105">
        <v>68697</v>
      </c>
      <c r="M21" s="108"/>
      <c r="N21" s="27">
        <v>0</v>
      </c>
    </row>
    <row r="22" spans="1:14" ht="15.95" customHeight="1">
      <c r="A22" s="24"/>
      <c r="B22" s="109" t="s">
        <v>108</v>
      </c>
      <c r="C22" s="97"/>
      <c r="D22" s="97"/>
      <c r="E22" s="97"/>
      <c r="F22" s="107"/>
      <c r="G22" s="108"/>
      <c r="H22" s="105">
        <v>7941</v>
      </c>
      <c r="I22" s="108"/>
      <c r="J22" s="27">
        <v>18321</v>
      </c>
      <c r="K22" s="108"/>
      <c r="L22" s="105">
        <v>8020</v>
      </c>
      <c r="M22" s="108"/>
      <c r="N22" s="27">
        <v>18308</v>
      </c>
    </row>
    <row r="23" spans="1:14" ht="15.95" customHeight="1">
      <c r="B23" s="109" t="s">
        <v>109</v>
      </c>
      <c r="C23" s="97"/>
      <c r="D23" s="97"/>
      <c r="E23" s="97"/>
      <c r="F23" s="107"/>
      <c r="G23" s="108"/>
      <c r="H23" s="111">
        <v>1658</v>
      </c>
      <c r="I23" s="108"/>
      <c r="J23" s="35">
        <v>1796</v>
      </c>
      <c r="K23" s="108"/>
      <c r="L23" s="111">
        <v>4</v>
      </c>
      <c r="M23" s="108"/>
      <c r="N23" s="35">
        <v>30</v>
      </c>
    </row>
    <row r="24" spans="1:14" s="103" customFormat="1" ht="15.95" customHeight="1">
      <c r="A24" s="101"/>
      <c r="B24" s="101"/>
      <c r="C24" s="102"/>
      <c r="E24" s="104"/>
      <c r="F24" s="104"/>
      <c r="G24" s="104"/>
      <c r="H24" s="105"/>
      <c r="I24" s="104"/>
      <c r="J24" s="27"/>
      <c r="K24" s="104"/>
      <c r="L24" s="105"/>
      <c r="N24" s="27"/>
    </row>
    <row r="25" spans="1:14" ht="15.95" customHeight="1">
      <c r="A25" s="47" t="s">
        <v>110</v>
      </c>
      <c r="B25" s="97"/>
      <c r="C25" s="97"/>
      <c r="D25" s="97"/>
      <c r="E25" s="97"/>
      <c r="F25" s="112"/>
      <c r="G25" s="108"/>
      <c r="H25" s="105">
        <f>SUM(H13:H23)</f>
        <v>78342</v>
      </c>
      <c r="I25" s="108"/>
      <c r="J25" s="27">
        <f>SUM(J13:J23)</f>
        <v>112684</v>
      </c>
      <c r="K25" s="108"/>
      <c r="L25" s="105">
        <f>SUM(L13:L23)</f>
        <v>144818</v>
      </c>
      <c r="M25" s="108"/>
      <c r="N25" s="27">
        <f>SUM(N13:N23)</f>
        <v>105955</v>
      </c>
    </row>
    <row r="26" spans="1:14" s="103" customFormat="1" ht="15.95" customHeight="1">
      <c r="A26" s="101"/>
      <c r="B26" s="101"/>
      <c r="C26" s="102"/>
      <c r="E26" s="104"/>
      <c r="F26" s="104"/>
      <c r="G26" s="104"/>
      <c r="H26" s="105"/>
      <c r="I26" s="104"/>
      <c r="J26" s="27"/>
      <c r="K26" s="104"/>
      <c r="L26" s="105"/>
      <c r="N26" s="27"/>
    </row>
    <row r="27" spans="1:14" ht="15.95" customHeight="1">
      <c r="A27" s="24" t="s">
        <v>111</v>
      </c>
      <c r="B27" s="97"/>
      <c r="C27" s="97"/>
      <c r="D27" s="97"/>
      <c r="E27" s="97"/>
      <c r="F27" s="107"/>
      <c r="G27" s="108"/>
      <c r="H27" s="105">
        <v>-5006</v>
      </c>
      <c r="I27" s="108"/>
      <c r="J27" s="27">
        <v>-7228</v>
      </c>
      <c r="K27" s="108"/>
      <c r="L27" s="105">
        <v>0</v>
      </c>
      <c r="M27" s="108"/>
      <c r="N27" s="27" t="s">
        <v>99</v>
      </c>
    </row>
    <row r="28" spans="1:14" ht="15.95" customHeight="1">
      <c r="A28" s="24" t="s">
        <v>112</v>
      </c>
      <c r="B28" s="97"/>
      <c r="C28" s="97"/>
      <c r="D28" s="97"/>
      <c r="E28" s="97"/>
      <c r="F28" s="107"/>
      <c r="G28" s="108"/>
      <c r="H28" s="105">
        <v>-12379</v>
      </c>
      <c r="I28" s="108"/>
      <c r="J28" s="27">
        <v>-17329</v>
      </c>
      <c r="K28" s="108"/>
      <c r="L28" s="105">
        <v>-1979</v>
      </c>
      <c r="M28" s="108"/>
      <c r="N28" s="27">
        <v>-12294</v>
      </c>
    </row>
    <row r="29" spans="1:14" ht="15.95" customHeight="1">
      <c r="A29" s="24" t="s">
        <v>113</v>
      </c>
      <c r="B29" s="97"/>
      <c r="C29" s="97"/>
      <c r="D29" s="97"/>
      <c r="E29" s="97"/>
      <c r="F29" s="107"/>
      <c r="G29" s="108"/>
      <c r="H29" s="105">
        <v>-147127</v>
      </c>
      <c r="I29" s="108"/>
      <c r="J29" s="27">
        <v>-90327</v>
      </c>
      <c r="K29" s="108"/>
      <c r="L29" s="105">
        <v>-111271</v>
      </c>
      <c r="M29" s="108"/>
      <c r="N29" s="27">
        <v>-68183</v>
      </c>
    </row>
    <row r="30" spans="1:14" ht="15.95" customHeight="1">
      <c r="A30" s="24" t="s">
        <v>114</v>
      </c>
      <c r="B30" s="97"/>
      <c r="C30" s="97"/>
      <c r="D30" s="97"/>
      <c r="E30" s="97"/>
      <c r="F30" s="107"/>
      <c r="G30" s="108"/>
      <c r="H30" s="105">
        <v>0</v>
      </c>
      <c r="I30" s="108"/>
      <c r="J30" s="27">
        <v>0</v>
      </c>
      <c r="K30" s="108"/>
      <c r="L30" s="105">
        <v>-249012</v>
      </c>
      <c r="M30" s="108"/>
      <c r="N30" s="27">
        <v>0</v>
      </c>
    </row>
    <row r="31" spans="1:14" ht="15.95" customHeight="1">
      <c r="A31" s="30" t="s">
        <v>115</v>
      </c>
      <c r="B31" s="97"/>
      <c r="C31" s="97"/>
      <c r="D31" s="97"/>
      <c r="E31" s="97"/>
      <c r="F31" s="107"/>
      <c r="G31" s="108"/>
      <c r="H31" s="105">
        <v>0</v>
      </c>
      <c r="I31" s="108"/>
      <c r="J31" s="27">
        <v>0</v>
      </c>
      <c r="K31" s="108"/>
      <c r="L31" s="105">
        <v>-73600</v>
      </c>
      <c r="M31" s="108"/>
      <c r="N31" s="27">
        <v>0</v>
      </c>
    </row>
    <row r="32" spans="1:14" ht="15.95" customHeight="1">
      <c r="A32" s="24" t="s">
        <v>116</v>
      </c>
      <c r="B32" s="97"/>
      <c r="C32" s="97"/>
      <c r="D32" s="97"/>
      <c r="E32" s="97"/>
      <c r="F32" s="107"/>
      <c r="G32" s="108"/>
      <c r="H32" s="111">
        <v>-74719</v>
      </c>
      <c r="I32" s="108"/>
      <c r="J32" s="35">
        <v>-67967</v>
      </c>
      <c r="K32" s="108"/>
      <c r="L32" s="111">
        <v>-76986</v>
      </c>
      <c r="M32" s="108"/>
      <c r="N32" s="35">
        <v>-70036</v>
      </c>
    </row>
    <row r="33" spans="1:14" s="103" customFormat="1" ht="15.95" customHeight="1">
      <c r="A33" s="101"/>
      <c r="B33" s="101"/>
      <c r="C33" s="102"/>
      <c r="E33" s="104"/>
      <c r="F33" s="104"/>
      <c r="G33" s="108"/>
      <c r="H33" s="105"/>
      <c r="I33" s="104"/>
      <c r="J33" s="27"/>
      <c r="K33" s="104"/>
      <c r="L33" s="105"/>
      <c r="N33" s="27"/>
    </row>
    <row r="34" spans="1:14" s="103" customFormat="1" ht="15.95" customHeight="1">
      <c r="A34" s="47" t="s">
        <v>117</v>
      </c>
      <c r="B34" s="101"/>
      <c r="C34" s="102"/>
      <c r="E34" s="104"/>
      <c r="F34" s="104"/>
      <c r="G34" s="104"/>
      <c r="H34" s="105">
        <f>SUM(H27:H32)</f>
        <v>-239231</v>
      </c>
      <c r="I34" s="104"/>
      <c r="J34" s="106">
        <f>SUM(J27:J32)</f>
        <v>-182851</v>
      </c>
      <c r="K34" s="104"/>
      <c r="L34" s="105">
        <f>SUM(L27:L32)</f>
        <v>-512848</v>
      </c>
      <c r="M34" s="104"/>
      <c r="N34" s="106">
        <f>SUM(N27:N32)</f>
        <v>-150513</v>
      </c>
    </row>
    <row r="35" spans="1:14" s="103" customFormat="1" ht="15.95" customHeight="1">
      <c r="A35" s="47"/>
      <c r="B35" s="101"/>
      <c r="C35" s="102"/>
      <c r="E35" s="104"/>
      <c r="F35" s="104"/>
      <c r="G35" s="104"/>
      <c r="H35" s="105"/>
      <c r="I35" s="104"/>
      <c r="J35" s="27"/>
      <c r="K35" s="104"/>
      <c r="L35" s="105"/>
      <c r="N35" s="27"/>
    </row>
    <row r="36" spans="1:14" ht="15.95" customHeight="1">
      <c r="A36" s="91" t="s">
        <v>118</v>
      </c>
      <c r="B36" s="97"/>
      <c r="C36" s="97"/>
      <c r="D36" s="97"/>
      <c r="E36" s="97"/>
      <c r="F36" s="112"/>
      <c r="G36" s="113"/>
      <c r="H36" s="114">
        <f>H25+H34</f>
        <v>-160889</v>
      </c>
      <c r="I36" s="113"/>
      <c r="J36" s="27">
        <f>J25+J34</f>
        <v>-70167</v>
      </c>
      <c r="K36" s="113"/>
      <c r="L36" s="114">
        <f>L25+L34</f>
        <v>-368030</v>
      </c>
      <c r="M36" s="113"/>
      <c r="N36" s="27">
        <f>N25+N34</f>
        <v>-44558</v>
      </c>
    </row>
    <row r="37" spans="1:14" ht="15.95" customHeight="1">
      <c r="A37" s="88" t="s">
        <v>119</v>
      </c>
      <c r="B37" s="97"/>
      <c r="C37" s="97"/>
      <c r="D37" s="97"/>
      <c r="E37" s="97"/>
      <c r="F37" s="107"/>
      <c r="G37" s="108"/>
      <c r="H37" s="111">
        <v>-115293</v>
      </c>
      <c r="I37" s="108"/>
      <c r="J37" s="35">
        <v>23909</v>
      </c>
      <c r="K37" s="108"/>
      <c r="L37" s="111">
        <v>0</v>
      </c>
      <c r="M37" s="108"/>
      <c r="N37" s="35" t="s">
        <v>99</v>
      </c>
    </row>
    <row r="38" spans="1:14" s="119" customFormat="1" ht="15.95" customHeight="1">
      <c r="A38" s="115"/>
      <c r="B38" s="115"/>
      <c r="C38" s="116"/>
      <c r="D38" s="117"/>
      <c r="E38" s="118"/>
      <c r="G38" s="118"/>
      <c r="H38" s="120"/>
      <c r="I38" s="118"/>
      <c r="J38" s="121"/>
      <c r="K38" s="118"/>
      <c r="L38" s="120"/>
      <c r="N38" s="121"/>
    </row>
    <row r="39" spans="1:14" ht="15.95" customHeight="1">
      <c r="A39" s="91" t="s">
        <v>120</v>
      </c>
      <c r="B39" s="122"/>
      <c r="C39" s="97"/>
      <c r="D39" s="97"/>
      <c r="E39" s="97"/>
      <c r="F39" s="123"/>
      <c r="G39" s="124"/>
      <c r="H39" s="125">
        <f>SUM(H36:H37)</f>
        <v>-276182</v>
      </c>
      <c r="I39" s="126"/>
      <c r="J39" s="127">
        <f>SUM(J36:J37)</f>
        <v>-46258</v>
      </c>
      <c r="K39" s="126"/>
      <c r="L39" s="125">
        <f>SUM(L36:L37)</f>
        <v>-368030</v>
      </c>
      <c r="M39" s="126"/>
      <c r="N39" s="127">
        <f>SUM(N36:N37)</f>
        <v>-44558</v>
      </c>
    </row>
    <row r="40" spans="1:14" ht="15.95" customHeight="1">
      <c r="A40" s="88" t="s">
        <v>121</v>
      </c>
      <c r="B40" s="97"/>
      <c r="C40" s="97"/>
      <c r="D40" s="97"/>
      <c r="E40" s="97"/>
      <c r="F40" s="18"/>
      <c r="G40" s="128"/>
      <c r="H40" s="111">
        <v>1205</v>
      </c>
      <c r="I40" s="129"/>
      <c r="J40" s="35">
        <v>-1308</v>
      </c>
      <c r="K40" s="129"/>
      <c r="L40" s="130">
        <v>27</v>
      </c>
      <c r="M40" s="129"/>
      <c r="N40" s="35">
        <v>357</v>
      </c>
    </row>
    <row r="41" spans="1:14" s="119" customFormat="1" ht="15.95" customHeight="1">
      <c r="A41" s="115"/>
      <c r="B41" s="115"/>
      <c r="C41" s="116"/>
      <c r="D41" s="117"/>
      <c r="E41" s="118"/>
      <c r="G41" s="118"/>
      <c r="H41" s="120"/>
      <c r="I41" s="118"/>
      <c r="J41" s="121"/>
      <c r="K41" s="118"/>
      <c r="L41" s="120"/>
      <c r="N41" s="121"/>
    </row>
    <row r="42" spans="1:14" ht="15.95" customHeight="1">
      <c r="A42" s="91" t="s">
        <v>122</v>
      </c>
      <c r="B42" s="97"/>
      <c r="C42" s="97"/>
      <c r="D42" s="97"/>
      <c r="E42" s="97"/>
      <c r="F42" s="123"/>
      <c r="G42" s="124"/>
      <c r="H42" s="125">
        <f>SUM(H39:H40)</f>
        <v>-274977</v>
      </c>
      <c r="I42" s="126"/>
      <c r="J42" s="27">
        <f>SUM(J39:J40)</f>
        <v>-47566</v>
      </c>
      <c r="K42" s="126"/>
      <c r="L42" s="125">
        <f>SUM(L39:L40)</f>
        <v>-368003</v>
      </c>
      <c r="M42" s="126"/>
      <c r="N42" s="27">
        <f>SUM(N39:N40)</f>
        <v>-44201</v>
      </c>
    </row>
    <row r="43" spans="1:14" ht="15.95" customHeight="1">
      <c r="A43" s="91"/>
      <c r="B43" s="97"/>
      <c r="C43" s="97"/>
      <c r="D43" s="97"/>
      <c r="E43" s="97"/>
      <c r="F43" s="123"/>
      <c r="G43" s="124"/>
      <c r="H43" s="125"/>
      <c r="I43" s="126"/>
      <c r="J43" s="27"/>
      <c r="K43" s="126"/>
      <c r="L43" s="125"/>
      <c r="M43" s="126"/>
      <c r="N43" s="27"/>
    </row>
    <row r="44" spans="1:14" ht="15.95" customHeight="1">
      <c r="A44" s="47" t="s">
        <v>123</v>
      </c>
      <c r="B44" s="49"/>
      <c r="C44" s="49"/>
      <c r="D44" s="49"/>
      <c r="E44" s="49"/>
      <c r="F44" s="123"/>
      <c r="G44" s="124"/>
      <c r="H44" s="125"/>
      <c r="I44" s="126"/>
      <c r="J44" s="27"/>
      <c r="K44" s="126"/>
      <c r="L44" s="125"/>
      <c r="M44" s="126"/>
      <c r="N44" s="27"/>
    </row>
    <row r="45" spans="1:14" ht="15.95" customHeight="1">
      <c r="A45" s="24" t="s">
        <v>124</v>
      </c>
      <c r="B45" s="49"/>
      <c r="C45" s="49"/>
      <c r="D45" s="49"/>
      <c r="E45" s="49"/>
      <c r="F45" s="123"/>
      <c r="G45" s="124"/>
      <c r="H45" s="131"/>
      <c r="I45" s="126"/>
      <c r="J45" s="27"/>
      <c r="K45" s="126"/>
      <c r="L45" s="131"/>
      <c r="M45" s="126"/>
      <c r="N45" s="27"/>
    </row>
    <row r="46" spans="1:14" ht="15.95" customHeight="1">
      <c r="A46" s="47"/>
      <c r="B46" s="132" t="s">
        <v>125</v>
      </c>
      <c r="C46" s="132"/>
      <c r="D46" s="49"/>
      <c r="E46" s="49"/>
      <c r="F46" s="123"/>
      <c r="G46" s="124"/>
      <c r="H46" s="130">
        <v>655</v>
      </c>
      <c r="I46" s="126"/>
      <c r="J46" s="35">
        <v>989</v>
      </c>
      <c r="K46" s="126"/>
      <c r="L46" s="130">
        <v>0</v>
      </c>
      <c r="M46" s="126"/>
      <c r="N46" s="35">
        <v>0</v>
      </c>
    </row>
    <row r="47" spans="1:14" s="103" customFormat="1" ht="15.95" customHeight="1">
      <c r="A47" s="101"/>
      <c r="B47" s="101"/>
      <c r="C47" s="102"/>
      <c r="E47" s="104"/>
      <c r="F47" s="104"/>
      <c r="G47" s="104"/>
      <c r="H47" s="105"/>
      <c r="I47" s="104"/>
      <c r="J47" s="27"/>
      <c r="K47" s="104"/>
      <c r="L47" s="105"/>
      <c r="N47" s="27"/>
    </row>
    <row r="48" spans="1:14" ht="15.95" customHeight="1">
      <c r="A48" s="88" t="s">
        <v>126</v>
      </c>
      <c r="B48" s="49"/>
      <c r="C48" s="132"/>
      <c r="D48" s="49"/>
      <c r="E48" s="49"/>
      <c r="F48" s="123"/>
      <c r="G48" s="124"/>
      <c r="H48" s="131"/>
      <c r="I48" s="126"/>
      <c r="J48" s="27"/>
      <c r="K48" s="126"/>
      <c r="L48" s="131"/>
      <c r="M48" s="126"/>
      <c r="N48" s="27"/>
    </row>
    <row r="49" spans="1:14" ht="15.95" customHeight="1">
      <c r="B49" s="132" t="s">
        <v>127</v>
      </c>
      <c r="C49" s="97"/>
      <c r="D49" s="97"/>
      <c r="E49" s="97"/>
      <c r="F49" s="123"/>
      <c r="G49" s="133"/>
      <c r="H49" s="134">
        <f>SUM(H46:H46)</f>
        <v>655</v>
      </c>
      <c r="I49" s="135"/>
      <c r="J49" s="35">
        <f>SUM(J46:J46)</f>
        <v>989</v>
      </c>
      <c r="K49" s="126"/>
      <c r="L49" s="134">
        <f>SUM(L46:L46)</f>
        <v>0</v>
      </c>
      <c r="M49" s="126"/>
      <c r="N49" s="35">
        <f>SUM(N46:N46)</f>
        <v>0</v>
      </c>
    </row>
    <row r="50" spans="1:14" s="103" customFormat="1" ht="15.95" customHeight="1">
      <c r="A50" s="101"/>
      <c r="B50" s="101"/>
      <c r="C50" s="102"/>
      <c r="E50" s="104"/>
      <c r="F50" s="104"/>
      <c r="G50" s="104"/>
      <c r="H50" s="105"/>
      <c r="I50" s="104"/>
      <c r="J50" s="27"/>
      <c r="K50" s="104"/>
      <c r="L50" s="105"/>
      <c r="N50" s="27"/>
    </row>
    <row r="51" spans="1:14" ht="15.95" customHeight="1">
      <c r="A51" s="91" t="s">
        <v>128</v>
      </c>
      <c r="B51" s="97"/>
      <c r="C51" s="97"/>
      <c r="D51" s="97"/>
      <c r="E51" s="97"/>
      <c r="F51" s="123"/>
      <c r="G51" s="136"/>
      <c r="H51" s="137">
        <f t="shared" ref="H51:L51" si="0">H49</f>
        <v>655</v>
      </c>
      <c r="I51" s="104"/>
      <c r="J51" s="35">
        <f t="shared" si="0"/>
        <v>989</v>
      </c>
      <c r="K51" s="104"/>
      <c r="L51" s="137">
        <f t="shared" si="0"/>
        <v>0</v>
      </c>
      <c r="M51" s="103"/>
      <c r="N51" s="35">
        <v>0</v>
      </c>
    </row>
    <row r="52" spans="1:14" s="103" customFormat="1" ht="15.95" customHeight="1">
      <c r="A52" s="101"/>
      <c r="B52" s="101"/>
      <c r="C52" s="102"/>
      <c r="E52" s="104"/>
      <c r="F52" s="104"/>
      <c r="G52" s="104"/>
      <c r="H52" s="105"/>
      <c r="I52" s="104"/>
      <c r="J52" s="27"/>
      <c r="K52" s="104"/>
      <c r="L52" s="105"/>
      <c r="N52" s="27"/>
    </row>
    <row r="53" spans="1:14" ht="15.95" customHeight="1" thickBot="1">
      <c r="A53" s="91" t="s">
        <v>129</v>
      </c>
      <c r="B53" s="91"/>
      <c r="C53" s="97"/>
      <c r="D53" s="97"/>
      <c r="E53" s="97"/>
      <c r="F53" s="123"/>
      <c r="G53" s="124"/>
      <c r="H53" s="138">
        <f>SUM(H42,H51)</f>
        <v>-274322</v>
      </c>
      <c r="I53" s="126"/>
      <c r="J53" s="46">
        <f>SUM(J42,J51)</f>
        <v>-46577</v>
      </c>
      <c r="K53" s="126"/>
      <c r="L53" s="138">
        <f>SUM(L42,L51)</f>
        <v>-368003</v>
      </c>
      <c r="M53" s="126"/>
      <c r="N53" s="46">
        <f>SUM(N42,N51)</f>
        <v>-44201</v>
      </c>
    </row>
    <row r="54" spans="1:14" ht="15.95" customHeight="1" thickTop="1">
      <c r="A54" s="97"/>
      <c r="B54" s="97"/>
      <c r="C54" s="97"/>
      <c r="D54" s="97"/>
      <c r="F54" s="97"/>
      <c r="G54" s="96"/>
      <c r="H54" s="15"/>
      <c r="I54" s="96"/>
      <c r="J54" s="15"/>
      <c r="K54" s="96"/>
      <c r="L54" s="15"/>
      <c r="M54" s="96"/>
      <c r="N54" s="15"/>
    </row>
    <row r="55" spans="1:14" ht="2.25" customHeight="1">
      <c r="A55" s="97"/>
      <c r="B55" s="97"/>
      <c r="C55" s="97"/>
      <c r="D55" s="97"/>
      <c r="F55" s="97"/>
      <c r="G55" s="96"/>
      <c r="H55" s="15"/>
      <c r="I55" s="96"/>
      <c r="J55" s="15"/>
      <c r="K55" s="96"/>
      <c r="L55" s="15"/>
      <c r="M55" s="96"/>
      <c r="N55" s="15"/>
    </row>
    <row r="56" spans="1:14" ht="21.95" customHeight="1">
      <c r="A56" s="277" t="str">
        <f>'2-4'!A56</f>
        <v>The notes to the interim financial information are an integral part of this financial information.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</row>
    <row r="57" spans="1:14" ht="16.5" customHeight="1">
      <c r="A57" s="91" t="str">
        <f>A1</f>
        <v>Raimon Land Public Company Limited</v>
      </c>
      <c r="B57" s="97"/>
      <c r="C57" s="97"/>
      <c r="D57" s="97"/>
      <c r="E57" s="97"/>
      <c r="F57" s="123"/>
      <c r="G57" s="126"/>
      <c r="H57" s="127"/>
      <c r="I57" s="126"/>
      <c r="J57" s="127"/>
      <c r="K57" s="126"/>
      <c r="L57" s="127"/>
      <c r="M57" s="126"/>
      <c r="N57" s="127"/>
    </row>
    <row r="58" spans="1:14" ht="16.5" customHeight="1">
      <c r="A58" s="91" t="str">
        <f>A2</f>
        <v>Statements of Comprehensive Income</v>
      </c>
      <c r="B58" s="97"/>
      <c r="C58" s="97"/>
      <c r="D58" s="97"/>
      <c r="E58" s="97"/>
      <c r="F58" s="123"/>
      <c r="G58" s="126"/>
      <c r="H58" s="127"/>
      <c r="I58" s="126"/>
      <c r="J58" s="127"/>
      <c r="K58" s="126"/>
      <c r="L58" s="127"/>
      <c r="M58" s="126"/>
      <c r="N58" s="127"/>
    </row>
    <row r="59" spans="1:14" ht="16.5" customHeight="1">
      <c r="A59" s="139" t="str">
        <f>A3</f>
        <v>For the three-month period ended 30 September 2023</v>
      </c>
      <c r="B59" s="140"/>
      <c r="C59" s="140"/>
      <c r="D59" s="140"/>
      <c r="E59" s="140"/>
      <c r="F59" s="141"/>
      <c r="G59" s="142"/>
      <c r="H59" s="143"/>
      <c r="I59" s="142"/>
      <c r="J59" s="143"/>
      <c r="K59" s="142"/>
      <c r="L59" s="143"/>
      <c r="M59" s="142"/>
      <c r="N59" s="143"/>
    </row>
    <row r="60" spans="1:14" ht="16.5" customHeight="1">
      <c r="B60" s="97"/>
      <c r="C60" s="97"/>
      <c r="D60" s="97"/>
      <c r="E60" s="97"/>
      <c r="F60" s="123"/>
      <c r="G60" s="126"/>
      <c r="H60" s="127"/>
      <c r="I60" s="126"/>
      <c r="J60" s="127"/>
      <c r="K60" s="126"/>
      <c r="L60" s="127"/>
      <c r="M60" s="126"/>
      <c r="N60" s="127"/>
    </row>
    <row r="61" spans="1:14" ht="16.5" customHeight="1">
      <c r="A61" s="91"/>
      <c r="B61" s="97"/>
      <c r="C61" s="97"/>
      <c r="D61" s="97"/>
      <c r="E61" s="97"/>
      <c r="F61" s="123"/>
      <c r="G61" s="126"/>
      <c r="H61" s="127"/>
      <c r="I61" s="126"/>
      <c r="J61" s="127"/>
      <c r="K61" s="126"/>
      <c r="L61" s="127"/>
      <c r="M61" s="126"/>
      <c r="N61" s="127"/>
    </row>
    <row r="62" spans="1:14" ht="16.5" customHeight="1">
      <c r="G62" s="88"/>
      <c r="H62" s="276" t="s">
        <v>3</v>
      </c>
      <c r="I62" s="276"/>
      <c r="J62" s="276"/>
      <c r="K62" s="96"/>
      <c r="L62" s="276" t="s">
        <v>4</v>
      </c>
      <c r="M62" s="276"/>
      <c r="N62" s="276"/>
    </row>
    <row r="63" spans="1:14" ht="16.5" customHeight="1">
      <c r="A63" s="97"/>
      <c r="B63" s="97"/>
      <c r="C63" s="97"/>
      <c r="D63" s="97"/>
      <c r="E63" s="97"/>
      <c r="F63" s="97"/>
      <c r="G63" s="97"/>
      <c r="H63" s="275" t="s">
        <v>5</v>
      </c>
      <c r="I63" s="275"/>
      <c r="J63" s="275"/>
      <c r="K63" s="98"/>
      <c r="L63" s="275" t="s">
        <v>5</v>
      </c>
      <c r="M63" s="275"/>
      <c r="N63" s="275"/>
    </row>
    <row r="64" spans="1:14" ht="16.5" customHeight="1">
      <c r="A64" s="97"/>
      <c r="B64" s="97"/>
      <c r="C64" s="97"/>
      <c r="D64" s="97"/>
      <c r="E64" s="97"/>
      <c r="F64" s="97"/>
      <c r="G64" s="96"/>
      <c r="H64" s="15" t="s">
        <v>6</v>
      </c>
      <c r="I64" s="96"/>
      <c r="J64" s="15" t="s">
        <v>6</v>
      </c>
      <c r="K64" s="96"/>
      <c r="L64" s="15" t="s">
        <v>6</v>
      </c>
      <c r="M64" s="96"/>
      <c r="N64" s="15" t="s">
        <v>6</v>
      </c>
    </row>
    <row r="65" spans="1:14" ht="16.5" customHeight="1">
      <c r="A65" s="97"/>
      <c r="B65" s="97"/>
      <c r="C65" s="97"/>
      <c r="D65" s="97"/>
      <c r="E65" s="97"/>
      <c r="F65" s="97"/>
      <c r="G65" s="96"/>
      <c r="H65" s="15" t="s">
        <v>10</v>
      </c>
      <c r="I65" s="96"/>
      <c r="J65" s="15" t="s">
        <v>11</v>
      </c>
      <c r="K65" s="96"/>
      <c r="L65" s="15" t="s">
        <v>10</v>
      </c>
      <c r="M65" s="96"/>
      <c r="N65" s="15" t="s">
        <v>11</v>
      </c>
    </row>
    <row r="66" spans="1:14" ht="16.5" customHeight="1">
      <c r="A66" s="97"/>
      <c r="B66" s="97"/>
      <c r="C66" s="97"/>
      <c r="D66" s="97"/>
      <c r="E66" s="97"/>
      <c r="F66" s="97"/>
      <c r="G66" s="96"/>
      <c r="H66" s="15" t="s">
        <v>12</v>
      </c>
      <c r="I66" s="96"/>
      <c r="J66" s="15" t="s">
        <v>12</v>
      </c>
      <c r="K66" s="96"/>
      <c r="L66" s="15" t="s">
        <v>12</v>
      </c>
      <c r="M66" s="96"/>
      <c r="N66" s="15" t="s">
        <v>12</v>
      </c>
    </row>
    <row r="67" spans="1:14" ht="16.5" customHeight="1">
      <c r="A67" s="97"/>
      <c r="B67" s="97"/>
      <c r="C67" s="97"/>
      <c r="D67" s="97"/>
      <c r="E67" s="97"/>
      <c r="F67" s="112"/>
      <c r="G67" s="100"/>
      <c r="H67" s="11" t="s">
        <v>14</v>
      </c>
      <c r="I67" s="100"/>
      <c r="J67" s="11" t="s">
        <v>14</v>
      </c>
      <c r="K67" s="100"/>
      <c r="L67" s="11" t="s">
        <v>14</v>
      </c>
      <c r="M67" s="100"/>
      <c r="N67" s="11" t="s">
        <v>14</v>
      </c>
    </row>
    <row r="68" spans="1:14" ht="16.5" customHeight="1">
      <c r="A68" s="91"/>
      <c r="B68" s="97"/>
      <c r="C68" s="97"/>
      <c r="D68" s="97"/>
      <c r="E68" s="97"/>
      <c r="F68" s="123"/>
      <c r="G68" s="124"/>
      <c r="H68" s="125"/>
      <c r="I68" s="126"/>
      <c r="J68" s="127"/>
      <c r="K68" s="126"/>
      <c r="L68" s="125"/>
      <c r="M68" s="126"/>
      <c r="N68" s="127"/>
    </row>
    <row r="69" spans="1:14" s="103" customFormat="1" ht="16.5" customHeight="1">
      <c r="A69" s="101"/>
      <c r="B69" s="101"/>
      <c r="C69" s="102"/>
      <c r="E69" s="104"/>
      <c r="F69" s="104"/>
      <c r="G69" s="104"/>
      <c r="H69" s="105"/>
      <c r="I69" s="104"/>
      <c r="J69" s="106"/>
      <c r="K69" s="104"/>
      <c r="L69" s="105"/>
      <c r="N69" s="106"/>
    </row>
    <row r="70" spans="1:14" ht="16.5" customHeight="1">
      <c r="A70" s="91" t="s">
        <v>130</v>
      </c>
      <c r="B70" s="97"/>
      <c r="C70" s="97"/>
      <c r="D70" s="97"/>
      <c r="E70" s="97"/>
      <c r="F70" s="123"/>
      <c r="G70" s="124"/>
      <c r="H70" s="125"/>
      <c r="I70" s="126"/>
      <c r="J70" s="127"/>
      <c r="K70" s="126"/>
      <c r="L70" s="125"/>
      <c r="M70" s="126"/>
      <c r="N70" s="127"/>
    </row>
    <row r="71" spans="1:14" ht="16.5" customHeight="1">
      <c r="A71" s="88" t="s">
        <v>131</v>
      </c>
      <c r="B71" s="97"/>
      <c r="C71" s="97"/>
      <c r="D71" s="97"/>
      <c r="E71" s="97"/>
      <c r="F71" s="123"/>
      <c r="G71" s="144"/>
      <c r="H71" s="105">
        <f>+H74-H72</f>
        <v>-274121</v>
      </c>
      <c r="I71" s="145"/>
      <c r="J71" s="27">
        <f>J74-J72</f>
        <v>-47333</v>
      </c>
      <c r="K71" s="145"/>
      <c r="L71" s="105">
        <f>+L74-L72</f>
        <v>-368003</v>
      </c>
      <c r="M71" s="145"/>
      <c r="N71" s="27">
        <f>N74-N72</f>
        <v>-44201</v>
      </c>
    </row>
    <row r="72" spans="1:14" ht="16.5" customHeight="1">
      <c r="A72" s="88" t="s">
        <v>93</v>
      </c>
      <c r="B72" s="97"/>
      <c r="C72" s="97"/>
      <c r="D72" s="97"/>
      <c r="E72" s="97"/>
      <c r="F72" s="123"/>
      <c r="G72" s="128"/>
      <c r="H72" s="111">
        <v>-856</v>
      </c>
      <c r="I72" s="146"/>
      <c r="J72" s="35">
        <v>-233</v>
      </c>
      <c r="K72" s="136"/>
      <c r="L72" s="111">
        <v>0</v>
      </c>
      <c r="M72" s="135"/>
      <c r="N72" s="35">
        <v>0</v>
      </c>
    </row>
    <row r="73" spans="1:14" s="103" customFormat="1" ht="16.5" customHeight="1">
      <c r="A73" s="101"/>
      <c r="B73" s="101"/>
      <c r="C73" s="102"/>
      <c r="E73" s="104"/>
      <c r="F73" s="104"/>
      <c r="G73" s="104"/>
      <c r="H73" s="105"/>
      <c r="I73" s="104"/>
      <c r="J73" s="27"/>
      <c r="K73" s="104"/>
      <c r="L73" s="105"/>
      <c r="N73" s="27"/>
    </row>
    <row r="74" spans="1:14" ht="16.5" customHeight="1" thickBot="1">
      <c r="A74" s="91"/>
      <c r="B74" s="97"/>
      <c r="C74" s="97"/>
      <c r="D74" s="97"/>
      <c r="E74" s="97"/>
      <c r="F74" s="123"/>
      <c r="G74" s="113"/>
      <c r="H74" s="147">
        <f>H42</f>
        <v>-274977</v>
      </c>
      <c r="I74" s="113"/>
      <c r="J74" s="46">
        <f>J42</f>
        <v>-47566</v>
      </c>
      <c r="K74" s="113"/>
      <c r="L74" s="147">
        <f>L42</f>
        <v>-368003</v>
      </c>
      <c r="M74" s="113"/>
      <c r="N74" s="46">
        <f>N42</f>
        <v>-44201</v>
      </c>
    </row>
    <row r="75" spans="1:14" ht="16.5" customHeight="1" thickTop="1">
      <c r="B75" s="97"/>
      <c r="C75" s="97"/>
      <c r="D75" s="97"/>
      <c r="E75" s="97"/>
      <c r="F75" s="123"/>
      <c r="G75" s="124"/>
      <c r="H75" s="114"/>
      <c r="I75" s="126"/>
      <c r="J75" s="27"/>
      <c r="K75" s="126"/>
      <c r="L75" s="114"/>
      <c r="M75" s="126"/>
      <c r="N75" s="27"/>
    </row>
    <row r="76" spans="1:14" ht="16.5" customHeight="1">
      <c r="A76" s="91" t="s">
        <v>132</v>
      </c>
      <c r="B76" s="97"/>
      <c r="C76" s="97"/>
      <c r="D76" s="97"/>
      <c r="E76" s="97"/>
      <c r="F76" s="123"/>
      <c r="G76" s="124"/>
      <c r="H76" s="114"/>
      <c r="I76" s="126"/>
      <c r="J76" s="27"/>
      <c r="K76" s="126"/>
      <c r="L76" s="114"/>
      <c r="M76" s="126"/>
      <c r="N76" s="27"/>
    </row>
    <row r="77" spans="1:14" ht="16.5" customHeight="1">
      <c r="A77" s="88" t="s">
        <v>131</v>
      </c>
      <c r="B77" s="97"/>
      <c r="C77" s="97"/>
      <c r="D77" s="97"/>
      <c r="E77" s="97"/>
      <c r="F77" s="123"/>
      <c r="G77" s="128"/>
      <c r="H77" s="105">
        <f>+H80-H78</f>
        <v>-273466</v>
      </c>
      <c r="I77" s="146"/>
      <c r="J77" s="27">
        <f>J80-J78</f>
        <v>-46344</v>
      </c>
      <c r="K77" s="145"/>
      <c r="L77" s="105">
        <f>+L80-L78</f>
        <v>-368003</v>
      </c>
      <c r="M77" s="145"/>
      <c r="N77" s="27">
        <f>N80-N78</f>
        <v>-44201</v>
      </c>
    </row>
    <row r="78" spans="1:14" ht="16.5" customHeight="1">
      <c r="A78" s="88" t="s">
        <v>93</v>
      </c>
      <c r="B78" s="97"/>
      <c r="C78" s="97"/>
      <c r="D78" s="97"/>
      <c r="E78" s="97"/>
      <c r="F78" s="123"/>
      <c r="G78" s="128"/>
      <c r="H78" s="111">
        <v>-856</v>
      </c>
      <c r="I78" s="146"/>
      <c r="J78" s="35">
        <v>-233</v>
      </c>
      <c r="K78" s="146"/>
      <c r="L78" s="111">
        <v>0</v>
      </c>
      <c r="M78" s="146"/>
      <c r="N78" s="35">
        <v>0</v>
      </c>
    </row>
    <row r="79" spans="1:14" s="103" customFormat="1" ht="16.5" customHeight="1">
      <c r="A79" s="101"/>
      <c r="B79" s="101"/>
      <c r="C79" s="102"/>
      <c r="E79" s="104"/>
      <c r="F79" s="104"/>
      <c r="G79" s="104"/>
      <c r="H79" s="105"/>
      <c r="I79" s="104"/>
      <c r="J79" s="27"/>
      <c r="K79" s="104"/>
      <c r="L79" s="105"/>
      <c r="N79" s="27"/>
    </row>
    <row r="80" spans="1:14" ht="16.5" customHeight="1" thickBot="1">
      <c r="A80" s="91"/>
      <c r="B80" s="97"/>
      <c r="C80" s="97"/>
      <c r="D80" s="97"/>
      <c r="E80" s="97"/>
      <c r="F80" s="123"/>
      <c r="G80" s="108"/>
      <c r="H80" s="147">
        <f>H53</f>
        <v>-274322</v>
      </c>
      <c r="I80" s="108"/>
      <c r="J80" s="46">
        <f>J53</f>
        <v>-46577</v>
      </c>
      <c r="K80" s="108"/>
      <c r="L80" s="147">
        <f>L53</f>
        <v>-368003</v>
      </c>
      <c r="M80" s="108"/>
      <c r="N80" s="46">
        <f>N53</f>
        <v>-44201</v>
      </c>
    </row>
    <row r="81" spans="1:14" ht="16.5" customHeight="1" thickTop="1">
      <c r="A81" s="91"/>
      <c r="B81" s="97"/>
      <c r="C81" s="97"/>
      <c r="D81" s="97"/>
      <c r="E81" s="97"/>
      <c r="F81" s="123"/>
      <c r="G81" s="108"/>
      <c r="H81" s="114"/>
      <c r="I81" s="108"/>
      <c r="J81" s="27"/>
      <c r="K81" s="108"/>
      <c r="L81" s="114"/>
      <c r="M81" s="108"/>
      <c r="N81" s="27"/>
    </row>
    <row r="82" spans="1:14" ht="16.5" customHeight="1">
      <c r="B82" s="97"/>
      <c r="C82" s="97"/>
      <c r="D82" s="97"/>
      <c r="E82" s="97"/>
      <c r="F82" s="123"/>
      <c r="G82" s="124"/>
      <c r="H82" s="125"/>
      <c r="I82" s="126"/>
      <c r="J82" s="27"/>
      <c r="K82" s="126"/>
      <c r="L82" s="125"/>
      <c r="M82" s="126"/>
      <c r="N82" s="27"/>
    </row>
    <row r="83" spans="1:14" ht="16.5" customHeight="1">
      <c r="A83" s="91" t="s">
        <v>133</v>
      </c>
      <c r="B83" s="97"/>
      <c r="C83" s="97"/>
      <c r="D83" s="97"/>
      <c r="E83" s="97"/>
      <c r="F83" s="123"/>
      <c r="G83" s="124"/>
      <c r="H83" s="125"/>
      <c r="I83" s="126"/>
      <c r="J83" s="27"/>
      <c r="K83" s="126"/>
      <c r="L83" s="125"/>
      <c r="M83" s="126"/>
      <c r="N83" s="27"/>
    </row>
    <row r="84" spans="1:14" ht="16.5" customHeight="1" thickBot="1">
      <c r="A84" s="88" t="s">
        <v>134</v>
      </c>
      <c r="F84" s="107"/>
      <c r="G84" s="148"/>
      <c r="H84" s="149">
        <f>ROUND(H71/4172484,4)</f>
        <v>-6.5699999999999995E-2</v>
      </c>
      <c r="I84" s="150"/>
      <c r="J84" s="151">
        <f>ROUND(J71/4172484,4)</f>
        <v>-1.1299999999999999E-2</v>
      </c>
      <c r="K84" s="150"/>
      <c r="L84" s="149">
        <f>ROUND(L71/4172484,4)</f>
        <v>-8.8200000000000001E-2</v>
      </c>
      <c r="M84" s="150"/>
      <c r="N84" s="151">
        <f>ROUND(N71/4172484,4)</f>
        <v>-1.06E-2</v>
      </c>
    </row>
    <row r="85" spans="1:14" ht="16.5" customHeight="1" thickTop="1">
      <c r="B85" s="122"/>
      <c r="C85" s="122"/>
      <c r="D85" s="123"/>
      <c r="E85" s="123"/>
      <c r="F85" s="112"/>
      <c r="G85" s="152"/>
      <c r="H85" s="153"/>
      <c r="I85" s="154"/>
      <c r="J85" s="27"/>
      <c r="K85" s="154"/>
      <c r="L85" s="153"/>
      <c r="M85" s="154"/>
      <c r="N85" s="27"/>
    </row>
    <row r="86" spans="1:14" ht="16.5" customHeight="1">
      <c r="B86" s="122"/>
      <c r="C86" s="122"/>
      <c r="D86" s="123"/>
      <c r="E86" s="123"/>
      <c r="F86" s="107"/>
      <c r="G86" s="155"/>
      <c r="H86" s="153"/>
      <c r="I86" s="154"/>
      <c r="J86" s="153"/>
      <c r="K86" s="154"/>
      <c r="L86" s="153"/>
      <c r="M86" s="154"/>
      <c r="N86" s="153"/>
    </row>
    <row r="87" spans="1:14" s="97" customFormat="1" ht="16.5" customHeight="1">
      <c r="G87" s="100"/>
      <c r="H87" s="156"/>
      <c r="I87" s="100"/>
      <c r="J87" s="156"/>
      <c r="K87" s="100"/>
      <c r="L87" s="156"/>
      <c r="M87" s="100"/>
      <c r="N87" s="156"/>
    </row>
    <row r="88" spans="1:14" ht="16.5" customHeight="1">
      <c r="A88" s="97"/>
      <c r="B88" s="97"/>
      <c r="C88" s="97"/>
      <c r="D88" s="97"/>
      <c r="E88" s="97"/>
      <c r="F88" s="97"/>
      <c r="G88" s="96"/>
      <c r="H88" s="15"/>
      <c r="I88" s="96"/>
      <c r="J88" s="15"/>
      <c r="K88" s="96"/>
      <c r="L88" s="15"/>
      <c r="M88" s="96"/>
      <c r="N88" s="15"/>
    </row>
    <row r="89" spans="1:14" ht="16.5" customHeight="1">
      <c r="B89" s="122"/>
      <c r="C89" s="122"/>
      <c r="D89" s="123"/>
      <c r="E89" s="123"/>
      <c r="G89" s="155"/>
      <c r="H89" s="153"/>
      <c r="I89" s="154"/>
      <c r="J89" s="153"/>
      <c r="K89" s="154"/>
      <c r="L89" s="153"/>
      <c r="M89" s="154"/>
      <c r="N89" s="153"/>
    </row>
    <row r="90" spans="1:14" ht="16.5" customHeight="1">
      <c r="B90" s="122"/>
      <c r="C90" s="122"/>
      <c r="D90" s="123"/>
      <c r="E90" s="123"/>
      <c r="G90" s="155"/>
      <c r="H90" s="153"/>
      <c r="I90" s="154"/>
      <c r="J90" s="153"/>
      <c r="K90" s="154"/>
      <c r="L90" s="153"/>
      <c r="M90" s="154"/>
      <c r="N90" s="153"/>
    </row>
    <row r="91" spans="1:14" ht="16.5" customHeight="1">
      <c r="B91" s="122"/>
      <c r="C91" s="122"/>
      <c r="D91" s="123"/>
      <c r="E91" s="123"/>
      <c r="G91" s="155"/>
      <c r="H91" s="153"/>
      <c r="I91" s="154"/>
      <c r="J91" s="153"/>
      <c r="K91" s="154"/>
      <c r="L91" s="153"/>
      <c r="M91" s="154"/>
      <c r="N91" s="153"/>
    </row>
    <row r="92" spans="1:14" ht="16.5" customHeight="1">
      <c r="B92" s="122"/>
      <c r="C92" s="122"/>
      <c r="D92" s="123"/>
      <c r="E92" s="123"/>
      <c r="G92" s="155"/>
      <c r="H92" s="153"/>
      <c r="I92" s="154"/>
      <c r="J92" s="153"/>
      <c r="K92" s="154"/>
      <c r="L92" s="153"/>
      <c r="M92" s="154"/>
      <c r="N92" s="153"/>
    </row>
    <row r="93" spans="1:14" ht="16.5" customHeight="1">
      <c r="B93" s="122"/>
      <c r="C93" s="122"/>
      <c r="D93" s="123"/>
      <c r="E93" s="123"/>
      <c r="G93" s="155"/>
      <c r="H93" s="153"/>
      <c r="I93" s="154"/>
      <c r="J93" s="153"/>
      <c r="K93" s="154"/>
      <c r="L93" s="153"/>
      <c r="M93" s="154"/>
      <c r="N93" s="153"/>
    </row>
    <row r="94" spans="1:14" ht="16.5" customHeight="1">
      <c r="B94" s="122"/>
      <c r="C94" s="122"/>
      <c r="D94" s="123"/>
      <c r="E94" s="123"/>
      <c r="G94" s="155"/>
      <c r="H94" s="153"/>
      <c r="I94" s="154"/>
      <c r="J94" s="153"/>
      <c r="K94" s="154"/>
      <c r="L94" s="153"/>
      <c r="M94" s="154"/>
      <c r="N94" s="153"/>
    </row>
    <row r="95" spans="1:14" ht="16.5" customHeight="1">
      <c r="B95" s="122"/>
      <c r="C95" s="122"/>
      <c r="D95" s="123"/>
      <c r="E95" s="123"/>
      <c r="G95" s="155"/>
      <c r="H95" s="153"/>
      <c r="I95" s="154"/>
      <c r="J95" s="153"/>
      <c r="K95" s="154"/>
      <c r="L95" s="153"/>
      <c r="M95" s="154"/>
      <c r="N95" s="153"/>
    </row>
    <row r="96" spans="1:14" ht="16.5" customHeight="1">
      <c r="B96" s="122"/>
      <c r="C96" s="122"/>
      <c r="D96" s="123"/>
      <c r="E96" s="123"/>
      <c r="G96" s="155"/>
      <c r="H96" s="153"/>
      <c r="I96" s="154"/>
      <c r="J96" s="153"/>
      <c r="K96" s="154"/>
      <c r="L96" s="153"/>
      <c r="M96" s="154"/>
      <c r="N96" s="153"/>
    </row>
    <row r="97" spans="1:14" ht="16.5" customHeight="1">
      <c r="B97" s="122"/>
      <c r="C97" s="122"/>
      <c r="D97" s="123"/>
      <c r="E97" s="123"/>
      <c r="G97" s="155"/>
      <c r="H97" s="153"/>
      <c r="I97" s="154"/>
      <c r="J97" s="153"/>
      <c r="K97" s="154"/>
      <c r="L97" s="153"/>
      <c r="M97" s="154"/>
      <c r="N97" s="153"/>
    </row>
    <row r="98" spans="1:14" ht="16.5" customHeight="1">
      <c r="B98" s="122"/>
      <c r="C98" s="122"/>
      <c r="D98" s="123"/>
      <c r="E98" s="123"/>
      <c r="G98" s="155"/>
      <c r="H98" s="153"/>
      <c r="I98" s="154"/>
      <c r="J98" s="153"/>
      <c r="K98" s="154"/>
      <c r="L98" s="153"/>
      <c r="M98" s="154"/>
      <c r="N98" s="153"/>
    </row>
    <row r="99" spans="1:14" ht="16.5" customHeight="1">
      <c r="B99" s="122"/>
      <c r="C99" s="122"/>
      <c r="D99" s="123"/>
      <c r="E99" s="123"/>
      <c r="G99" s="155"/>
      <c r="H99" s="153"/>
      <c r="I99" s="154"/>
      <c r="J99" s="153"/>
      <c r="K99" s="154"/>
      <c r="L99" s="153"/>
      <c r="M99" s="154"/>
      <c r="N99" s="153"/>
    </row>
    <row r="100" spans="1:14" ht="16.5" customHeight="1">
      <c r="B100" s="122"/>
      <c r="C100" s="122"/>
      <c r="D100" s="123"/>
      <c r="E100" s="123"/>
      <c r="G100" s="155"/>
      <c r="H100" s="153"/>
      <c r="I100" s="154"/>
      <c r="J100" s="153"/>
      <c r="K100" s="154"/>
      <c r="L100" s="153"/>
      <c r="M100" s="154"/>
      <c r="N100" s="153"/>
    </row>
    <row r="101" spans="1:14" ht="16.5" customHeight="1">
      <c r="B101" s="122"/>
      <c r="C101" s="122"/>
      <c r="D101" s="123"/>
      <c r="E101" s="123"/>
      <c r="G101" s="155"/>
      <c r="H101" s="153"/>
      <c r="I101" s="154"/>
      <c r="J101" s="153"/>
      <c r="K101" s="154"/>
      <c r="L101" s="153"/>
      <c r="M101" s="154"/>
      <c r="N101" s="153"/>
    </row>
    <row r="102" spans="1:14" ht="16.5" customHeight="1">
      <c r="B102" s="122"/>
      <c r="C102" s="122"/>
      <c r="D102" s="123"/>
      <c r="E102" s="123"/>
      <c r="G102" s="155"/>
      <c r="H102" s="153"/>
      <c r="I102" s="154"/>
      <c r="J102" s="153"/>
      <c r="K102" s="154"/>
      <c r="L102" s="153"/>
      <c r="M102" s="154"/>
      <c r="N102" s="153"/>
    </row>
    <row r="103" spans="1:14" ht="16.5" customHeight="1">
      <c r="B103" s="122"/>
      <c r="C103" s="122"/>
      <c r="D103" s="123"/>
      <c r="E103" s="123"/>
      <c r="G103" s="155"/>
      <c r="H103" s="153"/>
      <c r="I103" s="154"/>
      <c r="J103" s="153"/>
      <c r="K103" s="154"/>
      <c r="L103" s="153"/>
      <c r="M103" s="154"/>
      <c r="N103" s="153"/>
    </row>
    <row r="104" spans="1:14" ht="16.5" customHeight="1">
      <c r="B104" s="122"/>
      <c r="C104" s="122"/>
      <c r="D104" s="123"/>
      <c r="E104" s="123"/>
      <c r="G104" s="155"/>
      <c r="H104" s="153"/>
      <c r="I104" s="154"/>
      <c r="J104" s="153"/>
      <c r="K104" s="154"/>
      <c r="L104" s="153"/>
      <c r="M104" s="154"/>
      <c r="N104" s="153"/>
    </row>
    <row r="105" spans="1:14" ht="16.5" customHeight="1">
      <c r="B105" s="122"/>
      <c r="C105" s="122"/>
      <c r="D105" s="123"/>
      <c r="E105" s="123"/>
      <c r="G105" s="155"/>
      <c r="H105" s="153"/>
      <c r="I105" s="154"/>
      <c r="J105" s="153"/>
      <c r="K105" s="154"/>
      <c r="L105" s="153"/>
      <c r="M105" s="154"/>
      <c r="N105" s="153"/>
    </row>
    <row r="106" spans="1:14" ht="16.5" customHeight="1">
      <c r="B106" s="122"/>
      <c r="C106" s="122"/>
      <c r="D106" s="123"/>
      <c r="E106" s="123"/>
      <c r="G106" s="155"/>
      <c r="H106" s="153"/>
      <c r="I106" s="154"/>
      <c r="J106" s="153"/>
      <c r="K106" s="154"/>
      <c r="L106" s="153"/>
      <c r="M106" s="154"/>
      <c r="N106" s="153"/>
    </row>
    <row r="109" spans="1:14" ht="7.5" customHeight="1"/>
    <row r="110" spans="1:14" ht="21.95" customHeight="1">
      <c r="A110" s="93" t="str">
        <f>'2-4'!A56</f>
        <v>The notes to the interim financial information are an integral part of this financial information.</v>
      </c>
      <c r="B110" s="93"/>
      <c r="C110" s="93"/>
      <c r="D110" s="93"/>
      <c r="E110" s="93"/>
      <c r="F110" s="93"/>
      <c r="G110" s="93"/>
      <c r="H110" s="95"/>
      <c r="I110" s="93"/>
      <c r="J110" s="95"/>
      <c r="K110" s="93"/>
      <c r="L110" s="95"/>
      <c r="M110" s="93"/>
      <c r="N110" s="95"/>
    </row>
  </sheetData>
  <mergeCells count="9">
    <mergeCell ref="H63:J63"/>
    <mergeCell ref="L63:N63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6120-6528-418B-BD9F-696ACFBB6962}">
  <dimension ref="A1:N112"/>
  <sheetViews>
    <sheetView topLeftCell="A101" zoomScaleNormal="100" zoomScaleSheetLayoutView="100" workbookViewId="0">
      <selection activeCell="B7" sqref="B7"/>
    </sheetView>
  </sheetViews>
  <sheetFormatPr defaultColWidth="9.33203125" defaultRowHeight="16.5" customHeight="1"/>
  <cols>
    <col min="1" max="4" width="1.5" style="88" customWidth="1"/>
    <col min="5" max="5" width="45" style="88" customWidth="1"/>
    <col min="6" max="6" width="7" style="88" customWidth="1"/>
    <col min="7" max="7" width="0.6640625" style="89" customWidth="1"/>
    <col min="8" max="8" width="14.5" style="90" customWidth="1"/>
    <col min="9" max="9" width="0.6640625" style="89" customWidth="1"/>
    <col min="10" max="10" width="14.5" style="90" customWidth="1"/>
    <col min="11" max="11" width="0.6640625" style="89" customWidth="1"/>
    <col min="12" max="12" width="14.5" style="90" customWidth="1"/>
    <col min="13" max="13" width="0.6640625" style="89" customWidth="1"/>
    <col min="14" max="14" width="14.5" style="90" customWidth="1"/>
    <col min="15" max="16384" width="9.33203125" style="88"/>
  </cols>
  <sheetData>
    <row r="1" spans="1:14" ht="16.5" customHeight="1">
      <c r="A1" s="87" t="str">
        <f>'2-4'!A1</f>
        <v>Raimon Land Public Company Limited</v>
      </c>
    </row>
    <row r="2" spans="1:14" ht="16.5" customHeight="1">
      <c r="A2" s="91" t="s">
        <v>96</v>
      </c>
    </row>
    <row r="3" spans="1:14" ht="16.5" customHeight="1">
      <c r="A3" s="92" t="s">
        <v>135</v>
      </c>
      <c r="B3" s="93"/>
      <c r="C3" s="93"/>
      <c r="D3" s="93"/>
      <c r="E3" s="93"/>
      <c r="F3" s="93"/>
      <c r="G3" s="94"/>
      <c r="H3" s="95"/>
      <c r="I3" s="94"/>
      <c r="J3" s="95"/>
      <c r="K3" s="94"/>
      <c r="L3" s="95"/>
      <c r="M3" s="94"/>
      <c r="N3" s="95"/>
    </row>
    <row r="6" spans="1:14" ht="15.6" customHeight="1">
      <c r="G6" s="88"/>
      <c r="H6" s="276" t="s">
        <v>3</v>
      </c>
      <c r="I6" s="276"/>
      <c r="J6" s="276"/>
      <c r="K6" s="96"/>
      <c r="L6" s="276" t="s">
        <v>4</v>
      </c>
      <c r="M6" s="276"/>
      <c r="N6" s="276"/>
    </row>
    <row r="7" spans="1:14" ht="15.6" customHeight="1">
      <c r="A7" s="97"/>
      <c r="B7" s="97"/>
      <c r="C7" s="97"/>
      <c r="D7" s="97"/>
      <c r="E7" s="97"/>
      <c r="F7" s="97"/>
      <c r="G7" s="97"/>
      <c r="H7" s="275" t="s">
        <v>5</v>
      </c>
      <c r="I7" s="275"/>
      <c r="J7" s="275"/>
      <c r="K7" s="98"/>
      <c r="L7" s="275" t="s">
        <v>5</v>
      </c>
      <c r="M7" s="275"/>
      <c r="N7" s="275"/>
    </row>
    <row r="8" spans="1:14" ht="15.6" customHeight="1">
      <c r="A8" s="97"/>
      <c r="B8" s="97"/>
      <c r="C8" s="97"/>
      <c r="D8" s="97"/>
      <c r="E8" s="97"/>
      <c r="F8" s="97"/>
      <c r="G8" s="96"/>
      <c r="H8" s="15" t="s">
        <v>6</v>
      </c>
      <c r="I8" s="99"/>
      <c r="J8" s="15" t="s">
        <v>6</v>
      </c>
      <c r="K8" s="99"/>
      <c r="L8" s="15" t="s">
        <v>6</v>
      </c>
      <c r="M8" s="99"/>
      <c r="N8" s="15" t="s">
        <v>6</v>
      </c>
    </row>
    <row r="9" spans="1:14" ht="15.6" customHeight="1">
      <c r="A9" s="97"/>
      <c r="B9" s="97"/>
      <c r="C9" s="97"/>
      <c r="D9" s="97"/>
      <c r="E9" s="97"/>
      <c r="F9" s="97"/>
      <c r="G9" s="96"/>
      <c r="H9" s="15" t="s">
        <v>10</v>
      </c>
      <c r="I9" s="96"/>
      <c r="J9" s="15" t="s">
        <v>11</v>
      </c>
      <c r="K9" s="96"/>
      <c r="L9" s="15" t="s">
        <v>10</v>
      </c>
      <c r="M9" s="96"/>
      <c r="N9" s="15" t="s">
        <v>11</v>
      </c>
    </row>
    <row r="10" spans="1:14" ht="15.6" customHeight="1">
      <c r="A10" s="97"/>
      <c r="B10" s="97"/>
      <c r="C10" s="97"/>
      <c r="D10" s="97"/>
      <c r="E10" s="97"/>
      <c r="F10" s="97"/>
      <c r="G10" s="96"/>
      <c r="H10" s="15" t="s">
        <v>12</v>
      </c>
      <c r="I10" s="96"/>
      <c r="J10" s="15" t="s">
        <v>12</v>
      </c>
      <c r="K10" s="96"/>
      <c r="L10" s="15" t="s">
        <v>12</v>
      </c>
      <c r="M10" s="96"/>
      <c r="N10" s="15" t="s">
        <v>12</v>
      </c>
    </row>
    <row r="11" spans="1:14" ht="15.6" customHeight="1">
      <c r="A11" s="97"/>
      <c r="B11" s="97"/>
      <c r="C11" s="97"/>
      <c r="D11" s="97"/>
      <c r="E11" s="97"/>
      <c r="F11" s="157" t="s">
        <v>13</v>
      </c>
      <c r="G11" s="100"/>
      <c r="H11" s="11" t="s">
        <v>14</v>
      </c>
      <c r="I11" s="100"/>
      <c r="J11" s="11" t="s">
        <v>14</v>
      </c>
      <c r="K11" s="100"/>
      <c r="L11" s="11" t="s">
        <v>14</v>
      </c>
      <c r="M11" s="100"/>
      <c r="N11" s="11" t="s">
        <v>14</v>
      </c>
    </row>
    <row r="12" spans="1:14" s="103" customFormat="1" ht="14.45" customHeight="1">
      <c r="A12" s="101"/>
      <c r="B12" s="101"/>
      <c r="C12" s="102"/>
      <c r="E12" s="104"/>
      <c r="F12" s="104"/>
      <c r="G12" s="104"/>
      <c r="H12" s="105"/>
      <c r="I12" s="104"/>
      <c r="J12" s="106"/>
      <c r="K12" s="104"/>
      <c r="L12" s="105"/>
      <c r="N12" s="106"/>
    </row>
    <row r="13" spans="1:14" ht="15.6" customHeight="1">
      <c r="A13" s="24" t="s">
        <v>98</v>
      </c>
      <c r="C13" s="97"/>
      <c r="D13" s="97"/>
      <c r="E13" s="97"/>
      <c r="F13" s="107"/>
      <c r="G13" s="108"/>
      <c r="H13" s="105">
        <v>7068</v>
      </c>
      <c r="I13" s="108"/>
      <c r="J13" s="27">
        <v>42617</v>
      </c>
      <c r="K13" s="108"/>
      <c r="L13" s="105">
        <v>0</v>
      </c>
      <c r="M13" s="108"/>
      <c r="N13" s="27">
        <v>10715</v>
      </c>
    </row>
    <row r="14" spans="1:14" ht="15.6" customHeight="1">
      <c r="A14" s="24" t="s">
        <v>100</v>
      </c>
      <c r="C14" s="97"/>
      <c r="D14" s="97"/>
      <c r="E14" s="97"/>
      <c r="F14" s="107"/>
      <c r="G14" s="108"/>
      <c r="H14" s="105">
        <v>27306</v>
      </c>
      <c r="I14" s="108"/>
      <c r="J14" s="27">
        <v>25992</v>
      </c>
      <c r="K14" s="108"/>
      <c r="L14" s="105">
        <v>792</v>
      </c>
      <c r="M14" s="108"/>
      <c r="N14" s="27">
        <v>792</v>
      </c>
    </row>
    <row r="15" spans="1:14" ht="15.6" customHeight="1">
      <c r="A15" s="24" t="s">
        <v>101</v>
      </c>
      <c r="B15" s="97"/>
      <c r="C15" s="97"/>
      <c r="D15" s="97"/>
      <c r="E15" s="97"/>
      <c r="F15" s="107"/>
      <c r="G15" s="108"/>
      <c r="H15" s="105"/>
      <c r="I15" s="108"/>
      <c r="J15" s="27"/>
      <c r="K15" s="108"/>
      <c r="L15" s="105"/>
      <c r="M15" s="108"/>
      <c r="N15" s="27"/>
    </row>
    <row r="16" spans="1:14" ht="15.6" customHeight="1">
      <c r="A16" s="24"/>
      <c r="B16" s="109" t="s">
        <v>102</v>
      </c>
      <c r="C16" s="97"/>
      <c r="D16" s="97"/>
      <c r="E16" s="97"/>
      <c r="F16" s="107"/>
      <c r="G16" s="108"/>
      <c r="H16" s="105">
        <v>47203</v>
      </c>
      <c r="I16" s="108"/>
      <c r="J16" s="27">
        <v>85153</v>
      </c>
      <c r="K16" s="108"/>
      <c r="L16" s="105">
        <v>27843</v>
      </c>
      <c r="M16" s="108"/>
      <c r="N16" s="27">
        <v>70453</v>
      </c>
    </row>
    <row r="17" spans="1:14" ht="15.6" customHeight="1">
      <c r="A17" s="24"/>
      <c r="B17" s="109" t="s">
        <v>103</v>
      </c>
      <c r="C17" s="97"/>
      <c r="D17" s="97"/>
      <c r="E17" s="97"/>
      <c r="F17" s="107"/>
      <c r="G17" s="108"/>
      <c r="H17" s="105">
        <v>28229</v>
      </c>
      <c r="I17" s="108"/>
      <c r="J17" s="27">
        <v>21499</v>
      </c>
      <c r="K17" s="108"/>
      <c r="L17" s="105">
        <v>18626</v>
      </c>
      <c r="M17" s="108"/>
      <c r="N17" s="27">
        <v>15949</v>
      </c>
    </row>
    <row r="18" spans="1:14" ht="15.6" customHeight="1">
      <c r="A18" s="24"/>
      <c r="B18" s="109" t="s">
        <v>104</v>
      </c>
      <c r="C18" s="97"/>
      <c r="D18" s="97"/>
      <c r="E18" s="97"/>
      <c r="F18" s="107">
        <v>22</v>
      </c>
      <c r="G18" s="108"/>
      <c r="H18" s="105">
        <v>41390</v>
      </c>
      <c r="I18" s="108"/>
      <c r="J18" s="27">
        <v>42959</v>
      </c>
      <c r="K18" s="108"/>
      <c r="L18" s="105">
        <v>41390</v>
      </c>
      <c r="M18" s="108"/>
      <c r="N18" s="27">
        <v>45179</v>
      </c>
    </row>
    <row r="19" spans="1:14" ht="15.6" customHeight="1">
      <c r="A19" s="24"/>
      <c r="B19" s="109" t="s">
        <v>105</v>
      </c>
      <c r="C19" s="97"/>
      <c r="D19" s="97"/>
      <c r="E19" s="97"/>
      <c r="F19" s="107"/>
      <c r="G19" s="108"/>
      <c r="H19" s="105">
        <v>17501</v>
      </c>
      <c r="I19" s="108"/>
      <c r="J19" s="27">
        <v>13546</v>
      </c>
      <c r="K19" s="108"/>
      <c r="L19" s="105">
        <v>92653</v>
      </c>
      <c r="M19" s="108"/>
      <c r="N19" s="27">
        <v>79422</v>
      </c>
    </row>
    <row r="20" spans="1:14" ht="15.6" customHeight="1">
      <c r="A20" s="24"/>
      <c r="B20" s="109" t="s">
        <v>106</v>
      </c>
      <c r="C20" s="97"/>
      <c r="D20" s="97"/>
      <c r="E20" s="97"/>
      <c r="F20" s="107"/>
      <c r="G20" s="108"/>
      <c r="H20" s="105">
        <v>31342</v>
      </c>
      <c r="I20" s="108"/>
      <c r="J20" s="27">
        <v>7624</v>
      </c>
      <c r="K20" s="108"/>
      <c r="L20" s="105">
        <v>31342</v>
      </c>
      <c r="M20" s="108"/>
      <c r="N20" s="27">
        <v>7624</v>
      </c>
    </row>
    <row r="21" spans="1:14" ht="15.6" customHeight="1">
      <c r="A21" s="24"/>
      <c r="B21" s="109" t="s">
        <v>107</v>
      </c>
      <c r="C21" s="97"/>
      <c r="D21" s="97"/>
      <c r="E21" s="97"/>
      <c r="F21" s="107" t="s">
        <v>136</v>
      </c>
      <c r="G21" s="108"/>
      <c r="H21" s="105">
        <v>0</v>
      </c>
      <c r="I21" s="108"/>
      <c r="J21" s="27">
        <v>0</v>
      </c>
      <c r="K21" s="108"/>
      <c r="L21" s="105">
        <v>241298</v>
      </c>
      <c r="M21" s="108"/>
      <c r="N21" s="27">
        <v>0</v>
      </c>
    </row>
    <row r="22" spans="1:14" ht="15.6" customHeight="1">
      <c r="A22" s="24"/>
      <c r="B22" s="109" t="s">
        <v>137</v>
      </c>
      <c r="C22" s="97"/>
      <c r="D22" s="97"/>
      <c r="E22" s="97"/>
      <c r="F22" s="107">
        <v>22</v>
      </c>
      <c r="G22" s="108"/>
      <c r="H22" s="105">
        <v>0</v>
      </c>
      <c r="I22" s="108"/>
      <c r="J22" s="27">
        <v>0</v>
      </c>
      <c r="K22" s="108"/>
      <c r="L22" s="105">
        <v>999</v>
      </c>
      <c r="M22" s="108"/>
      <c r="N22" s="27">
        <v>14683</v>
      </c>
    </row>
    <row r="23" spans="1:14" ht="15.6" customHeight="1">
      <c r="A23" s="24"/>
      <c r="B23" s="109" t="s">
        <v>108</v>
      </c>
      <c r="C23" s="97"/>
      <c r="D23" s="97"/>
      <c r="E23" s="97"/>
      <c r="F23" s="107"/>
      <c r="G23" s="108"/>
      <c r="H23" s="105">
        <v>15930</v>
      </c>
      <c r="I23" s="108"/>
      <c r="J23" s="27">
        <v>30978</v>
      </c>
      <c r="K23" s="108"/>
      <c r="L23" s="105">
        <v>15974</v>
      </c>
      <c r="M23" s="108"/>
      <c r="N23" s="27">
        <v>30978</v>
      </c>
    </row>
    <row r="24" spans="1:14" ht="15.6" customHeight="1">
      <c r="B24" s="109" t="s">
        <v>109</v>
      </c>
      <c r="C24" s="97"/>
      <c r="D24" s="97"/>
      <c r="E24" s="97"/>
      <c r="F24" s="107"/>
      <c r="G24" s="108"/>
      <c r="H24" s="111">
        <v>4308</v>
      </c>
      <c r="I24" s="108"/>
      <c r="J24" s="35">
        <v>21446</v>
      </c>
      <c r="K24" s="108"/>
      <c r="L24" s="111">
        <v>28</v>
      </c>
      <c r="M24" s="108"/>
      <c r="N24" s="35">
        <v>21850</v>
      </c>
    </row>
    <row r="25" spans="1:14" s="103" customFormat="1" ht="14.45" customHeight="1">
      <c r="A25" s="101"/>
      <c r="B25" s="101"/>
      <c r="C25" s="102"/>
      <c r="E25" s="104"/>
      <c r="F25" s="104"/>
      <c r="G25" s="104"/>
      <c r="H25" s="105"/>
      <c r="I25" s="104"/>
      <c r="J25" s="27"/>
      <c r="K25" s="104"/>
      <c r="L25" s="105"/>
      <c r="N25" s="27"/>
    </row>
    <row r="26" spans="1:14" ht="15.6" customHeight="1">
      <c r="A26" s="47" t="s">
        <v>110</v>
      </c>
      <c r="B26" s="97"/>
      <c r="C26" s="97"/>
      <c r="D26" s="97"/>
      <c r="E26" s="97"/>
      <c r="F26" s="112"/>
      <c r="G26" s="108"/>
      <c r="H26" s="105">
        <f>SUM(H13:H24)</f>
        <v>220277</v>
      </c>
      <c r="I26" s="108"/>
      <c r="J26" s="27">
        <f>SUM(J13:J24)</f>
        <v>291814</v>
      </c>
      <c r="K26" s="108"/>
      <c r="L26" s="105">
        <f>SUM(L13:L24)</f>
        <v>470945</v>
      </c>
      <c r="M26" s="108"/>
      <c r="N26" s="27">
        <f>SUM(N13:N24)</f>
        <v>297645</v>
      </c>
    </row>
    <row r="27" spans="1:14" s="103" customFormat="1" ht="14.45" customHeight="1">
      <c r="A27" s="101"/>
      <c r="B27" s="101"/>
      <c r="C27" s="102"/>
      <c r="E27" s="104"/>
      <c r="F27" s="104"/>
      <c r="G27" s="104"/>
      <c r="H27" s="105"/>
      <c r="I27" s="104"/>
      <c r="J27" s="27"/>
      <c r="K27" s="104"/>
      <c r="L27" s="105"/>
      <c r="N27" s="27"/>
    </row>
    <row r="28" spans="1:14" ht="15.6" customHeight="1">
      <c r="A28" s="24" t="s">
        <v>111</v>
      </c>
      <c r="B28" s="97"/>
      <c r="C28" s="97"/>
      <c r="D28" s="97"/>
      <c r="E28" s="97"/>
      <c r="F28" s="107">
        <v>9</v>
      </c>
      <c r="G28" s="108"/>
      <c r="H28" s="105">
        <v>-5006</v>
      </c>
      <c r="I28" s="108"/>
      <c r="J28" s="27">
        <v>-47633</v>
      </c>
      <c r="K28" s="108"/>
      <c r="L28" s="105">
        <v>0</v>
      </c>
      <c r="M28" s="108"/>
      <c r="N28" s="27">
        <v>-12441</v>
      </c>
    </row>
    <row r="29" spans="1:14" ht="15.6" customHeight="1">
      <c r="A29" s="24" t="s">
        <v>112</v>
      </c>
      <c r="B29" s="97"/>
      <c r="C29" s="97"/>
      <c r="D29" s="97"/>
      <c r="E29" s="97"/>
      <c r="F29" s="107"/>
      <c r="G29" s="108"/>
      <c r="H29" s="105">
        <v>-27782</v>
      </c>
      <c r="I29" s="108"/>
      <c r="J29" s="27">
        <v>-53021</v>
      </c>
      <c r="K29" s="108"/>
      <c r="L29" s="105">
        <v>-5636</v>
      </c>
      <c r="M29" s="108"/>
      <c r="N29" s="27">
        <v>-23862</v>
      </c>
    </row>
    <row r="30" spans="1:14" ht="15.6" customHeight="1">
      <c r="A30" s="24" t="s">
        <v>113</v>
      </c>
      <c r="B30" s="97"/>
      <c r="C30" s="97"/>
      <c r="D30" s="97"/>
      <c r="E30" s="97"/>
      <c r="F30" s="107"/>
      <c r="G30" s="108"/>
      <c r="H30" s="105">
        <v>-356773</v>
      </c>
      <c r="I30" s="108"/>
      <c r="J30" s="27">
        <v>-374698</v>
      </c>
      <c r="K30" s="108"/>
      <c r="L30" s="105">
        <v>-272405</v>
      </c>
      <c r="M30" s="108"/>
      <c r="N30" s="27">
        <v>-234616</v>
      </c>
    </row>
    <row r="31" spans="1:14" ht="15.6" customHeight="1">
      <c r="A31" s="24" t="s">
        <v>114</v>
      </c>
      <c r="B31" s="97"/>
      <c r="C31" s="97"/>
      <c r="D31" s="97"/>
      <c r="E31" s="97"/>
      <c r="F31" s="107">
        <v>10</v>
      </c>
      <c r="G31" s="108"/>
      <c r="H31" s="105">
        <v>0</v>
      </c>
      <c r="I31" s="108"/>
      <c r="J31" s="27">
        <v>0</v>
      </c>
      <c r="K31" s="108"/>
      <c r="L31" s="105">
        <v>-249012</v>
      </c>
      <c r="M31" s="108"/>
      <c r="N31" s="27">
        <v>0</v>
      </c>
    </row>
    <row r="32" spans="1:14" ht="15.6" customHeight="1">
      <c r="A32" s="30" t="s">
        <v>115</v>
      </c>
      <c r="B32" s="97"/>
      <c r="C32" s="97"/>
      <c r="D32" s="97"/>
      <c r="E32" s="97"/>
      <c r="F32" s="107">
        <v>11</v>
      </c>
      <c r="G32" s="108"/>
      <c r="H32" s="105">
        <v>0</v>
      </c>
      <c r="I32" s="108"/>
      <c r="J32" s="27">
        <v>0</v>
      </c>
      <c r="K32" s="108"/>
      <c r="L32" s="105">
        <v>-73600</v>
      </c>
      <c r="M32" s="108"/>
      <c r="N32" s="27">
        <v>-26069</v>
      </c>
    </row>
    <row r="33" spans="1:14" ht="15.6" customHeight="1">
      <c r="A33" s="24" t="s">
        <v>138</v>
      </c>
      <c r="B33" s="97"/>
      <c r="C33" s="97"/>
      <c r="D33" s="97"/>
      <c r="E33" s="97"/>
      <c r="F33" s="107"/>
      <c r="G33" s="108"/>
      <c r="H33" s="105">
        <v>0</v>
      </c>
      <c r="I33" s="108"/>
      <c r="J33" s="27">
        <v>0</v>
      </c>
      <c r="K33" s="108"/>
      <c r="L33" s="105">
        <v>-14000</v>
      </c>
      <c r="M33" s="108"/>
      <c r="N33" s="27">
        <v>20301</v>
      </c>
    </row>
    <row r="34" spans="1:14" ht="15.6" customHeight="1">
      <c r="A34" s="24" t="s">
        <v>116</v>
      </c>
      <c r="B34" s="97"/>
      <c r="C34" s="97"/>
      <c r="D34" s="97"/>
      <c r="E34" s="97"/>
      <c r="F34" s="107"/>
      <c r="G34" s="108"/>
      <c r="H34" s="111">
        <v>-221899</v>
      </c>
      <c r="I34" s="108"/>
      <c r="J34" s="35">
        <v>-184071</v>
      </c>
      <c r="K34" s="108"/>
      <c r="L34" s="111">
        <v>-227874</v>
      </c>
      <c r="M34" s="108"/>
      <c r="N34" s="35">
        <v>-181679</v>
      </c>
    </row>
    <row r="35" spans="1:14" s="103" customFormat="1" ht="14.45" customHeight="1">
      <c r="A35" s="101"/>
      <c r="B35" s="101"/>
      <c r="C35" s="102"/>
      <c r="E35" s="104"/>
      <c r="F35" s="104"/>
      <c r="G35" s="108"/>
      <c r="H35" s="105"/>
      <c r="I35" s="104"/>
      <c r="J35" s="27"/>
      <c r="K35" s="104"/>
      <c r="L35" s="105"/>
      <c r="N35" s="27"/>
    </row>
    <row r="36" spans="1:14" s="103" customFormat="1" ht="15.6" customHeight="1">
      <c r="A36" s="47" t="s">
        <v>117</v>
      </c>
      <c r="B36" s="101"/>
      <c r="C36" s="102"/>
      <c r="E36" s="104"/>
      <c r="F36" s="104"/>
      <c r="G36" s="104"/>
      <c r="H36" s="105">
        <f>SUM(H28:H34)</f>
        <v>-611460</v>
      </c>
      <c r="I36" s="104"/>
      <c r="J36" s="106">
        <f>SUM(J28:J34)</f>
        <v>-659423</v>
      </c>
      <c r="K36" s="104"/>
      <c r="L36" s="105">
        <f>SUM(L28:L34)</f>
        <v>-842527</v>
      </c>
      <c r="M36" s="104"/>
      <c r="N36" s="106">
        <f>SUM(N28:N34)</f>
        <v>-458366</v>
      </c>
    </row>
    <row r="37" spans="1:14" s="103" customFormat="1" ht="14.45" customHeight="1">
      <c r="A37" s="47"/>
      <c r="B37" s="101"/>
      <c r="C37" s="102"/>
      <c r="E37" s="104"/>
      <c r="F37" s="104"/>
      <c r="G37" s="104"/>
      <c r="H37" s="105"/>
      <c r="I37" s="104"/>
      <c r="J37" s="27"/>
      <c r="K37" s="104"/>
      <c r="L37" s="105"/>
      <c r="N37" s="27"/>
    </row>
    <row r="38" spans="1:14" ht="15.6" customHeight="1">
      <c r="A38" s="91" t="s">
        <v>118</v>
      </c>
      <c r="B38" s="97"/>
      <c r="C38" s="97"/>
      <c r="D38" s="97"/>
      <c r="E38" s="97"/>
      <c r="F38" s="112"/>
      <c r="G38" s="113"/>
      <c r="H38" s="114">
        <f>+H26+H36</f>
        <v>-391183</v>
      </c>
      <c r="I38" s="113"/>
      <c r="J38" s="27">
        <f>+J26+J36</f>
        <v>-367609</v>
      </c>
      <c r="K38" s="113"/>
      <c r="L38" s="114">
        <f>+L26+L36</f>
        <v>-371582</v>
      </c>
      <c r="M38" s="113"/>
      <c r="N38" s="27">
        <f>+N26+N36</f>
        <v>-160721</v>
      </c>
    </row>
    <row r="39" spans="1:14" ht="15.6" customHeight="1">
      <c r="A39" s="88" t="s">
        <v>119</v>
      </c>
      <c r="B39" s="97"/>
      <c r="C39" s="97"/>
      <c r="D39" s="97"/>
      <c r="E39" s="97"/>
      <c r="F39" s="107">
        <v>10</v>
      </c>
      <c r="G39" s="108"/>
      <c r="H39" s="111">
        <v>-143279</v>
      </c>
      <c r="I39" s="108"/>
      <c r="J39" s="35">
        <v>10441</v>
      </c>
      <c r="K39" s="108"/>
      <c r="L39" s="111">
        <v>0</v>
      </c>
      <c r="M39" s="108"/>
      <c r="N39" s="35">
        <v>0</v>
      </c>
    </row>
    <row r="40" spans="1:14" s="119" customFormat="1" ht="14.45" customHeight="1">
      <c r="A40" s="115"/>
      <c r="B40" s="115"/>
      <c r="C40" s="116"/>
      <c r="D40" s="117"/>
      <c r="E40" s="118"/>
      <c r="G40" s="118"/>
      <c r="H40" s="120"/>
      <c r="I40" s="118"/>
      <c r="J40" s="121"/>
      <c r="K40" s="118"/>
      <c r="L40" s="120"/>
      <c r="N40" s="121"/>
    </row>
    <row r="41" spans="1:14" ht="15.6" customHeight="1">
      <c r="A41" s="91" t="s">
        <v>120</v>
      </c>
      <c r="B41" s="122"/>
      <c r="C41" s="97"/>
      <c r="D41" s="97"/>
      <c r="E41" s="97"/>
      <c r="F41" s="123"/>
      <c r="G41" s="124"/>
      <c r="H41" s="125">
        <f>SUM(H38:H39)</f>
        <v>-534462</v>
      </c>
      <c r="I41" s="126"/>
      <c r="J41" s="127">
        <f>SUM(J38:J39)</f>
        <v>-357168</v>
      </c>
      <c r="K41" s="126"/>
      <c r="L41" s="125">
        <f>SUM(L38:L39)</f>
        <v>-371582</v>
      </c>
      <c r="M41" s="126"/>
      <c r="N41" s="127">
        <f>SUM(N38:N39)</f>
        <v>-160721</v>
      </c>
    </row>
    <row r="42" spans="1:14" ht="15.6" customHeight="1">
      <c r="A42" s="88" t="s">
        <v>121</v>
      </c>
      <c r="B42" s="97"/>
      <c r="C42" s="97"/>
      <c r="D42" s="97"/>
      <c r="E42" s="97"/>
      <c r="F42" s="18"/>
      <c r="G42" s="128"/>
      <c r="H42" s="111">
        <v>827</v>
      </c>
      <c r="I42" s="129"/>
      <c r="J42" s="35">
        <v>-1325</v>
      </c>
      <c r="K42" s="129"/>
      <c r="L42" s="130">
        <v>934</v>
      </c>
      <c r="M42" s="129"/>
      <c r="N42" s="35">
        <v>357</v>
      </c>
    </row>
    <row r="43" spans="1:14" s="119" customFormat="1" ht="14.45" customHeight="1">
      <c r="A43" s="115"/>
      <c r="B43" s="115"/>
      <c r="C43" s="116"/>
      <c r="D43" s="117"/>
      <c r="E43" s="118"/>
      <c r="G43" s="118"/>
      <c r="H43" s="120"/>
      <c r="I43" s="118"/>
      <c r="J43" s="121"/>
      <c r="K43" s="118"/>
      <c r="L43" s="120"/>
      <c r="N43" s="121"/>
    </row>
    <row r="44" spans="1:14" ht="15.6" customHeight="1">
      <c r="A44" s="91" t="s">
        <v>122</v>
      </c>
      <c r="B44" s="97"/>
      <c r="C44" s="97"/>
      <c r="D44" s="97"/>
      <c r="E44" s="97"/>
      <c r="F44" s="123"/>
      <c r="G44" s="124"/>
      <c r="H44" s="125">
        <f>SUM(H41:H42)</f>
        <v>-533635</v>
      </c>
      <c r="I44" s="126"/>
      <c r="J44" s="27">
        <f>SUM(J41:J42)</f>
        <v>-358493</v>
      </c>
      <c r="K44" s="126"/>
      <c r="L44" s="125">
        <f>SUM(L41:L42)</f>
        <v>-370648</v>
      </c>
      <c r="M44" s="126"/>
      <c r="N44" s="27">
        <f>SUM(N41:N42)</f>
        <v>-160364</v>
      </c>
    </row>
    <row r="45" spans="1:14" ht="14.45" customHeight="1">
      <c r="A45" s="91"/>
      <c r="B45" s="97"/>
      <c r="C45" s="97"/>
      <c r="D45" s="97"/>
      <c r="E45" s="97"/>
      <c r="F45" s="123"/>
      <c r="G45" s="124"/>
      <c r="H45" s="125"/>
      <c r="I45" s="126"/>
      <c r="J45" s="27"/>
      <c r="K45" s="126"/>
      <c r="L45" s="125"/>
      <c r="M45" s="126"/>
      <c r="N45" s="27"/>
    </row>
    <row r="46" spans="1:14" ht="15.6" customHeight="1">
      <c r="A46" s="47" t="s">
        <v>123</v>
      </c>
      <c r="B46" s="49"/>
      <c r="C46" s="49"/>
      <c r="D46" s="49"/>
      <c r="E46" s="49"/>
      <c r="F46" s="123"/>
      <c r="G46" s="124"/>
      <c r="H46" s="125"/>
      <c r="I46" s="126"/>
      <c r="J46" s="27"/>
      <c r="K46" s="126"/>
      <c r="L46" s="125"/>
      <c r="M46" s="126"/>
      <c r="N46" s="27"/>
    </row>
    <row r="47" spans="1:14" ht="15.6" customHeight="1">
      <c r="A47" s="24" t="s">
        <v>124</v>
      </c>
      <c r="B47" s="49"/>
      <c r="C47" s="49"/>
      <c r="D47" s="49"/>
      <c r="E47" s="49"/>
      <c r="F47" s="123"/>
      <c r="G47" s="124"/>
      <c r="H47" s="131"/>
      <c r="I47" s="126"/>
      <c r="J47" s="27"/>
      <c r="K47" s="126"/>
      <c r="L47" s="131"/>
      <c r="M47" s="126"/>
      <c r="N47" s="27"/>
    </row>
    <row r="48" spans="1:14" ht="15.6" customHeight="1">
      <c r="A48" s="47"/>
      <c r="B48" s="132" t="s">
        <v>125</v>
      </c>
      <c r="C48" s="132"/>
      <c r="D48" s="49"/>
      <c r="E48" s="49"/>
      <c r="F48" s="123"/>
      <c r="G48" s="124"/>
      <c r="H48" s="130">
        <v>1303</v>
      </c>
      <c r="I48" s="126"/>
      <c r="J48" s="35">
        <v>1569</v>
      </c>
      <c r="K48" s="126"/>
      <c r="L48" s="130">
        <v>0</v>
      </c>
      <c r="M48" s="126"/>
      <c r="N48" s="35">
        <v>0</v>
      </c>
    </row>
    <row r="49" spans="1:14" s="103" customFormat="1" ht="14.45" customHeight="1">
      <c r="A49" s="101"/>
      <c r="B49" s="101"/>
      <c r="C49" s="102"/>
      <c r="E49" s="104"/>
      <c r="F49" s="104"/>
      <c r="G49" s="104"/>
      <c r="H49" s="105"/>
      <c r="I49" s="104"/>
      <c r="J49" s="27"/>
      <c r="K49" s="104"/>
      <c r="L49" s="105"/>
      <c r="N49" s="27"/>
    </row>
    <row r="50" spans="1:14" ht="15.6" customHeight="1">
      <c r="A50" s="88" t="s">
        <v>126</v>
      </c>
      <c r="B50" s="49"/>
      <c r="C50" s="132"/>
      <c r="D50" s="49"/>
      <c r="E50" s="49"/>
      <c r="F50" s="123"/>
      <c r="G50" s="124"/>
      <c r="H50" s="131"/>
      <c r="I50" s="126"/>
      <c r="J50" s="27"/>
      <c r="K50" s="126"/>
      <c r="L50" s="131"/>
      <c r="M50" s="126"/>
      <c r="N50" s="27"/>
    </row>
    <row r="51" spans="1:14" ht="15.6" customHeight="1">
      <c r="B51" s="132" t="s">
        <v>127</v>
      </c>
      <c r="C51" s="97"/>
      <c r="D51" s="97"/>
      <c r="E51" s="97"/>
      <c r="F51" s="123"/>
      <c r="G51" s="133"/>
      <c r="H51" s="134">
        <f>SUM(H48:H48)</f>
        <v>1303</v>
      </c>
      <c r="I51" s="135"/>
      <c r="J51" s="35">
        <f>SUM(J48:J48)</f>
        <v>1569</v>
      </c>
      <c r="K51" s="126"/>
      <c r="L51" s="134">
        <f>SUM(L48:L48)</f>
        <v>0</v>
      </c>
      <c r="M51" s="126"/>
      <c r="N51" s="35">
        <f>SUM(N48:N48)</f>
        <v>0</v>
      </c>
    </row>
    <row r="52" spans="1:14" s="103" customFormat="1" ht="14.45" customHeight="1">
      <c r="A52" s="101"/>
      <c r="B52" s="101"/>
      <c r="C52" s="102"/>
      <c r="E52" s="104"/>
      <c r="F52" s="104"/>
      <c r="G52" s="104"/>
      <c r="H52" s="105"/>
      <c r="I52" s="104"/>
      <c r="J52" s="27"/>
      <c r="K52" s="104"/>
      <c r="L52" s="105"/>
      <c r="N52" s="27"/>
    </row>
    <row r="53" spans="1:14" ht="15.6" customHeight="1">
      <c r="A53" s="91" t="s">
        <v>128</v>
      </c>
      <c r="B53" s="97"/>
      <c r="C53" s="97"/>
      <c r="D53" s="97"/>
      <c r="E53" s="97"/>
      <c r="F53" s="123"/>
      <c r="G53" s="136"/>
      <c r="H53" s="137">
        <f t="shared" ref="H53:N53" si="0">H51</f>
        <v>1303</v>
      </c>
      <c r="I53" s="104"/>
      <c r="J53" s="35">
        <f t="shared" si="0"/>
        <v>1569</v>
      </c>
      <c r="K53" s="104"/>
      <c r="L53" s="137">
        <f t="shared" si="0"/>
        <v>0</v>
      </c>
      <c r="M53" s="103"/>
      <c r="N53" s="35">
        <f t="shared" si="0"/>
        <v>0</v>
      </c>
    </row>
    <row r="54" spans="1:14" s="103" customFormat="1" ht="14.45" customHeight="1">
      <c r="A54" s="101"/>
      <c r="B54" s="101"/>
      <c r="C54" s="102"/>
      <c r="E54" s="104"/>
      <c r="F54" s="104"/>
      <c r="G54" s="104"/>
      <c r="H54" s="105"/>
      <c r="I54" s="104"/>
      <c r="J54" s="27"/>
      <c r="K54" s="104"/>
      <c r="L54" s="105"/>
      <c r="N54" s="27"/>
    </row>
    <row r="55" spans="1:14" ht="15.6" customHeight="1" thickBot="1">
      <c r="A55" s="91" t="s">
        <v>129</v>
      </c>
      <c r="B55" s="91"/>
      <c r="C55" s="97"/>
      <c r="D55" s="97"/>
      <c r="E55" s="97"/>
      <c r="F55" s="123"/>
      <c r="G55" s="124"/>
      <c r="H55" s="138">
        <f>SUM(H44,H53)</f>
        <v>-532332</v>
      </c>
      <c r="I55" s="126"/>
      <c r="J55" s="46">
        <f>SUM(J44,J53)</f>
        <v>-356924</v>
      </c>
      <c r="K55" s="126"/>
      <c r="L55" s="138">
        <f>SUM(L44,L53)</f>
        <v>-370648</v>
      </c>
      <c r="M55" s="126"/>
      <c r="N55" s="46">
        <f>SUM(N44,N53)</f>
        <v>-160364</v>
      </c>
    </row>
    <row r="56" spans="1:14" ht="15.6" customHeight="1" thickTop="1">
      <c r="A56" s="91"/>
      <c r="B56" s="91"/>
      <c r="C56" s="97"/>
      <c r="D56" s="97"/>
      <c r="E56" s="97"/>
      <c r="F56" s="123"/>
      <c r="G56" s="124"/>
      <c r="H56" s="158"/>
      <c r="I56" s="126"/>
      <c r="J56" s="27"/>
      <c r="K56" s="126"/>
      <c r="L56" s="158"/>
      <c r="M56" s="126"/>
      <c r="N56" s="27"/>
    </row>
    <row r="57" spans="1:14" ht="5.25" customHeight="1">
      <c r="A57" s="97"/>
      <c r="B57" s="97"/>
      <c r="C57" s="97"/>
      <c r="D57" s="97"/>
      <c r="F57" s="97"/>
      <c r="G57" s="96"/>
      <c r="H57" s="15"/>
      <c r="I57" s="96"/>
      <c r="J57" s="15"/>
      <c r="K57" s="96"/>
      <c r="L57" s="15"/>
      <c r="M57" s="96"/>
      <c r="N57" s="15"/>
    </row>
    <row r="58" spans="1:14" ht="21.95" customHeight="1">
      <c r="A58" s="277" t="str">
        <f>'2-4'!A56</f>
        <v>The notes to the interim financial information are an integral part of this financial information.</v>
      </c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</row>
    <row r="59" spans="1:14" ht="16.5" customHeight="1">
      <c r="A59" s="91" t="str">
        <f>A1</f>
        <v>Raimon Land Public Company Limited</v>
      </c>
      <c r="B59" s="97"/>
      <c r="C59" s="97"/>
      <c r="D59" s="97"/>
      <c r="E59" s="97"/>
      <c r="F59" s="123"/>
      <c r="G59" s="126"/>
      <c r="H59" s="127"/>
      <c r="I59" s="126"/>
      <c r="J59" s="127"/>
      <c r="K59" s="126"/>
      <c r="L59" s="127"/>
      <c r="M59" s="126"/>
      <c r="N59" s="127"/>
    </row>
    <row r="60" spans="1:14" ht="16.5" customHeight="1">
      <c r="A60" s="91" t="str">
        <f>A2</f>
        <v>Statements of Comprehensive Income</v>
      </c>
      <c r="B60" s="97"/>
      <c r="C60" s="97"/>
      <c r="D60" s="97"/>
      <c r="E60" s="97"/>
      <c r="F60" s="123"/>
      <c r="G60" s="126"/>
      <c r="H60" s="127"/>
      <c r="I60" s="126"/>
      <c r="J60" s="127"/>
      <c r="K60" s="126"/>
      <c r="L60" s="127"/>
      <c r="M60" s="126"/>
      <c r="N60" s="127"/>
    </row>
    <row r="61" spans="1:14" ht="16.5" customHeight="1">
      <c r="A61" s="139" t="str">
        <f>A3</f>
        <v>For the nine-month period ended 30 September 2023</v>
      </c>
      <c r="B61" s="140"/>
      <c r="C61" s="140"/>
      <c r="D61" s="140"/>
      <c r="E61" s="140"/>
      <c r="F61" s="141"/>
      <c r="G61" s="142"/>
      <c r="H61" s="143"/>
      <c r="I61" s="142"/>
      <c r="J61" s="143"/>
      <c r="K61" s="142"/>
      <c r="L61" s="143"/>
      <c r="M61" s="142"/>
      <c r="N61" s="143"/>
    </row>
    <row r="62" spans="1:14" ht="16.5" customHeight="1">
      <c r="B62" s="97"/>
      <c r="C62" s="97"/>
      <c r="D62" s="97"/>
      <c r="E62" s="97"/>
      <c r="F62" s="123"/>
      <c r="G62" s="126"/>
      <c r="H62" s="127"/>
      <c r="I62" s="126"/>
      <c r="J62" s="127"/>
      <c r="K62" s="126"/>
      <c r="L62" s="127"/>
      <c r="M62" s="126"/>
      <c r="N62" s="127"/>
    </row>
    <row r="63" spans="1:14" ht="16.5" customHeight="1">
      <c r="A63" s="91"/>
      <c r="B63" s="97"/>
      <c r="C63" s="97"/>
      <c r="D63" s="97"/>
      <c r="E63" s="97"/>
      <c r="F63" s="123"/>
      <c r="G63" s="126"/>
      <c r="H63" s="127"/>
      <c r="I63" s="126"/>
      <c r="J63" s="127"/>
      <c r="K63" s="126"/>
      <c r="L63" s="127"/>
      <c r="M63" s="126"/>
      <c r="N63" s="127"/>
    </row>
    <row r="64" spans="1:14" ht="16.5" customHeight="1">
      <c r="G64" s="88"/>
      <c r="H64" s="276" t="s">
        <v>3</v>
      </c>
      <c r="I64" s="276"/>
      <c r="J64" s="276"/>
      <c r="K64" s="96"/>
      <c r="L64" s="276" t="s">
        <v>4</v>
      </c>
      <c r="M64" s="276"/>
      <c r="N64" s="276"/>
    </row>
    <row r="65" spans="1:14" ht="16.5" customHeight="1">
      <c r="A65" s="97"/>
      <c r="B65" s="97"/>
      <c r="C65" s="97"/>
      <c r="D65" s="97"/>
      <c r="E65" s="97"/>
      <c r="F65" s="97"/>
      <c r="G65" s="97"/>
      <c r="H65" s="275" t="s">
        <v>5</v>
      </c>
      <c r="I65" s="275"/>
      <c r="J65" s="275"/>
      <c r="K65" s="98"/>
      <c r="L65" s="275" t="s">
        <v>5</v>
      </c>
      <c r="M65" s="275"/>
      <c r="N65" s="275"/>
    </row>
    <row r="66" spans="1:14" ht="16.5" customHeight="1">
      <c r="A66" s="97"/>
      <c r="B66" s="97"/>
      <c r="C66" s="97"/>
      <c r="D66" s="97"/>
      <c r="E66" s="97"/>
      <c r="F66" s="97"/>
      <c r="G66" s="96"/>
      <c r="H66" s="15" t="s">
        <v>6</v>
      </c>
      <c r="I66" s="96"/>
      <c r="J66" s="15" t="s">
        <v>6</v>
      </c>
      <c r="K66" s="96"/>
      <c r="L66" s="15" t="s">
        <v>6</v>
      </c>
      <c r="M66" s="96"/>
      <c r="N66" s="15" t="s">
        <v>6</v>
      </c>
    </row>
    <row r="67" spans="1:14" ht="16.5" customHeight="1">
      <c r="A67" s="97"/>
      <c r="B67" s="97"/>
      <c r="C67" s="97"/>
      <c r="D67" s="97"/>
      <c r="E67" s="97"/>
      <c r="F67" s="97"/>
      <c r="G67" s="96"/>
      <c r="H67" s="15" t="s">
        <v>10</v>
      </c>
      <c r="I67" s="96"/>
      <c r="J67" s="15" t="s">
        <v>11</v>
      </c>
      <c r="K67" s="96"/>
      <c r="L67" s="15" t="s">
        <v>10</v>
      </c>
      <c r="M67" s="96"/>
      <c r="N67" s="15" t="s">
        <v>11</v>
      </c>
    </row>
    <row r="68" spans="1:14" ht="16.5" customHeight="1">
      <c r="A68" s="97"/>
      <c r="B68" s="97"/>
      <c r="C68" s="97"/>
      <c r="D68" s="97"/>
      <c r="E68" s="97"/>
      <c r="F68" s="97"/>
      <c r="G68" s="96"/>
      <c r="H68" s="15" t="s">
        <v>12</v>
      </c>
      <c r="I68" s="96"/>
      <c r="J68" s="15" t="s">
        <v>12</v>
      </c>
      <c r="K68" s="96"/>
      <c r="L68" s="15" t="s">
        <v>12</v>
      </c>
      <c r="M68" s="96"/>
      <c r="N68" s="15" t="s">
        <v>12</v>
      </c>
    </row>
    <row r="69" spans="1:14" ht="16.5" customHeight="1">
      <c r="A69" s="97"/>
      <c r="B69" s="97"/>
      <c r="C69" s="97"/>
      <c r="D69" s="97"/>
      <c r="E69" s="97"/>
      <c r="F69" s="112"/>
      <c r="G69" s="100"/>
      <c r="H69" s="11" t="s">
        <v>14</v>
      </c>
      <c r="I69" s="100"/>
      <c r="J69" s="11" t="s">
        <v>14</v>
      </c>
      <c r="K69" s="100"/>
      <c r="L69" s="11" t="s">
        <v>14</v>
      </c>
      <c r="M69" s="100"/>
      <c r="N69" s="11" t="s">
        <v>14</v>
      </c>
    </row>
    <row r="70" spans="1:14" ht="16.5" customHeight="1">
      <c r="A70" s="91"/>
      <c r="B70" s="97"/>
      <c r="C70" s="97"/>
      <c r="D70" s="97"/>
      <c r="E70" s="97"/>
      <c r="F70" s="123"/>
      <c r="G70" s="124"/>
      <c r="H70" s="125"/>
      <c r="I70" s="126"/>
      <c r="J70" s="127"/>
      <c r="K70" s="126"/>
      <c r="L70" s="125"/>
      <c r="M70" s="126"/>
      <c r="N70" s="127"/>
    </row>
    <row r="71" spans="1:14" ht="16.5" customHeight="1">
      <c r="A71" s="91" t="s">
        <v>130</v>
      </c>
      <c r="B71" s="97"/>
      <c r="C71" s="97"/>
      <c r="D71" s="97"/>
      <c r="E71" s="97"/>
      <c r="F71" s="123"/>
      <c r="G71" s="124"/>
      <c r="H71" s="125"/>
      <c r="I71" s="126"/>
      <c r="J71" s="127"/>
      <c r="K71" s="126"/>
      <c r="L71" s="125"/>
      <c r="M71" s="126"/>
      <c r="N71" s="127"/>
    </row>
    <row r="72" spans="1:14" ht="16.5" customHeight="1">
      <c r="A72" s="88" t="s">
        <v>131</v>
      </c>
      <c r="B72" s="97"/>
      <c r="C72" s="97"/>
      <c r="D72" s="97"/>
      <c r="E72" s="97"/>
      <c r="F72" s="123"/>
      <c r="G72" s="144"/>
      <c r="H72" s="105">
        <f>+H75-H73</f>
        <v>-532272</v>
      </c>
      <c r="I72" s="145"/>
      <c r="J72" s="27">
        <f>J75-J73</f>
        <v>-355516</v>
      </c>
      <c r="K72" s="145"/>
      <c r="L72" s="105">
        <f>+L75-L73</f>
        <v>-370648</v>
      </c>
      <c r="M72" s="145"/>
      <c r="N72" s="27">
        <f>N75-N73</f>
        <v>-160364</v>
      </c>
    </row>
    <row r="73" spans="1:14" ht="16.5" customHeight="1">
      <c r="A73" s="88" t="s">
        <v>93</v>
      </c>
      <c r="B73" s="97"/>
      <c r="C73" s="97"/>
      <c r="D73" s="97"/>
      <c r="E73" s="97"/>
      <c r="F73" s="123"/>
      <c r="G73" s="128"/>
      <c r="H73" s="111">
        <v>-1363</v>
      </c>
      <c r="I73" s="146"/>
      <c r="J73" s="35">
        <v>-2977</v>
      </c>
      <c r="K73" s="136"/>
      <c r="L73" s="111">
        <v>0</v>
      </c>
      <c r="M73" s="135"/>
      <c r="N73" s="35">
        <v>0</v>
      </c>
    </row>
    <row r="74" spans="1:14" s="103" customFormat="1" ht="16.5" customHeight="1">
      <c r="A74" s="101"/>
      <c r="B74" s="101"/>
      <c r="C74" s="102"/>
      <c r="E74" s="104"/>
      <c r="F74" s="104"/>
      <c r="G74" s="104"/>
      <c r="H74" s="105"/>
      <c r="I74" s="104"/>
      <c r="J74" s="27"/>
      <c r="K74" s="104"/>
      <c r="L74" s="105"/>
      <c r="N74" s="27"/>
    </row>
    <row r="75" spans="1:14" ht="16.5" customHeight="1" thickBot="1">
      <c r="A75" s="91"/>
      <c r="B75" s="97"/>
      <c r="C75" s="97"/>
      <c r="D75" s="97"/>
      <c r="E75" s="97"/>
      <c r="F75" s="123"/>
      <c r="G75" s="113"/>
      <c r="H75" s="147">
        <f>H44</f>
        <v>-533635</v>
      </c>
      <c r="I75" s="113"/>
      <c r="J75" s="46">
        <f>J44</f>
        <v>-358493</v>
      </c>
      <c r="K75" s="113"/>
      <c r="L75" s="147">
        <f>L44</f>
        <v>-370648</v>
      </c>
      <c r="M75" s="113"/>
      <c r="N75" s="46">
        <f>N44</f>
        <v>-160364</v>
      </c>
    </row>
    <row r="76" spans="1:14" ht="16.5" customHeight="1" thickTop="1">
      <c r="B76" s="97"/>
      <c r="C76" s="97"/>
      <c r="D76" s="97"/>
      <c r="E76" s="97"/>
      <c r="F76" s="123"/>
      <c r="G76" s="124"/>
      <c r="H76" s="114"/>
      <c r="I76" s="126"/>
      <c r="J76" s="27"/>
      <c r="K76" s="126"/>
      <c r="L76" s="114"/>
      <c r="M76" s="126"/>
      <c r="N76" s="27"/>
    </row>
    <row r="77" spans="1:14" ht="16.5" customHeight="1">
      <c r="A77" s="91" t="s">
        <v>132</v>
      </c>
      <c r="B77" s="97"/>
      <c r="C77" s="97"/>
      <c r="D77" s="97"/>
      <c r="E77" s="97"/>
      <c r="F77" s="123"/>
      <c r="G77" s="124"/>
      <c r="H77" s="114"/>
      <c r="I77" s="126"/>
      <c r="J77" s="27"/>
      <c r="K77" s="126"/>
      <c r="L77" s="114"/>
      <c r="M77" s="126"/>
      <c r="N77" s="27"/>
    </row>
    <row r="78" spans="1:14" ht="16.5" customHeight="1">
      <c r="A78" s="88" t="s">
        <v>131</v>
      </c>
      <c r="B78" s="97"/>
      <c r="C78" s="97"/>
      <c r="D78" s="97"/>
      <c r="E78" s="97"/>
      <c r="F78" s="123"/>
      <c r="G78" s="128"/>
      <c r="H78" s="105">
        <f>H81-H79</f>
        <v>-530969</v>
      </c>
      <c r="I78" s="146"/>
      <c r="J78" s="27">
        <f>J81-J79</f>
        <v>-353947</v>
      </c>
      <c r="K78" s="146"/>
      <c r="L78" s="105">
        <f>L81-L79</f>
        <v>-370648</v>
      </c>
      <c r="M78" s="146"/>
      <c r="N78" s="27">
        <f>N81-N79</f>
        <v>-160364</v>
      </c>
    </row>
    <row r="79" spans="1:14" ht="16.5" customHeight="1">
      <c r="A79" s="88" t="s">
        <v>93</v>
      </c>
      <c r="B79" s="97"/>
      <c r="C79" s="97"/>
      <c r="D79" s="97"/>
      <c r="E79" s="97"/>
      <c r="F79" s="123"/>
      <c r="G79" s="128"/>
      <c r="H79" s="111">
        <v>-1363</v>
      </c>
      <c r="I79" s="146"/>
      <c r="J79" s="35">
        <v>-2977</v>
      </c>
      <c r="K79" s="146"/>
      <c r="L79" s="111">
        <v>0</v>
      </c>
      <c r="M79" s="146"/>
      <c r="N79" s="35">
        <v>0</v>
      </c>
    </row>
    <row r="80" spans="1:14" s="103" customFormat="1" ht="16.5" customHeight="1">
      <c r="A80" s="101"/>
      <c r="B80" s="101"/>
      <c r="C80" s="102"/>
      <c r="E80" s="104"/>
      <c r="F80" s="104"/>
      <c r="G80" s="104"/>
      <c r="H80" s="105"/>
      <c r="I80" s="104"/>
      <c r="J80" s="27"/>
      <c r="K80" s="104"/>
      <c r="L80" s="105"/>
      <c r="N80" s="27"/>
    </row>
    <row r="81" spans="1:14" ht="16.5" customHeight="1" thickBot="1">
      <c r="A81" s="91"/>
      <c r="B81" s="97"/>
      <c r="C81" s="97"/>
      <c r="D81" s="97"/>
      <c r="E81" s="97"/>
      <c r="F81" s="123"/>
      <c r="G81" s="108"/>
      <c r="H81" s="147">
        <f>H55</f>
        <v>-532332</v>
      </c>
      <c r="I81" s="108"/>
      <c r="J81" s="46">
        <f>J55</f>
        <v>-356924</v>
      </c>
      <c r="K81" s="108"/>
      <c r="L81" s="147">
        <f>L55</f>
        <v>-370648</v>
      </c>
      <c r="M81" s="108"/>
      <c r="N81" s="46">
        <f>N55</f>
        <v>-160364</v>
      </c>
    </row>
    <row r="82" spans="1:14" ht="16.5" customHeight="1" thickTop="1">
      <c r="A82" s="91"/>
      <c r="B82" s="97"/>
      <c r="C82" s="97"/>
      <c r="D82" s="97"/>
      <c r="E82" s="97"/>
      <c r="F82" s="123"/>
      <c r="G82" s="108"/>
      <c r="H82" s="114"/>
      <c r="I82" s="108"/>
      <c r="J82" s="27"/>
      <c r="K82" s="108"/>
      <c r="L82" s="114"/>
      <c r="M82" s="108"/>
      <c r="N82" s="27"/>
    </row>
    <row r="83" spans="1:14" ht="16.5" customHeight="1">
      <c r="B83" s="97"/>
      <c r="C83" s="97"/>
      <c r="D83" s="97"/>
      <c r="E83" s="97"/>
      <c r="F83" s="123"/>
      <c r="G83" s="124"/>
      <c r="H83" s="125"/>
      <c r="I83" s="126"/>
      <c r="J83" s="27"/>
      <c r="K83" s="126"/>
      <c r="L83" s="125"/>
      <c r="M83" s="126"/>
      <c r="N83" s="27"/>
    </row>
    <row r="84" spans="1:14" ht="16.5" customHeight="1">
      <c r="A84" s="91" t="s">
        <v>133</v>
      </c>
      <c r="B84" s="97"/>
      <c r="C84" s="97"/>
      <c r="D84" s="97"/>
      <c r="E84" s="97"/>
      <c r="F84" s="123"/>
      <c r="G84" s="124"/>
      <c r="H84" s="125"/>
      <c r="I84" s="126"/>
      <c r="J84" s="27"/>
      <c r="K84" s="126"/>
      <c r="L84" s="125"/>
      <c r="M84" s="126"/>
      <c r="N84" s="27"/>
    </row>
    <row r="85" spans="1:14" ht="16.5" customHeight="1" thickBot="1">
      <c r="A85" s="88" t="s">
        <v>134</v>
      </c>
      <c r="F85" s="107"/>
      <c r="G85" s="148"/>
      <c r="H85" s="149">
        <f>ROUND(H72/4172484,4)</f>
        <v>-0.12759999999999999</v>
      </c>
      <c r="I85" s="150"/>
      <c r="J85" s="151">
        <f>ROUND(J72/4172484,4)</f>
        <v>-8.5199999999999998E-2</v>
      </c>
      <c r="K85" s="150"/>
      <c r="L85" s="149">
        <f>ROUND(L72/4172484,4)</f>
        <v>-8.8800000000000004E-2</v>
      </c>
      <c r="M85" s="150"/>
      <c r="N85" s="151">
        <f>ROUND(N72/4172484,4)</f>
        <v>-3.8399999999999997E-2</v>
      </c>
    </row>
    <row r="86" spans="1:14" ht="16.5" customHeight="1" thickTop="1">
      <c r="B86" s="122"/>
      <c r="C86" s="122"/>
      <c r="D86" s="123"/>
      <c r="E86" s="123"/>
      <c r="F86" s="112"/>
      <c r="G86" s="152"/>
      <c r="H86" s="153"/>
      <c r="I86" s="154"/>
      <c r="J86" s="27"/>
      <c r="K86" s="154"/>
      <c r="L86" s="153"/>
      <c r="M86" s="154"/>
      <c r="N86" s="27"/>
    </row>
    <row r="87" spans="1:14" ht="16.5" customHeight="1">
      <c r="B87" s="122"/>
      <c r="C87" s="122"/>
      <c r="D87" s="123"/>
      <c r="E87" s="123"/>
      <c r="F87" s="107"/>
      <c r="G87" s="155"/>
      <c r="H87" s="153"/>
      <c r="I87" s="154"/>
      <c r="J87" s="153"/>
      <c r="K87" s="154"/>
      <c r="L87" s="153"/>
      <c r="M87" s="154"/>
      <c r="N87" s="153"/>
    </row>
    <row r="88" spans="1:14" s="97" customFormat="1" ht="16.5" customHeight="1">
      <c r="G88" s="100"/>
      <c r="H88" s="156"/>
      <c r="I88" s="100"/>
      <c r="J88" s="156"/>
      <c r="K88" s="100"/>
      <c r="L88" s="156"/>
      <c r="M88" s="100"/>
      <c r="N88" s="156"/>
    </row>
    <row r="89" spans="1:14" ht="16.5" customHeight="1">
      <c r="A89" s="97"/>
      <c r="B89" s="97"/>
      <c r="C89" s="97"/>
      <c r="D89" s="97"/>
      <c r="E89" s="97"/>
      <c r="F89" s="97"/>
      <c r="G89" s="96"/>
      <c r="H89" s="15"/>
      <c r="I89" s="96"/>
      <c r="J89" s="15"/>
      <c r="K89" s="96"/>
      <c r="L89" s="15"/>
      <c r="M89" s="96"/>
      <c r="N89" s="15"/>
    </row>
    <row r="90" spans="1:14" ht="16.5" customHeight="1">
      <c r="B90" s="122"/>
      <c r="C90" s="122"/>
      <c r="D90" s="123"/>
      <c r="E90" s="123"/>
      <c r="G90" s="155"/>
      <c r="H90" s="153"/>
      <c r="I90" s="154"/>
      <c r="J90" s="153"/>
      <c r="K90" s="154"/>
      <c r="L90" s="153"/>
      <c r="M90" s="154"/>
      <c r="N90" s="153"/>
    </row>
    <row r="91" spans="1:14" ht="16.5" customHeight="1">
      <c r="B91" s="122"/>
      <c r="C91" s="122"/>
      <c r="D91" s="123"/>
      <c r="E91" s="123"/>
      <c r="G91" s="155"/>
      <c r="H91" s="153"/>
      <c r="I91" s="154"/>
      <c r="J91" s="153"/>
      <c r="K91" s="154"/>
      <c r="L91" s="153"/>
      <c r="M91" s="154"/>
      <c r="N91" s="153"/>
    </row>
    <row r="92" spans="1:14" ht="16.5" customHeight="1">
      <c r="B92" s="122"/>
      <c r="C92" s="122"/>
      <c r="D92" s="123"/>
      <c r="E92" s="123"/>
      <c r="G92" s="155"/>
      <c r="H92" s="153"/>
      <c r="I92" s="154"/>
      <c r="J92" s="153"/>
      <c r="K92" s="154"/>
      <c r="L92" s="153"/>
      <c r="M92" s="154"/>
      <c r="N92" s="153"/>
    </row>
    <row r="93" spans="1:14" ht="16.5" customHeight="1">
      <c r="B93" s="122"/>
      <c r="C93" s="122"/>
      <c r="D93" s="123"/>
      <c r="E93" s="123"/>
      <c r="G93" s="155"/>
      <c r="H93" s="153"/>
      <c r="I93" s="154"/>
      <c r="J93" s="153"/>
      <c r="K93" s="154"/>
      <c r="L93" s="153"/>
      <c r="M93" s="154"/>
      <c r="N93" s="153"/>
    </row>
    <row r="94" spans="1:14" ht="16.5" customHeight="1">
      <c r="B94" s="122"/>
      <c r="C94" s="122"/>
      <c r="D94" s="123"/>
      <c r="E94" s="123"/>
      <c r="G94" s="155"/>
      <c r="H94" s="153"/>
      <c r="I94" s="154"/>
      <c r="J94" s="153"/>
      <c r="K94" s="154"/>
      <c r="L94" s="153"/>
      <c r="M94" s="154"/>
      <c r="N94" s="153"/>
    </row>
    <row r="95" spans="1:14" ht="16.5" customHeight="1">
      <c r="B95" s="122"/>
      <c r="C95" s="122"/>
      <c r="D95" s="123"/>
      <c r="E95" s="123"/>
      <c r="G95" s="155"/>
      <c r="H95" s="153"/>
      <c r="I95" s="154"/>
      <c r="J95" s="153"/>
      <c r="K95" s="154"/>
      <c r="L95" s="153"/>
      <c r="M95" s="154"/>
      <c r="N95" s="153"/>
    </row>
    <row r="96" spans="1:14" ht="16.5" customHeight="1">
      <c r="B96" s="122"/>
      <c r="C96" s="122"/>
      <c r="D96" s="123"/>
      <c r="E96" s="123"/>
      <c r="G96" s="155"/>
      <c r="H96" s="153"/>
      <c r="I96" s="154"/>
      <c r="J96" s="153"/>
      <c r="K96" s="154"/>
      <c r="L96" s="153"/>
      <c r="M96" s="154"/>
      <c r="N96" s="153"/>
    </row>
    <row r="97" spans="1:14" ht="16.5" customHeight="1">
      <c r="B97" s="122"/>
      <c r="C97" s="122"/>
      <c r="D97" s="123"/>
      <c r="E97" s="123"/>
      <c r="G97" s="155"/>
      <c r="H97" s="153"/>
      <c r="I97" s="154"/>
      <c r="J97" s="153"/>
      <c r="K97" s="154"/>
      <c r="L97" s="153"/>
      <c r="M97" s="154"/>
      <c r="N97" s="153"/>
    </row>
    <row r="98" spans="1:14" ht="16.5" customHeight="1">
      <c r="B98" s="122"/>
      <c r="C98" s="122"/>
      <c r="D98" s="123"/>
      <c r="E98" s="123"/>
      <c r="G98" s="155"/>
      <c r="H98" s="153"/>
      <c r="I98" s="154"/>
      <c r="J98" s="153"/>
      <c r="K98" s="154"/>
      <c r="L98" s="153"/>
      <c r="M98" s="154"/>
      <c r="N98" s="153"/>
    </row>
    <row r="99" spans="1:14" ht="16.5" customHeight="1">
      <c r="B99" s="122"/>
      <c r="C99" s="122"/>
      <c r="D99" s="123"/>
      <c r="E99" s="123"/>
      <c r="G99" s="155"/>
      <c r="H99" s="153"/>
      <c r="I99" s="154"/>
      <c r="J99" s="153"/>
      <c r="K99" s="154"/>
      <c r="L99" s="153"/>
      <c r="M99" s="154"/>
      <c r="N99" s="153"/>
    </row>
    <row r="100" spans="1:14" ht="16.5" customHeight="1">
      <c r="B100" s="122"/>
      <c r="C100" s="122"/>
      <c r="D100" s="123"/>
      <c r="E100" s="123"/>
      <c r="G100" s="155"/>
      <c r="H100" s="153"/>
      <c r="I100" s="154"/>
      <c r="J100" s="153"/>
      <c r="K100" s="154"/>
      <c r="L100" s="153"/>
      <c r="M100" s="154"/>
      <c r="N100" s="153"/>
    </row>
    <row r="101" spans="1:14" ht="16.5" customHeight="1">
      <c r="B101" s="122"/>
      <c r="C101" s="122"/>
      <c r="D101" s="123"/>
      <c r="E101" s="123"/>
      <c r="G101" s="155"/>
      <c r="H101" s="153"/>
      <c r="I101" s="154"/>
      <c r="J101" s="153"/>
      <c r="K101" s="154"/>
      <c r="L101" s="153"/>
      <c r="M101" s="154"/>
      <c r="N101" s="153"/>
    </row>
    <row r="102" spans="1:14" ht="16.5" customHeight="1">
      <c r="B102" s="122"/>
      <c r="C102" s="122"/>
      <c r="D102" s="123"/>
      <c r="E102" s="123"/>
      <c r="G102" s="155"/>
      <c r="H102" s="153"/>
      <c r="I102" s="154"/>
      <c r="J102" s="153"/>
      <c r="K102" s="154"/>
      <c r="L102" s="153"/>
      <c r="M102" s="154"/>
      <c r="N102" s="153"/>
    </row>
    <row r="103" spans="1:14" ht="16.5" customHeight="1">
      <c r="B103" s="122"/>
      <c r="C103" s="122"/>
      <c r="D103" s="123"/>
      <c r="E103" s="123"/>
      <c r="G103" s="155"/>
      <c r="H103" s="153"/>
      <c r="I103" s="154"/>
      <c r="J103" s="153"/>
      <c r="K103" s="154"/>
      <c r="L103" s="153"/>
      <c r="M103" s="154"/>
      <c r="N103" s="153"/>
    </row>
    <row r="104" spans="1:14" ht="16.5" customHeight="1">
      <c r="B104" s="122"/>
      <c r="C104" s="122"/>
      <c r="D104" s="123"/>
      <c r="E104" s="123"/>
      <c r="G104" s="155"/>
      <c r="H104" s="153"/>
      <c r="I104" s="154"/>
      <c r="J104" s="153"/>
      <c r="K104" s="154"/>
      <c r="L104" s="153"/>
      <c r="M104" s="154"/>
      <c r="N104" s="153"/>
    </row>
    <row r="105" spans="1:14" ht="16.5" customHeight="1">
      <c r="B105" s="122"/>
      <c r="C105" s="122"/>
      <c r="D105" s="123"/>
      <c r="G105" s="155"/>
      <c r="H105" s="153"/>
      <c r="I105" s="154"/>
      <c r="J105" s="153"/>
      <c r="K105" s="154"/>
      <c r="L105" s="153"/>
      <c r="M105" s="154"/>
      <c r="N105" s="153"/>
    </row>
    <row r="106" spans="1:14" ht="16.5" customHeight="1">
      <c r="B106" s="122"/>
      <c r="C106" s="122"/>
      <c r="D106" s="123"/>
      <c r="E106" s="123"/>
      <c r="G106" s="155"/>
      <c r="H106" s="153"/>
      <c r="I106" s="154"/>
      <c r="J106" s="153"/>
      <c r="K106" s="154"/>
      <c r="L106" s="153"/>
      <c r="M106" s="154"/>
      <c r="N106" s="153"/>
    </row>
    <row r="111" spans="1:14" ht="11.25" customHeight="1"/>
    <row r="112" spans="1:14" ht="21.95" customHeight="1">
      <c r="A112" s="93" t="str">
        <f>'2-4'!A56</f>
        <v>The notes to the interim financial information are an integral part of this financial information.</v>
      </c>
      <c r="B112" s="93"/>
      <c r="C112" s="93"/>
      <c r="D112" s="93"/>
      <c r="E112" s="93"/>
      <c r="F112" s="93"/>
      <c r="G112" s="93"/>
      <c r="H112" s="95"/>
      <c r="I112" s="93"/>
      <c r="J112" s="95"/>
      <c r="K112" s="93"/>
      <c r="L112" s="95"/>
      <c r="M112" s="93"/>
      <c r="N112" s="95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923F-33DA-4B60-9350-6AC1C18D20FE}">
  <dimension ref="A1:X47"/>
  <sheetViews>
    <sheetView topLeftCell="A31" zoomScale="90" zoomScaleNormal="90" zoomScaleSheetLayoutView="100" workbookViewId="0">
      <selection activeCell="B7" sqref="B7"/>
    </sheetView>
  </sheetViews>
  <sheetFormatPr defaultColWidth="9.33203125" defaultRowHeight="16.5" customHeight="1"/>
  <cols>
    <col min="1" max="1" width="37.6640625" style="176" customWidth="1"/>
    <col min="2" max="2" width="2" style="193" customWidth="1"/>
    <col min="3" max="3" width="2.1640625" style="193" customWidth="1"/>
    <col min="4" max="4" width="14.83203125" style="161" customWidth="1"/>
    <col min="5" max="5" width="0.6640625" style="162" customWidth="1"/>
    <col min="6" max="6" width="14.5" style="161" customWidth="1"/>
    <col min="7" max="7" width="0.6640625" style="193" customWidth="1"/>
    <col min="8" max="8" width="19.5" style="161" customWidth="1"/>
    <col min="9" max="9" width="0.6640625" style="162" customWidth="1"/>
    <col min="10" max="10" width="17.5" style="161" customWidth="1"/>
    <col min="11" max="11" width="0.6640625" style="162" customWidth="1"/>
    <col min="12" max="12" width="15.83203125" style="161" customWidth="1"/>
    <col min="13" max="13" width="0.6640625" style="162" customWidth="1"/>
    <col min="14" max="14" width="16" style="161" customWidth="1"/>
    <col min="15" max="15" width="0.6640625" style="162" customWidth="1"/>
    <col min="16" max="16" width="18.83203125" style="161" customWidth="1"/>
    <col min="17" max="17" width="0.6640625" style="162" customWidth="1"/>
    <col min="18" max="18" width="14.83203125" style="161" customWidth="1"/>
    <col min="19" max="19" width="0.6640625" style="162" customWidth="1"/>
    <col min="20" max="20" width="14.5" style="161" customWidth="1"/>
    <col min="21" max="21" width="0.6640625" style="162" customWidth="1"/>
    <col min="22" max="22" width="15.33203125" style="161" customWidth="1"/>
    <col min="23" max="23" width="0.6640625" style="162" customWidth="1"/>
    <col min="24" max="24" width="14.5" style="161" customWidth="1"/>
    <col min="25" max="16384" width="9.33203125" style="163"/>
  </cols>
  <sheetData>
    <row r="1" spans="1:24" ht="16.5" customHeight="1">
      <c r="A1" s="159" t="str">
        <f>'P&amp;L 5-6(3M)'!A1</f>
        <v>Raimon Land Public Company Limited</v>
      </c>
      <c r="B1" s="160"/>
      <c r="C1" s="160"/>
      <c r="G1" s="160"/>
    </row>
    <row r="2" spans="1:24" ht="16.5" customHeight="1">
      <c r="A2" s="164" t="s">
        <v>139</v>
      </c>
      <c r="B2" s="160"/>
      <c r="C2" s="160"/>
      <c r="G2" s="160"/>
    </row>
    <row r="3" spans="1:24" ht="16.5" customHeight="1">
      <c r="A3" s="165" t="s">
        <v>135</v>
      </c>
      <c r="B3" s="166"/>
      <c r="C3" s="166"/>
      <c r="D3" s="167"/>
      <c r="E3" s="168"/>
      <c r="F3" s="167"/>
      <c r="G3" s="166"/>
      <c r="H3" s="167"/>
      <c r="I3" s="168"/>
      <c r="J3" s="167"/>
      <c r="K3" s="168"/>
      <c r="L3" s="167"/>
      <c r="M3" s="168"/>
      <c r="N3" s="167"/>
      <c r="O3" s="168"/>
      <c r="P3" s="167"/>
      <c r="Q3" s="168"/>
      <c r="R3" s="167"/>
      <c r="S3" s="168"/>
      <c r="T3" s="167"/>
      <c r="U3" s="169"/>
      <c r="V3" s="167"/>
      <c r="W3" s="168"/>
      <c r="X3" s="167"/>
    </row>
    <row r="4" spans="1:24" ht="16.5" customHeight="1">
      <c r="A4" s="170"/>
      <c r="B4" s="160"/>
      <c r="C4" s="160"/>
      <c r="G4" s="160"/>
    </row>
    <row r="5" spans="1:24" ht="16.5" customHeight="1">
      <c r="A5" s="171"/>
      <c r="B5" s="160"/>
      <c r="C5" s="160"/>
      <c r="G5" s="160"/>
    </row>
    <row r="6" spans="1:24" ht="16.5" customHeight="1">
      <c r="A6" s="171"/>
      <c r="B6" s="172"/>
      <c r="C6" s="172"/>
      <c r="D6" s="278" t="s">
        <v>140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</row>
    <row r="7" spans="1:24" ht="16.5" customHeight="1">
      <c r="A7" s="171"/>
      <c r="B7" s="172"/>
      <c r="C7" s="172"/>
      <c r="D7" s="279" t="s">
        <v>141</v>
      </c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173"/>
      <c r="V7" s="174"/>
      <c r="W7" s="175"/>
      <c r="X7" s="174"/>
    </row>
    <row r="8" spans="1:24" ht="16.5" customHeight="1">
      <c r="B8" s="163"/>
      <c r="C8" s="160"/>
      <c r="D8" s="177"/>
      <c r="E8" s="178"/>
      <c r="F8" s="177"/>
      <c r="G8" s="160"/>
      <c r="H8" s="177"/>
      <c r="I8" s="178"/>
      <c r="J8" s="177"/>
      <c r="K8" s="179"/>
      <c r="P8" s="279" t="s">
        <v>142</v>
      </c>
      <c r="Q8" s="279"/>
      <c r="R8" s="279"/>
      <c r="S8" s="279"/>
      <c r="T8" s="177"/>
      <c r="W8" s="175"/>
    </row>
    <row r="9" spans="1:24" ht="16.5" customHeight="1">
      <c r="B9" s="163"/>
      <c r="C9" s="160"/>
      <c r="D9" s="177"/>
      <c r="E9" s="178"/>
      <c r="F9" s="177"/>
      <c r="G9" s="160"/>
      <c r="H9" s="177"/>
      <c r="I9" s="178"/>
      <c r="J9" s="177"/>
      <c r="K9" s="179"/>
      <c r="P9" s="279" t="s">
        <v>128</v>
      </c>
      <c r="Q9" s="279"/>
      <c r="R9" s="279"/>
      <c r="S9" s="279"/>
      <c r="T9" s="177"/>
      <c r="W9" s="175"/>
    </row>
    <row r="10" spans="1:24" ht="16.5" customHeight="1">
      <c r="B10" s="163"/>
      <c r="C10" s="160"/>
      <c r="D10" s="177" t="s">
        <v>143</v>
      </c>
      <c r="E10" s="179"/>
      <c r="F10" s="177"/>
      <c r="G10" s="160"/>
      <c r="H10" s="177" t="s">
        <v>144</v>
      </c>
      <c r="I10" s="179"/>
      <c r="J10" s="177" t="s">
        <v>145</v>
      </c>
      <c r="K10" s="179"/>
      <c r="L10" s="278" t="s">
        <v>146</v>
      </c>
      <c r="M10" s="278"/>
      <c r="N10" s="278"/>
      <c r="O10" s="178"/>
      <c r="Q10" s="180"/>
      <c r="R10" s="181" t="s">
        <v>147</v>
      </c>
      <c r="S10" s="163"/>
      <c r="T10" s="177"/>
      <c r="U10" s="178"/>
      <c r="V10" s="177"/>
      <c r="W10" s="179"/>
      <c r="X10" s="177"/>
    </row>
    <row r="11" spans="1:24" ht="16.5" customHeight="1">
      <c r="B11" s="163"/>
      <c r="C11" s="160"/>
      <c r="D11" s="177" t="s">
        <v>148</v>
      </c>
      <c r="E11" s="179"/>
      <c r="F11" s="177" t="s">
        <v>149</v>
      </c>
      <c r="G11" s="160"/>
      <c r="H11" s="177" t="s">
        <v>150</v>
      </c>
      <c r="I11" s="179"/>
      <c r="J11" s="177" t="s">
        <v>151</v>
      </c>
      <c r="K11" s="179"/>
      <c r="L11" s="177" t="s">
        <v>152</v>
      </c>
      <c r="M11" s="179"/>
      <c r="N11" s="177"/>
      <c r="O11" s="179"/>
      <c r="P11" s="177" t="s">
        <v>153</v>
      </c>
      <c r="Q11" s="180"/>
      <c r="R11" s="181" t="s">
        <v>154</v>
      </c>
      <c r="S11" s="180"/>
      <c r="T11" s="177" t="s">
        <v>155</v>
      </c>
      <c r="V11" s="177" t="s">
        <v>156</v>
      </c>
      <c r="X11" s="177" t="s">
        <v>157</v>
      </c>
    </row>
    <row r="12" spans="1:24" ht="16.5" customHeight="1">
      <c r="B12" s="182"/>
      <c r="C12" s="183"/>
      <c r="D12" s="177" t="s">
        <v>158</v>
      </c>
      <c r="E12" s="179"/>
      <c r="F12" s="177" t="s">
        <v>159</v>
      </c>
      <c r="G12" s="183"/>
      <c r="H12" s="177" t="s">
        <v>160</v>
      </c>
      <c r="I12" s="179"/>
      <c r="J12" s="177" t="s">
        <v>161</v>
      </c>
      <c r="K12" s="175"/>
      <c r="L12" s="184" t="s">
        <v>162</v>
      </c>
      <c r="N12" s="177" t="s">
        <v>90</v>
      </c>
      <c r="P12" s="181" t="s">
        <v>163</v>
      </c>
      <c r="Q12" s="180"/>
      <c r="R12" s="181" t="s">
        <v>164</v>
      </c>
      <c r="S12" s="180"/>
      <c r="T12" s="177" t="s">
        <v>165</v>
      </c>
      <c r="V12" s="177" t="s">
        <v>166</v>
      </c>
      <c r="X12" s="177" t="s">
        <v>164</v>
      </c>
    </row>
    <row r="13" spans="1:24" ht="16.5" customHeight="1">
      <c r="B13" s="182"/>
      <c r="C13" s="183"/>
      <c r="D13" s="185" t="s">
        <v>167</v>
      </c>
      <c r="E13" s="179"/>
      <c r="F13" s="185" t="s">
        <v>167</v>
      </c>
      <c r="G13" s="183"/>
      <c r="H13" s="185" t="s">
        <v>167</v>
      </c>
      <c r="I13" s="179"/>
      <c r="J13" s="185" t="s">
        <v>167</v>
      </c>
      <c r="K13" s="175"/>
      <c r="L13" s="186" t="s">
        <v>167</v>
      </c>
      <c r="N13" s="185" t="s">
        <v>167</v>
      </c>
      <c r="P13" s="187" t="s">
        <v>167</v>
      </c>
      <c r="Q13" s="180"/>
      <c r="R13" s="187" t="s">
        <v>167</v>
      </c>
      <c r="S13" s="180"/>
      <c r="T13" s="185" t="s">
        <v>167</v>
      </c>
      <c r="V13" s="185" t="s">
        <v>167</v>
      </c>
      <c r="X13" s="185" t="s">
        <v>167</v>
      </c>
    </row>
    <row r="14" spans="1:24" ht="16.5" customHeight="1">
      <c r="B14" s="188"/>
      <c r="C14" s="183"/>
      <c r="D14" s="181"/>
      <c r="E14" s="175"/>
      <c r="F14" s="174"/>
      <c r="G14" s="183"/>
      <c r="H14" s="181"/>
      <c r="I14" s="175"/>
      <c r="J14" s="174"/>
      <c r="K14" s="175"/>
      <c r="L14" s="177"/>
      <c r="N14" s="177"/>
      <c r="P14" s="177"/>
      <c r="Q14" s="179"/>
      <c r="R14" s="177"/>
      <c r="S14" s="179"/>
      <c r="T14" s="177"/>
      <c r="U14" s="179"/>
      <c r="V14" s="174"/>
      <c r="W14" s="175"/>
      <c r="X14" s="174"/>
    </row>
    <row r="15" spans="1:24" ht="16.5" customHeight="1">
      <c r="A15" s="189" t="s">
        <v>168</v>
      </c>
      <c r="B15" s="188"/>
      <c r="C15" s="183"/>
      <c r="D15" s="190">
        <v>4172484</v>
      </c>
      <c r="E15" s="191"/>
      <c r="F15" s="190">
        <v>167265</v>
      </c>
      <c r="G15" s="191"/>
      <c r="H15" s="190">
        <v>-615670</v>
      </c>
      <c r="I15" s="191"/>
      <c r="J15" s="190">
        <v>28940</v>
      </c>
      <c r="K15" s="191"/>
      <c r="L15" s="190">
        <v>134000</v>
      </c>
      <c r="M15" s="191"/>
      <c r="N15" s="190">
        <v>684498</v>
      </c>
      <c r="O15" s="191"/>
      <c r="P15" s="190">
        <v>2618</v>
      </c>
      <c r="Q15" s="191"/>
      <c r="R15" s="190">
        <f>P15</f>
        <v>2618</v>
      </c>
      <c r="S15" s="191"/>
      <c r="T15" s="190">
        <f>SUM(D15:N15,R15)</f>
        <v>4574135</v>
      </c>
      <c r="U15" s="191"/>
      <c r="V15" s="190">
        <v>2410</v>
      </c>
      <c r="W15" s="191"/>
      <c r="X15" s="190">
        <f>SUM(T15:V15)</f>
        <v>4576545</v>
      </c>
    </row>
    <row r="16" spans="1:24" ht="16.5" customHeight="1">
      <c r="A16" s="163" t="s">
        <v>169</v>
      </c>
      <c r="B16" s="188"/>
      <c r="C16" s="160"/>
      <c r="D16" s="174"/>
      <c r="E16" s="163"/>
      <c r="F16" s="174"/>
      <c r="G16" s="163"/>
      <c r="H16" s="174"/>
      <c r="I16" s="163"/>
      <c r="J16" s="174"/>
      <c r="K16" s="163"/>
      <c r="L16" s="174"/>
      <c r="M16" s="163"/>
      <c r="N16" s="174"/>
      <c r="O16" s="163"/>
      <c r="P16" s="174"/>
      <c r="Q16" s="163"/>
      <c r="R16" s="174"/>
      <c r="S16" s="163"/>
      <c r="T16" s="174"/>
      <c r="U16" s="163"/>
      <c r="V16" s="174"/>
      <c r="W16" s="163"/>
      <c r="X16" s="174"/>
    </row>
    <row r="17" spans="1:24" ht="16.5" customHeight="1">
      <c r="A17" s="163" t="s">
        <v>170</v>
      </c>
      <c r="B17" s="188"/>
      <c r="C17" s="160"/>
      <c r="D17" s="190">
        <v>0</v>
      </c>
      <c r="E17" s="191"/>
      <c r="F17" s="190">
        <v>0</v>
      </c>
      <c r="G17" s="191"/>
      <c r="H17" s="190">
        <v>0</v>
      </c>
      <c r="I17" s="191"/>
      <c r="J17" s="190">
        <v>0</v>
      </c>
      <c r="K17" s="191"/>
      <c r="L17" s="190">
        <v>0</v>
      </c>
      <c r="M17" s="191"/>
      <c r="N17" s="190">
        <v>0</v>
      </c>
      <c r="O17" s="191"/>
      <c r="P17" s="190">
        <v>0</v>
      </c>
      <c r="Q17" s="191"/>
      <c r="R17" s="190">
        <f t="shared" ref="R17:R20" si="0">P17</f>
        <v>0</v>
      </c>
      <c r="S17" s="191"/>
      <c r="T17" s="190">
        <f t="shared" ref="T17:T20" si="1">SUM(D17:N17,R17)</f>
        <v>0</v>
      </c>
      <c r="U17" s="191"/>
      <c r="V17" s="190">
        <v>33960</v>
      </c>
      <c r="W17" s="191"/>
      <c r="X17" s="190">
        <f t="shared" ref="X17:X20" si="2">SUM(T17:V17)</f>
        <v>33960</v>
      </c>
    </row>
    <row r="18" spans="1:24" ht="16.5" customHeight="1">
      <c r="A18" s="163" t="s">
        <v>171</v>
      </c>
      <c r="B18" s="188"/>
      <c r="C18" s="160"/>
      <c r="D18" s="190">
        <v>0</v>
      </c>
      <c r="E18" s="191"/>
      <c r="F18" s="190">
        <v>0</v>
      </c>
      <c r="G18" s="191"/>
      <c r="H18" s="190">
        <v>0</v>
      </c>
      <c r="I18" s="191"/>
      <c r="J18" s="190">
        <v>0</v>
      </c>
      <c r="K18" s="191"/>
      <c r="L18" s="190">
        <v>0</v>
      </c>
      <c r="M18" s="191"/>
      <c r="N18" s="190">
        <v>0</v>
      </c>
      <c r="O18" s="191"/>
      <c r="P18" s="190">
        <v>0</v>
      </c>
      <c r="Q18" s="191"/>
      <c r="R18" s="190">
        <f>P18</f>
        <v>0</v>
      </c>
      <c r="S18" s="191"/>
      <c r="T18" s="190">
        <f>SUM(D18:N18,R18)</f>
        <v>0</v>
      </c>
      <c r="U18" s="191"/>
      <c r="V18" s="190">
        <v>-97</v>
      </c>
      <c r="W18" s="191"/>
      <c r="X18" s="190">
        <f>SUM(T18:V18)</f>
        <v>-97</v>
      </c>
    </row>
    <row r="19" spans="1:24" ht="16.5" customHeight="1">
      <c r="A19" s="163" t="s">
        <v>172</v>
      </c>
      <c r="B19" s="188"/>
      <c r="C19" s="160"/>
      <c r="D19" s="190">
        <v>0</v>
      </c>
      <c r="E19" s="191"/>
      <c r="F19" s="190">
        <v>0</v>
      </c>
      <c r="G19" s="191"/>
      <c r="H19" s="190">
        <v>0</v>
      </c>
      <c r="I19" s="191"/>
      <c r="J19" s="190">
        <v>0</v>
      </c>
      <c r="K19" s="191"/>
      <c r="L19" s="190">
        <v>0</v>
      </c>
      <c r="M19" s="191"/>
      <c r="N19" s="190">
        <v>0</v>
      </c>
      <c r="O19" s="191"/>
      <c r="P19" s="190">
        <v>0</v>
      </c>
      <c r="Q19" s="191"/>
      <c r="R19" s="190">
        <f t="shared" si="0"/>
        <v>0</v>
      </c>
      <c r="S19" s="191"/>
      <c r="T19" s="190">
        <f t="shared" si="1"/>
        <v>0</v>
      </c>
      <c r="U19" s="191"/>
      <c r="V19" s="190">
        <v>-4</v>
      </c>
      <c r="W19" s="191"/>
      <c r="X19" s="190">
        <f t="shared" si="2"/>
        <v>-4</v>
      </c>
    </row>
    <row r="20" spans="1:24" ht="16.5" customHeight="1">
      <c r="A20" s="163" t="s">
        <v>173</v>
      </c>
      <c r="B20" s="188"/>
      <c r="C20" s="160"/>
      <c r="D20" s="192">
        <v>0</v>
      </c>
      <c r="E20" s="191"/>
      <c r="F20" s="192">
        <v>0</v>
      </c>
      <c r="G20" s="191"/>
      <c r="H20" s="192">
        <v>0</v>
      </c>
      <c r="I20" s="191"/>
      <c r="J20" s="192">
        <v>0</v>
      </c>
      <c r="K20" s="191"/>
      <c r="L20" s="192">
        <v>0</v>
      </c>
      <c r="M20" s="191"/>
      <c r="N20" s="192">
        <v>-355516</v>
      </c>
      <c r="O20" s="191"/>
      <c r="P20" s="192">
        <v>1569</v>
      </c>
      <c r="Q20" s="191"/>
      <c r="R20" s="192">
        <f t="shared" si="0"/>
        <v>1569</v>
      </c>
      <c r="S20" s="191"/>
      <c r="T20" s="192">
        <f t="shared" si="1"/>
        <v>-353947</v>
      </c>
      <c r="U20" s="191"/>
      <c r="V20" s="192">
        <v>-2977</v>
      </c>
      <c r="W20" s="191"/>
      <c r="X20" s="192">
        <f t="shared" si="2"/>
        <v>-356924</v>
      </c>
    </row>
    <row r="21" spans="1:24" s="24" customFormat="1" ht="16.5" customHeight="1">
      <c r="A21" s="163"/>
      <c r="B21" s="183"/>
      <c r="C21" s="183"/>
      <c r="D21" s="161"/>
      <c r="E21" s="191"/>
      <c r="F21" s="190"/>
      <c r="G21" s="191"/>
      <c r="H21" s="190"/>
      <c r="I21" s="191"/>
      <c r="J21" s="190"/>
      <c r="K21" s="191"/>
      <c r="L21" s="190"/>
      <c r="M21" s="191"/>
      <c r="N21" s="190"/>
      <c r="O21" s="191"/>
      <c r="P21" s="190"/>
      <c r="Q21" s="163"/>
      <c r="R21" s="174"/>
      <c r="S21" s="163"/>
      <c r="T21" s="174"/>
      <c r="U21" s="163"/>
      <c r="V21" s="174"/>
      <c r="W21" s="163"/>
      <c r="X21" s="174"/>
    </row>
    <row r="22" spans="1:24" ht="16.5" customHeight="1" thickBot="1">
      <c r="A22" s="189" t="s">
        <v>174</v>
      </c>
      <c r="B22" s="163"/>
      <c r="D22" s="194">
        <f>SUM(D15:D21)</f>
        <v>4172484</v>
      </c>
      <c r="E22" s="191"/>
      <c r="F22" s="194">
        <f>SUM(F15:F21)</f>
        <v>167265</v>
      </c>
      <c r="G22" s="191"/>
      <c r="H22" s="194">
        <f>SUM(H15:H21)</f>
        <v>-615670</v>
      </c>
      <c r="I22" s="191"/>
      <c r="J22" s="194">
        <f>SUM(J15:J21)</f>
        <v>28940</v>
      </c>
      <c r="K22" s="191"/>
      <c r="L22" s="194">
        <f>SUM(L15:L21)</f>
        <v>134000</v>
      </c>
      <c r="M22" s="191"/>
      <c r="N22" s="194">
        <f>SUM(N15:N21)</f>
        <v>328982</v>
      </c>
      <c r="O22" s="191"/>
      <c r="P22" s="194">
        <f>SUM(P15:P21)</f>
        <v>4187</v>
      </c>
      <c r="Q22" s="191"/>
      <c r="R22" s="194">
        <f>SUM(R15:R21)</f>
        <v>4187</v>
      </c>
      <c r="S22" s="191"/>
      <c r="T22" s="194">
        <f>SUM(T15:T21)</f>
        <v>4220188</v>
      </c>
      <c r="U22" s="191"/>
      <c r="V22" s="194">
        <f>SUM(V15:V21)</f>
        <v>33292</v>
      </c>
      <c r="W22" s="191"/>
      <c r="X22" s="194">
        <f>SUM(X15:X21)</f>
        <v>4253480</v>
      </c>
    </row>
    <row r="23" spans="1:24" ht="16.5" customHeight="1" thickTop="1">
      <c r="B23" s="188"/>
      <c r="C23" s="183"/>
      <c r="D23" s="181"/>
      <c r="E23" s="175"/>
      <c r="F23" s="174"/>
      <c r="G23" s="183"/>
      <c r="H23" s="181"/>
      <c r="I23" s="175"/>
      <c r="J23" s="174"/>
      <c r="K23" s="175"/>
      <c r="L23" s="177"/>
      <c r="N23" s="177"/>
      <c r="P23" s="177"/>
      <c r="Q23" s="179"/>
      <c r="R23" s="177"/>
      <c r="S23" s="179"/>
      <c r="T23" s="177"/>
      <c r="U23" s="179"/>
      <c r="V23" s="177"/>
      <c r="W23" s="179"/>
      <c r="X23" s="177"/>
    </row>
    <row r="24" spans="1:24" ht="16.5" customHeight="1">
      <c r="B24" s="188"/>
      <c r="C24" s="183"/>
      <c r="D24" s="181"/>
      <c r="E24" s="175"/>
      <c r="F24" s="174"/>
      <c r="G24" s="183"/>
      <c r="H24" s="181"/>
      <c r="I24" s="175"/>
      <c r="J24" s="174"/>
      <c r="K24" s="175"/>
      <c r="L24" s="177"/>
      <c r="N24" s="177"/>
      <c r="P24" s="177"/>
      <c r="Q24" s="179"/>
      <c r="R24" s="177"/>
      <c r="S24" s="179"/>
      <c r="T24" s="177"/>
      <c r="U24" s="179"/>
      <c r="V24" s="177"/>
      <c r="W24" s="179"/>
      <c r="X24" s="177"/>
    </row>
    <row r="25" spans="1:24" ht="16.5" customHeight="1">
      <c r="A25" s="189" t="s">
        <v>175</v>
      </c>
      <c r="B25" s="188"/>
      <c r="C25" s="160"/>
      <c r="D25" s="195">
        <v>4172484</v>
      </c>
      <c r="E25" s="175"/>
      <c r="F25" s="195">
        <v>167265</v>
      </c>
      <c r="G25" s="160"/>
      <c r="H25" s="195">
        <v>-615670</v>
      </c>
      <c r="I25" s="175"/>
      <c r="J25" s="195">
        <v>28940</v>
      </c>
      <c r="K25" s="196"/>
      <c r="L25" s="195">
        <v>134000</v>
      </c>
      <c r="M25" s="196"/>
      <c r="N25" s="195">
        <v>375111</v>
      </c>
      <c r="P25" s="195">
        <v>3562</v>
      </c>
      <c r="Q25" s="197"/>
      <c r="R25" s="195">
        <f>P25</f>
        <v>3562</v>
      </c>
      <c r="S25" s="197"/>
      <c r="T25" s="195">
        <f>SUM(D25:N25,R25)</f>
        <v>4265692</v>
      </c>
      <c r="U25" s="197"/>
      <c r="V25" s="195">
        <v>33194</v>
      </c>
      <c r="W25" s="175"/>
      <c r="X25" s="195">
        <f t="shared" ref="X25:X26" si="3">SUM(T25:W25)</f>
        <v>4298886</v>
      </c>
    </row>
    <row r="26" spans="1:24" ht="16.5" customHeight="1">
      <c r="A26" s="163" t="s">
        <v>173</v>
      </c>
      <c r="B26" s="163"/>
      <c r="C26" s="160"/>
      <c r="D26" s="198">
        <v>0</v>
      </c>
      <c r="E26" s="199"/>
      <c r="F26" s="200">
        <v>0</v>
      </c>
      <c r="G26" s="160"/>
      <c r="H26" s="198">
        <v>0</v>
      </c>
      <c r="I26" s="199"/>
      <c r="J26" s="200">
        <v>0</v>
      </c>
      <c r="K26" s="199"/>
      <c r="L26" s="200">
        <v>0</v>
      </c>
      <c r="N26" s="200">
        <f>'P&amp;L 7-8(9M)'!H72</f>
        <v>-532272</v>
      </c>
      <c r="P26" s="200">
        <f>'P&amp;L 7-8(9M)'!H48</f>
        <v>1303</v>
      </c>
      <c r="Q26" s="201"/>
      <c r="R26" s="200">
        <f>P26</f>
        <v>1303</v>
      </c>
      <c r="S26" s="202"/>
      <c r="T26" s="200">
        <f>SUM(D26:N26,R26)</f>
        <v>-530969</v>
      </c>
      <c r="U26" s="202"/>
      <c r="V26" s="200">
        <f>'P&amp;L 7-8(9M)'!H73</f>
        <v>-1363</v>
      </c>
      <c r="X26" s="200">
        <f t="shared" si="3"/>
        <v>-532332</v>
      </c>
    </row>
    <row r="27" spans="1:24" ht="16.5" customHeight="1">
      <c r="A27" s="163"/>
      <c r="B27" s="163"/>
      <c r="C27" s="203"/>
      <c r="D27" s="195"/>
      <c r="E27" s="204"/>
      <c r="F27" s="205"/>
      <c r="G27" s="203"/>
      <c r="H27" s="195"/>
      <c r="I27" s="204"/>
      <c r="J27" s="205"/>
      <c r="K27" s="204"/>
      <c r="L27" s="195"/>
      <c r="M27" s="175"/>
      <c r="N27" s="195"/>
      <c r="O27" s="175"/>
      <c r="P27" s="195"/>
      <c r="Q27" s="175"/>
      <c r="R27" s="195"/>
      <c r="S27" s="175"/>
      <c r="T27" s="195"/>
      <c r="U27" s="175"/>
      <c r="V27" s="195"/>
      <c r="W27" s="175"/>
      <c r="X27" s="195"/>
    </row>
    <row r="28" spans="1:24" ht="16.5" customHeight="1" thickBot="1">
      <c r="A28" s="189" t="s">
        <v>176</v>
      </c>
      <c r="B28" s="163"/>
      <c r="D28" s="206">
        <f>SUM(D25:D27)</f>
        <v>4172484</v>
      </c>
      <c r="F28" s="206">
        <f>SUM(F25:F27)</f>
        <v>167265</v>
      </c>
      <c r="H28" s="206">
        <f>SUM(H25:H27)</f>
        <v>-615670</v>
      </c>
      <c r="J28" s="206">
        <f>SUM(J25:J27)</f>
        <v>28940</v>
      </c>
      <c r="L28" s="206">
        <f>SUM(L25:L27)</f>
        <v>134000</v>
      </c>
      <c r="N28" s="206">
        <f>SUM(N25:N27)</f>
        <v>-157161</v>
      </c>
      <c r="P28" s="206">
        <f>SUM(P25:P27)</f>
        <v>4865</v>
      </c>
      <c r="R28" s="206">
        <f>SUM(R25:R27)</f>
        <v>4865</v>
      </c>
      <c r="T28" s="206">
        <f>SUM(T25:T27)</f>
        <v>3734723</v>
      </c>
      <c r="V28" s="206">
        <f>SUM(V25:V27)</f>
        <v>31831</v>
      </c>
      <c r="X28" s="206">
        <f>SUM(X25:X27)</f>
        <v>3766554</v>
      </c>
    </row>
    <row r="29" spans="1:24" ht="16.5" customHeight="1" thickTop="1">
      <c r="A29" s="189"/>
      <c r="B29" s="163"/>
    </row>
    <row r="30" spans="1:24" ht="16.5" customHeight="1">
      <c r="A30" s="189"/>
      <c r="B30" s="163"/>
    </row>
    <row r="31" spans="1:24" ht="16.5" customHeight="1">
      <c r="A31" s="189"/>
      <c r="B31" s="163"/>
    </row>
    <row r="32" spans="1:24" ht="16.5" customHeight="1">
      <c r="A32" s="189"/>
      <c r="B32" s="163"/>
    </row>
    <row r="33" spans="1:24" ht="16.5" customHeight="1">
      <c r="A33" s="189"/>
      <c r="B33" s="163"/>
    </row>
    <row r="34" spans="1:24" ht="16.5" customHeight="1">
      <c r="A34" s="189"/>
      <c r="B34" s="163"/>
    </row>
    <row r="35" spans="1:24" ht="16.5" customHeight="1">
      <c r="A35" s="189"/>
      <c r="B35" s="163"/>
    </row>
    <row r="36" spans="1:24" ht="16.5" customHeight="1">
      <c r="A36" s="189"/>
      <c r="B36" s="163"/>
    </row>
    <row r="37" spans="1:24" ht="16.5" customHeight="1">
      <c r="A37" s="189"/>
      <c r="B37" s="163"/>
    </row>
    <row r="38" spans="1:24" ht="16.5" customHeight="1">
      <c r="A38" s="189"/>
      <c r="B38" s="163"/>
    </row>
    <row r="39" spans="1:24" ht="16.5" customHeight="1">
      <c r="A39" s="189"/>
      <c r="B39" s="163"/>
    </row>
    <row r="40" spans="1:24" ht="16.5" customHeight="1">
      <c r="A40" s="189"/>
      <c r="B40" s="163"/>
    </row>
    <row r="41" spans="1:24" ht="16.5" customHeight="1">
      <c r="A41" s="189"/>
      <c r="B41" s="163"/>
    </row>
    <row r="42" spans="1:24" ht="15" customHeight="1">
      <c r="A42" s="189"/>
      <c r="B42" s="163"/>
    </row>
    <row r="43" spans="1:24" ht="21.95" customHeight="1">
      <c r="A43" s="280" t="str">
        <f>'2-4'!A56:K56</f>
        <v>The notes to the interim financial information are an integral part of this financial information.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</row>
    <row r="46" spans="1:24" ht="16.5" customHeight="1">
      <c r="E46" s="161"/>
      <c r="G46" s="161"/>
      <c r="I46" s="161"/>
      <c r="K46" s="161"/>
      <c r="M46" s="161"/>
      <c r="O46" s="161"/>
      <c r="Q46" s="161"/>
      <c r="S46" s="161"/>
      <c r="U46" s="161"/>
      <c r="W46" s="161"/>
    </row>
    <row r="47" spans="1:24" ht="16.5" customHeight="1">
      <c r="E47" s="161"/>
      <c r="G47" s="161"/>
      <c r="I47" s="161"/>
      <c r="K47" s="161"/>
      <c r="M47" s="161"/>
      <c r="O47" s="161"/>
      <c r="Q47" s="161"/>
      <c r="S47" s="161"/>
      <c r="U47" s="161"/>
      <c r="W47" s="161"/>
    </row>
  </sheetData>
  <mergeCells count="6">
    <mergeCell ref="A43:X43"/>
    <mergeCell ref="D6:X6"/>
    <mergeCell ref="D7:T7"/>
    <mergeCell ref="P8:S8"/>
    <mergeCell ref="P9:S9"/>
    <mergeCell ref="L10:N1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6DAC1-1419-4243-9812-4F379662A2DB}">
  <dimension ref="A1:N35"/>
  <sheetViews>
    <sheetView topLeftCell="A7" zoomScaleNormal="100" zoomScaleSheetLayoutView="85" workbookViewId="0">
      <selection activeCell="B7" sqref="B7"/>
    </sheetView>
  </sheetViews>
  <sheetFormatPr defaultRowHeight="16.5" customHeight="1"/>
  <cols>
    <col min="1" max="1" width="47.6640625" style="217" customWidth="1"/>
    <col min="2" max="2" width="6.83203125" style="233" customWidth="1"/>
    <col min="3" max="3" width="1" style="208" customWidth="1"/>
    <col min="4" max="4" width="19" style="209" customWidth="1"/>
    <col min="5" max="5" width="1" style="210" customWidth="1"/>
    <col min="6" max="6" width="18" style="209" customWidth="1"/>
    <col min="7" max="7" width="1" style="210" customWidth="1"/>
    <col min="8" max="8" width="20.83203125" style="209" customWidth="1"/>
    <col min="9" max="9" width="1" style="210" customWidth="1"/>
    <col min="10" max="10" width="19.5" style="209" customWidth="1"/>
    <col min="11" max="11" width="1" style="210" customWidth="1"/>
    <col min="12" max="12" width="19.5" style="50" customWidth="1"/>
    <col min="13" max="13" width="1" style="210" customWidth="1"/>
    <col min="14" max="14" width="19" style="209" customWidth="1"/>
    <col min="15" max="255" width="9.33203125" style="24"/>
    <col min="256" max="256" width="50.1640625" style="24" customWidth="1"/>
    <col min="257" max="257" width="1.5" style="24" customWidth="1"/>
    <col min="258" max="258" width="8.33203125" style="24" customWidth="1"/>
    <col min="259" max="259" width="1" style="24" customWidth="1"/>
    <col min="260" max="260" width="15.33203125" style="24" customWidth="1"/>
    <col min="261" max="261" width="1" style="24" customWidth="1"/>
    <col min="262" max="262" width="14.83203125" style="24" customWidth="1"/>
    <col min="263" max="263" width="1" style="24" customWidth="1"/>
    <col min="264" max="264" width="17" style="24" customWidth="1"/>
    <col min="265" max="265" width="1" style="24" customWidth="1"/>
    <col min="266" max="266" width="17.6640625" style="24" customWidth="1"/>
    <col min="267" max="267" width="1" style="24" customWidth="1"/>
    <col min="268" max="268" width="22.6640625" style="24" customWidth="1"/>
    <col min="269" max="269" width="1" style="24" customWidth="1"/>
    <col min="270" max="270" width="16.33203125" style="24" customWidth="1"/>
    <col min="271" max="511" width="9.33203125" style="24"/>
    <col min="512" max="512" width="50.1640625" style="24" customWidth="1"/>
    <col min="513" max="513" width="1.5" style="24" customWidth="1"/>
    <col min="514" max="514" width="8.33203125" style="24" customWidth="1"/>
    <col min="515" max="515" width="1" style="24" customWidth="1"/>
    <col min="516" max="516" width="15.33203125" style="24" customWidth="1"/>
    <col min="517" max="517" width="1" style="24" customWidth="1"/>
    <col min="518" max="518" width="14.83203125" style="24" customWidth="1"/>
    <col min="519" max="519" width="1" style="24" customWidth="1"/>
    <col min="520" max="520" width="17" style="24" customWidth="1"/>
    <col min="521" max="521" width="1" style="24" customWidth="1"/>
    <col min="522" max="522" width="17.6640625" style="24" customWidth="1"/>
    <col min="523" max="523" width="1" style="24" customWidth="1"/>
    <col min="524" max="524" width="22.6640625" style="24" customWidth="1"/>
    <col min="525" max="525" width="1" style="24" customWidth="1"/>
    <col min="526" max="526" width="16.33203125" style="24" customWidth="1"/>
    <col min="527" max="767" width="9.33203125" style="24"/>
    <col min="768" max="768" width="50.1640625" style="24" customWidth="1"/>
    <col min="769" max="769" width="1.5" style="24" customWidth="1"/>
    <col min="770" max="770" width="8.33203125" style="24" customWidth="1"/>
    <col min="771" max="771" width="1" style="24" customWidth="1"/>
    <col min="772" max="772" width="15.33203125" style="24" customWidth="1"/>
    <col min="773" max="773" width="1" style="24" customWidth="1"/>
    <col min="774" max="774" width="14.83203125" style="24" customWidth="1"/>
    <col min="775" max="775" width="1" style="24" customWidth="1"/>
    <col min="776" max="776" width="17" style="24" customWidth="1"/>
    <col min="777" max="777" width="1" style="24" customWidth="1"/>
    <col min="778" max="778" width="17.6640625" style="24" customWidth="1"/>
    <col min="779" max="779" width="1" style="24" customWidth="1"/>
    <col min="780" max="780" width="22.6640625" style="24" customWidth="1"/>
    <col min="781" max="781" width="1" style="24" customWidth="1"/>
    <col min="782" max="782" width="16.33203125" style="24" customWidth="1"/>
    <col min="783" max="1023" width="9.33203125" style="24"/>
    <col min="1024" max="1024" width="50.1640625" style="24" customWidth="1"/>
    <col min="1025" max="1025" width="1.5" style="24" customWidth="1"/>
    <col min="1026" max="1026" width="8.33203125" style="24" customWidth="1"/>
    <col min="1027" max="1027" width="1" style="24" customWidth="1"/>
    <col min="1028" max="1028" width="15.33203125" style="24" customWidth="1"/>
    <col min="1029" max="1029" width="1" style="24" customWidth="1"/>
    <col min="1030" max="1030" width="14.83203125" style="24" customWidth="1"/>
    <col min="1031" max="1031" width="1" style="24" customWidth="1"/>
    <col min="1032" max="1032" width="17" style="24" customWidth="1"/>
    <col min="1033" max="1033" width="1" style="24" customWidth="1"/>
    <col min="1034" max="1034" width="17.6640625" style="24" customWidth="1"/>
    <col min="1035" max="1035" width="1" style="24" customWidth="1"/>
    <col min="1036" max="1036" width="22.6640625" style="24" customWidth="1"/>
    <col min="1037" max="1037" width="1" style="24" customWidth="1"/>
    <col min="1038" max="1038" width="16.33203125" style="24" customWidth="1"/>
    <col min="1039" max="1279" width="9.33203125" style="24"/>
    <col min="1280" max="1280" width="50.1640625" style="24" customWidth="1"/>
    <col min="1281" max="1281" width="1.5" style="24" customWidth="1"/>
    <col min="1282" max="1282" width="8.33203125" style="24" customWidth="1"/>
    <col min="1283" max="1283" width="1" style="24" customWidth="1"/>
    <col min="1284" max="1284" width="15.33203125" style="24" customWidth="1"/>
    <col min="1285" max="1285" width="1" style="24" customWidth="1"/>
    <col min="1286" max="1286" width="14.83203125" style="24" customWidth="1"/>
    <col min="1287" max="1287" width="1" style="24" customWidth="1"/>
    <col min="1288" max="1288" width="17" style="24" customWidth="1"/>
    <col min="1289" max="1289" width="1" style="24" customWidth="1"/>
    <col min="1290" max="1290" width="17.6640625" style="24" customWidth="1"/>
    <col min="1291" max="1291" width="1" style="24" customWidth="1"/>
    <col min="1292" max="1292" width="22.6640625" style="24" customWidth="1"/>
    <col min="1293" max="1293" width="1" style="24" customWidth="1"/>
    <col min="1294" max="1294" width="16.33203125" style="24" customWidth="1"/>
    <col min="1295" max="1535" width="9.33203125" style="24"/>
    <col min="1536" max="1536" width="50.1640625" style="24" customWidth="1"/>
    <col min="1537" max="1537" width="1.5" style="24" customWidth="1"/>
    <col min="1538" max="1538" width="8.33203125" style="24" customWidth="1"/>
    <col min="1539" max="1539" width="1" style="24" customWidth="1"/>
    <col min="1540" max="1540" width="15.33203125" style="24" customWidth="1"/>
    <col min="1541" max="1541" width="1" style="24" customWidth="1"/>
    <col min="1542" max="1542" width="14.83203125" style="24" customWidth="1"/>
    <col min="1543" max="1543" width="1" style="24" customWidth="1"/>
    <col min="1544" max="1544" width="17" style="24" customWidth="1"/>
    <col min="1545" max="1545" width="1" style="24" customWidth="1"/>
    <col min="1546" max="1546" width="17.6640625" style="24" customWidth="1"/>
    <col min="1547" max="1547" width="1" style="24" customWidth="1"/>
    <col min="1548" max="1548" width="22.6640625" style="24" customWidth="1"/>
    <col min="1549" max="1549" width="1" style="24" customWidth="1"/>
    <col min="1550" max="1550" width="16.33203125" style="24" customWidth="1"/>
    <col min="1551" max="1791" width="9.33203125" style="24"/>
    <col min="1792" max="1792" width="50.1640625" style="24" customWidth="1"/>
    <col min="1793" max="1793" width="1.5" style="24" customWidth="1"/>
    <col min="1794" max="1794" width="8.33203125" style="24" customWidth="1"/>
    <col min="1795" max="1795" width="1" style="24" customWidth="1"/>
    <col min="1796" max="1796" width="15.33203125" style="24" customWidth="1"/>
    <col min="1797" max="1797" width="1" style="24" customWidth="1"/>
    <col min="1798" max="1798" width="14.83203125" style="24" customWidth="1"/>
    <col min="1799" max="1799" width="1" style="24" customWidth="1"/>
    <col min="1800" max="1800" width="17" style="24" customWidth="1"/>
    <col min="1801" max="1801" width="1" style="24" customWidth="1"/>
    <col min="1802" max="1802" width="17.6640625" style="24" customWidth="1"/>
    <col min="1803" max="1803" width="1" style="24" customWidth="1"/>
    <col min="1804" max="1804" width="22.6640625" style="24" customWidth="1"/>
    <col min="1805" max="1805" width="1" style="24" customWidth="1"/>
    <col min="1806" max="1806" width="16.33203125" style="24" customWidth="1"/>
    <col min="1807" max="2047" width="9.33203125" style="24"/>
    <col min="2048" max="2048" width="50.1640625" style="24" customWidth="1"/>
    <col min="2049" max="2049" width="1.5" style="24" customWidth="1"/>
    <col min="2050" max="2050" width="8.33203125" style="24" customWidth="1"/>
    <col min="2051" max="2051" width="1" style="24" customWidth="1"/>
    <col min="2052" max="2052" width="15.33203125" style="24" customWidth="1"/>
    <col min="2053" max="2053" width="1" style="24" customWidth="1"/>
    <col min="2054" max="2054" width="14.83203125" style="24" customWidth="1"/>
    <col min="2055" max="2055" width="1" style="24" customWidth="1"/>
    <col min="2056" max="2056" width="17" style="24" customWidth="1"/>
    <col min="2057" max="2057" width="1" style="24" customWidth="1"/>
    <col min="2058" max="2058" width="17.6640625" style="24" customWidth="1"/>
    <col min="2059" max="2059" width="1" style="24" customWidth="1"/>
    <col min="2060" max="2060" width="22.6640625" style="24" customWidth="1"/>
    <col min="2061" max="2061" width="1" style="24" customWidth="1"/>
    <col min="2062" max="2062" width="16.33203125" style="24" customWidth="1"/>
    <col min="2063" max="2303" width="9.33203125" style="24"/>
    <col min="2304" max="2304" width="50.1640625" style="24" customWidth="1"/>
    <col min="2305" max="2305" width="1.5" style="24" customWidth="1"/>
    <col min="2306" max="2306" width="8.33203125" style="24" customWidth="1"/>
    <col min="2307" max="2307" width="1" style="24" customWidth="1"/>
    <col min="2308" max="2308" width="15.33203125" style="24" customWidth="1"/>
    <col min="2309" max="2309" width="1" style="24" customWidth="1"/>
    <col min="2310" max="2310" width="14.83203125" style="24" customWidth="1"/>
    <col min="2311" max="2311" width="1" style="24" customWidth="1"/>
    <col min="2312" max="2312" width="17" style="24" customWidth="1"/>
    <col min="2313" max="2313" width="1" style="24" customWidth="1"/>
    <col min="2314" max="2314" width="17.6640625" style="24" customWidth="1"/>
    <col min="2315" max="2315" width="1" style="24" customWidth="1"/>
    <col min="2316" max="2316" width="22.6640625" style="24" customWidth="1"/>
    <col min="2317" max="2317" width="1" style="24" customWidth="1"/>
    <col min="2318" max="2318" width="16.33203125" style="24" customWidth="1"/>
    <col min="2319" max="2559" width="9.33203125" style="24"/>
    <col min="2560" max="2560" width="50.1640625" style="24" customWidth="1"/>
    <col min="2561" max="2561" width="1.5" style="24" customWidth="1"/>
    <col min="2562" max="2562" width="8.33203125" style="24" customWidth="1"/>
    <col min="2563" max="2563" width="1" style="24" customWidth="1"/>
    <col min="2564" max="2564" width="15.33203125" style="24" customWidth="1"/>
    <col min="2565" max="2565" width="1" style="24" customWidth="1"/>
    <col min="2566" max="2566" width="14.83203125" style="24" customWidth="1"/>
    <col min="2567" max="2567" width="1" style="24" customWidth="1"/>
    <col min="2568" max="2568" width="17" style="24" customWidth="1"/>
    <col min="2569" max="2569" width="1" style="24" customWidth="1"/>
    <col min="2570" max="2570" width="17.6640625" style="24" customWidth="1"/>
    <col min="2571" max="2571" width="1" style="24" customWidth="1"/>
    <col min="2572" max="2572" width="22.6640625" style="24" customWidth="1"/>
    <col min="2573" max="2573" width="1" style="24" customWidth="1"/>
    <col min="2574" max="2574" width="16.33203125" style="24" customWidth="1"/>
    <col min="2575" max="2815" width="9.33203125" style="24"/>
    <col min="2816" max="2816" width="50.1640625" style="24" customWidth="1"/>
    <col min="2817" max="2817" width="1.5" style="24" customWidth="1"/>
    <col min="2818" max="2818" width="8.33203125" style="24" customWidth="1"/>
    <col min="2819" max="2819" width="1" style="24" customWidth="1"/>
    <col min="2820" max="2820" width="15.33203125" style="24" customWidth="1"/>
    <col min="2821" max="2821" width="1" style="24" customWidth="1"/>
    <col min="2822" max="2822" width="14.83203125" style="24" customWidth="1"/>
    <col min="2823" max="2823" width="1" style="24" customWidth="1"/>
    <col min="2824" max="2824" width="17" style="24" customWidth="1"/>
    <col min="2825" max="2825" width="1" style="24" customWidth="1"/>
    <col min="2826" max="2826" width="17.6640625" style="24" customWidth="1"/>
    <col min="2827" max="2827" width="1" style="24" customWidth="1"/>
    <col min="2828" max="2828" width="22.6640625" style="24" customWidth="1"/>
    <col min="2829" max="2829" width="1" style="24" customWidth="1"/>
    <col min="2830" max="2830" width="16.33203125" style="24" customWidth="1"/>
    <col min="2831" max="3071" width="9.33203125" style="24"/>
    <col min="3072" max="3072" width="50.1640625" style="24" customWidth="1"/>
    <col min="3073" max="3073" width="1.5" style="24" customWidth="1"/>
    <col min="3074" max="3074" width="8.33203125" style="24" customWidth="1"/>
    <col min="3075" max="3075" width="1" style="24" customWidth="1"/>
    <col min="3076" max="3076" width="15.33203125" style="24" customWidth="1"/>
    <col min="3077" max="3077" width="1" style="24" customWidth="1"/>
    <col min="3078" max="3078" width="14.83203125" style="24" customWidth="1"/>
    <col min="3079" max="3079" width="1" style="24" customWidth="1"/>
    <col min="3080" max="3080" width="17" style="24" customWidth="1"/>
    <col min="3081" max="3081" width="1" style="24" customWidth="1"/>
    <col min="3082" max="3082" width="17.6640625" style="24" customWidth="1"/>
    <col min="3083" max="3083" width="1" style="24" customWidth="1"/>
    <col min="3084" max="3084" width="22.6640625" style="24" customWidth="1"/>
    <col min="3085" max="3085" width="1" style="24" customWidth="1"/>
    <col min="3086" max="3086" width="16.33203125" style="24" customWidth="1"/>
    <col min="3087" max="3327" width="9.33203125" style="24"/>
    <col min="3328" max="3328" width="50.1640625" style="24" customWidth="1"/>
    <col min="3329" max="3329" width="1.5" style="24" customWidth="1"/>
    <col min="3330" max="3330" width="8.33203125" style="24" customWidth="1"/>
    <col min="3331" max="3331" width="1" style="24" customWidth="1"/>
    <col min="3332" max="3332" width="15.33203125" style="24" customWidth="1"/>
    <col min="3333" max="3333" width="1" style="24" customWidth="1"/>
    <col min="3334" max="3334" width="14.83203125" style="24" customWidth="1"/>
    <col min="3335" max="3335" width="1" style="24" customWidth="1"/>
    <col min="3336" max="3336" width="17" style="24" customWidth="1"/>
    <col min="3337" max="3337" width="1" style="24" customWidth="1"/>
    <col min="3338" max="3338" width="17.6640625" style="24" customWidth="1"/>
    <col min="3339" max="3339" width="1" style="24" customWidth="1"/>
    <col min="3340" max="3340" width="22.6640625" style="24" customWidth="1"/>
    <col min="3341" max="3341" width="1" style="24" customWidth="1"/>
    <col min="3342" max="3342" width="16.33203125" style="24" customWidth="1"/>
    <col min="3343" max="3583" width="9.33203125" style="24"/>
    <col min="3584" max="3584" width="50.1640625" style="24" customWidth="1"/>
    <col min="3585" max="3585" width="1.5" style="24" customWidth="1"/>
    <col min="3586" max="3586" width="8.33203125" style="24" customWidth="1"/>
    <col min="3587" max="3587" width="1" style="24" customWidth="1"/>
    <col min="3588" max="3588" width="15.33203125" style="24" customWidth="1"/>
    <col min="3589" max="3589" width="1" style="24" customWidth="1"/>
    <col min="3590" max="3590" width="14.83203125" style="24" customWidth="1"/>
    <col min="3591" max="3591" width="1" style="24" customWidth="1"/>
    <col min="3592" max="3592" width="17" style="24" customWidth="1"/>
    <col min="3593" max="3593" width="1" style="24" customWidth="1"/>
    <col min="3594" max="3594" width="17.6640625" style="24" customWidth="1"/>
    <col min="3595" max="3595" width="1" style="24" customWidth="1"/>
    <col min="3596" max="3596" width="22.6640625" style="24" customWidth="1"/>
    <col min="3597" max="3597" width="1" style="24" customWidth="1"/>
    <col min="3598" max="3598" width="16.33203125" style="24" customWidth="1"/>
    <col min="3599" max="3839" width="9.33203125" style="24"/>
    <col min="3840" max="3840" width="50.1640625" style="24" customWidth="1"/>
    <col min="3841" max="3841" width="1.5" style="24" customWidth="1"/>
    <col min="3842" max="3842" width="8.33203125" style="24" customWidth="1"/>
    <col min="3843" max="3843" width="1" style="24" customWidth="1"/>
    <col min="3844" max="3844" width="15.33203125" style="24" customWidth="1"/>
    <col min="3845" max="3845" width="1" style="24" customWidth="1"/>
    <col min="3846" max="3846" width="14.83203125" style="24" customWidth="1"/>
    <col min="3847" max="3847" width="1" style="24" customWidth="1"/>
    <col min="3848" max="3848" width="17" style="24" customWidth="1"/>
    <col min="3849" max="3849" width="1" style="24" customWidth="1"/>
    <col min="3850" max="3850" width="17.6640625" style="24" customWidth="1"/>
    <col min="3851" max="3851" width="1" style="24" customWidth="1"/>
    <col min="3852" max="3852" width="22.6640625" style="24" customWidth="1"/>
    <col min="3853" max="3853" width="1" style="24" customWidth="1"/>
    <col min="3854" max="3854" width="16.33203125" style="24" customWidth="1"/>
    <col min="3855" max="4095" width="9.33203125" style="24"/>
    <col min="4096" max="4096" width="50.1640625" style="24" customWidth="1"/>
    <col min="4097" max="4097" width="1.5" style="24" customWidth="1"/>
    <col min="4098" max="4098" width="8.33203125" style="24" customWidth="1"/>
    <col min="4099" max="4099" width="1" style="24" customWidth="1"/>
    <col min="4100" max="4100" width="15.33203125" style="24" customWidth="1"/>
    <col min="4101" max="4101" width="1" style="24" customWidth="1"/>
    <col min="4102" max="4102" width="14.83203125" style="24" customWidth="1"/>
    <col min="4103" max="4103" width="1" style="24" customWidth="1"/>
    <col min="4104" max="4104" width="17" style="24" customWidth="1"/>
    <col min="4105" max="4105" width="1" style="24" customWidth="1"/>
    <col min="4106" max="4106" width="17.6640625" style="24" customWidth="1"/>
    <col min="4107" max="4107" width="1" style="24" customWidth="1"/>
    <col min="4108" max="4108" width="22.6640625" style="24" customWidth="1"/>
    <col min="4109" max="4109" width="1" style="24" customWidth="1"/>
    <col min="4110" max="4110" width="16.33203125" style="24" customWidth="1"/>
    <col min="4111" max="4351" width="9.33203125" style="24"/>
    <col min="4352" max="4352" width="50.1640625" style="24" customWidth="1"/>
    <col min="4353" max="4353" width="1.5" style="24" customWidth="1"/>
    <col min="4354" max="4354" width="8.33203125" style="24" customWidth="1"/>
    <col min="4355" max="4355" width="1" style="24" customWidth="1"/>
    <col min="4356" max="4356" width="15.33203125" style="24" customWidth="1"/>
    <col min="4357" max="4357" width="1" style="24" customWidth="1"/>
    <col min="4358" max="4358" width="14.83203125" style="24" customWidth="1"/>
    <col min="4359" max="4359" width="1" style="24" customWidth="1"/>
    <col min="4360" max="4360" width="17" style="24" customWidth="1"/>
    <col min="4361" max="4361" width="1" style="24" customWidth="1"/>
    <col min="4362" max="4362" width="17.6640625" style="24" customWidth="1"/>
    <col min="4363" max="4363" width="1" style="24" customWidth="1"/>
    <col min="4364" max="4364" width="22.6640625" style="24" customWidth="1"/>
    <col min="4365" max="4365" width="1" style="24" customWidth="1"/>
    <col min="4366" max="4366" width="16.33203125" style="24" customWidth="1"/>
    <col min="4367" max="4607" width="9.33203125" style="24"/>
    <col min="4608" max="4608" width="50.1640625" style="24" customWidth="1"/>
    <col min="4609" max="4609" width="1.5" style="24" customWidth="1"/>
    <col min="4610" max="4610" width="8.33203125" style="24" customWidth="1"/>
    <col min="4611" max="4611" width="1" style="24" customWidth="1"/>
    <col min="4612" max="4612" width="15.33203125" style="24" customWidth="1"/>
    <col min="4613" max="4613" width="1" style="24" customWidth="1"/>
    <col min="4614" max="4614" width="14.83203125" style="24" customWidth="1"/>
    <col min="4615" max="4615" width="1" style="24" customWidth="1"/>
    <col min="4616" max="4616" width="17" style="24" customWidth="1"/>
    <col min="4617" max="4617" width="1" style="24" customWidth="1"/>
    <col min="4618" max="4618" width="17.6640625" style="24" customWidth="1"/>
    <col min="4619" max="4619" width="1" style="24" customWidth="1"/>
    <col min="4620" max="4620" width="22.6640625" style="24" customWidth="1"/>
    <col min="4621" max="4621" width="1" style="24" customWidth="1"/>
    <col min="4622" max="4622" width="16.33203125" style="24" customWidth="1"/>
    <col min="4623" max="4863" width="9.33203125" style="24"/>
    <col min="4864" max="4864" width="50.1640625" style="24" customWidth="1"/>
    <col min="4865" max="4865" width="1.5" style="24" customWidth="1"/>
    <col min="4866" max="4866" width="8.33203125" style="24" customWidth="1"/>
    <col min="4867" max="4867" width="1" style="24" customWidth="1"/>
    <col min="4868" max="4868" width="15.33203125" style="24" customWidth="1"/>
    <col min="4869" max="4869" width="1" style="24" customWidth="1"/>
    <col min="4870" max="4870" width="14.83203125" style="24" customWidth="1"/>
    <col min="4871" max="4871" width="1" style="24" customWidth="1"/>
    <col min="4872" max="4872" width="17" style="24" customWidth="1"/>
    <col min="4873" max="4873" width="1" style="24" customWidth="1"/>
    <col min="4874" max="4874" width="17.6640625" style="24" customWidth="1"/>
    <col min="4875" max="4875" width="1" style="24" customWidth="1"/>
    <col min="4876" max="4876" width="22.6640625" style="24" customWidth="1"/>
    <col min="4877" max="4877" width="1" style="24" customWidth="1"/>
    <col min="4878" max="4878" width="16.33203125" style="24" customWidth="1"/>
    <col min="4879" max="5119" width="9.33203125" style="24"/>
    <col min="5120" max="5120" width="50.1640625" style="24" customWidth="1"/>
    <col min="5121" max="5121" width="1.5" style="24" customWidth="1"/>
    <col min="5122" max="5122" width="8.33203125" style="24" customWidth="1"/>
    <col min="5123" max="5123" width="1" style="24" customWidth="1"/>
    <col min="5124" max="5124" width="15.33203125" style="24" customWidth="1"/>
    <col min="5125" max="5125" width="1" style="24" customWidth="1"/>
    <col min="5126" max="5126" width="14.83203125" style="24" customWidth="1"/>
    <col min="5127" max="5127" width="1" style="24" customWidth="1"/>
    <col min="5128" max="5128" width="17" style="24" customWidth="1"/>
    <col min="5129" max="5129" width="1" style="24" customWidth="1"/>
    <col min="5130" max="5130" width="17.6640625" style="24" customWidth="1"/>
    <col min="5131" max="5131" width="1" style="24" customWidth="1"/>
    <col min="5132" max="5132" width="22.6640625" style="24" customWidth="1"/>
    <col min="5133" max="5133" width="1" style="24" customWidth="1"/>
    <col min="5134" max="5134" width="16.33203125" style="24" customWidth="1"/>
    <col min="5135" max="5375" width="9.33203125" style="24"/>
    <col min="5376" max="5376" width="50.1640625" style="24" customWidth="1"/>
    <col min="5377" max="5377" width="1.5" style="24" customWidth="1"/>
    <col min="5378" max="5378" width="8.33203125" style="24" customWidth="1"/>
    <col min="5379" max="5379" width="1" style="24" customWidth="1"/>
    <col min="5380" max="5380" width="15.33203125" style="24" customWidth="1"/>
    <col min="5381" max="5381" width="1" style="24" customWidth="1"/>
    <col min="5382" max="5382" width="14.83203125" style="24" customWidth="1"/>
    <col min="5383" max="5383" width="1" style="24" customWidth="1"/>
    <col min="5384" max="5384" width="17" style="24" customWidth="1"/>
    <col min="5385" max="5385" width="1" style="24" customWidth="1"/>
    <col min="5386" max="5386" width="17.6640625" style="24" customWidth="1"/>
    <col min="5387" max="5387" width="1" style="24" customWidth="1"/>
    <col min="5388" max="5388" width="22.6640625" style="24" customWidth="1"/>
    <col min="5389" max="5389" width="1" style="24" customWidth="1"/>
    <col min="5390" max="5390" width="16.33203125" style="24" customWidth="1"/>
    <col min="5391" max="5631" width="9.33203125" style="24"/>
    <col min="5632" max="5632" width="50.1640625" style="24" customWidth="1"/>
    <col min="5633" max="5633" width="1.5" style="24" customWidth="1"/>
    <col min="5634" max="5634" width="8.33203125" style="24" customWidth="1"/>
    <col min="5635" max="5635" width="1" style="24" customWidth="1"/>
    <col min="5636" max="5636" width="15.33203125" style="24" customWidth="1"/>
    <col min="5637" max="5637" width="1" style="24" customWidth="1"/>
    <col min="5638" max="5638" width="14.83203125" style="24" customWidth="1"/>
    <col min="5639" max="5639" width="1" style="24" customWidth="1"/>
    <col min="5640" max="5640" width="17" style="24" customWidth="1"/>
    <col min="5641" max="5641" width="1" style="24" customWidth="1"/>
    <col min="5642" max="5642" width="17.6640625" style="24" customWidth="1"/>
    <col min="5643" max="5643" width="1" style="24" customWidth="1"/>
    <col min="5644" max="5644" width="22.6640625" style="24" customWidth="1"/>
    <col min="5645" max="5645" width="1" style="24" customWidth="1"/>
    <col min="5646" max="5646" width="16.33203125" style="24" customWidth="1"/>
    <col min="5647" max="5887" width="9.33203125" style="24"/>
    <col min="5888" max="5888" width="50.1640625" style="24" customWidth="1"/>
    <col min="5889" max="5889" width="1.5" style="24" customWidth="1"/>
    <col min="5890" max="5890" width="8.33203125" style="24" customWidth="1"/>
    <col min="5891" max="5891" width="1" style="24" customWidth="1"/>
    <col min="5892" max="5892" width="15.33203125" style="24" customWidth="1"/>
    <col min="5893" max="5893" width="1" style="24" customWidth="1"/>
    <col min="5894" max="5894" width="14.83203125" style="24" customWidth="1"/>
    <col min="5895" max="5895" width="1" style="24" customWidth="1"/>
    <col min="5896" max="5896" width="17" style="24" customWidth="1"/>
    <col min="5897" max="5897" width="1" style="24" customWidth="1"/>
    <col min="5898" max="5898" width="17.6640625" style="24" customWidth="1"/>
    <col min="5899" max="5899" width="1" style="24" customWidth="1"/>
    <col min="5900" max="5900" width="22.6640625" style="24" customWidth="1"/>
    <col min="5901" max="5901" width="1" style="24" customWidth="1"/>
    <col min="5902" max="5902" width="16.33203125" style="24" customWidth="1"/>
    <col min="5903" max="6143" width="9.33203125" style="24"/>
    <col min="6144" max="6144" width="50.1640625" style="24" customWidth="1"/>
    <col min="6145" max="6145" width="1.5" style="24" customWidth="1"/>
    <col min="6146" max="6146" width="8.33203125" style="24" customWidth="1"/>
    <col min="6147" max="6147" width="1" style="24" customWidth="1"/>
    <col min="6148" max="6148" width="15.33203125" style="24" customWidth="1"/>
    <col min="6149" max="6149" width="1" style="24" customWidth="1"/>
    <col min="6150" max="6150" width="14.83203125" style="24" customWidth="1"/>
    <col min="6151" max="6151" width="1" style="24" customWidth="1"/>
    <col min="6152" max="6152" width="17" style="24" customWidth="1"/>
    <col min="6153" max="6153" width="1" style="24" customWidth="1"/>
    <col min="6154" max="6154" width="17.6640625" style="24" customWidth="1"/>
    <col min="6155" max="6155" width="1" style="24" customWidth="1"/>
    <col min="6156" max="6156" width="22.6640625" style="24" customWidth="1"/>
    <col min="6157" max="6157" width="1" style="24" customWidth="1"/>
    <col min="6158" max="6158" width="16.33203125" style="24" customWidth="1"/>
    <col min="6159" max="6399" width="9.33203125" style="24"/>
    <col min="6400" max="6400" width="50.1640625" style="24" customWidth="1"/>
    <col min="6401" max="6401" width="1.5" style="24" customWidth="1"/>
    <col min="6402" max="6402" width="8.33203125" style="24" customWidth="1"/>
    <col min="6403" max="6403" width="1" style="24" customWidth="1"/>
    <col min="6404" max="6404" width="15.33203125" style="24" customWidth="1"/>
    <col min="6405" max="6405" width="1" style="24" customWidth="1"/>
    <col min="6406" max="6406" width="14.83203125" style="24" customWidth="1"/>
    <col min="6407" max="6407" width="1" style="24" customWidth="1"/>
    <col min="6408" max="6408" width="17" style="24" customWidth="1"/>
    <col min="6409" max="6409" width="1" style="24" customWidth="1"/>
    <col min="6410" max="6410" width="17.6640625" style="24" customWidth="1"/>
    <col min="6411" max="6411" width="1" style="24" customWidth="1"/>
    <col min="6412" max="6412" width="22.6640625" style="24" customWidth="1"/>
    <col min="6413" max="6413" width="1" style="24" customWidth="1"/>
    <col min="6414" max="6414" width="16.33203125" style="24" customWidth="1"/>
    <col min="6415" max="6655" width="9.33203125" style="24"/>
    <col min="6656" max="6656" width="50.1640625" style="24" customWidth="1"/>
    <col min="6657" max="6657" width="1.5" style="24" customWidth="1"/>
    <col min="6658" max="6658" width="8.33203125" style="24" customWidth="1"/>
    <col min="6659" max="6659" width="1" style="24" customWidth="1"/>
    <col min="6660" max="6660" width="15.33203125" style="24" customWidth="1"/>
    <col min="6661" max="6661" width="1" style="24" customWidth="1"/>
    <col min="6662" max="6662" width="14.83203125" style="24" customWidth="1"/>
    <col min="6663" max="6663" width="1" style="24" customWidth="1"/>
    <col min="6664" max="6664" width="17" style="24" customWidth="1"/>
    <col min="6665" max="6665" width="1" style="24" customWidth="1"/>
    <col min="6666" max="6666" width="17.6640625" style="24" customWidth="1"/>
    <col min="6667" max="6667" width="1" style="24" customWidth="1"/>
    <col min="6668" max="6668" width="22.6640625" style="24" customWidth="1"/>
    <col min="6669" max="6669" width="1" style="24" customWidth="1"/>
    <col min="6670" max="6670" width="16.33203125" style="24" customWidth="1"/>
    <col min="6671" max="6911" width="9.33203125" style="24"/>
    <col min="6912" max="6912" width="50.1640625" style="24" customWidth="1"/>
    <col min="6913" max="6913" width="1.5" style="24" customWidth="1"/>
    <col min="6914" max="6914" width="8.33203125" style="24" customWidth="1"/>
    <col min="6915" max="6915" width="1" style="24" customWidth="1"/>
    <col min="6916" max="6916" width="15.33203125" style="24" customWidth="1"/>
    <col min="6917" max="6917" width="1" style="24" customWidth="1"/>
    <col min="6918" max="6918" width="14.83203125" style="24" customWidth="1"/>
    <col min="6919" max="6919" width="1" style="24" customWidth="1"/>
    <col min="6920" max="6920" width="17" style="24" customWidth="1"/>
    <col min="6921" max="6921" width="1" style="24" customWidth="1"/>
    <col min="6922" max="6922" width="17.6640625" style="24" customWidth="1"/>
    <col min="6923" max="6923" width="1" style="24" customWidth="1"/>
    <col min="6924" max="6924" width="22.6640625" style="24" customWidth="1"/>
    <col min="6925" max="6925" width="1" style="24" customWidth="1"/>
    <col min="6926" max="6926" width="16.33203125" style="24" customWidth="1"/>
    <col min="6927" max="7167" width="9.33203125" style="24"/>
    <col min="7168" max="7168" width="50.1640625" style="24" customWidth="1"/>
    <col min="7169" max="7169" width="1.5" style="24" customWidth="1"/>
    <col min="7170" max="7170" width="8.33203125" style="24" customWidth="1"/>
    <col min="7171" max="7171" width="1" style="24" customWidth="1"/>
    <col min="7172" max="7172" width="15.33203125" style="24" customWidth="1"/>
    <col min="7173" max="7173" width="1" style="24" customWidth="1"/>
    <col min="7174" max="7174" width="14.83203125" style="24" customWidth="1"/>
    <col min="7175" max="7175" width="1" style="24" customWidth="1"/>
    <col min="7176" max="7176" width="17" style="24" customWidth="1"/>
    <col min="7177" max="7177" width="1" style="24" customWidth="1"/>
    <col min="7178" max="7178" width="17.6640625" style="24" customWidth="1"/>
    <col min="7179" max="7179" width="1" style="24" customWidth="1"/>
    <col min="7180" max="7180" width="22.6640625" style="24" customWidth="1"/>
    <col min="7181" max="7181" width="1" style="24" customWidth="1"/>
    <col min="7182" max="7182" width="16.33203125" style="24" customWidth="1"/>
    <col min="7183" max="7423" width="9.33203125" style="24"/>
    <col min="7424" max="7424" width="50.1640625" style="24" customWidth="1"/>
    <col min="7425" max="7425" width="1.5" style="24" customWidth="1"/>
    <col min="7426" max="7426" width="8.33203125" style="24" customWidth="1"/>
    <col min="7427" max="7427" width="1" style="24" customWidth="1"/>
    <col min="7428" max="7428" width="15.33203125" style="24" customWidth="1"/>
    <col min="7429" max="7429" width="1" style="24" customWidth="1"/>
    <col min="7430" max="7430" width="14.83203125" style="24" customWidth="1"/>
    <col min="7431" max="7431" width="1" style="24" customWidth="1"/>
    <col min="7432" max="7432" width="17" style="24" customWidth="1"/>
    <col min="7433" max="7433" width="1" style="24" customWidth="1"/>
    <col min="7434" max="7434" width="17.6640625" style="24" customWidth="1"/>
    <col min="7435" max="7435" width="1" style="24" customWidth="1"/>
    <col min="7436" max="7436" width="22.6640625" style="24" customWidth="1"/>
    <col min="7437" max="7437" width="1" style="24" customWidth="1"/>
    <col min="7438" max="7438" width="16.33203125" style="24" customWidth="1"/>
    <col min="7439" max="7679" width="9.33203125" style="24"/>
    <col min="7680" max="7680" width="50.1640625" style="24" customWidth="1"/>
    <col min="7681" max="7681" width="1.5" style="24" customWidth="1"/>
    <col min="7682" max="7682" width="8.33203125" style="24" customWidth="1"/>
    <col min="7683" max="7683" width="1" style="24" customWidth="1"/>
    <col min="7684" max="7684" width="15.33203125" style="24" customWidth="1"/>
    <col min="7685" max="7685" width="1" style="24" customWidth="1"/>
    <col min="7686" max="7686" width="14.83203125" style="24" customWidth="1"/>
    <col min="7687" max="7687" width="1" style="24" customWidth="1"/>
    <col min="7688" max="7688" width="17" style="24" customWidth="1"/>
    <col min="7689" max="7689" width="1" style="24" customWidth="1"/>
    <col min="7690" max="7690" width="17.6640625" style="24" customWidth="1"/>
    <col min="7691" max="7691" width="1" style="24" customWidth="1"/>
    <col min="7692" max="7692" width="22.6640625" style="24" customWidth="1"/>
    <col min="7693" max="7693" width="1" style="24" customWidth="1"/>
    <col min="7694" max="7694" width="16.33203125" style="24" customWidth="1"/>
    <col min="7695" max="7935" width="9.33203125" style="24"/>
    <col min="7936" max="7936" width="50.1640625" style="24" customWidth="1"/>
    <col min="7937" max="7937" width="1.5" style="24" customWidth="1"/>
    <col min="7938" max="7938" width="8.33203125" style="24" customWidth="1"/>
    <col min="7939" max="7939" width="1" style="24" customWidth="1"/>
    <col min="7940" max="7940" width="15.33203125" style="24" customWidth="1"/>
    <col min="7941" max="7941" width="1" style="24" customWidth="1"/>
    <col min="7942" max="7942" width="14.83203125" style="24" customWidth="1"/>
    <col min="7943" max="7943" width="1" style="24" customWidth="1"/>
    <col min="7944" max="7944" width="17" style="24" customWidth="1"/>
    <col min="7945" max="7945" width="1" style="24" customWidth="1"/>
    <col min="7946" max="7946" width="17.6640625" style="24" customWidth="1"/>
    <col min="7947" max="7947" width="1" style="24" customWidth="1"/>
    <col min="7948" max="7948" width="22.6640625" style="24" customWidth="1"/>
    <col min="7949" max="7949" width="1" style="24" customWidth="1"/>
    <col min="7950" max="7950" width="16.33203125" style="24" customWidth="1"/>
    <col min="7951" max="8191" width="9.33203125" style="24"/>
    <col min="8192" max="8192" width="50.1640625" style="24" customWidth="1"/>
    <col min="8193" max="8193" width="1.5" style="24" customWidth="1"/>
    <col min="8194" max="8194" width="8.33203125" style="24" customWidth="1"/>
    <col min="8195" max="8195" width="1" style="24" customWidth="1"/>
    <col min="8196" max="8196" width="15.33203125" style="24" customWidth="1"/>
    <col min="8197" max="8197" width="1" style="24" customWidth="1"/>
    <col min="8198" max="8198" width="14.83203125" style="24" customWidth="1"/>
    <col min="8199" max="8199" width="1" style="24" customWidth="1"/>
    <col min="8200" max="8200" width="17" style="24" customWidth="1"/>
    <col min="8201" max="8201" width="1" style="24" customWidth="1"/>
    <col min="8202" max="8202" width="17.6640625" style="24" customWidth="1"/>
    <col min="8203" max="8203" width="1" style="24" customWidth="1"/>
    <col min="8204" max="8204" width="22.6640625" style="24" customWidth="1"/>
    <col min="8205" max="8205" width="1" style="24" customWidth="1"/>
    <col min="8206" max="8206" width="16.33203125" style="24" customWidth="1"/>
    <col min="8207" max="8447" width="9.33203125" style="24"/>
    <col min="8448" max="8448" width="50.1640625" style="24" customWidth="1"/>
    <col min="8449" max="8449" width="1.5" style="24" customWidth="1"/>
    <col min="8450" max="8450" width="8.33203125" style="24" customWidth="1"/>
    <col min="8451" max="8451" width="1" style="24" customWidth="1"/>
    <col min="8452" max="8452" width="15.33203125" style="24" customWidth="1"/>
    <col min="8453" max="8453" width="1" style="24" customWidth="1"/>
    <col min="8454" max="8454" width="14.83203125" style="24" customWidth="1"/>
    <col min="8455" max="8455" width="1" style="24" customWidth="1"/>
    <col min="8456" max="8456" width="17" style="24" customWidth="1"/>
    <col min="8457" max="8457" width="1" style="24" customWidth="1"/>
    <col min="8458" max="8458" width="17.6640625" style="24" customWidth="1"/>
    <col min="8459" max="8459" width="1" style="24" customWidth="1"/>
    <col min="8460" max="8460" width="22.6640625" style="24" customWidth="1"/>
    <col min="8461" max="8461" width="1" style="24" customWidth="1"/>
    <col min="8462" max="8462" width="16.33203125" style="24" customWidth="1"/>
    <col min="8463" max="8703" width="9.33203125" style="24"/>
    <col min="8704" max="8704" width="50.1640625" style="24" customWidth="1"/>
    <col min="8705" max="8705" width="1.5" style="24" customWidth="1"/>
    <col min="8706" max="8706" width="8.33203125" style="24" customWidth="1"/>
    <col min="8707" max="8707" width="1" style="24" customWidth="1"/>
    <col min="8708" max="8708" width="15.33203125" style="24" customWidth="1"/>
    <col min="8709" max="8709" width="1" style="24" customWidth="1"/>
    <col min="8710" max="8710" width="14.83203125" style="24" customWidth="1"/>
    <col min="8711" max="8711" width="1" style="24" customWidth="1"/>
    <col min="8712" max="8712" width="17" style="24" customWidth="1"/>
    <col min="8713" max="8713" width="1" style="24" customWidth="1"/>
    <col min="8714" max="8714" width="17.6640625" style="24" customWidth="1"/>
    <col min="8715" max="8715" width="1" style="24" customWidth="1"/>
    <col min="8716" max="8716" width="22.6640625" style="24" customWidth="1"/>
    <col min="8717" max="8717" width="1" style="24" customWidth="1"/>
    <col min="8718" max="8718" width="16.33203125" style="24" customWidth="1"/>
    <col min="8719" max="8959" width="9.33203125" style="24"/>
    <col min="8960" max="8960" width="50.1640625" style="24" customWidth="1"/>
    <col min="8961" max="8961" width="1.5" style="24" customWidth="1"/>
    <col min="8962" max="8962" width="8.33203125" style="24" customWidth="1"/>
    <col min="8963" max="8963" width="1" style="24" customWidth="1"/>
    <col min="8964" max="8964" width="15.33203125" style="24" customWidth="1"/>
    <col min="8965" max="8965" width="1" style="24" customWidth="1"/>
    <col min="8966" max="8966" width="14.83203125" style="24" customWidth="1"/>
    <col min="8967" max="8967" width="1" style="24" customWidth="1"/>
    <col min="8968" max="8968" width="17" style="24" customWidth="1"/>
    <col min="8969" max="8969" width="1" style="24" customWidth="1"/>
    <col min="8970" max="8970" width="17.6640625" style="24" customWidth="1"/>
    <col min="8971" max="8971" width="1" style="24" customWidth="1"/>
    <col min="8972" max="8972" width="22.6640625" style="24" customWidth="1"/>
    <col min="8973" max="8973" width="1" style="24" customWidth="1"/>
    <col min="8974" max="8974" width="16.33203125" style="24" customWidth="1"/>
    <col min="8975" max="9215" width="9.33203125" style="24"/>
    <col min="9216" max="9216" width="50.1640625" style="24" customWidth="1"/>
    <col min="9217" max="9217" width="1.5" style="24" customWidth="1"/>
    <col min="9218" max="9218" width="8.33203125" style="24" customWidth="1"/>
    <col min="9219" max="9219" width="1" style="24" customWidth="1"/>
    <col min="9220" max="9220" width="15.33203125" style="24" customWidth="1"/>
    <col min="9221" max="9221" width="1" style="24" customWidth="1"/>
    <col min="9222" max="9222" width="14.83203125" style="24" customWidth="1"/>
    <col min="9223" max="9223" width="1" style="24" customWidth="1"/>
    <col min="9224" max="9224" width="17" style="24" customWidth="1"/>
    <col min="9225" max="9225" width="1" style="24" customWidth="1"/>
    <col min="9226" max="9226" width="17.6640625" style="24" customWidth="1"/>
    <col min="9227" max="9227" width="1" style="24" customWidth="1"/>
    <col min="9228" max="9228" width="22.6640625" style="24" customWidth="1"/>
    <col min="9229" max="9229" width="1" style="24" customWidth="1"/>
    <col min="9230" max="9230" width="16.33203125" style="24" customWidth="1"/>
    <col min="9231" max="9471" width="9.33203125" style="24"/>
    <col min="9472" max="9472" width="50.1640625" style="24" customWidth="1"/>
    <col min="9473" max="9473" width="1.5" style="24" customWidth="1"/>
    <col min="9474" max="9474" width="8.33203125" style="24" customWidth="1"/>
    <col min="9475" max="9475" width="1" style="24" customWidth="1"/>
    <col min="9476" max="9476" width="15.33203125" style="24" customWidth="1"/>
    <col min="9477" max="9477" width="1" style="24" customWidth="1"/>
    <col min="9478" max="9478" width="14.83203125" style="24" customWidth="1"/>
    <col min="9479" max="9479" width="1" style="24" customWidth="1"/>
    <col min="9480" max="9480" width="17" style="24" customWidth="1"/>
    <col min="9481" max="9481" width="1" style="24" customWidth="1"/>
    <col min="9482" max="9482" width="17.6640625" style="24" customWidth="1"/>
    <col min="9483" max="9483" width="1" style="24" customWidth="1"/>
    <col min="9484" max="9484" width="22.6640625" style="24" customWidth="1"/>
    <col min="9485" max="9485" width="1" style="24" customWidth="1"/>
    <col min="9486" max="9486" width="16.33203125" style="24" customWidth="1"/>
    <col min="9487" max="9727" width="9.33203125" style="24"/>
    <col min="9728" max="9728" width="50.1640625" style="24" customWidth="1"/>
    <col min="9729" max="9729" width="1.5" style="24" customWidth="1"/>
    <col min="9730" max="9730" width="8.33203125" style="24" customWidth="1"/>
    <col min="9731" max="9731" width="1" style="24" customWidth="1"/>
    <col min="9732" max="9732" width="15.33203125" style="24" customWidth="1"/>
    <col min="9733" max="9733" width="1" style="24" customWidth="1"/>
    <col min="9734" max="9734" width="14.83203125" style="24" customWidth="1"/>
    <col min="9735" max="9735" width="1" style="24" customWidth="1"/>
    <col min="9736" max="9736" width="17" style="24" customWidth="1"/>
    <col min="9737" max="9737" width="1" style="24" customWidth="1"/>
    <col min="9738" max="9738" width="17.6640625" style="24" customWidth="1"/>
    <col min="9739" max="9739" width="1" style="24" customWidth="1"/>
    <col min="9740" max="9740" width="22.6640625" style="24" customWidth="1"/>
    <col min="9741" max="9741" width="1" style="24" customWidth="1"/>
    <col min="9742" max="9742" width="16.33203125" style="24" customWidth="1"/>
    <col min="9743" max="9983" width="9.33203125" style="24"/>
    <col min="9984" max="9984" width="50.1640625" style="24" customWidth="1"/>
    <col min="9985" max="9985" width="1.5" style="24" customWidth="1"/>
    <col min="9986" max="9986" width="8.33203125" style="24" customWidth="1"/>
    <col min="9987" max="9987" width="1" style="24" customWidth="1"/>
    <col min="9988" max="9988" width="15.33203125" style="24" customWidth="1"/>
    <col min="9989" max="9989" width="1" style="24" customWidth="1"/>
    <col min="9990" max="9990" width="14.83203125" style="24" customWidth="1"/>
    <col min="9991" max="9991" width="1" style="24" customWidth="1"/>
    <col min="9992" max="9992" width="17" style="24" customWidth="1"/>
    <col min="9993" max="9993" width="1" style="24" customWidth="1"/>
    <col min="9994" max="9994" width="17.6640625" style="24" customWidth="1"/>
    <col min="9995" max="9995" width="1" style="24" customWidth="1"/>
    <col min="9996" max="9996" width="22.6640625" style="24" customWidth="1"/>
    <col min="9997" max="9997" width="1" style="24" customWidth="1"/>
    <col min="9998" max="9998" width="16.33203125" style="24" customWidth="1"/>
    <col min="9999" max="10239" width="9.33203125" style="24"/>
    <col min="10240" max="10240" width="50.1640625" style="24" customWidth="1"/>
    <col min="10241" max="10241" width="1.5" style="24" customWidth="1"/>
    <col min="10242" max="10242" width="8.33203125" style="24" customWidth="1"/>
    <col min="10243" max="10243" width="1" style="24" customWidth="1"/>
    <col min="10244" max="10244" width="15.33203125" style="24" customWidth="1"/>
    <col min="10245" max="10245" width="1" style="24" customWidth="1"/>
    <col min="10246" max="10246" width="14.83203125" style="24" customWidth="1"/>
    <col min="10247" max="10247" width="1" style="24" customWidth="1"/>
    <col min="10248" max="10248" width="17" style="24" customWidth="1"/>
    <col min="10249" max="10249" width="1" style="24" customWidth="1"/>
    <col min="10250" max="10250" width="17.6640625" style="24" customWidth="1"/>
    <col min="10251" max="10251" width="1" style="24" customWidth="1"/>
    <col min="10252" max="10252" width="22.6640625" style="24" customWidth="1"/>
    <col min="10253" max="10253" width="1" style="24" customWidth="1"/>
    <col min="10254" max="10254" width="16.33203125" style="24" customWidth="1"/>
    <col min="10255" max="10495" width="9.33203125" style="24"/>
    <col min="10496" max="10496" width="50.1640625" style="24" customWidth="1"/>
    <col min="10497" max="10497" width="1.5" style="24" customWidth="1"/>
    <col min="10498" max="10498" width="8.33203125" style="24" customWidth="1"/>
    <col min="10499" max="10499" width="1" style="24" customWidth="1"/>
    <col min="10500" max="10500" width="15.33203125" style="24" customWidth="1"/>
    <col min="10501" max="10501" width="1" style="24" customWidth="1"/>
    <col min="10502" max="10502" width="14.83203125" style="24" customWidth="1"/>
    <col min="10503" max="10503" width="1" style="24" customWidth="1"/>
    <col min="10504" max="10504" width="17" style="24" customWidth="1"/>
    <col min="10505" max="10505" width="1" style="24" customWidth="1"/>
    <col min="10506" max="10506" width="17.6640625" style="24" customWidth="1"/>
    <col min="10507" max="10507" width="1" style="24" customWidth="1"/>
    <col min="10508" max="10508" width="22.6640625" style="24" customWidth="1"/>
    <col min="10509" max="10509" width="1" style="24" customWidth="1"/>
    <col min="10510" max="10510" width="16.33203125" style="24" customWidth="1"/>
    <col min="10511" max="10751" width="9.33203125" style="24"/>
    <col min="10752" max="10752" width="50.1640625" style="24" customWidth="1"/>
    <col min="10753" max="10753" width="1.5" style="24" customWidth="1"/>
    <col min="10754" max="10754" width="8.33203125" style="24" customWidth="1"/>
    <col min="10755" max="10755" width="1" style="24" customWidth="1"/>
    <col min="10756" max="10756" width="15.33203125" style="24" customWidth="1"/>
    <col min="10757" max="10757" width="1" style="24" customWidth="1"/>
    <col min="10758" max="10758" width="14.83203125" style="24" customWidth="1"/>
    <col min="10759" max="10759" width="1" style="24" customWidth="1"/>
    <col min="10760" max="10760" width="17" style="24" customWidth="1"/>
    <col min="10761" max="10761" width="1" style="24" customWidth="1"/>
    <col min="10762" max="10762" width="17.6640625" style="24" customWidth="1"/>
    <col min="10763" max="10763" width="1" style="24" customWidth="1"/>
    <col min="10764" max="10764" width="22.6640625" style="24" customWidth="1"/>
    <col min="10765" max="10765" width="1" style="24" customWidth="1"/>
    <col min="10766" max="10766" width="16.33203125" style="24" customWidth="1"/>
    <col min="10767" max="11007" width="9.33203125" style="24"/>
    <col min="11008" max="11008" width="50.1640625" style="24" customWidth="1"/>
    <col min="11009" max="11009" width="1.5" style="24" customWidth="1"/>
    <col min="11010" max="11010" width="8.33203125" style="24" customWidth="1"/>
    <col min="11011" max="11011" width="1" style="24" customWidth="1"/>
    <col min="11012" max="11012" width="15.33203125" style="24" customWidth="1"/>
    <col min="11013" max="11013" width="1" style="24" customWidth="1"/>
    <col min="11014" max="11014" width="14.83203125" style="24" customWidth="1"/>
    <col min="11015" max="11015" width="1" style="24" customWidth="1"/>
    <col min="11016" max="11016" width="17" style="24" customWidth="1"/>
    <col min="11017" max="11017" width="1" style="24" customWidth="1"/>
    <col min="11018" max="11018" width="17.6640625" style="24" customWidth="1"/>
    <col min="11019" max="11019" width="1" style="24" customWidth="1"/>
    <col min="11020" max="11020" width="22.6640625" style="24" customWidth="1"/>
    <col min="11021" max="11021" width="1" style="24" customWidth="1"/>
    <col min="11022" max="11022" width="16.33203125" style="24" customWidth="1"/>
    <col min="11023" max="11263" width="9.33203125" style="24"/>
    <col min="11264" max="11264" width="50.1640625" style="24" customWidth="1"/>
    <col min="11265" max="11265" width="1.5" style="24" customWidth="1"/>
    <col min="11266" max="11266" width="8.33203125" style="24" customWidth="1"/>
    <col min="11267" max="11267" width="1" style="24" customWidth="1"/>
    <col min="11268" max="11268" width="15.33203125" style="24" customWidth="1"/>
    <col min="11269" max="11269" width="1" style="24" customWidth="1"/>
    <col min="11270" max="11270" width="14.83203125" style="24" customWidth="1"/>
    <col min="11271" max="11271" width="1" style="24" customWidth="1"/>
    <col min="11272" max="11272" width="17" style="24" customWidth="1"/>
    <col min="11273" max="11273" width="1" style="24" customWidth="1"/>
    <col min="11274" max="11274" width="17.6640625" style="24" customWidth="1"/>
    <col min="11275" max="11275" width="1" style="24" customWidth="1"/>
    <col min="11276" max="11276" width="22.6640625" style="24" customWidth="1"/>
    <col min="11277" max="11277" width="1" style="24" customWidth="1"/>
    <col min="11278" max="11278" width="16.33203125" style="24" customWidth="1"/>
    <col min="11279" max="11519" width="9.33203125" style="24"/>
    <col min="11520" max="11520" width="50.1640625" style="24" customWidth="1"/>
    <col min="11521" max="11521" width="1.5" style="24" customWidth="1"/>
    <col min="11522" max="11522" width="8.33203125" style="24" customWidth="1"/>
    <col min="11523" max="11523" width="1" style="24" customWidth="1"/>
    <col min="11524" max="11524" width="15.33203125" style="24" customWidth="1"/>
    <col min="11525" max="11525" width="1" style="24" customWidth="1"/>
    <col min="11526" max="11526" width="14.83203125" style="24" customWidth="1"/>
    <col min="11527" max="11527" width="1" style="24" customWidth="1"/>
    <col min="11528" max="11528" width="17" style="24" customWidth="1"/>
    <col min="11529" max="11529" width="1" style="24" customWidth="1"/>
    <col min="11530" max="11530" width="17.6640625" style="24" customWidth="1"/>
    <col min="11531" max="11531" width="1" style="24" customWidth="1"/>
    <col min="11532" max="11532" width="22.6640625" style="24" customWidth="1"/>
    <col min="11533" max="11533" width="1" style="24" customWidth="1"/>
    <col min="11534" max="11534" width="16.33203125" style="24" customWidth="1"/>
    <col min="11535" max="11775" width="9.33203125" style="24"/>
    <col min="11776" max="11776" width="50.1640625" style="24" customWidth="1"/>
    <col min="11777" max="11777" width="1.5" style="24" customWidth="1"/>
    <col min="11778" max="11778" width="8.33203125" style="24" customWidth="1"/>
    <col min="11779" max="11779" width="1" style="24" customWidth="1"/>
    <col min="11780" max="11780" width="15.33203125" style="24" customWidth="1"/>
    <col min="11781" max="11781" width="1" style="24" customWidth="1"/>
    <col min="11782" max="11782" width="14.83203125" style="24" customWidth="1"/>
    <col min="11783" max="11783" width="1" style="24" customWidth="1"/>
    <col min="11784" max="11784" width="17" style="24" customWidth="1"/>
    <col min="11785" max="11785" width="1" style="24" customWidth="1"/>
    <col min="11786" max="11786" width="17.6640625" style="24" customWidth="1"/>
    <col min="11787" max="11787" width="1" style="24" customWidth="1"/>
    <col min="11788" max="11788" width="22.6640625" style="24" customWidth="1"/>
    <col min="11789" max="11789" width="1" style="24" customWidth="1"/>
    <col min="11790" max="11790" width="16.33203125" style="24" customWidth="1"/>
    <col min="11791" max="12031" width="9.33203125" style="24"/>
    <col min="12032" max="12032" width="50.1640625" style="24" customWidth="1"/>
    <col min="12033" max="12033" width="1.5" style="24" customWidth="1"/>
    <col min="12034" max="12034" width="8.33203125" style="24" customWidth="1"/>
    <col min="12035" max="12035" width="1" style="24" customWidth="1"/>
    <col min="12036" max="12036" width="15.33203125" style="24" customWidth="1"/>
    <col min="12037" max="12037" width="1" style="24" customWidth="1"/>
    <col min="12038" max="12038" width="14.83203125" style="24" customWidth="1"/>
    <col min="12039" max="12039" width="1" style="24" customWidth="1"/>
    <col min="12040" max="12040" width="17" style="24" customWidth="1"/>
    <col min="12041" max="12041" width="1" style="24" customWidth="1"/>
    <col min="12042" max="12042" width="17.6640625" style="24" customWidth="1"/>
    <col min="12043" max="12043" width="1" style="24" customWidth="1"/>
    <col min="12044" max="12044" width="22.6640625" style="24" customWidth="1"/>
    <col min="12045" max="12045" width="1" style="24" customWidth="1"/>
    <col min="12046" max="12046" width="16.33203125" style="24" customWidth="1"/>
    <col min="12047" max="12287" width="9.33203125" style="24"/>
    <col min="12288" max="12288" width="50.1640625" style="24" customWidth="1"/>
    <col min="12289" max="12289" width="1.5" style="24" customWidth="1"/>
    <col min="12290" max="12290" width="8.33203125" style="24" customWidth="1"/>
    <col min="12291" max="12291" width="1" style="24" customWidth="1"/>
    <col min="12292" max="12292" width="15.33203125" style="24" customWidth="1"/>
    <col min="12293" max="12293" width="1" style="24" customWidth="1"/>
    <col min="12294" max="12294" width="14.83203125" style="24" customWidth="1"/>
    <col min="12295" max="12295" width="1" style="24" customWidth="1"/>
    <col min="12296" max="12296" width="17" style="24" customWidth="1"/>
    <col min="12297" max="12297" width="1" style="24" customWidth="1"/>
    <col min="12298" max="12298" width="17.6640625" style="24" customWidth="1"/>
    <col min="12299" max="12299" width="1" style="24" customWidth="1"/>
    <col min="12300" max="12300" width="22.6640625" style="24" customWidth="1"/>
    <col min="12301" max="12301" width="1" style="24" customWidth="1"/>
    <col min="12302" max="12302" width="16.33203125" style="24" customWidth="1"/>
    <col min="12303" max="12543" width="9.33203125" style="24"/>
    <col min="12544" max="12544" width="50.1640625" style="24" customWidth="1"/>
    <col min="12545" max="12545" width="1.5" style="24" customWidth="1"/>
    <col min="12546" max="12546" width="8.33203125" style="24" customWidth="1"/>
    <col min="12547" max="12547" width="1" style="24" customWidth="1"/>
    <col min="12548" max="12548" width="15.33203125" style="24" customWidth="1"/>
    <col min="12549" max="12549" width="1" style="24" customWidth="1"/>
    <col min="12550" max="12550" width="14.83203125" style="24" customWidth="1"/>
    <col min="12551" max="12551" width="1" style="24" customWidth="1"/>
    <col min="12552" max="12552" width="17" style="24" customWidth="1"/>
    <col min="12553" max="12553" width="1" style="24" customWidth="1"/>
    <col min="12554" max="12554" width="17.6640625" style="24" customWidth="1"/>
    <col min="12555" max="12555" width="1" style="24" customWidth="1"/>
    <col min="12556" max="12556" width="22.6640625" style="24" customWidth="1"/>
    <col min="12557" max="12557" width="1" style="24" customWidth="1"/>
    <col min="12558" max="12558" width="16.33203125" style="24" customWidth="1"/>
    <col min="12559" max="12799" width="9.33203125" style="24"/>
    <col min="12800" max="12800" width="50.1640625" style="24" customWidth="1"/>
    <col min="12801" max="12801" width="1.5" style="24" customWidth="1"/>
    <col min="12802" max="12802" width="8.33203125" style="24" customWidth="1"/>
    <col min="12803" max="12803" width="1" style="24" customWidth="1"/>
    <col min="12804" max="12804" width="15.33203125" style="24" customWidth="1"/>
    <col min="12805" max="12805" width="1" style="24" customWidth="1"/>
    <col min="12806" max="12806" width="14.83203125" style="24" customWidth="1"/>
    <col min="12807" max="12807" width="1" style="24" customWidth="1"/>
    <col min="12808" max="12808" width="17" style="24" customWidth="1"/>
    <col min="12809" max="12809" width="1" style="24" customWidth="1"/>
    <col min="12810" max="12810" width="17.6640625" style="24" customWidth="1"/>
    <col min="12811" max="12811" width="1" style="24" customWidth="1"/>
    <col min="12812" max="12812" width="22.6640625" style="24" customWidth="1"/>
    <col min="12813" max="12813" width="1" style="24" customWidth="1"/>
    <col min="12814" max="12814" width="16.33203125" style="24" customWidth="1"/>
    <col min="12815" max="13055" width="9.33203125" style="24"/>
    <col min="13056" max="13056" width="50.1640625" style="24" customWidth="1"/>
    <col min="13057" max="13057" width="1.5" style="24" customWidth="1"/>
    <col min="13058" max="13058" width="8.33203125" style="24" customWidth="1"/>
    <col min="13059" max="13059" width="1" style="24" customWidth="1"/>
    <col min="13060" max="13060" width="15.33203125" style="24" customWidth="1"/>
    <col min="13061" max="13061" width="1" style="24" customWidth="1"/>
    <col min="13062" max="13062" width="14.83203125" style="24" customWidth="1"/>
    <col min="13063" max="13063" width="1" style="24" customWidth="1"/>
    <col min="13064" max="13064" width="17" style="24" customWidth="1"/>
    <col min="13065" max="13065" width="1" style="24" customWidth="1"/>
    <col min="13066" max="13066" width="17.6640625" style="24" customWidth="1"/>
    <col min="13067" max="13067" width="1" style="24" customWidth="1"/>
    <col min="13068" max="13068" width="22.6640625" style="24" customWidth="1"/>
    <col min="13069" max="13069" width="1" style="24" customWidth="1"/>
    <col min="13070" max="13070" width="16.33203125" style="24" customWidth="1"/>
    <col min="13071" max="13311" width="9.33203125" style="24"/>
    <col min="13312" max="13312" width="50.1640625" style="24" customWidth="1"/>
    <col min="13313" max="13313" width="1.5" style="24" customWidth="1"/>
    <col min="13314" max="13314" width="8.33203125" style="24" customWidth="1"/>
    <col min="13315" max="13315" width="1" style="24" customWidth="1"/>
    <col min="13316" max="13316" width="15.33203125" style="24" customWidth="1"/>
    <col min="13317" max="13317" width="1" style="24" customWidth="1"/>
    <col min="13318" max="13318" width="14.83203125" style="24" customWidth="1"/>
    <col min="13319" max="13319" width="1" style="24" customWidth="1"/>
    <col min="13320" max="13320" width="17" style="24" customWidth="1"/>
    <col min="13321" max="13321" width="1" style="24" customWidth="1"/>
    <col min="13322" max="13322" width="17.6640625" style="24" customWidth="1"/>
    <col min="13323" max="13323" width="1" style="24" customWidth="1"/>
    <col min="13324" max="13324" width="22.6640625" style="24" customWidth="1"/>
    <col min="13325" max="13325" width="1" style="24" customWidth="1"/>
    <col min="13326" max="13326" width="16.33203125" style="24" customWidth="1"/>
    <col min="13327" max="13567" width="9.33203125" style="24"/>
    <col min="13568" max="13568" width="50.1640625" style="24" customWidth="1"/>
    <col min="13569" max="13569" width="1.5" style="24" customWidth="1"/>
    <col min="13570" max="13570" width="8.33203125" style="24" customWidth="1"/>
    <col min="13571" max="13571" width="1" style="24" customWidth="1"/>
    <col min="13572" max="13572" width="15.33203125" style="24" customWidth="1"/>
    <col min="13573" max="13573" width="1" style="24" customWidth="1"/>
    <col min="13574" max="13574" width="14.83203125" style="24" customWidth="1"/>
    <col min="13575" max="13575" width="1" style="24" customWidth="1"/>
    <col min="13576" max="13576" width="17" style="24" customWidth="1"/>
    <col min="13577" max="13577" width="1" style="24" customWidth="1"/>
    <col min="13578" max="13578" width="17.6640625" style="24" customWidth="1"/>
    <col min="13579" max="13579" width="1" style="24" customWidth="1"/>
    <col min="13580" max="13580" width="22.6640625" style="24" customWidth="1"/>
    <col min="13581" max="13581" width="1" style="24" customWidth="1"/>
    <col min="13582" max="13582" width="16.33203125" style="24" customWidth="1"/>
    <col min="13583" max="13823" width="9.33203125" style="24"/>
    <col min="13824" max="13824" width="50.1640625" style="24" customWidth="1"/>
    <col min="13825" max="13825" width="1.5" style="24" customWidth="1"/>
    <col min="13826" max="13826" width="8.33203125" style="24" customWidth="1"/>
    <col min="13827" max="13827" width="1" style="24" customWidth="1"/>
    <col min="13828" max="13828" width="15.33203125" style="24" customWidth="1"/>
    <col min="13829" max="13829" width="1" style="24" customWidth="1"/>
    <col min="13830" max="13830" width="14.83203125" style="24" customWidth="1"/>
    <col min="13831" max="13831" width="1" style="24" customWidth="1"/>
    <col min="13832" max="13832" width="17" style="24" customWidth="1"/>
    <col min="13833" max="13833" width="1" style="24" customWidth="1"/>
    <col min="13834" max="13834" width="17.6640625" style="24" customWidth="1"/>
    <col min="13835" max="13835" width="1" style="24" customWidth="1"/>
    <col min="13836" max="13836" width="22.6640625" style="24" customWidth="1"/>
    <col min="13837" max="13837" width="1" style="24" customWidth="1"/>
    <col min="13838" max="13838" width="16.33203125" style="24" customWidth="1"/>
    <col min="13839" max="14079" width="9.33203125" style="24"/>
    <col min="14080" max="14080" width="50.1640625" style="24" customWidth="1"/>
    <col min="14081" max="14081" width="1.5" style="24" customWidth="1"/>
    <col min="14082" max="14082" width="8.33203125" style="24" customWidth="1"/>
    <col min="14083" max="14083" width="1" style="24" customWidth="1"/>
    <col min="14084" max="14084" width="15.33203125" style="24" customWidth="1"/>
    <col min="14085" max="14085" width="1" style="24" customWidth="1"/>
    <col min="14086" max="14086" width="14.83203125" style="24" customWidth="1"/>
    <col min="14087" max="14087" width="1" style="24" customWidth="1"/>
    <col min="14088" max="14088" width="17" style="24" customWidth="1"/>
    <col min="14089" max="14089" width="1" style="24" customWidth="1"/>
    <col min="14090" max="14090" width="17.6640625" style="24" customWidth="1"/>
    <col min="14091" max="14091" width="1" style="24" customWidth="1"/>
    <col min="14092" max="14092" width="22.6640625" style="24" customWidth="1"/>
    <col min="14093" max="14093" width="1" style="24" customWidth="1"/>
    <col min="14094" max="14094" width="16.33203125" style="24" customWidth="1"/>
    <col min="14095" max="14335" width="9.33203125" style="24"/>
    <col min="14336" max="14336" width="50.1640625" style="24" customWidth="1"/>
    <col min="14337" max="14337" width="1.5" style="24" customWidth="1"/>
    <col min="14338" max="14338" width="8.33203125" style="24" customWidth="1"/>
    <col min="14339" max="14339" width="1" style="24" customWidth="1"/>
    <col min="14340" max="14340" width="15.33203125" style="24" customWidth="1"/>
    <col min="14341" max="14341" width="1" style="24" customWidth="1"/>
    <col min="14342" max="14342" width="14.83203125" style="24" customWidth="1"/>
    <col min="14343" max="14343" width="1" style="24" customWidth="1"/>
    <col min="14344" max="14344" width="17" style="24" customWidth="1"/>
    <col min="14345" max="14345" width="1" style="24" customWidth="1"/>
    <col min="14346" max="14346" width="17.6640625" style="24" customWidth="1"/>
    <col min="14347" max="14347" width="1" style="24" customWidth="1"/>
    <col min="14348" max="14348" width="22.6640625" style="24" customWidth="1"/>
    <col min="14349" max="14349" width="1" style="24" customWidth="1"/>
    <col min="14350" max="14350" width="16.33203125" style="24" customWidth="1"/>
    <col min="14351" max="14591" width="9.33203125" style="24"/>
    <col min="14592" max="14592" width="50.1640625" style="24" customWidth="1"/>
    <col min="14593" max="14593" width="1.5" style="24" customWidth="1"/>
    <col min="14594" max="14594" width="8.33203125" style="24" customWidth="1"/>
    <col min="14595" max="14595" width="1" style="24" customWidth="1"/>
    <col min="14596" max="14596" width="15.33203125" style="24" customWidth="1"/>
    <col min="14597" max="14597" width="1" style="24" customWidth="1"/>
    <col min="14598" max="14598" width="14.83203125" style="24" customWidth="1"/>
    <col min="14599" max="14599" width="1" style="24" customWidth="1"/>
    <col min="14600" max="14600" width="17" style="24" customWidth="1"/>
    <col min="14601" max="14601" width="1" style="24" customWidth="1"/>
    <col min="14602" max="14602" width="17.6640625" style="24" customWidth="1"/>
    <col min="14603" max="14603" width="1" style="24" customWidth="1"/>
    <col min="14604" max="14604" width="22.6640625" style="24" customWidth="1"/>
    <col min="14605" max="14605" width="1" style="24" customWidth="1"/>
    <col min="14606" max="14606" width="16.33203125" style="24" customWidth="1"/>
    <col min="14607" max="14847" width="9.33203125" style="24"/>
    <col min="14848" max="14848" width="50.1640625" style="24" customWidth="1"/>
    <col min="14849" max="14849" width="1.5" style="24" customWidth="1"/>
    <col min="14850" max="14850" width="8.33203125" style="24" customWidth="1"/>
    <col min="14851" max="14851" width="1" style="24" customWidth="1"/>
    <col min="14852" max="14852" width="15.33203125" style="24" customWidth="1"/>
    <col min="14853" max="14853" width="1" style="24" customWidth="1"/>
    <col min="14854" max="14854" width="14.83203125" style="24" customWidth="1"/>
    <col min="14855" max="14855" width="1" style="24" customWidth="1"/>
    <col min="14856" max="14856" width="17" style="24" customWidth="1"/>
    <col min="14857" max="14857" width="1" style="24" customWidth="1"/>
    <col min="14858" max="14858" width="17.6640625" style="24" customWidth="1"/>
    <col min="14859" max="14859" width="1" style="24" customWidth="1"/>
    <col min="14860" max="14860" width="22.6640625" style="24" customWidth="1"/>
    <col min="14861" max="14861" width="1" style="24" customWidth="1"/>
    <col min="14862" max="14862" width="16.33203125" style="24" customWidth="1"/>
    <col min="14863" max="15103" width="9.33203125" style="24"/>
    <col min="15104" max="15104" width="50.1640625" style="24" customWidth="1"/>
    <col min="15105" max="15105" width="1.5" style="24" customWidth="1"/>
    <col min="15106" max="15106" width="8.33203125" style="24" customWidth="1"/>
    <col min="15107" max="15107" width="1" style="24" customWidth="1"/>
    <col min="15108" max="15108" width="15.33203125" style="24" customWidth="1"/>
    <col min="15109" max="15109" width="1" style="24" customWidth="1"/>
    <col min="15110" max="15110" width="14.83203125" style="24" customWidth="1"/>
    <col min="15111" max="15111" width="1" style="24" customWidth="1"/>
    <col min="15112" max="15112" width="17" style="24" customWidth="1"/>
    <col min="15113" max="15113" width="1" style="24" customWidth="1"/>
    <col min="15114" max="15114" width="17.6640625" style="24" customWidth="1"/>
    <col min="15115" max="15115" width="1" style="24" customWidth="1"/>
    <col min="15116" max="15116" width="22.6640625" style="24" customWidth="1"/>
    <col min="15117" max="15117" width="1" style="24" customWidth="1"/>
    <col min="15118" max="15118" width="16.33203125" style="24" customWidth="1"/>
    <col min="15119" max="15359" width="9.33203125" style="24"/>
    <col min="15360" max="15360" width="50.1640625" style="24" customWidth="1"/>
    <col min="15361" max="15361" width="1.5" style="24" customWidth="1"/>
    <col min="15362" max="15362" width="8.33203125" style="24" customWidth="1"/>
    <col min="15363" max="15363" width="1" style="24" customWidth="1"/>
    <col min="15364" max="15364" width="15.33203125" style="24" customWidth="1"/>
    <col min="15365" max="15365" width="1" style="24" customWidth="1"/>
    <col min="15366" max="15366" width="14.83203125" style="24" customWidth="1"/>
    <col min="15367" max="15367" width="1" style="24" customWidth="1"/>
    <col min="15368" max="15368" width="17" style="24" customWidth="1"/>
    <col min="15369" max="15369" width="1" style="24" customWidth="1"/>
    <col min="15370" max="15370" width="17.6640625" style="24" customWidth="1"/>
    <col min="15371" max="15371" width="1" style="24" customWidth="1"/>
    <col min="15372" max="15372" width="22.6640625" style="24" customWidth="1"/>
    <col min="15373" max="15373" width="1" style="24" customWidth="1"/>
    <col min="15374" max="15374" width="16.33203125" style="24" customWidth="1"/>
    <col min="15375" max="15615" width="9.33203125" style="24"/>
    <col min="15616" max="15616" width="50.1640625" style="24" customWidth="1"/>
    <col min="15617" max="15617" width="1.5" style="24" customWidth="1"/>
    <col min="15618" max="15618" width="8.33203125" style="24" customWidth="1"/>
    <col min="15619" max="15619" width="1" style="24" customWidth="1"/>
    <col min="15620" max="15620" width="15.33203125" style="24" customWidth="1"/>
    <col min="15621" max="15621" width="1" style="24" customWidth="1"/>
    <col min="15622" max="15622" width="14.83203125" style="24" customWidth="1"/>
    <col min="15623" max="15623" width="1" style="24" customWidth="1"/>
    <col min="15624" max="15624" width="17" style="24" customWidth="1"/>
    <col min="15625" max="15625" width="1" style="24" customWidth="1"/>
    <col min="15626" max="15626" width="17.6640625" style="24" customWidth="1"/>
    <col min="15627" max="15627" width="1" style="24" customWidth="1"/>
    <col min="15628" max="15628" width="22.6640625" style="24" customWidth="1"/>
    <col min="15629" max="15629" width="1" style="24" customWidth="1"/>
    <col min="15630" max="15630" width="16.33203125" style="24" customWidth="1"/>
    <col min="15631" max="15871" width="9.33203125" style="24"/>
    <col min="15872" max="15872" width="50.1640625" style="24" customWidth="1"/>
    <col min="15873" max="15873" width="1.5" style="24" customWidth="1"/>
    <col min="15874" max="15874" width="8.33203125" style="24" customWidth="1"/>
    <col min="15875" max="15875" width="1" style="24" customWidth="1"/>
    <col min="15876" max="15876" width="15.33203125" style="24" customWidth="1"/>
    <col min="15877" max="15877" width="1" style="24" customWidth="1"/>
    <col min="15878" max="15878" width="14.83203125" style="24" customWidth="1"/>
    <col min="15879" max="15879" width="1" style="24" customWidth="1"/>
    <col min="15880" max="15880" width="17" style="24" customWidth="1"/>
    <col min="15881" max="15881" width="1" style="24" customWidth="1"/>
    <col min="15882" max="15882" width="17.6640625" style="24" customWidth="1"/>
    <col min="15883" max="15883" width="1" style="24" customWidth="1"/>
    <col min="15884" max="15884" width="22.6640625" style="24" customWidth="1"/>
    <col min="15885" max="15885" width="1" style="24" customWidth="1"/>
    <col min="15886" max="15886" width="16.33203125" style="24" customWidth="1"/>
    <col min="15887" max="16127" width="9.33203125" style="24"/>
    <col min="16128" max="16128" width="50.1640625" style="24" customWidth="1"/>
    <col min="16129" max="16129" width="1.5" style="24" customWidth="1"/>
    <col min="16130" max="16130" width="8.33203125" style="24" customWidth="1"/>
    <col min="16131" max="16131" width="1" style="24" customWidth="1"/>
    <col min="16132" max="16132" width="15.33203125" style="24" customWidth="1"/>
    <col min="16133" max="16133" width="1" style="24" customWidth="1"/>
    <col min="16134" max="16134" width="14.83203125" style="24" customWidth="1"/>
    <col min="16135" max="16135" width="1" style="24" customWidth="1"/>
    <col min="16136" max="16136" width="17" style="24" customWidth="1"/>
    <col min="16137" max="16137" width="1" style="24" customWidth="1"/>
    <col min="16138" max="16138" width="17.6640625" style="24" customWidth="1"/>
    <col min="16139" max="16139" width="1" style="24" customWidth="1"/>
    <col min="16140" max="16140" width="22.6640625" style="24" customWidth="1"/>
    <col min="16141" max="16141" width="1" style="24" customWidth="1"/>
    <col min="16142" max="16142" width="16.33203125" style="24" customWidth="1"/>
    <col min="16143" max="16382" width="9.33203125" style="24"/>
    <col min="16383" max="16384" width="9.33203125" style="24" customWidth="1"/>
  </cols>
  <sheetData>
    <row r="1" spans="1:14" ht="16.5" customHeight="1">
      <c r="A1" s="159" t="str">
        <f>'9'!A1</f>
        <v>Raimon Land Public Company Limited</v>
      </c>
      <c r="B1" s="207"/>
    </row>
    <row r="2" spans="1:14" ht="16.5" customHeight="1">
      <c r="A2" s="164" t="s">
        <v>177</v>
      </c>
      <c r="B2" s="207"/>
    </row>
    <row r="3" spans="1:14" ht="16.5" customHeight="1">
      <c r="A3" s="165" t="str">
        <f>'9'!A3</f>
        <v>For the nine-month period ended 30 September 2023</v>
      </c>
      <c r="B3" s="211"/>
      <c r="C3" s="212"/>
      <c r="D3" s="213"/>
      <c r="E3" s="214"/>
      <c r="F3" s="213"/>
      <c r="G3" s="214"/>
      <c r="H3" s="213"/>
      <c r="I3" s="214"/>
      <c r="J3" s="213"/>
      <c r="K3" s="214"/>
      <c r="L3" s="215"/>
      <c r="M3" s="214"/>
      <c r="N3" s="213"/>
    </row>
    <row r="4" spans="1:14" ht="16.5" customHeight="1">
      <c r="A4" s="24"/>
      <c r="B4" s="48"/>
      <c r="D4" s="67"/>
      <c r="F4" s="67"/>
      <c r="H4" s="67"/>
      <c r="J4" s="67"/>
    </row>
    <row r="5" spans="1:14" ht="16.5" customHeight="1">
      <c r="A5" s="24"/>
      <c r="B5" s="48"/>
      <c r="D5" s="67"/>
      <c r="F5" s="67"/>
      <c r="H5" s="67"/>
      <c r="J5" s="67"/>
    </row>
    <row r="6" spans="1:14" ht="16.5" customHeight="1">
      <c r="A6" s="164"/>
      <c r="B6" s="207"/>
      <c r="C6" s="216"/>
      <c r="D6" s="281" t="s">
        <v>178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4" ht="16.5" customHeight="1">
      <c r="B7" s="218"/>
      <c r="C7" s="219"/>
      <c r="D7" s="220" t="s">
        <v>143</v>
      </c>
      <c r="E7" s="221"/>
      <c r="F7" s="220"/>
      <c r="G7" s="221"/>
      <c r="H7" s="220" t="s">
        <v>145</v>
      </c>
      <c r="I7" s="221"/>
      <c r="J7" s="281" t="s">
        <v>146</v>
      </c>
      <c r="K7" s="281"/>
      <c r="L7" s="281"/>
      <c r="M7" s="222"/>
    </row>
    <row r="8" spans="1:14" ht="16.5" customHeight="1">
      <c r="B8" s="218"/>
      <c r="C8" s="219"/>
      <c r="D8" s="220" t="s">
        <v>148</v>
      </c>
      <c r="E8" s="221"/>
      <c r="F8" s="220" t="s">
        <v>149</v>
      </c>
      <c r="G8" s="221"/>
      <c r="H8" s="220" t="s">
        <v>151</v>
      </c>
      <c r="I8" s="221"/>
      <c r="J8" s="220" t="s">
        <v>152</v>
      </c>
      <c r="K8" s="222"/>
      <c r="L8" s="220"/>
      <c r="M8" s="222"/>
      <c r="N8" s="220" t="s">
        <v>157</v>
      </c>
    </row>
    <row r="9" spans="1:14" ht="16.5" customHeight="1">
      <c r="B9" s="218"/>
      <c r="C9" s="219"/>
      <c r="D9" s="220" t="s">
        <v>158</v>
      </c>
      <c r="E9" s="221"/>
      <c r="F9" s="220" t="s">
        <v>159</v>
      </c>
      <c r="G9" s="38"/>
      <c r="H9" s="220" t="s">
        <v>161</v>
      </c>
      <c r="I9" s="38"/>
      <c r="J9" s="223" t="s">
        <v>162</v>
      </c>
      <c r="L9" s="220" t="s">
        <v>90</v>
      </c>
      <c r="N9" s="220" t="s">
        <v>164</v>
      </c>
    </row>
    <row r="10" spans="1:14" ht="16.5" customHeight="1">
      <c r="B10" s="224"/>
      <c r="C10" s="225"/>
      <c r="D10" s="226" t="s">
        <v>167</v>
      </c>
      <c r="E10" s="221"/>
      <c r="F10" s="226" t="s">
        <v>167</v>
      </c>
      <c r="G10" s="38"/>
      <c r="H10" s="226" t="s">
        <v>167</v>
      </c>
      <c r="I10" s="38"/>
      <c r="J10" s="226" t="s">
        <v>167</v>
      </c>
      <c r="L10" s="226" t="s">
        <v>167</v>
      </c>
      <c r="N10" s="226" t="s">
        <v>167</v>
      </c>
    </row>
    <row r="11" spans="1:14" ht="16.5" customHeight="1">
      <c r="B11" s="218"/>
      <c r="C11" s="225"/>
      <c r="D11" s="227"/>
      <c r="E11" s="38"/>
      <c r="F11" s="227"/>
      <c r="G11" s="38"/>
      <c r="H11" s="227"/>
      <c r="I11" s="38"/>
      <c r="J11" s="220"/>
      <c r="L11" s="220"/>
      <c r="N11" s="220"/>
    </row>
    <row r="12" spans="1:14" ht="16.5" customHeight="1">
      <c r="A12" s="47" t="s">
        <v>168</v>
      </c>
      <c r="B12" s="218"/>
      <c r="D12" s="27">
        <v>4172484</v>
      </c>
      <c r="E12" s="228"/>
      <c r="F12" s="27">
        <v>167265</v>
      </c>
      <c r="G12" s="228"/>
      <c r="H12" s="27">
        <v>28940</v>
      </c>
      <c r="I12" s="228"/>
      <c r="J12" s="27">
        <v>134000</v>
      </c>
      <c r="K12" s="228"/>
      <c r="L12" s="27">
        <v>513819</v>
      </c>
      <c r="M12" s="228"/>
      <c r="N12" s="27">
        <f>SUM(D12:M12)</f>
        <v>5016508</v>
      </c>
    </row>
    <row r="13" spans="1:14" ht="16.5" customHeight="1">
      <c r="A13" s="24" t="s">
        <v>179</v>
      </c>
      <c r="B13" s="218"/>
      <c r="D13" s="35">
        <v>0</v>
      </c>
      <c r="E13" s="228"/>
      <c r="F13" s="35">
        <v>0</v>
      </c>
      <c r="G13" s="228"/>
      <c r="H13" s="35">
        <v>0</v>
      </c>
      <c r="I13" s="228"/>
      <c r="J13" s="35">
        <v>0</v>
      </c>
      <c r="K13" s="228"/>
      <c r="L13" s="35">
        <v>-160364</v>
      </c>
      <c r="M13" s="228"/>
      <c r="N13" s="35">
        <f>SUM(D13:M13)</f>
        <v>-160364</v>
      </c>
    </row>
    <row r="14" spans="1:14" ht="16.5" customHeight="1">
      <c r="A14" s="24"/>
      <c r="B14" s="218"/>
      <c r="D14" s="27"/>
      <c r="E14" s="228"/>
      <c r="F14" s="27"/>
      <c r="G14" s="228"/>
      <c r="H14" s="27"/>
      <c r="I14" s="228"/>
      <c r="J14" s="27"/>
      <c r="K14" s="228"/>
      <c r="L14" s="27"/>
      <c r="M14" s="228"/>
      <c r="N14" s="27"/>
    </row>
    <row r="15" spans="1:14" ht="16.5" customHeight="1" thickBot="1">
      <c r="A15" s="47" t="s">
        <v>174</v>
      </c>
      <c r="B15" s="218"/>
      <c r="D15" s="46">
        <f>SUM(D12:D13)</f>
        <v>4172484</v>
      </c>
      <c r="E15" s="228"/>
      <c r="F15" s="46">
        <f>SUM(F12:F13)</f>
        <v>167265</v>
      </c>
      <c r="G15" s="228"/>
      <c r="H15" s="46">
        <f>SUM(H12:H13)</f>
        <v>28940</v>
      </c>
      <c r="I15" s="228"/>
      <c r="J15" s="46">
        <f>SUM(J12:J13)</f>
        <v>134000</v>
      </c>
      <c r="K15" s="228"/>
      <c r="L15" s="46">
        <f>SUM(L12:L13)</f>
        <v>353455</v>
      </c>
      <c r="M15" s="228"/>
      <c r="N15" s="46">
        <f>SUM(N12:N13)</f>
        <v>4856144</v>
      </c>
    </row>
    <row r="16" spans="1:14" ht="16.5" customHeight="1" thickTop="1">
      <c r="A16" s="47"/>
      <c r="B16" s="218"/>
      <c r="L16" s="209"/>
    </row>
    <row r="17" spans="1:14" ht="16.5" customHeight="1">
      <c r="A17" s="47"/>
      <c r="B17" s="218"/>
      <c r="D17" s="50"/>
      <c r="E17" s="38"/>
      <c r="F17" s="50"/>
      <c r="G17" s="28"/>
      <c r="H17" s="50"/>
      <c r="I17" s="28"/>
      <c r="J17" s="50"/>
      <c r="K17" s="28"/>
      <c r="M17" s="28"/>
      <c r="N17" s="50"/>
    </row>
    <row r="18" spans="1:14" ht="16.5" customHeight="1">
      <c r="A18" s="47" t="s">
        <v>175</v>
      </c>
      <c r="B18" s="218"/>
      <c r="D18" s="39">
        <v>4172484</v>
      </c>
      <c r="E18" s="38"/>
      <c r="F18" s="39">
        <v>167265</v>
      </c>
      <c r="G18" s="28"/>
      <c r="H18" s="39">
        <v>28940</v>
      </c>
      <c r="I18" s="28"/>
      <c r="J18" s="39">
        <v>134000</v>
      </c>
      <c r="K18" s="28"/>
      <c r="L18" s="39">
        <v>211509</v>
      </c>
      <c r="M18" s="28"/>
      <c r="N18" s="39">
        <f>SUM(D18:M18)</f>
        <v>4714198</v>
      </c>
    </row>
    <row r="19" spans="1:14" ht="16.5" customHeight="1">
      <c r="A19" s="24" t="s">
        <v>179</v>
      </c>
      <c r="B19" s="218"/>
      <c r="D19" s="229">
        <v>0</v>
      </c>
      <c r="E19" s="230"/>
      <c r="F19" s="229">
        <v>0</v>
      </c>
      <c r="G19" s="230"/>
      <c r="H19" s="229">
        <v>0</v>
      </c>
      <c r="I19" s="230"/>
      <c r="J19" s="229">
        <v>0</v>
      </c>
      <c r="K19" s="28"/>
      <c r="L19" s="231">
        <f>'P&amp;L 7-8(9M)'!L44</f>
        <v>-370648</v>
      </c>
      <c r="M19" s="28"/>
      <c r="N19" s="231">
        <f>SUM(D19:M19)</f>
        <v>-370648</v>
      </c>
    </row>
    <row r="20" spans="1:14" ht="16.5" customHeight="1">
      <c r="A20" s="24"/>
      <c r="B20" s="218"/>
      <c r="D20" s="33"/>
      <c r="F20" s="33"/>
      <c r="H20" s="33"/>
      <c r="J20" s="33"/>
      <c r="L20" s="33"/>
      <c r="N20" s="33"/>
    </row>
    <row r="21" spans="1:14" ht="16.5" customHeight="1" thickBot="1">
      <c r="A21" s="47" t="s">
        <v>176</v>
      </c>
      <c r="B21" s="218"/>
      <c r="D21" s="232">
        <f>SUM(D18:D19)</f>
        <v>4172484</v>
      </c>
      <c r="F21" s="232">
        <f>SUM(F18:F19)</f>
        <v>167265</v>
      </c>
      <c r="H21" s="232">
        <f>SUM(H18:H19)</f>
        <v>28940</v>
      </c>
      <c r="J21" s="232">
        <f>SUM(J18:J19)</f>
        <v>134000</v>
      </c>
      <c r="L21" s="232">
        <f>SUM(L18:L19)</f>
        <v>-159139</v>
      </c>
      <c r="N21" s="232">
        <f>SUM(N18:N19)</f>
        <v>4343550</v>
      </c>
    </row>
    <row r="22" spans="1:14" ht="15.6" customHeight="1" thickTop="1">
      <c r="A22" s="47"/>
      <c r="B22" s="218"/>
      <c r="C22" s="218"/>
      <c r="D22" s="50"/>
      <c r="E22" s="218"/>
      <c r="F22" s="50"/>
      <c r="G22" s="218"/>
      <c r="H22" s="50"/>
      <c r="I22" s="218"/>
      <c r="J22" s="50"/>
      <c r="K22" s="218"/>
      <c r="M22" s="218"/>
      <c r="N22" s="50"/>
    </row>
    <row r="23" spans="1:14" ht="15.6" customHeight="1">
      <c r="A23" s="47"/>
      <c r="B23" s="218"/>
      <c r="C23" s="218"/>
      <c r="D23" s="50"/>
      <c r="E23" s="218"/>
      <c r="F23" s="50"/>
      <c r="G23" s="218"/>
      <c r="H23" s="50"/>
      <c r="I23" s="218"/>
      <c r="J23" s="50"/>
      <c r="K23" s="218"/>
      <c r="M23" s="218"/>
      <c r="N23" s="50"/>
    </row>
    <row r="24" spans="1:14" ht="16.5" customHeight="1">
      <c r="A24" s="47"/>
      <c r="B24" s="218"/>
      <c r="C24" s="218"/>
      <c r="D24" s="50"/>
      <c r="E24" s="218"/>
      <c r="F24" s="50"/>
      <c r="G24" s="218"/>
      <c r="H24" s="50"/>
      <c r="I24" s="218"/>
      <c r="J24" s="50"/>
      <c r="K24" s="218"/>
      <c r="M24" s="218"/>
      <c r="N24" s="50"/>
    </row>
    <row r="25" spans="1:14" ht="16.5" customHeight="1">
      <c r="A25" s="47"/>
      <c r="B25" s="218"/>
      <c r="C25" s="218"/>
      <c r="D25" s="50"/>
      <c r="E25" s="218"/>
      <c r="F25" s="50"/>
      <c r="G25" s="218"/>
      <c r="H25" s="50"/>
      <c r="I25" s="218"/>
      <c r="J25" s="50"/>
      <c r="K25" s="218"/>
      <c r="M25" s="218"/>
      <c r="N25" s="50"/>
    </row>
    <row r="26" spans="1:14" ht="16.5" customHeight="1">
      <c r="A26" s="47"/>
      <c r="B26" s="218"/>
      <c r="C26" s="218"/>
      <c r="D26" s="50"/>
      <c r="E26" s="218"/>
      <c r="F26" s="50"/>
      <c r="G26" s="218"/>
      <c r="H26" s="50"/>
      <c r="I26" s="218"/>
      <c r="J26" s="50"/>
      <c r="K26" s="218"/>
      <c r="M26" s="218"/>
      <c r="N26" s="50"/>
    </row>
    <row r="27" spans="1:14" ht="16.5" customHeight="1">
      <c r="A27" s="47"/>
      <c r="B27" s="218"/>
      <c r="C27" s="218"/>
      <c r="D27" s="50"/>
      <c r="E27" s="218"/>
      <c r="F27" s="50"/>
      <c r="G27" s="218"/>
      <c r="H27" s="50"/>
      <c r="I27" s="218"/>
      <c r="J27" s="50"/>
      <c r="K27" s="218"/>
      <c r="M27" s="218"/>
      <c r="N27" s="50"/>
    </row>
    <row r="28" spans="1:14" ht="16.5" customHeight="1">
      <c r="A28" s="47"/>
      <c r="B28" s="218"/>
      <c r="C28" s="218"/>
      <c r="D28" s="50"/>
      <c r="E28" s="218"/>
      <c r="F28" s="50"/>
      <c r="G28" s="218"/>
      <c r="H28" s="50"/>
      <c r="I28" s="218"/>
      <c r="J28" s="50"/>
      <c r="K28" s="218"/>
      <c r="M28" s="218"/>
      <c r="N28" s="50"/>
    </row>
    <row r="29" spans="1:14" ht="16.5" customHeight="1">
      <c r="A29" s="47"/>
      <c r="B29" s="218"/>
      <c r="C29" s="218"/>
      <c r="D29" s="50"/>
      <c r="E29" s="218"/>
      <c r="F29" s="50"/>
      <c r="G29" s="218"/>
      <c r="H29" s="50"/>
      <c r="I29" s="218"/>
      <c r="J29" s="50"/>
      <c r="K29" s="218"/>
      <c r="M29" s="218"/>
      <c r="N29" s="50"/>
    </row>
    <row r="30" spans="1:14" ht="16.5" customHeight="1">
      <c r="A30" s="47"/>
      <c r="B30" s="218"/>
      <c r="C30" s="218"/>
      <c r="D30" s="50"/>
      <c r="E30" s="218"/>
      <c r="F30" s="50"/>
      <c r="G30" s="218"/>
      <c r="H30" s="50"/>
      <c r="I30" s="218"/>
      <c r="J30" s="50"/>
      <c r="K30" s="218"/>
      <c r="M30" s="218"/>
      <c r="N30" s="50"/>
    </row>
    <row r="31" spans="1:14" ht="16.5" customHeight="1">
      <c r="A31" s="47"/>
      <c r="B31" s="218"/>
      <c r="C31" s="218"/>
      <c r="D31" s="50"/>
      <c r="E31" s="218"/>
      <c r="F31" s="50"/>
      <c r="G31" s="218"/>
      <c r="H31" s="50"/>
      <c r="I31" s="218"/>
      <c r="J31" s="50"/>
      <c r="K31" s="218"/>
      <c r="M31" s="218"/>
      <c r="N31" s="50"/>
    </row>
    <row r="32" spans="1:14" ht="16.5" customHeight="1">
      <c r="A32" s="47"/>
      <c r="B32" s="218"/>
      <c r="C32" s="218"/>
      <c r="D32" s="50"/>
      <c r="E32" s="218"/>
      <c r="F32" s="50"/>
      <c r="G32" s="218"/>
      <c r="H32" s="50"/>
      <c r="I32" s="218"/>
      <c r="J32" s="50"/>
      <c r="K32" s="218"/>
      <c r="M32" s="218"/>
      <c r="N32" s="50"/>
    </row>
    <row r="33" spans="1:14" ht="14.45" customHeight="1">
      <c r="A33" s="47"/>
      <c r="B33" s="218"/>
      <c r="C33" s="218"/>
      <c r="D33" s="50"/>
      <c r="E33" s="218"/>
      <c r="F33" s="50"/>
      <c r="G33" s="218"/>
      <c r="H33" s="50"/>
      <c r="I33" s="218"/>
      <c r="J33" s="50"/>
      <c r="K33" s="218"/>
      <c r="M33" s="218"/>
      <c r="N33" s="50"/>
    </row>
    <row r="34" spans="1:14" ht="6.75" customHeight="1"/>
    <row r="35" spans="1:14" ht="21.95" customHeight="1">
      <c r="A35" s="280" t="str">
        <f>'9'!A43:X43</f>
        <v>The notes to the interim financial information are an integral part of this financial information.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</row>
  </sheetData>
  <mergeCells count="3">
    <mergeCell ref="D6:N6"/>
    <mergeCell ref="J7:L7"/>
    <mergeCell ref="A35:N35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859A-D1DB-4B8D-9413-5A1E00E7A20F}">
  <dimension ref="A1:N185"/>
  <sheetViews>
    <sheetView topLeftCell="A174" zoomScale="90" zoomScaleNormal="90" zoomScaleSheetLayoutView="115" workbookViewId="0">
      <selection activeCell="B7" sqref="B7"/>
    </sheetView>
  </sheetViews>
  <sheetFormatPr defaultColWidth="9.33203125" defaultRowHeight="16.5" customHeight="1"/>
  <cols>
    <col min="1" max="3" width="1.33203125" style="24" customWidth="1"/>
    <col min="4" max="4" width="55.6640625" style="24" customWidth="1"/>
    <col min="5" max="5" width="7" style="48" customWidth="1"/>
    <col min="6" max="6" width="0.6640625" style="24" customWidth="1"/>
    <col min="7" max="7" width="15.83203125" style="50" customWidth="1"/>
    <col min="8" max="8" width="0.6640625" style="28" customWidth="1"/>
    <col min="9" max="9" width="15.83203125" style="50" customWidth="1"/>
    <col min="10" max="10" width="0.6640625" style="28" customWidth="1"/>
    <col min="11" max="11" width="15.83203125" style="50" customWidth="1"/>
    <col min="12" max="12" width="0.6640625" style="28" customWidth="1"/>
    <col min="13" max="13" width="15.83203125" style="50" customWidth="1"/>
    <col min="14" max="16384" width="9.33203125" style="24"/>
  </cols>
  <sheetData>
    <row r="1" spans="1:13" ht="16.5" customHeight="1">
      <c r="A1" s="234" t="str">
        <f>'10'!A1</f>
        <v>Raimon Land Public Company Limited</v>
      </c>
    </row>
    <row r="2" spans="1:13" ht="16.5" customHeight="1">
      <c r="A2" s="47" t="s">
        <v>180</v>
      </c>
    </row>
    <row r="3" spans="1:13" ht="16.5" customHeight="1">
      <c r="A3" s="92" t="str">
        <f>'9'!A3</f>
        <v>For the nine-month period ended 30 September 2023</v>
      </c>
      <c r="B3" s="235"/>
      <c r="C3" s="235"/>
      <c r="D3" s="235"/>
      <c r="E3" s="236"/>
      <c r="F3" s="235"/>
      <c r="G3" s="215"/>
      <c r="H3" s="237"/>
      <c r="I3" s="215"/>
      <c r="J3" s="237"/>
      <c r="K3" s="215"/>
      <c r="L3" s="237"/>
      <c r="M3" s="215"/>
    </row>
    <row r="6" spans="1:13" ht="15.6" customHeight="1">
      <c r="G6" s="276" t="s">
        <v>3</v>
      </c>
      <c r="H6" s="276"/>
      <c r="I6" s="276"/>
      <c r="J6" s="96"/>
      <c r="K6" s="276" t="s">
        <v>4</v>
      </c>
      <c r="L6" s="276"/>
      <c r="M6" s="276"/>
    </row>
    <row r="7" spans="1:13" s="49" customFormat="1" ht="15.6" customHeight="1">
      <c r="E7" s="48"/>
      <c r="G7" s="275" t="s">
        <v>5</v>
      </c>
      <c r="H7" s="275"/>
      <c r="I7" s="275"/>
      <c r="J7" s="98"/>
      <c r="K7" s="275" t="s">
        <v>5</v>
      </c>
      <c r="L7" s="275"/>
      <c r="M7" s="275"/>
    </row>
    <row r="8" spans="1:13" s="49" customFormat="1" ht="15.6" customHeight="1">
      <c r="G8" s="227" t="s">
        <v>6</v>
      </c>
      <c r="H8" s="28"/>
      <c r="I8" s="227" t="s">
        <v>6</v>
      </c>
      <c r="J8" s="238"/>
      <c r="K8" s="227" t="s">
        <v>6</v>
      </c>
      <c r="L8" s="238"/>
      <c r="M8" s="227" t="s">
        <v>6</v>
      </c>
    </row>
    <row r="9" spans="1:13" s="49" customFormat="1" ht="15.6" customHeight="1">
      <c r="E9" s="48"/>
      <c r="G9" s="15" t="s">
        <v>10</v>
      </c>
      <c r="H9" s="96"/>
      <c r="I9" s="15" t="s">
        <v>11</v>
      </c>
      <c r="J9" s="96"/>
      <c r="K9" s="15" t="s">
        <v>10</v>
      </c>
      <c r="L9" s="96"/>
      <c r="M9" s="15" t="s">
        <v>11</v>
      </c>
    </row>
    <row r="10" spans="1:13" s="49" customFormat="1" ht="15.6" customHeight="1">
      <c r="E10" s="48"/>
      <c r="G10" s="15" t="s">
        <v>12</v>
      </c>
      <c r="H10" s="96"/>
      <c r="I10" s="15" t="s">
        <v>12</v>
      </c>
      <c r="J10" s="96"/>
      <c r="K10" s="15" t="s">
        <v>12</v>
      </c>
      <c r="L10" s="96"/>
      <c r="M10" s="15" t="s">
        <v>12</v>
      </c>
    </row>
    <row r="11" spans="1:13" s="49" customFormat="1" ht="15.6" customHeight="1">
      <c r="E11" s="239" t="s">
        <v>13</v>
      </c>
      <c r="F11" s="240"/>
      <c r="G11" s="241" t="s">
        <v>14</v>
      </c>
      <c r="H11" s="242"/>
      <c r="I11" s="241" t="s">
        <v>14</v>
      </c>
      <c r="J11" s="242"/>
      <c r="K11" s="241" t="s">
        <v>14</v>
      </c>
      <c r="L11" s="242"/>
      <c r="M11" s="241" t="s">
        <v>14</v>
      </c>
    </row>
    <row r="12" spans="1:13" s="49" customFormat="1" ht="9.9499999999999993" customHeight="1">
      <c r="E12" s="243"/>
      <c r="F12" s="240"/>
      <c r="G12" s="244"/>
      <c r="H12" s="242"/>
      <c r="I12" s="227"/>
      <c r="J12" s="242"/>
      <c r="K12" s="244"/>
      <c r="L12" s="242"/>
      <c r="M12" s="227"/>
    </row>
    <row r="13" spans="1:13" s="49" customFormat="1" ht="15.6" customHeight="1">
      <c r="A13" s="47" t="s">
        <v>181</v>
      </c>
      <c r="E13" s="243"/>
      <c r="F13" s="240"/>
      <c r="G13" s="244"/>
      <c r="H13" s="242"/>
      <c r="I13" s="227"/>
      <c r="J13" s="242"/>
      <c r="K13" s="244"/>
      <c r="L13" s="242"/>
      <c r="M13" s="227"/>
    </row>
    <row r="14" spans="1:13" s="49" customFormat="1" ht="15.6" customHeight="1">
      <c r="A14" s="245" t="s">
        <v>120</v>
      </c>
      <c r="E14" s="243"/>
      <c r="F14" s="240"/>
      <c r="G14" s="39">
        <f>'P&amp;L 7-8(9M)'!H41</f>
        <v>-534462</v>
      </c>
      <c r="H14" s="28"/>
      <c r="I14" s="50">
        <v>-357168</v>
      </c>
      <c r="J14" s="28"/>
      <c r="K14" s="39">
        <f>'P&amp;L 7-8(9M)'!L41</f>
        <v>-371582</v>
      </c>
      <c r="L14" s="28"/>
      <c r="M14" s="50">
        <v>-160721</v>
      </c>
    </row>
    <row r="15" spans="1:13" s="49" customFormat="1" ht="15.6" customHeight="1">
      <c r="A15" s="24" t="s">
        <v>182</v>
      </c>
      <c r="E15" s="243"/>
      <c r="F15" s="240"/>
      <c r="G15" s="39"/>
      <c r="H15" s="28"/>
      <c r="I15" s="50"/>
      <c r="J15" s="28"/>
      <c r="K15" s="39"/>
      <c r="L15" s="28"/>
      <c r="M15" s="50"/>
    </row>
    <row r="16" spans="1:13" s="49" customFormat="1" ht="15.6" customHeight="1">
      <c r="A16" s="245"/>
      <c r="B16" s="132" t="s">
        <v>183</v>
      </c>
      <c r="C16" s="132"/>
      <c r="E16" s="48"/>
      <c r="F16" s="24"/>
      <c r="G16" s="39">
        <v>32600</v>
      </c>
      <c r="H16" s="28"/>
      <c r="I16" s="50">
        <v>31564</v>
      </c>
      <c r="J16" s="28"/>
      <c r="K16" s="39">
        <v>10256</v>
      </c>
      <c r="L16" s="28"/>
      <c r="M16" s="50">
        <v>10215</v>
      </c>
    </row>
    <row r="17" spans="1:14" s="49" customFormat="1" ht="15.6" customHeight="1">
      <c r="A17" s="245" t="s">
        <v>184</v>
      </c>
      <c r="B17" s="132" t="s">
        <v>185</v>
      </c>
      <c r="E17" s="48"/>
      <c r="F17" s="24"/>
      <c r="G17" s="39">
        <f>1196+1</f>
        <v>1197</v>
      </c>
      <c r="H17" s="28"/>
      <c r="I17" s="50">
        <v>1345</v>
      </c>
      <c r="J17" s="28"/>
      <c r="K17" s="39">
        <f>14612-1</f>
        <v>14611</v>
      </c>
      <c r="L17" s="28"/>
      <c r="M17" s="50">
        <v>7354</v>
      </c>
    </row>
    <row r="18" spans="1:14" s="49" customFormat="1" ht="15.6" customHeight="1">
      <c r="A18" s="245"/>
      <c r="B18" s="132" t="s">
        <v>186</v>
      </c>
      <c r="E18" s="48"/>
      <c r="F18" s="24"/>
      <c r="G18" s="39">
        <v>52807</v>
      </c>
      <c r="H18" s="28"/>
      <c r="I18" s="50">
        <v>0</v>
      </c>
      <c r="J18" s="28"/>
      <c r="K18" s="39">
        <v>52807</v>
      </c>
      <c r="L18" s="28"/>
      <c r="M18" s="50">
        <v>0</v>
      </c>
    </row>
    <row r="19" spans="1:14" s="49" customFormat="1" ht="15.6" customHeight="1">
      <c r="A19" s="245"/>
      <c r="B19" s="132" t="s">
        <v>187</v>
      </c>
      <c r="E19" s="48"/>
      <c r="F19" s="24"/>
      <c r="G19" s="39"/>
      <c r="H19" s="28"/>
      <c r="I19" s="50"/>
      <c r="J19" s="28"/>
      <c r="K19" s="39"/>
      <c r="L19" s="28"/>
      <c r="M19" s="50"/>
    </row>
    <row r="20" spans="1:14" s="49" customFormat="1" ht="15.6" customHeight="1">
      <c r="A20" s="245"/>
      <c r="B20" s="132"/>
      <c r="C20" s="132" t="s">
        <v>188</v>
      </c>
      <c r="E20" s="48">
        <v>9</v>
      </c>
      <c r="F20" s="24"/>
      <c r="G20" s="39">
        <v>0</v>
      </c>
      <c r="H20" s="28"/>
      <c r="I20" s="50">
        <v>2112</v>
      </c>
      <c r="J20" s="28"/>
      <c r="K20" s="39">
        <v>0</v>
      </c>
      <c r="L20" s="28"/>
      <c r="M20" s="50">
        <v>0</v>
      </c>
    </row>
    <row r="21" spans="1:14" s="49" customFormat="1" ht="15.6" customHeight="1">
      <c r="A21" s="245"/>
      <c r="B21" s="246" t="s">
        <v>189</v>
      </c>
      <c r="C21" s="132"/>
      <c r="E21" s="48"/>
      <c r="F21" s="24"/>
      <c r="G21" s="39"/>
      <c r="H21" s="28"/>
      <c r="I21" s="50"/>
      <c r="J21" s="28"/>
      <c r="K21" s="39"/>
      <c r="L21" s="28"/>
      <c r="M21" s="50"/>
    </row>
    <row r="22" spans="1:14" s="49" customFormat="1" ht="15.6" customHeight="1">
      <c r="A22" s="245"/>
      <c r="B22" s="246"/>
      <c r="C22" s="132" t="s">
        <v>190</v>
      </c>
      <c r="E22" s="48">
        <v>22</v>
      </c>
      <c r="F22" s="24"/>
      <c r="G22" s="39">
        <v>0</v>
      </c>
      <c r="H22" s="28"/>
      <c r="I22" s="50">
        <v>0</v>
      </c>
      <c r="J22" s="28"/>
      <c r="K22" s="39">
        <v>1100</v>
      </c>
      <c r="L22" s="28"/>
      <c r="M22" s="50">
        <v>0</v>
      </c>
    </row>
    <row r="23" spans="1:14" s="49" customFormat="1" ht="15.6" customHeight="1">
      <c r="A23" s="245"/>
      <c r="B23" s="132" t="s">
        <v>191</v>
      </c>
      <c r="C23" s="132"/>
      <c r="E23" s="48"/>
      <c r="F23" s="24"/>
      <c r="G23" s="39"/>
      <c r="H23" s="28"/>
      <c r="I23" s="50"/>
      <c r="J23" s="28"/>
      <c r="K23" s="39"/>
      <c r="L23" s="28"/>
      <c r="M23" s="50"/>
    </row>
    <row r="24" spans="1:14" s="49" customFormat="1" ht="15.6" customHeight="1">
      <c r="A24" s="245"/>
      <c r="B24" s="132"/>
      <c r="C24" s="132" t="s">
        <v>190</v>
      </c>
      <c r="E24" s="48">
        <v>22</v>
      </c>
      <c r="F24" s="24"/>
      <c r="G24" s="39">
        <v>0</v>
      </c>
      <c r="H24" s="28"/>
      <c r="I24" s="50">
        <v>0</v>
      </c>
      <c r="J24" s="28"/>
      <c r="K24" s="39">
        <v>-12850</v>
      </c>
      <c r="L24" s="28"/>
      <c r="M24" s="50">
        <v>0</v>
      </c>
    </row>
    <row r="25" spans="1:14" s="49" customFormat="1" ht="15.6" customHeight="1">
      <c r="A25" s="245"/>
      <c r="B25" s="132" t="s">
        <v>114</v>
      </c>
      <c r="C25" s="132"/>
      <c r="E25" s="48">
        <v>10</v>
      </c>
      <c r="F25" s="24"/>
      <c r="G25" s="39">
        <v>0</v>
      </c>
      <c r="H25" s="28"/>
      <c r="I25" s="50">
        <v>0</v>
      </c>
      <c r="J25" s="28"/>
      <c r="K25" s="39">
        <v>249012</v>
      </c>
      <c r="L25" s="28"/>
      <c r="M25" s="50">
        <v>0</v>
      </c>
    </row>
    <row r="26" spans="1:14" s="49" customFormat="1" ht="15.6" customHeight="1">
      <c r="A26" s="245"/>
      <c r="B26" s="246" t="s">
        <v>115</v>
      </c>
      <c r="C26" s="132"/>
      <c r="E26" s="48">
        <v>11</v>
      </c>
      <c r="F26" s="24"/>
      <c r="G26" s="39">
        <v>0</v>
      </c>
      <c r="H26" s="28">
        <v>0</v>
      </c>
      <c r="I26" s="50">
        <v>0</v>
      </c>
      <c r="J26" s="28"/>
      <c r="K26" s="39">
        <v>73600</v>
      </c>
      <c r="L26" s="28"/>
      <c r="M26" s="50">
        <v>26069</v>
      </c>
    </row>
    <row r="27" spans="1:14" s="49" customFormat="1" ht="15.6" customHeight="1">
      <c r="A27" s="245"/>
      <c r="B27" s="246" t="s">
        <v>192</v>
      </c>
      <c r="C27" s="132"/>
      <c r="E27" s="48"/>
      <c r="F27" s="24"/>
      <c r="G27" s="39"/>
      <c r="H27" s="28"/>
      <c r="I27" s="50"/>
      <c r="J27" s="28"/>
      <c r="K27" s="39"/>
      <c r="L27" s="28"/>
      <c r="M27" s="50"/>
    </row>
    <row r="28" spans="1:14" s="49" customFormat="1" ht="15.6" customHeight="1">
      <c r="A28" s="245"/>
      <c r="C28" s="247" t="s">
        <v>193</v>
      </c>
      <c r="D28" s="247"/>
      <c r="E28" s="48"/>
      <c r="F28" s="24"/>
      <c r="G28" s="39">
        <v>1218</v>
      </c>
      <c r="H28" s="28"/>
      <c r="I28" s="50">
        <v>9663</v>
      </c>
      <c r="J28" s="28"/>
      <c r="K28" s="39">
        <v>-717</v>
      </c>
      <c r="L28" s="28"/>
      <c r="M28" s="50">
        <v>-42</v>
      </c>
    </row>
    <row r="29" spans="1:14" s="49" customFormat="1" ht="15.6" customHeight="1">
      <c r="A29" s="245"/>
      <c r="B29" s="246" t="s">
        <v>194</v>
      </c>
      <c r="C29" s="247"/>
      <c r="D29" s="247"/>
      <c r="E29" s="48">
        <v>15</v>
      </c>
      <c r="F29" s="24"/>
      <c r="G29" s="39">
        <v>-1067</v>
      </c>
      <c r="H29" s="28"/>
      <c r="I29" s="50">
        <v>0</v>
      </c>
      <c r="J29" s="28"/>
      <c r="K29" s="39">
        <v>-1067</v>
      </c>
      <c r="L29" s="28"/>
      <c r="M29" s="50">
        <v>0</v>
      </c>
    </row>
    <row r="30" spans="1:14" s="49" customFormat="1" ht="15.6" customHeight="1">
      <c r="A30" s="245"/>
      <c r="B30" s="246" t="s">
        <v>195</v>
      </c>
      <c r="D30" s="245"/>
      <c r="E30" s="48">
        <v>11</v>
      </c>
      <c r="F30" s="24"/>
      <c r="G30" s="39" t="s">
        <v>99</v>
      </c>
      <c r="H30" s="28"/>
      <c r="I30" s="50">
        <v>0</v>
      </c>
      <c r="J30" s="28"/>
      <c r="K30" s="39">
        <v>14000</v>
      </c>
      <c r="L30" s="28"/>
      <c r="M30" s="50">
        <v>-20301</v>
      </c>
      <c r="N30" s="50"/>
    </row>
    <row r="31" spans="1:14" s="49" customFormat="1" ht="15.6" customHeight="1">
      <c r="A31" s="245" t="s">
        <v>196</v>
      </c>
      <c r="B31" s="245" t="s">
        <v>197</v>
      </c>
      <c r="D31" s="245"/>
      <c r="E31" s="48"/>
      <c r="F31" s="240"/>
      <c r="G31" s="39">
        <v>-15930</v>
      </c>
      <c r="H31" s="28"/>
      <c r="I31" s="50">
        <v>-30978</v>
      </c>
      <c r="J31" s="28"/>
      <c r="K31" s="39">
        <v>-15974</v>
      </c>
      <c r="L31" s="28"/>
      <c r="M31" s="27">
        <v>-30978</v>
      </c>
    </row>
    <row r="32" spans="1:14" s="49" customFormat="1" ht="15.6" customHeight="1">
      <c r="A32" s="245" t="s">
        <v>198</v>
      </c>
      <c r="B32" s="245" t="s">
        <v>199</v>
      </c>
      <c r="C32" s="132"/>
      <c r="E32" s="48">
        <v>10</v>
      </c>
      <c r="F32" s="240"/>
      <c r="G32" s="39">
        <v>143279</v>
      </c>
      <c r="H32" s="28"/>
      <c r="I32" s="50">
        <v>-10441</v>
      </c>
      <c r="J32" s="28"/>
      <c r="K32" s="39">
        <v>0</v>
      </c>
      <c r="L32" s="28"/>
      <c r="M32" s="27">
        <v>0</v>
      </c>
    </row>
    <row r="33" spans="1:13" s="49" customFormat="1" ht="15.6" customHeight="1">
      <c r="A33" s="245"/>
      <c r="B33" s="245" t="s">
        <v>200</v>
      </c>
      <c r="C33" s="132"/>
      <c r="E33" s="48"/>
      <c r="F33" s="240"/>
      <c r="G33" s="39">
        <v>0</v>
      </c>
      <c r="H33" s="28"/>
      <c r="I33" s="50">
        <v>-97</v>
      </c>
      <c r="J33" s="28"/>
      <c r="K33" s="39">
        <v>0</v>
      </c>
      <c r="L33" s="28"/>
      <c r="M33" s="27">
        <v>0</v>
      </c>
    </row>
    <row r="34" spans="1:13" s="49" customFormat="1" ht="15.6" customHeight="1">
      <c r="A34" s="245" t="s">
        <v>201</v>
      </c>
      <c r="B34" s="24" t="s">
        <v>202</v>
      </c>
      <c r="C34" s="132"/>
      <c r="E34" s="48"/>
      <c r="F34" s="240"/>
      <c r="G34" s="39">
        <v>6090</v>
      </c>
      <c r="H34" s="28"/>
      <c r="I34" s="50">
        <v>3668</v>
      </c>
      <c r="J34" s="28"/>
      <c r="K34" s="39">
        <v>5219</v>
      </c>
      <c r="L34" s="28"/>
      <c r="M34" s="50">
        <v>2876</v>
      </c>
    </row>
    <row r="35" spans="1:13" s="49" customFormat="1" ht="15.6" customHeight="1">
      <c r="A35" s="245"/>
      <c r="B35" s="24" t="s">
        <v>137</v>
      </c>
      <c r="C35" s="132"/>
      <c r="E35" s="48"/>
      <c r="F35" s="240"/>
      <c r="G35" s="39">
        <v>0</v>
      </c>
      <c r="H35" s="28"/>
      <c r="I35" s="50">
        <v>0</v>
      </c>
      <c r="J35" s="28"/>
      <c r="K35" s="39">
        <v>-999</v>
      </c>
      <c r="L35" s="28"/>
      <c r="M35" s="50">
        <v>-14683</v>
      </c>
    </row>
    <row r="36" spans="1:13" s="49" customFormat="1" ht="15.6" customHeight="1">
      <c r="A36" s="245"/>
      <c r="B36" s="24" t="s">
        <v>107</v>
      </c>
      <c r="C36" s="132"/>
      <c r="E36" s="48">
        <v>10</v>
      </c>
      <c r="F36" s="240"/>
      <c r="G36" s="39">
        <v>0</v>
      </c>
      <c r="H36" s="28"/>
      <c r="I36" s="50">
        <v>0</v>
      </c>
      <c r="J36" s="28"/>
      <c r="K36" s="39">
        <v>-241298</v>
      </c>
      <c r="L36" s="28"/>
      <c r="M36" s="50">
        <v>0</v>
      </c>
    </row>
    <row r="37" spans="1:13" s="49" customFormat="1" ht="15.6" customHeight="1">
      <c r="A37" s="245" t="s">
        <v>203</v>
      </c>
      <c r="B37" s="24" t="s">
        <v>105</v>
      </c>
      <c r="C37" s="132"/>
      <c r="E37" s="48"/>
      <c r="F37" s="240"/>
      <c r="G37" s="39">
        <v>-18359</v>
      </c>
      <c r="H37" s="28"/>
      <c r="I37" s="50">
        <v>-14404</v>
      </c>
      <c r="J37" s="28"/>
      <c r="K37" s="39">
        <v>-107022</v>
      </c>
      <c r="L37" s="28"/>
      <c r="M37" s="50">
        <v>-90489</v>
      </c>
    </row>
    <row r="38" spans="1:13" s="49" customFormat="1" ht="15.6" customHeight="1">
      <c r="A38" s="245" t="s">
        <v>204</v>
      </c>
      <c r="B38" s="245" t="s">
        <v>116</v>
      </c>
      <c r="C38" s="132"/>
      <c r="E38" s="48"/>
      <c r="F38" s="240"/>
      <c r="G38" s="39">
        <v>221899</v>
      </c>
      <c r="H38" s="28"/>
      <c r="I38" s="50">
        <v>184071</v>
      </c>
      <c r="J38" s="28"/>
      <c r="K38" s="39">
        <v>227874</v>
      </c>
      <c r="L38" s="28"/>
      <c r="M38" s="50">
        <v>181679</v>
      </c>
    </row>
    <row r="39" spans="1:13" s="49" customFormat="1" ht="15.6" customHeight="1">
      <c r="A39" s="245"/>
      <c r="B39" s="245" t="s">
        <v>106</v>
      </c>
      <c r="C39" s="132"/>
      <c r="E39" s="48"/>
      <c r="F39" s="240"/>
      <c r="G39" s="39">
        <v>-31342</v>
      </c>
      <c r="H39" s="28"/>
      <c r="I39" s="50">
        <v>-7624</v>
      </c>
      <c r="J39" s="28"/>
      <c r="K39" s="39">
        <v>-31342</v>
      </c>
      <c r="L39" s="28"/>
      <c r="M39" s="50">
        <v>-7624</v>
      </c>
    </row>
    <row r="40" spans="1:13" s="49" customFormat="1" ht="15.6" customHeight="1">
      <c r="A40" s="245" t="s">
        <v>205</v>
      </c>
      <c r="B40" s="245" t="s">
        <v>206</v>
      </c>
      <c r="C40" s="132"/>
      <c r="E40" s="48"/>
      <c r="F40" s="240"/>
      <c r="G40" s="44">
        <v>40897</v>
      </c>
      <c r="H40" s="28"/>
      <c r="I40" s="215">
        <v>28024</v>
      </c>
      <c r="J40" s="28"/>
      <c r="K40" s="44">
        <v>40564</v>
      </c>
      <c r="L40" s="28"/>
      <c r="M40" s="215">
        <v>26169</v>
      </c>
    </row>
    <row r="41" spans="1:13" s="49" customFormat="1" ht="9.9499999999999993" customHeight="1">
      <c r="A41" s="245"/>
      <c r="B41" s="24"/>
      <c r="E41" s="48"/>
      <c r="G41" s="39"/>
      <c r="H41" s="28"/>
      <c r="I41" s="50"/>
      <c r="J41" s="28"/>
      <c r="K41" s="39"/>
      <c r="L41" s="28"/>
      <c r="M41" s="50"/>
    </row>
    <row r="42" spans="1:13" s="49" customFormat="1" ht="15.6" customHeight="1">
      <c r="B42" s="132"/>
      <c r="C42" s="132"/>
      <c r="D42" s="132"/>
      <c r="E42" s="48"/>
      <c r="G42" s="39">
        <f>SUM(G14:G41)</f>
        <v>-101173</v>
      </c>
      <c r="H42" s="28"/>
      <c r="I42" s="50">
        <f>SUM(I14:I41)</f>
        <v>-160265</v>
      </c>
      <c r="J42" s="28"/>
      <c r="K42" s="39">
        <f>SUM(K14:K41)</f>
        <v>-93808</v>
      </c>
      <c r="L42" s="28"/>
      <c r="M42" s="50">
        <f>SUM(M14:M41)</f>
        <v>-70476</v>
      </c>
    </row>
    <row r="43" spans="1:13" s="49" customFormat="1" ht="15.6" customHeight="1">
      <c r="A43" s="245" t="s">
        <v>207</v>
      </c>
      <c r="B43" s="132"/>
      <c r="C43" s="132"/>
      <c r="D43" s="132"/>
      <c r="E43" s="48"/>
      <c r="G43" s="39"/>
      <c r="H43" s="28"/>
      <c r="I43" s="50"/>
      <c r="J43" s="28"/>
      <c r="K43" s="39"/>
      <c r="L43" s="28"/>
      <c r="M43" s="50"/>
    </row>
    <row r="44" spans="1:13" s="49" customFormat="1" ht="15.6" customHeight="1">
      <c r="A44" s="245"/>
      <c r="B44" s="24" t="s">
        <v>208</v>
      </c>
      <c r="E44" s="48"/>
      <c r="F44" s="240"/>
      <c r="G44" s="39">
        <f>-3561-161</f>
        <v>-3722</v>
      </c>
      <c r="H44" s="28"/>
      <c r="I44" s="50">
        <v>-34439</v>
      </c>
      <c r="J44" s="28"/>
      <c r="K44" s="39">
        <v>16653</v>
      </c>
      <c r="L44" s="28"/>
      <c r="M44" s="50">
        <v>-23511</v>
      </c>
    </row>
    <row r="45" spans="1:13" s="49" customFormat="1" ht="15.6" customHeight="1">
      <c r="A45" s="245"/>
      <c r="B45" s="24" t="s">
        <v>209</v>
      </c>
      <c r="E45" s="48"/>
      <c r="F45" s="240"/>
      <c r="G45" s="39">
        <v>-21123</v>
      </c>
      <c r="H45" s="28"/>
      <c r="I45" s="50">
        <v>991408</v>
      </c>
      <c r="J45" s="28"/>
      <c r="K45" s="39">
        <v>0</v>
      </c>
      <c r="L45" s="28"/>
      <c r="M45" s="50">
        <v>11348</v>
      </c>
    </row>
    <row r="46" spans="1:13" s="49" customFormat="1" ht="15.6" customHeight="1">
      <c r="A46" s="245"/>
      <c r="B46" s="24" t="s">
        <v>25</v>
      </c>
      <c r="E46" s="48"/>
      <c r="F46" s="240"/>
      <c r="G46" s="39">
        <v>856</v>
      </c>
      <c r="H46" s="28"/>
      <c r="I46" s="27">
        <v>3325</v>
      </c>
      <c r="J46" s="28"/>
      <c r="K46" s="39">
        <v>856</v>
      </c>
      <c r="L46" s="28"/>
      <c r="M46" s="27">
        <v>-1138</v>
      </c>
    </row>
    <row r="47" spans="1:13" s="49" customFormat="1" ht="15.6" customHeight="1">
      <c r="A47" s="245"/>
      <c r="B47" s="24" t="s">
        <v>26</v>
      </c>
      <c r="E47" s="48"/>
      <c r="F47" s="240"/>
      <c r="G47" s="39">
        <v>2841</v>
      </c>
      <c r="H47" s="28"/>
      <c r="I47" s="50">
        <v>-2819</v>
      </c>
      <c r="J47" s="28"/>
      <c r="K47" s="39">
        <v>2363</v>
      </c>
      <c r="L47" s="28"/>
      <c r="M47" s="50">
        <v>-9035</v>
      </c>
    </row>
    <row r="48" spans="1:13" s="49" customFormat="1" ht="15.6" customHeight="1">
      <c r="A48" s="245"/>
      <c r="B48" s="24" t="s">
        <v>42</v>
      </c>
      <c r="E48" s="48"/>
      <c r="F48" s="240"/>
      <c r="G48" s="39">
        <f>-292</f>
        <v>-292</v>
      </c>
      <c r="H48" s="28"/>
      <c r="I48" s="27">
        <v>-5048</v>
      </c>
      <c r="J48" s="28"/>
      <c r="K48" s="39">
        <v>-365</v>
      </c>
      <c r="L48" s="28"/>
      <c r="M48" s="27">
        <v>-5113</v>
      </c>
    </row>
    <row r="49" spans="1:13" s="49" customFormat="1" ht="15.6" customHeight="1">
      <c r="A49" s="245"/>
      <c r="B49" s="24" t="s">
        <v>51</v>
      </c>
      <c r="E49" s="48"/>
      <c r="F49" s="240"/>
      <c r="G49" s="39">
        <f>-10817-3</f>
        <v>-10820</v>
      </c>
      <c r="H49" s="28"/>
      <c r="I49" s="27">
        <v>-510564</v>
      </c>
      <c r="J49" s="28"/>
      <c r="K49" s="39">
        <v>31257</v>
      </c>
      <c r="L49" s="28"/>
      <c r="M49" s="27">
        <v>-50509</v>
      </c>
    </row>
    <row r="50" spans="1:13" s="49" customFormat="1" ht="15.6" customHeight="1">
      <c r="A50" s="245"/>
      <c r="B50" s="24" t="s">
        <v>62</v>
      </c>
      <c r="E50" s="48"/>
      <c r="F50" s="240"/>
      <c r="G50" s="39">
        <f>-34399</f>
        <v>-34399</v>
      </c>
      <c r="H50" s="28"/>
      <c r="I50" s="27">
        <v>-72919</v>
      </c>
      <c r="J50" s="28"/>
      <c r="K50" s="39">
        <v>0</v>
      </c>
      <c r="L50" s="28"/>
      <c r="M50" s="27">
        <v>0</v>
      </c>
    </row>
    <row r="51" spans="1:13" s="49" customFormat="1" ht="15.6" customHeight="1">
      <c r="A51" s="245"/>
      <c r="B51" s="132" t="s">
        <v>52</v>
      </c>
      <c r="E51" s="243"/>
      <c r="F51" s="240"/>
      <c r="G51" s="39">
        <v>44</v>
      </c>
      <c r="H51" s="28"/>
      <c r="I51" s="27">
        <v>-103260</v>
      </c>
      <c r="J51" s="28"/>
      <c r="K51" s="39">
        <v>0</v>
      </c>
      <c r="L51" s="28"/>
      <c r="M51" s="27">
        <v>0</v>
      </c>
    </row>
    <row r="52" spans="1:13" s="49" customFormat="1" ht="15.6" customHeight="1">
      <c r="A52" s="245"/>
      <c r="B52" s="132" t="s">
        <v>64</v>
      </c>
      <c r="E52" s="243"/>
      <c r="F52" s="240"/>
      <c r="G52" s="39">
        <v>-7863</v>
      </c>
      <c r="H52" s="28"/>
      <c r="I52" s="50">
        <v>-26069</v>
      </c>
      <c r="J52" s="28"/>
      <c r="K52" s="39">
        <v>-4063</v>
      </c>
      <c r="L52" s="28"/>
      <c r="M52" s="27">
        <v>-5809</v>
      </c>
    </row>
    <row r="53" spans="1:13" s="49" customFormat="1" ht="15.6" customHeight="1">
      <c r="A53" s="245"/>
      <c r="B53" s="132" t="s">
        <v>72</v>
      </c>
      <c r="E53" s="243"/>
      <c r="F53" s="240"/>
      <c r="G53" s="39">
        <v>-550</v>
      </c>
      <c r="H53" s="28"/>
      <c r="I53" s="50">
        <v>0</v>
      </c>
      <c r="J53" s="28"/>
      <c r="K53" s="39">
        <v>-550</v>
      </c>
      <c r="L53" s="28"/>
      <c r="M53" s="27">
        <v>0</v>
      </c>
    </row>
    <row r="54" spans="1:13" s="49" customFormat="1" ht="15.6" customHeight="1">
      <c r="A54" s="245"/>
      <c r="B54" s="24" t="s">
        <v>73</v>
      </c>
      <c r="C54" s="132"/>
      <c r="E54" s="243"/>
      <c r="F54" s="240"/>
      <c r="G54" s="44">
        <v>-289</v>
      </c>
      <c r="H54" s="28"/>
      <c r="I54" s="215">
        <v>-431</v>
      </c>
      <c r="J54" s="28"/>
      <c r="K54" s="44">
        <f>-268+2</f>
        <v>-266</v>
      </c>
      <c r="L54" s="28"/>
      <c r="M54" s="35">
        <v>-410</v>
      </c>
    </row>
    <row r="55" spans="1:13" s="49" customFormat="1" ht="9.9499999999999993" customHeight="1">
      <c r="B55" s="246"/>
      <c r="C55" s="24"/>
      <c r="E55" s="243"/>
      <c r="F55" s="240"/>
      <c r="G55" s="39"/>
      <c r="H55" s="28"/>
      <c r="I55" s="50"/>
      <c r="J55" s="28"/>
      <c r="K55" s="39"/>
      <c r="L55" s="28"/>
      <c r="M55" s="50"/>
    </row>
    <row r="56" spans="1:13" s="49" customFormat="1" ht="15.6" customHeight="1">
      <c r="A56" s="24" t="s">
        <v>210</v>
      </c>
      <c r="E56" s="243"/>
      <c r="F56" s="240"/>
      <c r="G56" s="39">
        <f>SUM(G42:G54)</f>
        <v>-176490</v>
      </c>
      <c r="H56" s="28"/>
      <c r="I56" s="50">
        <f>SUM(I42:I54)</f>
        <v>78919</v>
      </c>
      <c r="J56" s="28"/>
      <c r="K56" s="39">
        <f>SUM(K42:K54)</f>
        <v>-47923</v>
      </c>
      <c r="L56" s="28"/>
      <c r="M56" s="50">
        <f>SUM(M42:M54)</f>
        <v>-154653</v>
      </c>
    </row>
    <row r="57" spans="1:13" s="49" customFormat="1" ht="15.6" customHeight="1">
      <c r="B57" s="24" t="s">
        <v>211</v>
      </c>
      <c r="C57" s="132"/>
      <c r="D57" s="132"/>
      <c r="E57" s="243"/>
      <c r="F57" s="240"/>
      <c r="G57" s="39">
        <v>10959</v>
      </c>
      <c r="H57" s="28"/>
      <c r="I57" s="27">
        <v>12543</v>
      </c>
      <c r="J57" s="28"/>
      <c r="K57" s="39">
        <v>10858</v>
      </c>
      <c r="L57" s="28"/>
      <c r="M57" s="27">
        <v>23342</v>
      </c>
    </row>
    <row r="58" spans="1:13" s="49" customFormat="1" ht="15.6" customHeight="1">
      <c r="B58" s="24" t="s">
        <v>212</v>
      </c>
      <c r="C58" s="132"/>
      <c r="D58" s="132"/>
      <c r="E58" s="243"/>
      <c r="F58" s="240"/>
      <c r="G58" s="39">
        <v>-218095</v>
      </c>
      <c r="H58" s="28"/>
      <c r="I58" s="27">
        <v>-182937</v>
      </c>
      <c r="J58" s="28"/>
      <c r="K58" s="39">
        <v>-216187</v>
      </c>
      <c r="L58" s="28"/>
      <c r="M58" s="27">
        <v>-174899</v>
      </c>
    </row>
    <row r="59" spans="1:13" s="49" customFormat="1" ht="15.6" customHeight="1">
      <c r="B59" s="24" t="s">
        <v>213</v>
      </c>
      <c r="C59" s="248"/>
      <c r="D59" s="248"/>
      <c r="E59" s="243"/>
      <c r="F59" s="240"/>
      <c r="G59" s="39">
        <v>12939</v>
      </c>
      <c r="H59" s="28"/>
      <c r="I59" s="27">
        <v>0</v>
      </c>
      <c r="J59" s="28"/>
      <c r="K59" s="39">
        <v>0</v>
      </c>
      <c r="L59" s="28"/>
      <c r="M59" s="27">
        <v>0</v>
      </c>
    </row>
    <row r="60" spans="1:13" s="49" customFormat="1" ht="15.6" customHeight="1">
      <c r="B60" s="24" t="s">
        <v>214</v>
      </c>
      <c r="C60" s="132"/>
      <c r="D60" s="132"/>
      <c r="E60" s="243"/>
      <c r="F60" s="240"/>
      <c r="G60" s="44">
        <v>-4334</v>
      </c>
      <c r="H60" s="28"/>
      <c r="I60" s="35">
        <v>-53765</v>
      </c>
      <c r="J60" s="28"/>
      <c r="K60" s="44">
        <v>-3533</v>
      </c>
      <c r="L60" s="28"/>
      <c r="M60" s="35">
        <v>-4066</v>
      </c>
    </row>
    <row r="61" spans="1:13" s="49" customFormat="1" ht="9.9499999999999993" customHeight="1">
      <c r="B61" s="246"/>
      <c r="C61" s="24"/>
      <c r="E61" s="243"/>
      <c r="F61" s="240"/>
      <c r="G61" s="39"/>
      <c r="H61" s="28"/>
      <c r="I61" s="27"/>
      <c r="J61" s="28"/>
      <c r="K61" s="39"/>
      <c r="L61" s="28"/>
      <c r="M61" s="27"/>
    </row>
    <row r="62" spans="1:13" s="49" customFormat="1" ht="15.6" customHeight="1">
      <c r="A62" s="24" t="s">
        <v>215</v>
      </c>
      <c r="B62" s="132"/>
      <c r="C62" s="132"/>
      <c r="D62" s="132"/>
      <c r="E62" s="243"/>
      <c r="F62" s="240"/>
      <c r="G62" s="44">
        <f>SUM(G56:G61)</f>
        <v>-375021</v>
      </c>
      <c r="H62" s="28"/>
      <c r="I62" s="35">
        <f>SUM(I56:I61)</f>
        <v>-145240</v>
      </c>
      <c r="J62" s="28"/>
      <c r="K62" s="44">
        <f>SUM(K56:K61)</f>
        <v>-256785</v>
      </c>
      <c r="L62" s="28"/>
      <c r="M62" s="35">
        <f>SUM(M56:M61)</f>
        <v>-310276</v>
      </c>
    </row>
    <row r="63" spans="1:13" s="49" customFormat="1" ht="15.6" customHeight="1">
      <c r="A63" s="24"/>
      <c r="E63" s="243"/>
      <c r="F63" s="243"/>
      <c r="G63" s="227"/>
      <c r="H63" s="243"/>
      <c r="I63" s="227"/>
      <c r="J63" s="243"/>
      <c r="K63" s="227"/>
      <c r="L63" s="243"/>
      <c r="M63" s="50"/>
    </row>
    <row r="64" spans="1:13" s="49" customFormat="1" ht="8.25" customHeight="1">
      <c r="E64" s="48"/>
      <c r="G64" s="15"/>
      <c r="H64" s="96"/>
      <c r="I64" s="15"/>
      <c r="J64" s="96"/>
      <c r="K64" s="15"/>
      <c r="L64" s="96"/>
      <c r="M64" s="15"/>
    </row>
    <row r="65" spans="1:13" s="49" customFormat="1" ht="21.95" customHeight="1">
      <c r="A65" s="282" t="str">
        <f>'2-4'!A56:K56</f>
        <v>The notes to the interim financial information are an integral part of this financial information.</v>
      </c>
      <c r="B65" s="282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</row>
    <row r="66" spans="1:13" ht="16.5" customHeight="1">
      <c r="A66" s="47" t="str">
        <f>+A1</f>
        <v>Raimon Land Public Company Limited</v>
      </c>
    </row>
    <row r="67" spans="1:13" ht="16.5" customHeight="1">
      <c r="A67" s="47" t="s">
        <v>180</v>
      </c>
    </row>
    <row r="68" spans="1:13" ht="16.5" customHeight="1">
      <c r="A68" s="92" t="str">
        <f>+A3</f>
        <v>For the nine-month period ended 30 September 2023</v>
      </c>
      <c r="B68" s="235"/>
      <c r="C68" s="235"/>
      <c r="D68" s="235"/>
      <c r="E68" s="236"/>
      <c r="F68" s="235"/>
      <c r="G68" s="215"/>
      <c r="H68" s="237"/>
      <c r="I68" s="215"/>
      <c r="J68" s="237"/>
      <c r="K68" s="215"/>
      <c r="L68" s="237"/>
      <c r="M68" s="215"/>
    </row>
    <row r="71" spans="1:13" ht="16.5" customHeight="1">
      <c r="G71" s="276" t="s">
        <v>3</v>
      </c>
      <c r="H71" s="276"/>
      <c r="I71" s="276"/>
      <c r="J71" s="96"/>
      <c r="K71" s="276" t="s">
        <v>4</v>
      </c>
      <c r="L71" s="276"/>
      <c r="M71" s="276"/>
    </row>
    <row r="72" spans="1:13" s="49" customFormat="1" ht="16.5" customHeight="1">
      <c r="E72" s="48"/>
      <c r="G72" s="275" t="s">
        <v>5</v>
      </c>
      <c r="H72" s="275"/>
      <c r="I72" s="275"/>
      <c r="J72" s="98"/>
      <c r="K72" s="275" t="s">
        <v>5</v>
      </c>
      <c r="L72" s="275"/>
      <c r="M72" s="275"/>
    </row>
    <row r="73" spans="1:13" s="49" customFormat="1" ht="16.5" customHeight="1">
      <c r="G73" s="227" t="s">
        <v>6</v>
      </c>
      <c r="H73" s="28"/>
      <c r="I73" s="227" t="s">
        <v>6</v>
      </c>
      <c r="J73" s="238"/>
      <c r="K73" s="227" t="s">
        <v>6</v>
      </c>
      <c r="L73" s="238"/>
      <c r="M73" s="227" t="s">
        <v>6</v>
      </c>
    </row>
    <row r="74" spans="1:13" s="49" customFormat="1" ht="16.5" customHeight="1">
      <c r="E74" s="48"/>
      <c r="G74" s="15" t="s">
        <v>10</v>
      </c>
      <c r="H74" s="96"/>
      <c r="I74" s="15" t="s">
        <v>11</v>
      </c>
      <c r="J74" s="96"/>
      <c r="K74" s="15" t="s">
        <v>10</v>
      </c>
      <c r="L74" s="96"/>
      <c r="M74" s="15" t="s">
        <v>11</v>
      </c>
    </row>
    <row r="75" spans="1:13" s="49" customFormat="1" ht="16.5" customHeight="1">
      <c r="E75" s="48"/>
      <c r="G75" s="15" t="s">
        <v>12</v>
      </c>
      <c r="H75" s="96"/>
      <c r="I75" s="15" t="s">
        <v>12</v>
      </c>
      <c r="J75" s="96"/>
      <c r="K75" s="15" t="s">
        <v>12</v>
      </c>
      <c r="L75" s="96"/>
      <c r="M75" s="15" t="s">
        <v>12</v>
      </c>
    </row>
    <row r="76" spans="1:13" s="49" customFormat="1" ht="16.5" customHeight="1">
      <c r="E76" s="239" t="s">
        <v>13</v>
      </c>
      <c r="F76" s="240"/>
      <c r="G76" s="241" t="s">
        <v>14</v>
      </c>
      <c r="H76" s="242"/>
      <c r="I76" s="241" t="s">
        <v>14</v>
      </c>
      <c r="J76" s="242"/>
      <c r="K76" s="241" t="s">
        <v>14</v>
      </c>
      <c r="L76" s="242"/>
      <c r="M76" s="241" t="s">
        <v>14</v>
      </c>
    </row>
    <row r="77" spans="1:13" s="49" customFormat="1" ht="16.5" customHeight="1">
      <c r="E77" s="243"/>
      <c r="F77" s="240"/>
      <c r="G77" s="39"/>
      <c r="H77" s="28"/>
      <c r="I77" s="50"/>
      <c r="J77" s="28"/>
      <c r="K77" s="39"/>
      <c r="L77" s="242"/>
      <c r="M77" s="227"/>
    </row>
    <row r="78" spans="1:13" ht="16.5" customHeight="1">
      <c r="A78" s="47" t="s">
        <v>216</v>
      </c>
      <c r="G78" s="39"/>
      <c r="I78" s="27"/>
      <c r="K78" s="39"/>
      <c r="M78" s="27"/>
    </row>
    <row r="79" spans="1:13" ht="16.5" customHeight="1">
      <c r="B79" s="249" t="s">
        <v>217</v>
      </c>
      <c r="E79" s="18">
        <v>22</v>
      </c>
      <c r="G79" s="39">
        <v>0</v>
      </c>
      <c r="I79" s="27">
        <v>-150000</v>
      </c>
      <c r="K79" s="39">
        <v>-38453</v>
      </c>
      <c r="M79" s="27">
        <v>-306375</v>
      </c>
    </row>
    <row r="80" spans="1:13" ht="16.5" customHeight="1">
      <c r="B80" s="24" t="s">
        <v>218</v>
      </c>
      <c r="E80" s="18">
        <v>22</v>
      </c>
      <c r="G80" s="39">
        <v>78090</v>
      </c>
      <c r="I80" s="27">
        <v>0</v>
      </c>
      <c r="K80" s="39">
        <v>90940</v>
      </c>
      <c r="M80" s="27">
        <v>161308</v>
      </c>
    </row>
    <row r="81" spans="2:13" ht="16.5" customHeight="1">
      <c r="B81" s="24" t="s">
        <v>219</v>
      </c>
      <c r="E81" s="18">
        <v>22</v>
      </c>
      <c r="G81" s="39">
        <v>-273285</v>
      </c>
      <c r="I81" s="27">
        <v>0</v>
      </c>
      <c r="K81" s="39">
        <v>-273285</v>
      </c>
      <c r="M81" s="27">
        <v>0</v>
      </c>
    </row>
    <row r="82" spans="2:13" ht="16.5" customHeight="1">
      <c r="B82" s="24" t="s">
        <v>220</v>
      </c>
      <c r="E82" s="18">
        <v>22</v>
      </c>
      <c r="G82" s="39">
        <v>21885</v>
      </c>
      <c r="I82" s="27">
        <v>0</v>
      </c>
      <c r="K82" s="39">
        <v>21885</v>
      </c>
      <c r="M82" s="27">
        <v>0</v>
      </c>
    </row>
    <row r="83" spans="2:13" ht="16.5" customHeight="1">
      <c r="B83" s="24" t="s">
        <v>221</v>
      </c>
      <c r="E83" s="18"/>
      <c r="G83" s="39">
        <v>0</v>
      </c>
      <c r="I83" s="27">
        <v>-233310</v>
      </c>
      <c r="K83" s="39">
        <v>0</v>
      </c>
      <c r="M83" s="27">
        <v>-233310</v>
      </c>
    </row>
    <row r="84" spans="2:13" ht="16.5" customHeight="1">
      <c r="B84" s="24" t="s">
        <v>222</v>
      </c>
      <c r="E84" s="18">
        <v>14</v>
      </c>
      <c r="G84" s="39">
        <f>-6329+1</f>
        <v>-6328</v>
      </c>
      <c r="I84" s="27">
        <v>0</v>
      </c>
      <c r="K84" s="39">
        <v>0</v>
      </c>
      <c r="M84" s="27">
        <v>0</v>
      </c>
    </row>
    <row r="85" spans="2:13" ht="16.5" customHeight="1">
      <c r="B85" s="24" t="s">
        <v>223</v>
      </c>
      <c r="E85" s="48">
        <v>15</v>
      </c>
      <c r="G85" s="39">
        <v>-53057</v>
      </c>
      <c r="I85" s="27">
        <v>-40883</v>
      </c>
      <c r="K85" s="39">
        <v>-40237</v>
      </c>
      <c r="M85" s="27">
        <v>-3279</v>
      </c>
    </row>
    <row r="86" spans="2:13" ht="16.5" customHeight="1">
      <c r="B86" s="24" t="s">
        <v>224</v>
      </c>
      <c r="G86" s="39">
        <v>923</v>
      </c>
      <c r="I86" s="27">
        <v>80</v>
      </c>
      <c r="K86" s="39">
        <v>743</v>
      </c>
      <c r="M86" s="27">
        <v>42</v>
      </c>
    </row>
    <row r="87" spans="2:13" ht="16.5" customHeight="1">
      <c r="B87" s="24" t="s">
        <v>225</v>
      </c>
      <c r="E87" s="18"/>
      <c r="G87" s="39">
        <v>-1161</v>
      </c>
      <c r="I87" s="27">
        <v>-104</v>
      </c>
      <c r="K87" s="39">
        <v>-297</v>
      </c>
      <c r="M87" s="27">
        <v>0</v>
      </c>
    </row>
    <row r="88" spans="2:13" ht="16.5" customHeight="1">
      <c r="B88" s="24" t="s">
        <v>226</v>
      </c>
      <c r="E88" s="18">
        <v>10</v>
      </c>
      <c r="G88" s="39">
        <v>-151545</v>
      </c>
      <c r="I88" s="27">
        <v>-84150</v>
      </c>
      <c r="K88" s="39">
        <v>-151545</v>
      </c>
      <c r="M88" s="27">
        <v>-84150</v>
      </c>
    </row>
    <row r="89" spans="2:13" ht="16.5" customHeight="1">
      <c r="B89" s="24" t="s">
        <v>227</v>
      </c>
      <c r="E89" s="18">
        <v>10</v>
      </c>
      <c r="G89" s="39">
        <v>502370</v>
      </c>
      <c r="I89" s="27">
        <v>0</v>
      </c>
      <c r="K89" s="39">
        <v>502370</v>
      </c>
      <c r="M89" s="27">
        <v>0</v>
      </c>
    </row>
    <row r="90" spans="2:13" ht="16.5" customHeight="1">
      <c r="B90" s="24" t="s">
        <v>228</v>
      </c>
      <c r="E90" s="18"/>
      <c r="G90" s="39">
        <v>0</v>
      </c>
      <c r="I90" s="27">
        <v>-30000</v>
      </c>
      <c r="K90" s="39">
        <v>0</v>
      </c>
      <c r="M90" s="27">
        <v>-30000</v>
      </c>
    </row>
    <row r="91" spans="2:13" ht="16.5" customHeight="1">
      <c r="B91" s="24" t="s">
        <v>229</v>
      </c>
      <c r="E91" s="48">
        <v>11</v>
      </c>
      <c r="G91" s="39">
        <v>0</v>
      </c>
      <c r="I91" s="27">
        <v>0</v>
      </c>
      <c r="K91" s="39">
        <v>-250</v>
      </c>
      <c r="M91" s="27">
        <v>-167590</v>
      </c>
    </row>
    <row r="92" spans="2:13" ht="16.5" customHeight="1">
      <c r="B92" s="24" t="s">
        <v>230</v>
      </c>
      <c r="E92" s="18"/>
      <c r="G92" s="39">
        <v>0</v>
      </c>
      <c r="I92" s="27">
        <v>0</v>
      </c>
      <c r="K92" s="39">
        <v>0</v>
      </c>
      <c r="M92" s="27">
        <v>105456</v>
      </c>
    </row>
    <row r="93" spans="2:13" ht="16.5" customHeight="1">
      <c r="B93" s="24" t="s">
        <v>231</v>
      </c>
      <c r="E93" s="18"/>
      <c r="G93" s="39">
        <v>-3232</v>
      </c>
      <c r="I93" s="27">
        <v>0</v>
      </c>
      <c r="K93" s="39">
        <v>-3232</v>
      </c>
      <c r="M93" s="27">
        <v>0</v>
      </c>
    </row>
    <row r="94" spans="2:13" ht="16.5" customHeight="1">
      <c r="B94" s="24" t="s">
        <v>232</v>
      </c>
      <c r="E94" s="18"/>
      <c r="G94" s="39">
        <v>0</v>
      </c>
      <c r="I94" s="27">
        <v>0</v>
      </c>
      <c r="K94" s="39">
        <v>999</v>
      </c>
      <c r="M94" s="27">
        <v>14683</v>
      </c>
    </row>
    <row r="95" spans="2:13" ht="16.5" customHeight="1">
      <c r="B95" s="24" t="s">
        <v>233</v>
      </c>
      <c r="E95" s="18">
        <v>10</v>
      </c>
      <c r="G95" s="44">
        <v>241298</v>
      </c>
      <c r="I95" s="35">
        <v>0</v>
      </c>
      <c r="K95" s="44">
        <v>241298</v>
      </c>
      <c r="M95" s="35">
        <v>0</v>
      </c>
    </row>
    <row r="96" spans="2:13" s="49" customFormat="1" ht="16.5" customHeight="1">
      <c r="B96" s="246"/>
      <c r="C96" s="24"/>
      <c r="E96" s="18"/>
      <c r="F96" s="240"/>
      <c r="G96" s="39"/>
      <c r="H96" s="28"/>
      <c r="I96" s="27"/>
      <c r="J96" s="28"/>
      <c r="K96" s="39"/>
      <c r="L96" s="28"/>
      <c r="M96" s="27"/>
    </row>
    <row r="97" spans="1:13" ht="16.5" customHeight="1">
      <c r="A97" s="24" t="s">
        <v>234</v>
      </c>
      <c r="G97" s="44">
        <f>SUM(G79:G95)</f>
        <v>355958</v>
      </c>
      <c r="I97" s="35">
        <f>SUM(I79:I95)</f>
        <v>-538367</v>
      </c>
      <c r="K97" s="44">
        <f>SUM(K79:K95)</f>
        <v>350936</v>
      </c>
      <c r="M97" s="35">
        <f>SUM(M79:M95)</f>
        <v>-543215</v>
      </c>
    </row>
    <row r="98" spans="1:13" ht="16.5" customHeight="1">
      <c r="G98" s="39"/>
      <c r="I98" s="27"/>
      <c r="K98" s="39"/>
      <c r="M98" s="27"/>
    </row>
    <row r="99" spans="1:13" ht="16.5" customHeight="1">
      <c r="A99" s="47" t="s">
        <v>235</v>
      </c>
      <c r="G99" s="39"/>
      <c r="I99" s="27"/>
      <c r="K99" s="39"/>
      <c r="M99" s="27"/>
    </row>
    <row r="100" spans="1:13" ht="16.5" customHeight="1">
      <c r="B100" s="24" t="s">
        <v>236</v>
      </c>
      <c r="E100" s="18"/>
      <c r="G100" s="39"/>
      <c r="I100" s="27"/>
      <c r="K100" s="39"/>
      <c r="M100" s="27"/>
    </row>
    <row r="101" spans="1:13" ht="16.5" customHeight="1">
      <c r="C101" s="24" t="s">
        <v>237</v>
      </c>
      <c r="E101" s="18">
        <v>22</v>
      </c>
      <c r="G101" s="39">
        <v>40000</v>
      </c>
      <c r="I101" s="27">
        <v>0</v>
      </c>
      <c r="K101" s="39">
        <v>119700</v>
      </c>
      <c r="M101" s="27">
        <v>523000</v>
      </c>
    </row>
    <row r="102" spans="1:13" ht="16.5" customHeight="1">
      <c r="B102" s="24" t="s">
        <v>238</v>
      </c>
      <c r="E102" s="18">
        <v>22</v>
      </c>
      <c r="G102" s="39">
        <v>0</v>
      </c>
      <c r="I102" s="27">
        <v>0</v>
      </c>
      <c r="K102" s="39">
        <v>-146610</v>
      </c>
      <c r="M102" s="27">
        <v>-174000</v>
      </c>
    </row>
    <row r="103" spans="1:13" ht="16.5" customHeight="1">
      <c r="B103" s="24" t="s">
        <v>239</v>
      </c>
      <c r="E103" s="18"/>
      <c r="G103" s="39">
        <v>20000</v>
      </c>
      <c r="I103" s="27">
        <v>0</v>
      </c>
      <c r="K103" s="39">
        <v>20000</v>
      </c>
      <c r="M103" s="27">
        <v>0</v>
      </c>
    </row>
    <row r="104" spans="1:13" ht="16.5" customHeight="1">
      <c r="B104" s="24" t="s">
        <v>240</v>
      </c>
      <c r="E104" s="18"/>
      <c r="G104" s="39">
        <v>-20000</v>
      </c>
      <c r="I104" s="27">
        <v>0</v>
      </c>
      <c r="K104" s="39">
        <v>-20000</v>
      </c>
      <c r="M104" s="27">
        <v>0</v>
      </c>
    </row>
    <row r="105" spans="1:13" ht="16.5" customHeight="1">
      <c r="B105" s="24" t="s">
        <v>236</v>
      </c>
      <c r="E105" s="18"/>
      <c r="G105" s="39"/>
      <c r="I105" s="27"/>
      <c r="K105" s="39"/>
      <c r="M105" s="27"/>
    </row>
    <row r="106" spans="1:13" ht="16.5" customHeight="1">
      <c r="C106" s="24" t="s">
        <v>241</v>
      </c>
      <c r="E106" s="18"/>
      <c r="G106" s="39">
        <v>340000</v>
      </c>
      <c r="I106" s="27">
        <v>49800</v>
      </c>
      <c r="K106" s="39">
        <v>297000</v>
      </c>
      <c r="M106" s="27">
        <v>49800</v>
      </c>
    </row>
    <row r="107" spans="1:13" ht="16.5" customHeight="1">
      <c r="B107" s="24" t="s">
        <v>242</v>
      </c>
      <c r="E107" s="18"/>
      <c r="G107" s="39">
        <v>-248300</v>
      </c>
      <c r="I107" s="27">
        <v>0</v>
      </c>
      <c r="K107" s="39">
        <v>-248300</v>
      </c>
      <c r="M107" s="27">
        <v>0</v>
      </c>
    </row>
    <row r="108" spans="1:13" ht="16.5" customHeight="1">
      <c r="B108" s="24" t="s">
        <v>243</v>
      </c>
      <c r="E108" s="48">
        <v>19</v>
      </c>
      <c r="G108" s="39">
        <v>-3593</v>
      </c>
      <c r="I108" s="27">
        <v>-623061</v>
      </c>
      <c r="K108" s="39">
        <v>0</v>
      </c>
      <c r="M108" s="27">
        <v>0</v>
      </c>
    </row>
    <row r="109" spans="1:13" ht="16.5" customHeight="1">
      <c r="B109" s="24" t="s">
        <v>244</v>
      </c>
      <c r="G109" s="39">
        <v>1000</v>
      </c>
      <c r="I109" s="27">
        <v>91500</v>
      </c>
      <c r="K109" s="39">
        <v>1000</v>
      </c>
      <c r="M109" s="27">
        <v>91500</v>
      </c>
    </row>
    <row r="110" spans="1:13" ht="16.5" customHeight="1">
      <c r="B110" s="24" t="s">
        <v>245</v>
      </c>
      <c r="G110" s="39">
        <v>-46000</v>
      </c>
      <c r="I110" s="27">
        <v>0</v>
      </c>
      <c r="K110" s="39">
        <v>-40000</v>
      </c>
      <c r="M110" s="27">
        <v>0</v>
      </c>
    </row>
    <row r="111" spans="1:13" ht="16.5" customHeight="1">
      <c r="B111" s="24" t="s">
        <v>246</v>
      </c>
      <c r="E111" s="48">
        <v>21</v>
      </c>
      <c r="G111" s="39">
        <v>402200</v>
      </c>
      <c r="I111" s="27">
        <v>1050000</v>
      </c>
      <c r="K111" s="39">
        <v>402200</v>
      </c>
      <c r="M111" s="27">
        <v>1050000</v>
      </c>
    </row>
    <row r="112" spans="1:13" ht="16.5" customHeight="1">
      <c r="B112" s="24" t="s">
        <v>247</v>
      </c>
      <c r="E112" s="48">
        <v>21</v>
      </c>
      <c r="G112" s="39">
        <v>-486700</v>
      </c>
      <c r="I112" s="27">
        <v>-1005000</v>
      </c>
      <c r="K112" s="39">
        <v>-486700</v>
      </c>
      <c r="M112" s="27">
        <v>-1005000</v>
      </c>
    </row>
    <row r="113" spans="1:13" ht="16.5" customHeight="1">
      <c r="B113" s="24" t="s">
        <v>248</v>
      </c>
      <c r="G113" s="39">
        <v>-16501</v>
      </c>
      <c r="I113" s="27">
        <v>-37790</v>
      </c>
      <c r="K113" s="39">
        <v>-16105</v>
      </c>
      <c r="M113" s="27">
        <v>-37790</v>
      </c>
    </row>
    <row r="114" spans="1:13" ht="16.5" customHeight="1">
      <c r="B114" s="24" t="s">
        <v>249</v>
      </c>
      <c r="G114" s="39">
        <v>-2450</v>
      </c>
      <c r="I114" s="27">
        <v>-5285</v>
      </c>
      <c r="K114" s="39">
        <v>-2450</v>
      </c>
      <c r="M114" s="27">
        <v>-4757</v>
      </c>
    </row>
    <row r="115" spans="1:13" ht="16.5" customHeight="1">
      <c r="B115" s="24" t="s">
        <v>250</v>
      </c>
      <c r="G115" s="44">
        <v>0</v>
      </c>
      <c r="I115" s="35">
        <v>-4</v>
      </c>
      <c r="K115" s="44">
        <v>0</v>
      </c>
      <c r="M115" s="35">
        <v>0</v>
      </c>
    </row>
    <row r="116" spans="1:13" s="49" customFormat="1" ht="16.5" customHeight="1">
      <c r="B116" s="246"/>
      <c r="C116" s="24"/>
      <c r="E116" s="243"/>
      <c r="F116" s="240"/>
      <c r="G116" s="39"/>
      <c r="H116" s="28"/>
      <c r="I116" s="27"/>
      <c r="J116" s="28"/>
      <c r="K116" s="39"/>
      <c r="L116" s="28"/>
      <c r="M116" s="27"/>
    </row>
    <row r="117" spans="1:13" ht="16.5" customHeight="1">
      <c r="A117" s="24" t="s">
        <v>251</v>
      </c>
      <c r="G117" s="44">
        <f>SUM(G100:G115)</f>
        <v>-20344</v>
      </c>
      <c r="I117" s="35">
        <f>SUM(I100:I115)</f>
        <v>-479840</v>
      </c>
      <c r="K117" s="44">
        <f>SUM(K100:K115)</f>
        <v>-120265</v>
      </c>
      <c r="M117" s="35">
        <f>SUM(M100:M115)</f>
        <v>492753</v>
      </c>
    </row>
    <row r="118" spans="1:13" s="49" customFormat="1" ht="16.5" customHeight="1">
      <c r="E118" s="243"/>
      <c r="F118" s="240"/>
      <c r="G118" s="39"/>
      <c r="H118" s="28"/>
      <c r="I118" s="27"/>
      <c r="J118" s="28"/>
      <c r="K118" s="39"/>
      <c r="L118" s="28"/>
      <c r="M118" s="27"/>
    </row>
    <row r="119" spans="1:13" ht="16.5" customHeight="1">
      <c r="A119" s="47" t="s">
        <v>252</v>
      </c>
      <c r="B119" s="47"/>
      <c r="G119" s="39">
        <f>SUM(G62,G97,G117)</f>
        <v>-39407</v>
      </c>
      <c r="I119" s="27">
        <f>SUM(I62,I97,I117)</f>
        <v>-1163447</v>
      </c>
      <c r="K119" s="39">
        <f>SUM(K62,K97,K117)</f>
        <v>-26114</v>
      </c>
      <c r="M119" s="27">
        <f>SUM(M62,M97,M117)</f>
        <v>-360738</v>
      </c>
    </row>
    <row r="120" spans="1:13" ht="16.5" customHeight="1">
      <c r="A120" s="24" t="s">
        <v>253</v>
      </c>
      <c r="B120" s="47"/>
      <c r="G120" s="39">
        <v>26</v>
      </c>
      <c r="I120" s="27">
        <v>42</v>
      </c>
      <c r="K120" s="39">
        <v>26</v>
      </c>
      <c r="M120" s="27">
        <v>42</v>
      </c>
    </row>
    <row r="121" spans="1:13" ht="16.5" customHeight="1">
      <c r="A121" s="24" t="s">
        <v>254</v>
      </c>
      <c r="B121" s="47"/>
      <c r="G121" s="44">
        <v>105321</v>
      </c>
      <c r="I121" s="35">
        <v>1250355</v>
      </c>
      <c r="K121" s="44">
        <v>70671</v>
      </c>
      <c r="M121" s="35">
        <v>377654</v>
      </c>
    </row>
    <row r="122" spans="1:13" s="49" customFormat="1" ht="16.5" customHeight="1">
      <c r="B122" s="246"/>
      <c r="C122" s="24"/>
      <c r="E122" s="243"/>
      <c r="F122" s="240"/>
      <c r="G122" s="39"/>
      <c r="H122" s="28"/>
      <c r="I122" s="27"/>
      <c r="J122" s="28"/>
      <c r="K122" s="39"/>
      <c r="L122" s="28"/>
      <c r="M122" s="27"/>
    </row>
    <row r="123" spans="1:13" ht="16.5" customHeight="1" thickBot="1">
      <c r="A123" s="24" t="s">
        <v>255</v>
      </c>
      <c r="G123" s="84">
        <f>SUM(G119:G121)</f>
        <v>65940</v>
      </c>
      <c r="I123" s="46">
        <f>SUM(I119:I121)</f>
        <v>86950</v>
      </c>
      <c r="K123" s="84">
        <f>SUM(K119:K121)</f>
        <v>44583</v>
      </c>
      <c r="M123" s="46">
        <f>SUM(M119:M121)</f>
        <v>16958</v>
      </c>
    </row>
    <row r="124" spans="1:13" ht="16.5" customHeight="1" thickTop="1"/>
    <row r="125" spans="1:13" s="49" customFormat="1" ht="21.95" customHeight="1">
      <c r="A125" s="282" t="str">
        <f>A65</f>
        <v>The notes to the interim financial information are an integral part of this financial information.</v>
      </c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</row>
    <row r="126" spans="1:13" ht="16.5" customHeight="1">
      <c r="A126" s="47" t="str">
        <f>A66</f>
        <v>Raimon Land Public Company Limited</v>
      </c>
    </row>
    <row r="127" spans="1:13" ht="16.5" customHeight="1">
      <c r="A127" s="47" t="str">
        <f t="shared" ref="A127:A128" si="0">A67</f>
        <v>Statements of Cash Flows</v>
      </c>
    </row>
    <row r="128" spans="1:13" ht="16.5" customHeight="1">
      <c r="A128" s="92" t="str">
        <f t="shared" si="0"/>
        <v>For the nine-month period ended 30 September 2023</v>
      </c>
      <c r="B128" s="235"/>
      <c r="C128" s="235"/>
      <c r="D128" s="235"/>
      <c r="E128" s="236"/>
      <c r="F128" s="235"/>
      <c r="G128" s="215"/>
      <c r="H128" s="237"/>
      <c r="I128" s="215"/>
      <c r="J128" s="237"/>
      <c r="K128" s="215"/>
      <c r="L128" s="237"/>
      <c r="M128" s="215"/>
    </row>
    <row r="131" spans="1:13" s="251" customFormat="1" ht="16.5" customHeight="1">
      <c r="A131" s="250" t="s">
        <v>256</v>
      </c>
      <c r="B131" s="250"/>
      <c r="E131" s="252"/>
      <c r="F131" s="253"/>
      <c r="G131" s="254"/>
      <c r="H131" s="254"/>
      <c r="I131" s="254"/>
      <c r="J131" s="254"/>
      <c r="K131" s="254"/>
      <c r="L131" s="254"/>
      <c r="M131" s="254"/>
    </row>
    <row r="133" spans="1:13" ht="16.5" customHeight="1">
      <c r="G133" s="276" t="s">
        <v>3</v>
      </c>
      <c r="H133" s="276"/>
      <c r="I133" s="276"/>
      <c r="J133" s="96"/>
      <c r="K133" s="276" t="s">
        <v>4</v>
      </c>
      <c r="L133" s="276"/>
      <c r="M133" s="276"/>
    </row>
    <row r="134" spans="1:13" s="49" customFormat="1" ht="16.5" customHeight="1">
      <c r="E134" s="48"/>
      <c r="G134" s="275" t="s">
        <v>5</v>
      </c>
      <c r="H134" s="275"/>
      <c r="I134" s="275"/>
      <c r="J134" s="98"/>
      <c r="K134" s="275" t="s">
        <v>5</v>
      </c>
      <c r="L134" s="275"/>
      <c r="M134" s="275"/>
    </row>
    <row r="135" spans="1:13" s="49" customFormat="1" ht="16.5" customHeight="1">
      <c r="G135" s="227" t="s">
        <v>6</v>
      </c>
      <c r="H135" s="28"/>
      <c r="I135" s="227" t="s">
        <v>6</v>
      </c>
      <c r="J135" s="238"/>
      <c r="K135" s="227" t="s">
        <v>6</v>
      </c>
      <c r="L135" s="238"/>
      <c r="M135" s="227" t="s">
        <v>6</v>
      </c>
    </row>
    <row r="136" spans="1:13" s="49" customFormat="1" ht="16.5" customHeight="1">
      <c r="E136" s="48"/>
      <c r="G136" s="15" t="s">
        <v>10</v>
      </c>
      <c r="H136" s="96"/>
      <c r="I136" s="15" t="s">
        <v>11</v>
      </c>
      <c r="J136" s="96"/>
      <c r="K136" s="15" t="s">
        <v>10</v>
      </c>
      <c r="L136" s="96"/>
      <c r="M136" s="15" t="s">
        <v>11</v>
      </c>
    </row>
    <row r="137" spans="1:13" s="49" customFormat="1" ht="16.5" customHeight="1">
      <c r="E137" s="48"/>
      <c r="G137" s="15" t="s">
        <v>12</v>
      </c>
      <c r="H137" s="96"/>
      <c r="I137" s="15" t="s">
        <v>12</v>
      </c>
      <c r="J137" s="96"/>
      <c r="K137" s="15" t="s">
        <v>12</v>
      </c>
      <c r="L137" s="96"/>
      <c r="M137" s="15" t="s">
        <v>12</v>
      </c>
    </row>
    <row r="138" spans="1:13" s="49" customFormat="1" ht="16.5" customHeight="1">
      <c r="E138" s="48"/>
      <c r="F138" s="240"/>
      <c r="G138" s="241" t="s">
        <v>14</v>
      </c>
      <c r="H138" s="242"/>
      <c r="I138" s="241" t="s">
        <v>14</v>
      </c>
      <c r="J138" s="242"/>
      <c r="K138" s="241" t="s">
        <v>14</v>
      </c>
      <c r="L138" s="242"/>
      <c r="M138" s="241" t="s">
        <v>14</v>
      </c>
    </row>
    <row r="139" spans="1:13" s="251" customFormat="1" ht="16.5" customHeight="1">
      <c r="A139" s="255"/>
      <c r="B139" s="250"/>
      <c r="E139" s="252"/>
      <c r="F139" s="253"/>
      <c r="G139" s="256"/>
      <c r="H139" s="257"/>
      <c r="I139" s="258"/>
      <c r="J139" s="258"/>
      <c r="K139" s="256"/>
      <c r="L139" s="257"/>
      <c r="M139" s="258"/>
    </row>
    <row r="140" spans="1:13" s="251" customFormat="1" ht="16.5" customHeight="1">
      <c r="A140" s="259" t="s">
        <v>17</v>
      </c>
      <c r="B140" s="250"/>
      <c r="E140" s="252"/>
      <c r="F140" s="253"/>
      <c r="G140" s="260">
        <f>'2-4'!E18</f>
        <v>66156</v>
      </c>
      <c r="H140" s="254"/>
      <c r="I140" s="254">
        <v>86950</v>
      </c>
      <c r="J140" s="261"/>
      <c r="K140" s="262">
        <f>'2-4'!I18</f>
        <v>44583</v>
      </c>
      <c r="L140" s="261"/>
      <c r="M140" s="254">
        <v>16958</v>
      </c>
    </row>
    <row r="141" spans="1:13" s="251" customFormat="1" ht="16.5" customHeight="1">
      <c r="A141" s="250" t="s">
        <v>50</v>
      </c>
      <c r="B141" s="250"/>
      <c r="E141" s="252"/>
      <c r="F141" s="253"/>
      <c r="G141" s="263">
        <f>-'2-4'!E74</f>
        <v>-216</v>
      </c>
      <c r="H141" s="264"/>
      <c r="I141" s="265">
        <v>0</v>
      </c>
      <c r="J141" s="266"/>
      <c r="K141" s="263">
        <v>0</v>
      </c>
      <c r="L141" s="264"/>
      <c r="M141" s="265">
        <v>0</v>
      </c>
    </row>
    <row r="142" spans="1:13" s="251" customFormat="1" ht="16.5" customHeight="1">
      <c r="A142" s="250"/>
      <c r="B142" s="250"/>
      <c r="E142" s="252"/>
      <c r="F142" s="253"/>
      <c r="G142" s="260"/>
      <c r="H142" s="254"/>
      <c r="I142" s="254"/>
      <c r="J142" s="254"/>
      <c r="K142" s="260"/>
      <c r="L142" s="254"/>
      <c r="M142" s="254"/>
    </row>
    <row r="143" spans="1:13" s="251" customFormat="1" ht="16.5" customHeight="1" thickBot="1">
      <c r="A143" s="255" t="s">
        <v>257</v>
      </c>
      <c r="B143" s="250"/>
      <c r="E143" s="252"/>
      <c r="F143" s="253"/>
      <c r="G143" s="267">
        <f>SUM(G140:G142)</f>
        <v>65940</v>
      </c>
      <c r="H143" s="254"/>
      <c r="I143" s="268">
        <f>SUM(I140:I142)</f>
        <v>86950</v>
      </c>
      <c r="J143" s="254"/>
      <c r="K143" s="267">
        <f>SUM(K140:K142)</f>
        <v>44583</v>
      </c>
      <c r="L143" s="254"/>
      <c r="M143" s="268">
        <f>SUM(M140:M142)</f>
        <v>16958</v>
      </c>
    </row>
    <row r="144" spans="1:13" s="49" customFormat="1" ht="16.5" customHeight="1" thickTop="1">
      <c r="E144" s="243"/>
      <c r="F144" s="240"/>
      <c r="G144" s="50"/>
      <c r="H144" s="28"/>
      <c r="I144" s="50"/>
      <c r="J144" s="28"/>
      <c r="K144" s="50"/>
      <c r="L144" s="242"/>
      <c r="M144" s="50"/>
    </row>
    <row r="146" spans="1:13" ht="16.5" customHeight="1">
      <c r="A146" s="47" t="s">
        <v>258</v>
      </c>
    </row>
    <row r="147" spans="1:13" ht="16.5" customHeight="1">
      <c r="A147" s="24" t="s">
        <v>259</v>
      </c>
    </row>
    <row r="149" spans="1:13" ht="16.5" customHeight="1">
      <c r="G149" s="276" t="s">
        <v>3</v>
      </c>
      <c r="H149" s="276"/>
      <c r="I149" s="276"/>
      <c r="J149" s="96"/>
      <c r="K149" s="276" t="s">
        <v>4</v>
      </c>
      <c r="L149" s="276"/>
      <c r="M149" s="276"/>
    </row>
    <row r="150" spans="1:13" s="49" customFormat="1" ht="16.5" customHeight="1">
      <c r="E150" s="48"/>
      <c r="G150" s="275" t="s">
        <v>5</v>
      </c>
      <c r="H150" s="275"/>
      <c r="I150" s="275"/>
      <c r="J150" s="98"/>
      <c r="K150" s="275" t="s">
        <v>5</v>
      </c>
      <c r="L150" s="275"/>
      <c r="M150" s="275"/>
    </row>
    <row r="151" spans="1:13" s="49" customFormat="1" ht="16.5" customHeight="1">
      <c r="G151" s="227" t="s">
        <v>6</v>
      </c>
      <c r="H151" s="28"/>
      <c r="I151" s="227" t="s">
        <v>6</v>
      </c>
      <c r="J151" s="238"/>
      <c r="K151" s="227" t="s">
        <v>6</v>
      </c>
      <c r="L151" s="238"/>
      <c r="M151" s="227" t="s">
        <v>6</v>
      </c>
    </row>
    <row r="152" spans="1:13" s="49" customFormat="1" ht="16.5" customHeight="1">
      <c r="E152" s="48"/>
      <c r="G152" s="15" t="s">
        <v>10</v>
      </c>
      <c r="H152" s="96"/>
      <c r="I152" s="15" t="s">
        <v>11</v>
      </c>
      <c r="J152" s="96"/>
      <c r="K152" s="15" t="s">
        <v>10</v>
      </c>
      <c r="L152" s="96"/>
      <c r="M152" s="15" t="s">
        <v>11</v>
      </c>
    </row>
    <row r="153" spans="1:13" s="49" customFormat="1" ht="16.5" customHeight="1">
      <c r="E153" s="48"/>
      <c r="G153" s="15" t="s">
        <v>12</v>
      </c>
      <c r="H153" s="96"/>
      <c r="I153" s="15" t="s">
        <v>12</v>
      </c>
      <c r="J153" s="96"/>
      <c r="K153" s="15" t="s">
        <v>12</v>
      </c>
      <c r="L153" s="96"/>
      <c r="M153" s="15" t="s">
        <v>12</v>
      </c>
    </row>
    <row r="154" spans="1:13" s="49" customFormat="1" ht="16.5" customHeight="1">
      <c r="E154" s="239" t="s">
        <v>13</v>
      </c>
      <c r="F154" s="240"/>
      <c r="G154" s="241" t="s">
        <v>14</v>
      </c>
      <c r="H154" s="242"/>
      <c r="I154" s="241" t="s">
        <v>14</v>
      </c>
      <c r="J154" s="242"/>
      <c r="K154" s="241" t="s">
        <v>14</v>
      </c>
      <c r="L154" s="242"/>
      <c r="M154" s="241" t="s">
        <v>14</v>
      </c>
    </row>
    <row r="155" spans="1:13" s="49" customFormat="1" ht="16.5" customHeight="1">
      <c r="E155" s="243"/>
      <c r="F155" s="240"/>
      <c r="G155" s="256"/>
      <c r="H155" s="257"/>
      <c r="I155" s="258"/>
      <c r="J155" s="258"/>
      <c r="K155" s="256"/>
      <c r="L155" s="242"/>
      <c r="M155" s="227"/>
    </row>
    <row r="156" spans="1:13" ht="16.5" customHeight="1">
      <c r="A156" s="24" t="s">
        <v>260</v>
      </c>
      <c r="G156" s="39"/>
      <c r="K156" s="39"/>
    </row>
    <row r="157" spans="1:13" ht="16.5" customHeight="1">
      <c r="B157" s="24" t="s">
        <v>261</v>
      </c>
      <c r="G157" s="39">
        <v>7300</v>
      </c>
      <c r="I157" s="50">
        <v>4500</v>
      </c>
      <c r="K157" s="39">
        <v>0</v>
      </c>
      <c r="M157" s="50">
        <v>0</v>
      </c>
    </row>
    <row r="158" spans="1:13" ht="16.5" customHeight="1">
      <c r="A158" s="24" t="s">
        <v>262</v>
      </c>
      <c r="G158" s="39"/>
      <c r="K158" s="39"/>
    </row>
    <row r="159" spans="1:13" ht="16.5" customHeight="1">
      <c r="B159" s="24" t="s">
        <v>263</v>
      </c>
      <c r="E159" s="48" t="s">
        <v>264</v>
      </c>
      <c r="G159" s="39">
        <v>0</v>
      </c>
      <c r="I159" s="50">
        <v>0</v>
      </c>
      <c r="K159" s="39">
        <v>201950</v>
      </c>
      <c r="M159" s="50">
        <v>0</v>
      </c>
    </row>
    <row r="160" spans="1:13" ht="16.5" customHeight="1">
      <c r="A160" s="24" t="s">
        <v>265</v>
      </c>
      <c r="G160" s="39"/>
      <c r="K160" s="39"/>
    </row>
    <row r="161" spans="1:13" ht="16.5" customHeight="1">
      <c r="B161" s="24" t="s">
        <v>266</v>
      </c>
      <c r="E161" s="48" t="s">
        <v>136</v>
      </c>
      <c r="G161" s="39">
        <v>71910</v>
      </c>
      <c r="I161" s="50">
        <v>0</v>
      </c>
      <c r="K161" s="39">
        <v>71910</v>
      </c>
      <c r="M161" s="50">
        <v>0</v>
      </c>
    </row>
    <row r="162" spans="1:13" ht="16.5" customHeight="1">
      <c r="A162" s="24" t="s">
        <v>267</v>
      </c>
      <c r="E162" s="48">
        <v>15</v>
      </c>
      <c r="G162" s="39">
        <v>54481</v>
      </c>
      <c r="I162" s="50">
        <v>0</v>
      </c>
      <c r="K162" s="39">
        <v>54481</v>
      </c>
      <c r="M162" s="50">
        <v>0</v>
      </c>
    </row>
    <row r="163" spans="1:13" ht="16.5" customHeight="1">
      <c r="A163" s="24" t="s">
        <v>268</v>
      </c>
      <c r="G163" s="39"/>
      <c r="K163" s="39"/>
    </row>
    <row r="164" spans="1:13" ht="16.5" customHeight="1">
      <c r="B164" s="24" t="s">
        <v>269</v>
      </c>
      <c r="E164" s="48" t="s">
        <v>136</v>
      </c>
      <c r="G164" s="39">
        <v>51643</v>
      </c>
      <c r="I164" s="50">
        <v>0</v>
      </c>
      <c r="K164" s="39">
        <v>51643</v>
      </c>
      <c r="M164" s="50">
        <v>0</v>
      </c>
    </row>
    <row r="165" spans="1:13" ht="16.5" customHeight="1">
      <c r="A165" s="24" t="s">
        <v>270</v>
      </c>
      <c r="E165" s="48">
        <v>15</v>
      </c>
      <c r="G165" s="39">
        <v>2041</v>
      </c>
      <c r="I165" s="50">
        <v>0</v>
      </c>
      <c r="K165" s="39">
        <v>2041</v>
      </c>
      <c r="M165" s="50">
        <v>0</v>
      </c>
    </row>
    <row r="166" spans="1:13" ht="16.5" customHeight="1">
      <c r="A166" s="24" t="s">
        <v>271</v>
      </c>
      <c r="D166" s="269"/>
      <c r="G166" s="39"/>
      <c r="K166" s="39"/>
    </row>
    <row r="167" spans="1:13" ht="16.5" customHeight="1">
      <c r="B167" s="24" t="s">
        <v>272</v>
      </c>
      <c r="D167" s="269"/>
      <c r="E167" s="48" t="s">
        <v>273</v>
      </c>
      <c r="G167" s="39">
        <v>900000</v>
      </c>
      <c r="I167" s="50">
        <v>0</v>
      </c>
      <c r="K167" s="39">
        <v>900000</v>
      </c>
      <c r="M167" s="50">
        <v>0</v>
      </c>
    </row>
    <row r="168" spans="1:13" ht="16.5" customHeight="1">
      <c r="A168" s="24" t="s">
        <v>274</v>
      </c>
      <c r="B168" s="270"/>
      <c r="C168" s="270"/>
      <c r="D168" s="269"/>
      <c r="G168" s="39"/>
      <c r="K168" s="39"/>
    </row>
    <row r="169" spans="1:13" ht="16.5" customHeight="1">
      <c r="A169" s="270"/>
      <c r="B169" s="102" t="s">
        <v>241</v>
      </c>
      <c r="C169" s="270"/>
      <c r="D169" s="269"/>
      <c r="E169" s="48" t="s">
        <v>275</v>
      </c>
      <c r="G169" s="39">
        <v>0</v>
      </c>
      <c r="I169" s="50">
        <v>0</v>
      </c>
      <c r="K169" s="39">
        <v>8000</v>
      </c>
      <c r="M169" s="50">
        <v>0</v>
      </c>
    </row>
    <row r="185" spans="1:13" ht="21.95" customHeight="1">
      <c r="A185" s="282" t="str">
        <f>'2-4'!A56:K56</f>
        <v>The notes to the interim financial information are an integral part of this financial information.</v>
      </c>
      <c r="B185" s="282"/>
      <c r="C185" s="282"/>
      <c r="D185" s="282"/>
      <c r="E185" s="282"/>
      <c r="F185" s="282"/>
      <c r="G185" s="282"/>
      <c r="H185" s="282"/>
      <c r="I185" s="282"/>
      <c r="J185" s="282"/>
      <c r="K185" s="282"/>
      <c r="L185" s="282"/>
      <c r="M185" s="282"/>
    </row>
  </sheetData>
  <mergeCells count="19">
    <mergeCell ref="G134:I134"/>
    <mergeCell ref="K134:M134"/>
    <mergeCell ref="G6:I6"/>
    <mergeCell ref="K6:M6"/>
    <mergeCell ref="G7:I7"/>
    <mergeCell ref="K7:M7"/>
    <mergeCell ref="A65:M65"/>
    <mergeCell ref="G71:I71"/>
    <mergeCell ref="K71:M71"/>
    <mergeCell ref="G72:I72"/>
    <mergeCell ref="K72:M72"/>
    <mergeCell ref="A125:M125"/>
    <mergeCell ref="G133:I133"/>
    <mergeCell ref="K133:M133"/>
    <mergeCell ref="G149:I149"/>
    <mergeCell ref="K149:M149"/>
    <mergeCell ref="G150:I150"/>
    <mergeCell ref="K150:M150"/>
    <mergeCell ref="A185:M185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5-6(3M)</vt:lpstr>
      <vt:lpstr>P&amp;L 7-8(9M)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2023-11-14T09:11:21Z</cp:lastPrinted>
  <dcterms:created xsi:type="dcterms:W3CDTF">2023-11-14T02:18:01Z</dcterms:created>
  <dcterms:modified xsi:type="dcterms:W3CDTF">2023-11-14T09:11:33Z</dcterms:modified>
</cp:coreProperties>
</file>