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VOA\2023\Q3'2023\SVOA\"/>
    </mc:Choice>
  </mc:AlternateContent>
  <xr:revisionPtr revIDLastSave="0" documentId="8_{B80038D7-4FD0-4541-A445-F03664EEE8CF}" xr6:coauthVersionLast="47" xr6:coauthVersionMax="47" xr10:uidLastSave="{00000000-0000-0000-0000-000000000000}"/>
  <bookViews>
    <workbookView xWindow="-120" yWindow="-120" windowWidth="29040" windowHeight="15990" firstSheet="2" activeTab="2" xr2:uid="{00000000-000D-0000-FFFF-FFFF00000000}"/>
  </bookViews>
  <sheets>
    <sheet name="pldt" sheetId="1" state="veryHidden" r:id="rId1"/>
    <sheet name="000" sheetId="3" state="veryHidden" r:id="rId2"/>
    <sheet name="BS" sheetId="10" r:id="rId3"/>
    <sheet name="PL" sheetId="9" r:id="rId4"/>
    <sheet name="ce (conso)" sheetId="7" r:id="rId5"/>
    <sheet name="ce (separate)" sheetId="8" r:id="rId6"/>
    <sheet name="CF" sheetId="11" r:id="rId7"/>
  </sheets>
  <definedNames>
    <definedName name="_xlnm.Print_Area" localSheetId="2">BS!$A$1:$K$111</definedName>
    <definedName name="_xlnm.Print_Area" localSheetId="4">'ce (conso)'!$A$1:$R$24</definedName>
    <definedName name="_xlnm.Print_Area" localSheetId="5">'ce (separate)'!$A$1:$Q$24</definedName>
    <definedName name="_xlnm.Print_Area" localSheetId="6">CF!$A$1:$L$108</definedName>
    <definedName name="_xlnm.Print_Area" localSheetId="3">PL!$A$1:$L$82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7" l="1"/>
  <c r="P22" i="7"/>
  <c r="N22" i="7"/>
  <c r="L22" i="7"/>
  <c r="J22" i="7"/>
  <c r="H22" i="7"/>
  <c r="F22" i="7"/>
  <c r="D22" i="7"/>
  <c r="N16" i="7"/>
  <c r="L16" i="7"/>
  <c r="F16" i="7"/>
  <c r="J16" i="7"/>
  <c r="H16" i="7"/>
  <c r="D16" i="7"/>
  <c r="E53" i="11"/>
  <c r="E22" i="11"/>
  <c r="I53" i="11"/>
  <c r="I22" i="11"/>
  <c r="E14" i="11" l="1"/>
  <c r="E93" i="11"/>
  <c r="E71" i="11"/>
  <c r="E28" i="10" l="1"/>
  <c r="E19" i="10"/>
  <c r="E31" i="10"/>
  <c r="E59" i="10" l="1"/>
  <c r="P20" i="7" l="1"/>
  <c r="F20" i="7"/>
  <c r="R20" i="7" s="1"/>
  <c r="I71" i="11" l="1"/>
  <c r="G71" i="11"/>
  <c r="K71" i="11"/>
  <c r="I93" i="11"/>
  <c r="Q18" i="8" l="1"/>
  <c r="G20" i="8"/>
  <c r="I20" i="8"/>
  <c r="I18" i="8"/>
  <c r="I59" i="10" l="1"/>
  <c r="G34" i="11" l="1"/>
  <c r="G63" i="9"/>
  <c r="K61" i="9"/>
  <c r="K62" i="9" s="1"/>
  <c r="K67" i="9" s="1"/>
  <c r="I61" i="9"/>
  <c r="G57" i="9"/>
  <c r="G61" i="9" s="1"/>
  <c r="E61" i="9"/>
  <c r="K53" i="9"/>
  <c r="I53" i="9"/>
  <c r="G53" i="9"/>
  <c r="G62" i="9" s="1"/>
  <c r="G67" i="9" s="1"/>
  <c r="E53" i="9"/>
  <c r="K21" i="9"/>
  <c r="G21" i="9"/>
  <c r="K26" i="9"/>
  <c r="G22" i="9"/>
  <c r="K20" i="9"/>
  <c r="I20" i="9"/>
  <c r="E20" i="9"/>
  <c r="G16" i="9"/>
  <c r="G20" i="9" s="1"/>
  <c r="G26" i="9" s="1"/>
  <c r="K12" i="9"/>
  <c r="I12" i="9"/>
  <c r="G12" i="9"/>
  <c r="E12" i="9"/>
  <c r="E21" i="9" l="1"/>
  <c r="E26" i="9" s="1"/>
  <c r="I21" i="9"/>
  <c r="I26" i="9" s="1"/>
  <c r="I62" i="9"/>
  <c r="I67" i="9" s="1"/>
  <c r="E62" i="9"/>
  <c r="E67" i="9" s="1"/>
  <c r="I33" i="10"/>
  <c r="D16" i="9" l="1"/>
  <c r="D15" i="9"/>
  <c r="D14" i="9"/>
  <c r="K91" i="11" l="1"/>
  <c r="G91" i="11"/>
  <c r="G60" i="10"/>
  <c r="G55" i="10"/>
  <c r="Q16" i="8"/>
  <c r="R18" i="7"/>
  <c r="P18" i="7"/>
  <c r="I91" i="11"/>
  <c r="E91" i="11"/>
  <c r="E33" i="10"/>
  <c r="E17" i="10"/>
  <c r="E55" i="10"/>
  <c r="E60" i="10"/>
  <c r="I55" i="10"/>
  <c r="K100" i="10"/>
  <c r="K99" i="10"/>
  <c r="G99" i="10"/>
  <c r="G100" i="10"/>
  <c r="I60" i="10"/>
  <c r="Q11" i="8"/>
  <c r="P14" i="7"/>
  <c r="R13" i="7"/>
  <c r="P13" i="7"/>
  <c r="E102" i="10"/>
  <c r="E99" i="10"/>
  <c r="I32" i="10"/>
  <c r="I17" i="10"/>
  <c r="G17" i="10"/>
  <c r="K17" i="10"/>
  <c r="G32" i="10"/>
  <c r="K32" i="10"/>
  <c r="G33" i="10"/>
  <c r="K33" i="10"/>
  <c r="K55" i="10"/>
  <c r="K60" i="10"/>
  <c r="E87" i="10"/>
  <c r="G87" i="10"/>
  <c r="I87" i="10"/>
  <c r="K87" i="10"/>
  <c r="E96" i="10"/>
  <c r="G96" i="10"/>
  <c r="I96" i="10"/>
  <c r="K96" i="10"/>
  <c r="Q13" i="8"/>
  <c r="P21" i="7"/>
  <c r="P15" i="7"/>
  <c r="R15" i="7"/>
  <c r="Q19" i="8"/>
  <c r="R21" i="7"/>
  <c r="M20" i="8"/>
  <c r="I99" i="10" s="1"/>
  <c r="O14" i="8"/>
  <c r="K20" i="8"/>
  <c r="M14" i="8"/>
  <c r="K14" i="8"/>
  <c r="I14" i="8"/>
  <c r="G14" i="8"/>
  <c r="P19" i="7"/>
  <c r="Q12" i="8"/>
  <c r="R14" i="7"/>
  <c r="E32" i="10"/>
  <c r="R16" i="7" l="1"/>
  <c r="P16" i="7"/>
  <c r="K101" i="10"/>
  <c r="K103" i="10" s="1"/>
  <c r="Q14" i="8"/>
  <c r="K69" i="9"/>
  <c r="K74" i="9" s="1"/>
  <c r="K78" i="9" s="1"/>
  <c r="G69" i="9"/>
  <c r="G74" i="9" s="1"/>
  <c r="G78" i="9" s="1"/>
  <c r="K28" i="9"/>
  <c r="K33" i="9" s="1"/>
  <c r="K37" i="9" s="1"/>
  <c r="G28" i="9"/>
  <c r="G33" i="9" s="1"/>
  <c r="G37" i="9" s="1"/>
  <c r="G61" i="10"/>
  <c r="E28" i="9"/>
  <c r="E33" i="9" s="1"/>
  <c r="E37" i="9" s="1"/>
  <c r="G34" i="10"/>
  <c r="G9" i="11"/>
  <c r="G36" i="11" s="1"/>
  <c r="G58" i="11" s="1"/>
  <c r="G63" i="11" s="1"/>
  <c r="G92" i="11" s="1"/>
  <c r="G94" i="11" s="1"/>
  <c r="K9" i="11"/>
  <c r="K36" i="11" s="1"/>
  <c r="K58" i="11" s="1"/>
  <c r="K63" i="11" s="1"/>
  <c r="K92" i="11" s="1"/>
  <c r="K94" i="11" s="1"/>
  <c r="G101" i="10"/>
  <c r="G103" i="10" s="1"/>
  <c r="K34" i="10"/>
  <c r="K61" i="10"/>
  <c r="K104" i="10" s="1"/>
  <c r="E61" i="10"/>
  <c r="E34" i="10"/>
  <c r="I61" i="10"/>
  <c r="I34" i="10"/>
  <c r="I28" i="9" l="1"/>
  <c r="I33" i="9" s="1"/>
  <c r="G104" i="10"/>
  <c r="I69" i="9"/>
  <c r="I9" i="11"/>
  <c r="I37" i="9" l="1"/>
  <c r="I74" i="9"/>
  <c r="E69" i="9"/>
  <c r="E9" i="11"/>
  <c r="I36" i="11"/>
  <c r="I58" i="11" s="1"/>
  <c r="I63" i="11" s="1"/>
  <c r="I92" i="11" s="1"/>
  <c r="I94" i="11" s="1"/>
  <c r="I78" i="9" l="1"/>
  <c r="O17" i="8"/>
  <c r="Q17" i="8" s="1"/>
  <c r="Q20" i="8" s="1"/>
  <c r="E36" i="11"/>
  <c r="E58" i="11" s="1"/>
  <c r="E63" i="11" s="1"/>
  <c r="E92" i="11" s="1"/>
  <c r="L19" i="7"/>
  <c r="E74" i="9"/>
  <c r="E78" i="9" s="1"/>
  <c r="O20" i="8" l="1"/>
  <c r="I100" i="10" s="1"/>
  <c r="I101" i="10" s="1"/>
  <c r="I103" i="10"/>
  <c r="I104" i="10" s="1"/>
  <c r="E94" i="11"/>
  <c r="E100" i="10"/>
  <c r="R19" i="7"/>
  <c r="E101" i="10" l="1"/>
  <c r="E103" i="10" l="1"/>
  <c r="E104" i="10" l="1"/>
</calcChain>
</file>

<file path=xl/sharedStrings.xml><?xml version="1.0" encoding="utf-8"?>
<sst xmlns="http://schemas.openxmlformats.org/spreadsheetml/2006/main" count="370" uniqueCount="207">
  <si>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</si>
  <si>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</si>
  <si>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</si>
  <si>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</si>
  <si>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</si>
  <si>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</si>
  <si>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</si>
  <si>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</si>
  <si>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</si>
  <si>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</si>
  <si>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</si>
  <si>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</si>
  <si>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</si>
  <si>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</si>
  <si>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</si>
  <si>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รวมสินทรัพย์ไม่หมุนเวียนอื่น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</si>
  <si>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</si>
  <si>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</si>
  <si>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</si>
  <si>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หุ้นสามัญที่ออก</t>
  </si>
  <si>
    <t>หุ้นบุริมสิทธิที่</t>
  </si>
  <si>
    <t>ส่วนเกินมูลค่า</t>
  </si>
  <si>
    <t>และชำระแล้ว</t>
  </si>
  <si>
    <t>แปลงสภาพได้</t>
  </si>
  <si>
    <t>หุ้นสามัญ</t>
  </si>
  <si>
    <t>ตามกฎหมาย</t>
  </si>
  <si>
    <t>กำไรสะสม</t>
  </si>
  <si>
    <t>รวม</t>
  </si>
  <si>
    <t>ของบริษัทร่วม</t>
  </si>
  <si>
    <t>ยังไม่ได้</t>
  </si>
  <si>
    <t>จัดสรร</t>
  </si>
  <si>
    <t>งบการเงินรวม</t>
  </si>
  <si>
    <t>งบแสดงการเปลี่ยนแปลงส่วนของผู้ถือหุ้น (ต่อ)</t>
  </si>
  <si>
    <t>บริษัท เอสวีโอเอ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</si>
  <si>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</si>
  <si>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</si>
  <si>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</si>
  <si>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</si>
  <si>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เงินลงทุนในบริษัทร่วม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</si>
  <si>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</si>
  <si>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</si>
  <si>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</si>
  <si>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</si>
  <si>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</si>
  <si>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</si>
  <si>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</si>
  <si>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</si>
  <si>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 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</si>
  <si>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</si>
  <si>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</si>
  <si>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</si>
  <si>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</si>
  <si>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</si>
  <si>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</si>
  <si>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</si>
  <si>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</si>
  <si>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</si>
  <si>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เงินปันผลรับจากบริษัทร่วม</t>
  </si>
  <si>
    <t>สินทรัพย์</t>
  </si>
  <si>
    <t>หนี้สินและส่วนของผู้ถือหุ้น</t>
  </si>
  <si>
    <t>ต้นทุนขายและบริการ</t>
  </si>
  <si>
    <t>รายได้อื่น</t>
  </si>
  <si>
    <t xml:space="preserve">         มูลค่าหุ้นละ 1 บาท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</si>
  <si>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</si>
  <si>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</si>
  <si>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ค่าใช้จ่ายในการบริหาร</t>
  </si>
  <si>
    <t xml:space="preserve">   จ่ายดอกเบี้ย</t>
  </si>
  <si>
    <t xml:space="preserve">   จ่ายภาษีเงินได้</t>
  </si>
  <si>
    <t>ค่าใช้จ่ายดอกเบี้ย</t>
  </si>
  <si>
    <t>กระแสเงินสดจากกิจกรรมดำเนินงาน</t>
  </si>
  <si>
    <t xml:space="preserve">เงินลงทุนในบริษัทย่อย </t>
  </si>
  <si>
    <t>โอนกลับรายการหนี้สินและประมาณการค่าใช้จ่าย</t>
  </si>
  <si>
    <t xml:space="preserve">ซื้อที่ดิน อาคารและอุปกรณ์ </t>
  </si>
  <si>
    <t>เงินสดรับจากการจำหน่ายที่ดิน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</si>
  <si>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</si>
  <si>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</si>
  <si>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ลูกหนี้การค้าและลูกหนี้อื่น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</si>
  <si>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</si>
  <si>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</si>
  <si>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</si>
  <si>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</si>
  <si>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</si>
  <si>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</si>
  <si>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</si>
  <si>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</si>
  <si>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</si>
  <si>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>สำรองผลประโยชน์ระยะยาวของพนักงาน</t>
  </si>
  <si>
    <t xml:space="preserve">ที่ดิน อาคารและอุปกรณ์ </t>
  </si>
  <si>
    <t xml:space="preserve">สินค้าคงเหลือ </t>
  </si>
  <si>
    <t>หนี้สินและส่วนของผู้ถือหุ้น (ต่อ)</t>
  </si>
  <si>
    <t xml:space="preserve">องค์ประกอบอื่นของส่วนของผู้ถือหุ้น </t>
  </si>
  <si>
    <t xml:space="preserve">จัดสรรแล้ว - </t>
  </si>
  <si>
    <t>องค์ประกอบอื่น</t>
  </si>
  <si>
    <t>สำรอง</t>
  </si>
  <si>
    <t>ของส่วน</t>
  </si>
  <si>
    <t>ของผู้ถือหุ้น</t>
  </si>
  <si>
    <t>มูลค่าหุ้น</t>
  </si>
  <si>
    <t>ส่วนเกิน</t>
  </si>
  <si>
    <t xml:space="preserve">กำไรต่อหุ้น </t>
  </si>
  <si>
    <t>ค่าเสื่อมราคาและค่าตัดจำหน่าย</t>
  </si>
  <si>
    <t>ค่าเผื่อการปรับลดเป็นมูลค่าสุทธิที่จะได้รับของ</t>
  </si>
  <si>
    <t xml:space="preserve">   ถึงกำหนดชำระภายในหนึ่งปี</t>
  </si>
  <si>
    <t xml:space="preserve">   จากส่วนที่ถึงกำหนดชำระภายในหนึ่งปี</t>
  </si>
  <si>
    <t>สินทรัพย์ไม่มีตัวตน</t>
  </si>
  <si>
    <t>ซื้อสินทรัพย์ไม่มีตัวตน</t>
  </si>
  <si>
    <t>สินทรัพย์ภาษีเงินได้รอการตัดบัญชี</t>
  </si>
  <si>
    <t>(หน่วย: พันบาท)</t>
  </si>
  <si>
    <t>กำไรสำหรับงวด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</si>
  <si>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</si>
  <si>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</si>
  <si>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</si>
  <si>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</si>
  <si>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พันบาทยกเว้นกำไรต่อหุ้นแสดงเป็นบาท)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</si>
  <si>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</si>
  <si>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</si>
  <si>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</si>
  <si>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</si>
  <si>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 xml:space="preserve">   จ่ายผลประโยชน์ระยะยาวของพนักงาน</t>
  </si>
  <si>
    <t>เงินกู้ยืมระยะสั้นจากธนาคาร</t>
  </si>
  <si>
    <t xml:space="preserve">   จำนวนหุ้นถัวเฉลี่ยถ่วงน้ำหนัก (พันหุ้น)</t>
  </si>
  <si>
    <t>ของส่วนของผู้ถือหุ้น</t>
  </si>
  <si>
    <t>เงินลงทุนในการร่วมค้า</t>
  </si>
  <si>
    <t>รายการที่ไม่เกี่ยวข้องกับกระแสเงินสด</t>
  </si>
  <si>
    <t>ข้อมูลกระแสเงินสดเปิดเผยเพิ่มเติม</t>
  </si>
  <si>
    <t>เงินปันผลจ่าย</t>
  </si>
  <si>
    <t>กำไรต่อหุ้นขั้นพื้นฐาน (บาท)</t>
  </si>
  <si>
    <t xml:space="preserve">   กำไร</t>
  </si>
  <si>
    <t>ค่าใช้จ่ายในการขายและจัดจำหน่าย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</si>
  <si>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</si>
  <si>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</si>
  <si>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หนี้สินตามสัญญาเช่า - ส่วนที่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</si>
  <si>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</si>
  <si>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</si>
  <si>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</si>
  <si>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มูลค่ายุติธรรมของตราสารอนุพันธ์</t>
  </si>
  <si>
    <t xml:space="preserve">   สินทรัพย์ทางการเงินไม่หมุนเวียนอื่น</t>
  </si>
  <si>
    <t xml:space="preserve">รายการปรับกระทบยอดกำไรก่อนภาษีเป็นเงินสดรับ (จ่าย) </t>
  </si>
  <si>
    <t xml:space="preserve">   สินค้าคงเหลือ (โอนกลับ)</t>
  </si>
  <si>
    <t>กระแสเงินสดจากกิจกรรมดำเนินงาน (ต่อ)</t>
  </si>
  <si>
    <t xml:space="preserve">กำไรขาดทุนเบ็ดเสร็จรวมสำหรับงวด </t>
  </si>
  <si>
    <t>สินทรัพย์จากการดำเนินงาน (เพิ่มขึ้น) ลดลง</t>
  </si>
  <si>
    <t>ลูกหนี้ตามสัญญาเช่าเงินทุน - สุทธิ</t>
  </si>
  <si>
    <t>สำรองผลประโยชน์ระยะสั้นของพนักงาน</t>
  </si>
  <si>
    <t>รายได้ทางการเงิน</t>
  </si>
  <si>
    <t xml:space="preserve">   การได้มาซึ่งสินทรัพย์สิทธิการใช้ภายใต้สัญญาเช่า</t>
  </si>
  <si>
    <t>ขาดทุนจากการด้อยค่าของสินทรัพย์ทางการเงิน (โอนกลับ)</t>
  </si>
  <si>
    <t xml:space="preserve">   มูลค่ายุติธรรมของตราสารอนุพันธ์ </t>
  </si>
  <si>
    <t>ลูกหนี้ตามสัญญาเช่าเงินทุน - ส่วนที่</t>
  </si>
  <si>
    <t>รายได้จากสัญญาที่ทำกับลูกค้า</t>
  </si>
  <si>
    <t>กำไรจากการดำเนินงาน</t>
  </si>
  <si>
    <t>ส่วนแบ่งขาดทุนจากเงินลงทุนในการร่วมค้า</t>
  </si>
  <si>
    <t xml:space="preserve">   ลูกหนี้สัญญาเช่าเงินทุน (โอนกลับ)</t>
  </si>
  <si>
    <t>กำไรจากการจำหน่ายที่ดิน อาคารและอุปกรณ์</t>
  </si>
  <si>
    <t>ค่าตัดจำหน่ายดอกเบี้ยรับตามสัญญาเช่าเงินทุน</t>
  </si>
  <si>
    <t>ค่าตัดจำหน่ายดอกเบี้ยจ่ายตามสัญญาเช่า</t>
  </si>
  <si>
    <t>หนี้สินจากการดำเนินงานเพิ่มขึ้น (ลดลง)</t>
  </si>
  <si>
    <t>เงินสดรับจากเงินกู้ยืมระยะสั้นจากธนาคาร</t>
  </si>
  <si>
    <t>เงินสดจ่ายคืนเงินกู้ยืมระยะสั้นจากธนาคาร</t>
  </si>
  <si>
    <t>กำไรก่อนค่าใช้จ่ายภาษีเงินได้</t>
  </si>
  <si>
    <t>ค่าใช้จ่ายภาษีเงินได้</t>
  </si>
  <si>
    <t>ดอกเบี้ยจ่ายตามสัญญาเช่า</t>
  </si>
  <si>
    <t>ค่าเผื่อผลขาดทุนด้านเครดิตที่คาดว่าจะเกิดขึ้น (โอนกลับ)</t>
  </si>
  <si>
    <t>ค่าเผื่อผลขาดทุนด้านเครดิตที่คาดว่าจะเกิดขึ้นของ</t>
  </si>
  <si>
    <t xml:space="preserve">   ลูกหนี้ตามสัญญาเช่าเงินทุน</t>
  </si>
  <si>
    <t>เงินสดจ่ายเพื่อการลงทุนในบริษัทร่วม</t>
  </si>
  <si>
    <t>เงินสดสุทธิใช้ไปในกิจกรรมลงทุน</t>
  </si>
  <si>
    <t>เงินสดจ่ายชำระคืนเงินต้นของหนี้สินตามสัญญาเช่า</t>
  </si>
  <si>
    <t xml:space="preserve">   ภาษีเงินได้ถูกหัก ณ ที่จ่าย </t>
  </si>
  <si>
    <t xml:space="preserve">   ภาษีเงินได้ถูกหัก ณ ที่จ่ายได้รับคืน</t>
  </si>
  <si>
    <t>2566</t>
  </si>
  <si>
    <t>ยอดคงเหลือ ณ วันที่ 1 มกราคม 2566</t>
  </si>
  <si>
    <t>31 ธันวาคม 2565</t>
  </si>
  <si>
    <t xml:space="preserve">ยอดคงเหลือ ณ วันที่ 1 มกราคม 2565 </t>
  </si>
  <si>
    <t>ขาดทุน (กำไร) ที่ยังไม่เกิดขึ้นจริงจากการเปลี่ยนแปลง</t>
  </si>
  <si>
    <t>ผลต่างสุทธิของสินทรัพย์สิทธิการใช้</t>
  </si>
  <si>
    <t xml:space="preserve">   และหนี้สินตามสัญญาเช่าจากการยกเลิกสัญญาเช่า</t>
  </si>
  <si>
    <t xml:space="preserve">   เจ้าหนี้ค่าอุปกรณ์เพิ่มขึ้น</t>
  </si>
  <si>
    <t>ส่วนแบ่งขาดทุนจากเงินลงทุนในบริษัทร่วม</t>
  </si>
  <si>
    <t>หมายเหตุประกอบงบการเงินเป็นส่วนหนึ่งของงบการเงินนี้</t>
  </si>
  <si>
    <t>ณ วันที่ 30 กันยายน 2566</t>
  </si>
  <si>
    <t>30 กันยายน 2566</t>
  </si>
  <si>
    <t xml:space="preserve">สำหรับงวดสามเดือนสิ้นสุดวันที่ 30 กันยายน 2566 </t>
  </si>
  <si>
    <t>ยอดคงเหลือ ณ วันที่ 30 กันยายน 2565</t>
  </si>
  <si>
    <t>ยอดคงเหลือ ณ วันที่ 30 กันยายน 2566</t>
  </si>
  <si>
    <t xml:space="preserve">ยอดคงเหลือ ณ วันที่ 30 กันยายน 2565 </t>
  </si>
  <si>
    <t xml:space="preserve">สำหรับงวดเก้าเดือนสิ้นสุดวันที่ 30 กันยายน 2566 </t>
  </si>
  <si>
    <t>สำหรับงวดเก้าเดือนสิ้นสุดวันที่ 30 กันยายน 2566</t>
  </si>
  <si>
    <t>เจ้าหนี้ทรัสต์รีซีทเพิ่มขึ้น (ลดลง)</t>
  </si>
  <si>
    <t xml:space="preserve">      หุ้นบุริมสิทธิที่แปลงสภาพได้ 133,527,000 หุ้น </t>
  </si>
  <si>
    <t xml:space="preserve">      หุ้นสามัญ 813,473,000 หุ้น มูลค่าหุ้นละ 1 บาท</t>
  </si>
  <si>
    <t xml:space="preserve">         มูลค่าหุ้นละ 1 บาท </t>
  </si>
  <si>
    <t>เงินสดรับจากการจำหน่ายสินทรัพย์ไม่มีตัวตน</t>
  </si>
  <si>
    <t>กำไรจากการจำหน่ายสินทรัพย์ไม่มีตัวตน</t>
  </si>
  <si>
    <t>เงินปันผลจ่าย (หมายเหตุ 16)</t>
  </si>
  <si>
    <t>การแปลงหุ้นบุริมสิทธิเป็นหุ้นสามัญ (หมายเหตุ 15)</t>
  </si>
  <si>
    <t xml:space="preserve">   ลูกหนี้ค่าอุปกรณ์เพิ่มขึ้น</t>
  </si>
  <si>
    <t>ค่าเผื่อการด้อยค่าของเงินมัดจำ (โอนกลับ)</t>
  </si>
  <si>
    <t>กำไรที่ยังไม่เกิดขึ้นจริงจากอัตราแลกเปลี่ยน</t>
  </si>
  <si>
    <t>ประมาณการหนี้สินจากการรับประกันสินค้า (โอนกลับ)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</si>
  <si>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</si>
  <si>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สินทรัพย์สิทธิการใช้ลดลงจากการเปลี่ยนแปลงสัญญาเช่า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</si>
  <si>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</si>
  <si>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</si>
  <si>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 xml:space="preserve">         240,000,000 หุ้น มูลค่าหุ้นละ 1 บาท)</t>
  </si>
  <si>
    <t xml:space="preserve">         (31 ธันวาคม 2565: หุ้นสามัญ 707,000,000 หุ้น</t>
  </si>
  <si>
    <t xml:space="preserve">         มูลค่าหุ้นละ 1 บาท)</t>
  </si>
  <si>
    <t xml:space="preserve">         (31 ธันวาคม 2565: หุ้นบุริมสิทธิที่แปลงสภาพได้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</si>
</sst>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dd\-mmm\-yy_)"/>
    <numFmt numFmtId="167" formatCode="0.00_)"/>
    <numFmt numFmtId="168" formatCode="#,##0.00\ &quot;F&quot;;\-#,##0.00\ &quot;F&quot;"/>
    <numFmt numFmtId="169" formatCode="0.0"/>
    <numFmt numFmtId="170" formatCode="_(* #,##0.000_);_(* \(#,##0.000\);_(* &quot;-&quot;??_);_(@_)"/>
  </numFmts>
  <fonts count="20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b/>
      <sz val="15"/>
      <color indexed="8"/>
      <name val="Angsana New"/>
      <family val="1"/>
    </font>
    <font>
      <sz val="14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8" fontId="2" fillId="0" borderId="0"/>
    <xf numFmtId="166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</cellStyleXfs>
  <cellXfs count="154">
    <xf numFmtId="0" fontId="0" fillId="0" borderId="0" xfId="0"/>
    <xf numFmtId="0" fontId="7" fillId="0" borderId="0" xfId="12" applyFont="1" applyAlignment="1">
      <alignment horizontal="center"/>
    </xf>
    <xf numFmtId="0" fontId="7" fillId="0" borderId="0" xfId="12" applyFont="1"/>
    <xf numFmtId="0" fontId="7" fillId="0" borderId="0" xfId="12" applyFont="1" applyAlignment="1">
      <alignment horizontal="right"/>
    </xf>
    <xf numFmtId="0" fontId="7" fillId="0" borderId="3" xfId="12" applyFont="1" applyBorder="1" applyAlignment="1">
      <alignment horizontal="center"/>
    </xf>
    <xf numFmtId="0" fontId="7" fillId="0" borderId="0" xfId="12" applyFont="1" applyBorder="1" applyAlignment="1"/>
    <xf numFmtId="0" fontId="7" fillId="0" borderId="0" xfId="12" applyFont="1" applyBorder="1" applyAlignment="1">
      <alignment horizontal="center"/>
    </xf>
    <xf numFmtId="0" fontId="9" fillId="0" borderId="0" xfId="12" applyFont="1"/>
    <xf numFmtId="37" fontId="7" fillId="0" borderId="0" xfId="12" applyNumberFormat="1" applyFont="1" applyAlignment="1">
      <alignment horizontal="center"/>
    </xf>
    <xf numFmtId="0" fontId="7" fillId="0" borderId="0" xfId="12" applyFont="1" applyBorder="1"/>
    <xf numFmtId="0" fontId="9" fillId="0" borderId="0" xfId="12" applyFont="1" applyAlignment="1">
      <alignment horizontal="left"/>
    </xf>
    <xf numFmtId="41" fontId="7" fillId="0" borderId="0" xfId="12" applyNumberFormat="1" applyFont="1" applyBorder="1" applyAlignment="1">
      <alignment horizontal="right"/>
    </xf>
    <xf numFmtId="41" fontId="7" fillId="0" borderId="0" xfId="12" applyNumberFormat="1" applyFont="1" applyAlignment="1">
      <alignment horizontal="right"/>
    </xf>
    <xf numFmtId="41" fontId="7" fillId="0" borderId="4" xfId="12" applyNumberFormat="1" applyFont="1" applyBorder="1" applyAlignment="1">
      <alignment horizontal="right"/>
    </xf>
    <xf numFmtId="41" fontId="9" fillId="0" borderId="0" xfId="12" applyNumberFormat="1" applyFont="1" applyAlignment="1">
      <alignment horizontal="right"/>
    </xf>
    <xf numFmtId="43" fontId="9" fillId="0" borderId="0" xfId="1" applyFont="1" applyBorder="1"/>
    <xf numFmtId="0" fontId="9" fillId="0" borderId="0" xfId="12" applyFont="1" applyBorder="1" applyAlignment="1">
      <alignment horizontal="left"/>
    </xf>
    <xf numFmtId="40" fontId="9" fillId="0" borderId="0" xfId="9" applyNumberFormat="1" applyFont="1" applyAlignment="1">
      <alignment horizontal="left" vertical="top"/>
    </xf>
    <xf numFmtId="1" fontId="8" fillId="0" borderId="0" xfId="9" applyNumberFormat="1" applyFont="1" applyFill="1" applyAlignment="1">
      <alignment horizontal="center"/>
    </xf>
    <xf numFmtId="41" fontId="7" fillId="0" borderId="0" xfId="12" applyNumberFormat="1" applyFont="1"/>
    <xf numFmtId="41" fontId="7" fillId="0" borderId="0" xfId="12" applyNumberFormat="1" applyFont="1" applyAlignment="1">
      <alignment horizontal="center"/>
    </xf>
    <xf numFmtId="41" fontId="7" fillId="0" borderId="0" xfId="12" applyNumberFormat="1" applyFont="1" applyBorder="1"/>
    <xf numFmtId="37" fontId="7" fillId="0" borderId="0" xfId="12" applyNumberFormat="1" applyFont="1" applyBorder="1" applyAlignment="1">
      <alignment horizontal="center"/>
    </xf>
    <xf numFmtId="41" fontId="7" fillId="0" borderId="5" xfId="12" applyNumberFormat="1" applyFont="1" applyBorder="1" applyAlignment="1">
      <alignment horizontal="right"/>
    </xf>
    <xf numFmtId="41" fontId="7" fillId="0" borderId="0" xfId="12" applyNumberFormat="1" applyFont="1" applyFill="1" applyBorder="1" applyAlignment="1">
      <alignment horizontal="right"/>
    </xf>
    <xf numFmtId="41" fontId="7" fillId="0" borderId="0" xfId="12" applyNumberFormat="1" applyFont="1" applyFill="1" applyAlignment="1">
      <alignment horizontal="right"/>
    </xf>
    <xf numFmtId="1" fontId="11" fillId="0" borderId="0" xfId="0" applyNumberFormat="1" applyFont="1" applyFill="1" applyAlignment="1">
      <alignment horizontal="center"/>
    </xf>
    <xf numFmtId="40" fontId="12" fillId="0" borderId="0" xfId="0" applyNumberFormat="1" applyFont="1" applyFill="1" applyAlignment="1">
      <alignment horizontal="left"/>
    </xf>
    <xf numFmtId="41" fontId="10" fillId="0" borderId="6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centerContinuous"/>
    </xf>
    <xf numFmtId="165" fontId="10" fillId="0" borderId="0" xfId="1" applyNumberFormat="1" applyFont="1" applyFill="1" applyAlignment="1">
      <alignment horizontal="centerContinuous"/>
    </xf>
    <xf numFmtId="40" fontId="10" fillId="0" borderId="0" xfId="0" applyNumberFormat="1" applyFont="1" applyFill="1" applyAlignment="1"/>
    <xf numFmtId="165" fontId="13" fillId="0" borderId="0" xfId="1" applyNumberFormat="1" applyFont="1" applyFill="1" applyAlignment="1">
      <alignment horizontal="center"/>
    </xf>
    <xf numFmtId="41" fontId="7" fillId="0" borderId="3" xfId="12" applyNumberFormat="1" applyFont="1" applyBorder="1" applyAlignment="1">
      <alignment horizontal="right"/>
    </xf>
    <xf numFmtId="41" fontId="7" fillId="0" borderId="0" xfId="12" applyNumberFormat="1" applyFont="1" applyBorder="1" applyAlignment="1">
      <alignment horizontal="center"/>
    </xf>
    <xf numFmtId="40" fontId="10" fillId="0" borderId="0" xfId="0" applyNumberFormat="1" applyFont="1" applyFill="1"/>
    <xf numFmtId="165" fontId="10" fillId="0" borderId="0" xfId="1" applyNumberFormat="1" applyFont="1" applyFill="1"/>
    <xf numFmtId="1" fontId="10" fillId="0" borderId="0" xfId="0" applyNumberFormat="1" applyFont="1" applyFill="1"/>
    <xf numFmtId="165" fontId="10" fillId="0" borderId="0" xfId="1" applyNumberFormat="1" applyFont="1" applyFill="1" applyBorder="1"/>
    <xf numFmtId="40" fontId="10" fillId="0" borderId="0" xfId="0" applyNumberFormat="1" applyFont="1" applyFill="1" applyAlignment="1">
      <alignment horizontal="centerContinuous"/>
    </xf>
    <xf numFmtId="0" fontId="10" fillId="0" borderId="0" xfId="0" applyFont="1" applyFill="1"/>
    <xf numFmtId="41" fontId="10" fillId="0" borderId="0" xfId="1" applyNumberFormat="1" applyFont="1" applyFill="1"/>
    <xf numFmtId="165" fontId="10" fillId="0" borderId="0" xfId="1" applyNumberFormat="1" applyFont="1" applyFill="1" applyAlignment="1">
      <alignment horizontal="center"/>
    </xf>
    <xf numFmtId="41" fontId="10" fillId="0" borderId="0" xfId="1" applyNumberFormat="1" applyFont="1" applyFill="1" applyAlignment="1">
      <alignment horizontal="right"/>
    </xf>
    <xf numFmtId="1" fontId="10" fillId="0" borderId="0" xfId="0" applyNumberFormat="1" applyFont="1" applyFill="1" applyAlignment="1"/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40" fontId="13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0" fontId="10" fillId="0" borderId="3" xfId="1" quotePrefix="1" applyNumberFormat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/>
    <xf numFmtId="41" fontId="10" fillId="0" borderId="0" xfId="1" applyNumberFormat="1" applyFont="1" applyFill="1" applyAlignment="1"/>
    <xf numFmtId="0" fontId="10" fillId="0" borderId="10" xfId="0" applyFont="1" applyFill="1" applyBorder="1" applyAlignment="1"/>
    <xf numFmtId="0" fontId="10" fillId="0" borderId="0" xfId="0" applyFont="1" applyFill="1" applyBorder="1" applyAlignment="1"/>
    <xf numFmtId="1" fontId="11" fillId="0" borderId="0" xfId="0" applyNumberFormat="1" applyFont="1" applyAlignment="1">
      <alignment horizontal="center"/>
    </xf>
    <xf numFmtId="40" fontId="10" fillId="0" borderId="0" xfId="0" applyNumberFormat="1" applyFont="1"/>
    <xf numFmtId="165" fontId="10" fillId="0" borderId="0" xfId="1" applyNumberFormat="1" applyFont="1"/>
    <xf numFmtId="0" fontId="10" fillId="0" borderId="3" xfId="0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40" fontId="10" fillId="0" borderId="0" xfId="0" applyNumberFormat="1" applyFont="1" applyFill="1" applyAlignment="1">
      <alignment horizontal="right"/>
    </xf>
    <xf numFmtId="165" fontId="10" fillId="0" borderId="3" xfId="1" applyNumberFormat="1" applyFont="1" applyFill="1" applyBorder="1" applyAlignment="1"/>
    <xf numFmtId="0" fontId="13" fillId="0" borderId="0" xfId="1" quotePrefix="1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40" fontId="13" fillId="0" borderId="0" xfId="0" applyNumberFormat="1" applyFont="1" applyFill="1" applyAlignment="1">
      <alignment horizontal="right"/>
    </xf>
    <xf numFmtId="40" fontId="12" fillId="0" borderId="0" xfId="0" applyNumberFormat="1" applyFont="1" applyFill="1" applyAlignment="1"/>
    <xf numFmtId="169" fontId="11" fillId="0" borderId="0" xfId="0" applyNumberFormat="1" applyFont="1" applyFill="1" applyAlignment="1">
      <alignment horizontal="center"/>
    </xf>
    <xf numFmtId="40" fontId="10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165" fontId="10" fillId="0" borderId="0" xfId="1" applyNumberFormat="1" applyFont="1" applyFill="1" applyBorder="1" applyAlignment="1">
      <alignment horizontal="right"/>
    </xf>
    <xf numFmtId="49" fontId="16" fillId="0" borderId="0" xfId="0" applyNumberFormat="1" applyFont="1" applyFill="1" applyAlignment="1"/>
    <xf numFmtId="37" fontId="10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right"/>
    </xf>
    <xf numFmtId="41" fontId="17" fillId="0" borderId="3" xfId="0" applyNumberFormat="1" applyFont="1" applyFill="1" applyBorder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/>
    <xf numFmtId="49" fontId="14" fillId="0" borderId="0" xfId="0" applyNumberFormat="1" applyFont="1" applyFill="1" applyAlignment="1"/>
    <xf numFmtId="41" fontId="10" fillId="0" borderId="0" xfId="0" applyNumberFormat="1" applyFont="1" applyFill="1" applyAlignment="1">
      <alignment horizontal="center"/>
    </xf>
    <xf numFmtId="41" fontId="10" fillId="0" borderId="0" xfId="1" applyNumberFormat="1" applyFont="1" applyFill="1" applyBorder="1" applyAlignment="1">
      <alignment horizontal="center"/>
    </xf>
    <xf numFmtId="41" fontId="10" fillId="0" borderId="9" xfId="1" applyNumberFormat="1" applyFont="1" applyFill="1" applyBorder="1" applyAlignment="1"/>
    <xf numFmtId="43" fontId="10" fillId="0" borderId="0" xfId="1" applyNumberFormat="1" applyFont="1" applyFill="1" applyAlignment="1"/>
    <xf numFmtId="170" fontId="10" fillId="0" borderId="9" xfId="1" applyNumberFormat="1" applyFont="1" applyFill="1" applyBorder="1" applyAlignment="1"/>
    <xf numFmtId="43" fontId="10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horizontal="center"/>
    </xf>
    <xf numFmtId="165" fontId="10" fillId="0" borderId="9" xfId="1" applyNumberFormat="1" applyFont="1" applyFill="1" applyBorder="1" applyAlignment="1">
      <alignment horizontal="right"/>
    </xf>
    <xf numFmtId="40" fontId="10" fillId="0" borderId="0" xfId="0" applyNumberFormat="1" applyFont="1" applyFill="1" applyBorder="1" applyAlignment="1"/>
    <xf numFmtId="41" fontId="17" fillId="0" borderId="3" xfId="0" applyNumberFormat="1" applyFont="1" applyFill="1" applyBorder="1" applyAlignment="1"/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/>
    <xf numFmtId="0" fontId="15" fillId="0" borderId="0" xfId="0" applyFont="1"/>
    <xf numFmtId="41" fontId="10" fillId="0" borderId="0" xfId="1" applyNumberFormat="1" applyFont="1" applyFill="1" applyAlignment="1"/>
    <xf numFmtId="41" fontId="17" fillId="0" borderId="3" xfId="0" applyNumberFormat="1" applyFont="1" applyFill="1" applyBorder="1"/>
    <xf numFmtId="41" fontId="10" fillId="0" borderId="0" xfId="0" applyNumberFormat="1" applyFont="1" applyFill="1" applyAlignment="1">
      <alignment horizontal="center"/>
    </xf>
    <xf numFmtId="165" fontId="10" fillId="0" borderId="0" xfId="1" applyNumberFormat="1" applyFont="1" applyFill="1" applyBorder="1" applyAlignment="1"/>
    <xf numFmtId="41" fontId="10" fillId="0" borderId="9" xfId="1" applyNumberFormat="1" applyFont="1" applyFill="1" applyBorder="1" applyAlignment="1"/>
    <xf numFmtId="170" fontId="10" fillId="0" borderId="9" xfId="1" applyNumberFormat="1" applyFont="1" applyFill="1" applyBorder="1" applyAlignment="1"/>
    <xf numFmtId="165" fontId="10" fillId="0" borderId="9" xfId="1" applyNumberFormat="1" applyFont="1" applyFill="1" applyBorder="1" applyAlignment="1">
      <alignment horizontal="right"/>
    </xf>
    <xf numFmtId="41" fontId="17" fillId="0" borderId="3" xfId="0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right"/>
    </xf>
    <xf numFmtId="40" fontId="10" fillId="0" borderId="0" xfId="0" applyNumberFormat="1" applyFont="1" applyFill="1" applyAlignment="1"/>
    <xf numFmtId="165" fontId="13" fillId="0" borderId="0" xfId="1" applyNumberFormat="1" applyFont="1" applyFill="1" applyAlignment="1">
      <alignment horizontal="center"/>
    </xf>
    <xf numFmtId="40" fontId="10" fillId="0" borderId="0" xfId="0" applyNumberFormat="1" applyFont="1" applyFill="1"/>
    <xf numFmtId="1" fontId="10" fillId="0" borderId="0" xfId="0" applyNumberFormat="1" applyFont="1" applyFill="1" applyAlignment="1"/>
    <xf numFmtId="165" fontId="10" fillId="0" borderId="0" xfId="1" applyNumberFormat="1" applyFont="1" applyFill="1" applyAlignment="1"/>
    <xf numFmtId="40" fontId="10" fillId="0" borderId="0" xfId="0" applyNumberFormat="1" applyFont="1" applyFill="1" applyAlignment="1">
      <alignment horizontal="right"/>
    </xf>
    <xf numFmtId="41" fontId="10" fillId="0" borderId="0" xfId="1" applyNumberFormat="1" applyFont="1" applyFill="1"/>
    <xf numFmtId="41" fontId="10" fillId="0" borderId="7" xfId="1" applyNumberFormat="1" applyFont="1" applyFill="1" applyBorder="1" applyAlignment="1">
      <alignment horizontal="right"/>
    </xf>
    <xf numFmtId="41" fontId="10" fillId="0" borderId="8" xfId="1" applyNumberFormat="1" applyFont="1" applyFill="1" applyBorder="1" applyAlignment="1">
      <alignment horizontal="right"/>
    </xf>
    <xf numFmtId="41" fontId="10" fillId="0" borderId="2" xfId="1" applyNumberFormat="1" applyFont="1" applyFill="1" applyBorder="1" applyAlignment="1">
      <alignment horizontal="right"/>
    </xf>
    <xf numFmtId="41" fontId="10" fillId="0" borderId="9" xfId="1" applyNumberFormat="1" applyFont="1" applyFill="1" applyBorder="1" applyAlignment="1">
      <alignment horizontal="right"/>
    </xf>
    <xf numFmtId="165" fontId="10" fillId="0" borderId="0" xfId="1" applyNumberFormat="1" applyFont="1" applyFill="1"/>
    <xf numFmtId="41" fontId="10" fillId="0" borderId="6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centerContinuous"/>
    </xf>
    <xf numFmtId="41" fontId="10" fillId="0" borderId="0" xfId="1" applyNumberFormat="1" applyFont="1" applyFill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/>
    <xf numFmtId="165" fontId="10" fillId="0" borderId="3" xfId="1" applyNumberFormat="1" applyFont="1" applyFill="1" applyBorder="1" applyAlignment="1"/>
    <xf numFmtId="0" fontId="13" fillId="0" borderId="0" xfId="1" quotePrefix="1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41" fontId="10" fillId="0" borderId="0" xfId="1" applyNumberFormat="1" applyFont="1" applyFill="1" applyBorder="1" applyAlignment="1"/>
    <xf numFmtId="0" fontId="10" fillId="0" borderId="3" xfId="0" applyFont="1" applyFill="1" applyBorder="1" applyAlignment="1">
      <alignment horizontal="center"/>
    </xf>
    <xf numFmtId="9" fontId="10" fillId="0" borderId="0" xfId="32" applyFont="1" applyFill="1" applyAlignment="1"/>
    <xf numFmtId="1" fontId="10" fillId="0" borderId="0" xfId="0" applyNumberFormat="1" applyFont="1"/>
    <xf numFmtId="0" fontId="10" fillId="0" borderId="0" xfId="15" applyFont="1"/>
    <xf numFmtId="1" fontId="12" fillId="0" borderId="0" xfId="0" applyNumberFormat="1" applyFont="1"/>
    <xf numFmtId="40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/>
    </xf>
    <xf numFmtId="43" fontId="10" fillId="0" borderId="0" xfId="1" applyFont="1" applyFill="1" applyAlignment="1"/>
    <xf numFmtId="43" fontId="13" fillId="0" borderId="0" xfId="1" applyFont="1" applyFill="1" applyAlignment="1">
      <alignment horizontal="center"/>
    </xf>
    <xf numFmtId="43" fontId="10" fillId="0" borderId="0" xfId="1" applyFont="1" applyFill="1" applyBorder="1" applyAlignment="1"/>
    <xf numFmtId="43" fontId="10" fillId="0" borderId="0" xfId="1" applyFont="1" applyFill="1" applyAlignment="1">
      <alignment horizontal="right"/>
    </xf>
    <xf numFmtId="43" fontId="10" fillId="0" borderId="0" xfId="1" applyFont="1"/>
    <xf numFmtId="41" fontId="10" fillId="0" borderId="0" xfId="0" applyNumberFormat="1" applyFont="1" applyFill="1" applyAlignment="1">
      <alignment horizontal="right"/>
    </xf>
    <xf numFmtId="41" fontId="10" fillId="0" borderId="0" xfId="1" applyNumberFormat="1" applyFont="1" applyAlignment="1">
      <alignment horizontal="right"/>
    </xf>
    <xf numFmtId="38" fontId="10" fillId="0" borderId="0" xfId="0" applyNumberFormat="1" applyFont="1" applyFill="1"/>
    <xf numFmtId="0" fontId="7" fillId="0" borderId="0" xfId="12" applyFont="1" applyFill="1" applyBorder="1"/>
    <xf numFmtId="0" fontId="9" fillId="0" borderId="0" xfId="12" applyFont="1" applyFill="1"/>
    <xf numFmtId="41" fontId="7" fillId="0" borderId="0" xfId="12" applyNumberFormat="1" applyFont="1" applyFill="1" applyBorder="1"/>
    <xf numFmtId="0" fontId="15" fillId="0" borderId="0" xfId="0" applyFont="1" applyFill="1"/>
    <xf numFmtId="43" fontId="10" fillId="0" borderId="0" xfId="1" applyFont="1" applyAlignment="1">
      <alignment horizontal="right"/>
    </xf>
    <xf numFmtId="0" fontId="10" fillId="0" borderId="3" xfId="0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7" fillId="0" borderId="3" xfId="12" applyFont="1" applyBorder="1" applyAlignment="1">
      <alignment horizontal="center"/>
    </xf>
    <xf numFmtId="0" fontId="7" fillId="0" borderId="5" xfId="12" applyFont="1" applyBorder="1" applyAlignment="1">
      <alignment horizontal="center"/>
    </xf>
  </cellXfs>
  <cellStyles count="3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21" xr:uid="{79420CA7-B38D-4235-989F-B2C344909251}"/>
    <cellStyle name="Normal 11" xfId="22" xr:uid="{FEC008D7-6FBB-4369-A6F7-7E6E71B92A14}"/>
    <cellStyle name="Normal 12" xfId="23" xr:uid="{80A08D17-AFC4-4C52-B7A4-EE2D91C245D9}"/>
    <cellStyle name="Normal 13" xfId="24" xr:uid="{274D3C32-5B4A-4635-A1B0-C682EE7DA9B5}"/>
    <cellStyle name="Normal 14" xfId="25" xr:uid="{32A6B202-17EF-4FE3-A037-BBFC04220C2B}"/>
    <cellStyle name="Normal 15" xfId="26" xr:uid="{9CBF4991-A71C-4358-8A8C-AE5F3195EB1D}"/>
    <cellStyle name="Normal 16" xfId="27" xr:uid="{C9FBBE2E-A576-4037-BD79-3AFBA08A8835}"/>
    <cellStyle name="Normal 17" xfId="28" xr:uid="{63BB82E7-7B11-481B-8488-1E73306F4857}"/>
    <cellStyle name="Normal 18" xfId="29" xr:uid="{1BA713E9-5FCE-48B8-8F21-E80EA5E946C1}"/>
    <cellStyle name="Normal 19" xfId="30" xr:uid="{960388A7-44A0-4E33-B227-EEE2AA93033D}"/>
    <cellStyle name="Normal 2" xfId="9" xr:uid="{00000000-0005-0000-0000-000009000000}"/>
    <cellStyle name="Normal 20" xfId="31" xr:uid="{F8EA8A58-5D60-4DFA-B5A3-8B8FC11CCDC2}"/>
    <cellStyle name="Normal 3" xfId="10" xr:uid="{00000000-0005-0000-0000-00000A000000}"/>
    <cellStyle name="Normal 4" xfId="11" xr:uid="{00000000-0005-0000-0000-00000B000000}"/>
    <cellStyle name="Normal 5" xfId="16" xr:uid="{3C53C8D4-8C1E-4FCB-85D1-F187ABC22EA5}"/>
    <cellStyle name="Normal 6" xfId="17" xr:uid="{C763D74A-301E-4F15-88EC-3C2B8F30C7B2}"/>
    <cellStyle name="Normal 65" xfId="15" xr:uid="{C73ABA9F-BA4F-4BC8-939B-8C14B79C0DB7}"/>
    <cellStyle name="Normal 7" xfId="18" xr:uid="{C9EE6315-49EF-458F-AE17-3BC4B62F861D}"/>
    <cellStyle name="Normal 8" xfId="19" xr:uid="{FA38AA82-8B9C-42E6-ADD8-416CA5E1B825}"/>
    <cellStyle name="Normal 9" xfId="20" xr:uid="{83B0D483-2BCD-4DD6-BDD9-397785080735}"/>
    <cellStyle name="Normal_CE-T" xfId="12" xr:uid="{00000000-0005-0000-0000-00000C000000}"/>
    <cellStyle name="Percent" xfId="32" builtinId="5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34</xdr:row>
      <xdr:rowOff>0</xdr:rowOff>
    </xdr:from>
    <xdr:to>
      <xdr:col>12</xdr:col>
      <xdr:colOff>104775</xdr:colOff>
      <xdr:row>35</xdr:row>
      <xdr:rowOff>28575</xdr:rowOff>
    </xdr:to>
    <xdr:sp macro="" textlink="">
      <xdr:nvSpPr>
        <xdr:cNvPr id="1032" name="avatar">
          <a:extLst>
            <a:ext uri="{FF2B5EF4-FFF2-40B4-BE49-F238E27FC236}">
              <a16:creationId xmlns:a16="http://schemas.microsoft.com/office/drawing/2014/main" id="{9380358D-DF6F-E120-38BA-0A758A0F001A}"/>
            </a:ext>
          </a:extLst>
        </xdr:cNvPr>
        <xdr:cNvSpPr>
          <a:spLocks noChangeAspect="1" noChangeArrowheads="1"/>
        </xdr:cNvSpPr>
      </xdr:nvSpPr>
      <xdr:spPr bwMode="auto">
        <a:xfrm>
          <a:off x="7067550" y="97155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101600</xdr:colOff>
      <xdr:row>1</xdr:row>
      <xdr:rowOff>0</xdr:rowOff>
    </xdr:to>
    <xdr:sp macro="" textlink="">
      <xdr:nvSpPr>
        <xdr:cNvPr id="7173" name="avatar">
          <a:extLst>
            <a:ext uri="{FF2B5EF4-FFF2-40B4-BE49-F238E27FC236}">
              <a16:creationId xmlns:a16="http://schemas.microsoft.com/office/drawing/2014/main" id="{06547470-9C30-875F-A7B4-F3FB39E98AED}"/>
            </a:ext>
          </a:extLst>
        </xdr:cNvPr>
        <xdr:cNvSpPr>
          <a:spLocks noChangeAspect="1" noChangeArrowheads="1"/>
        </xdr:cNvSpPr>
      </xdr:nvSpPr>
      <xdr:spPr bwMode="auto">
        <a:xfrm>
          <a:off x="7067550" y="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1"/>
  <sheetViews>
    <sheetView showGridLines="0" tabSelected="1" view="pageBreakPreview" zoomScaleNormal="115" zoomScaleSheetLayoutView="100" workbookViewId="0"/>
  </sheetViews>
  <sheetFormatPr defaultColWidth="9.140625" defaultRowHeight="23.1" customHeight="1"/>
  <cols>
    <col min="1" max="1" width="42.5703125" style="33" customWidth="1"/>
    <col min="2" max="2" width="4" style="33" customWidth="1"/>
    <col min="3" max="3" width="7.85546875" style="46" customWidth="1"/>
    <col min="4" max="4" width="1.28515625" style="47" customWidth="1"/>
    <col min="5" max="5" width="13.5703125" style="123" customWidth="1"/>
    <col min="6" max="6" width="0.85546875" style="123" customWidth="1"/>
    <col min="7" max="7" width="13.5703125" style="123" customWidth="1"/>
    <col min="8" max="8" width="0.85546875" style="47" customWidth="1"/>
    <col min="9" max="9" width="13.5703125" style="123" customWidth="1"/>
    <col min="10" max="10" width="0.85546875" style="123" customWidth="1"/>
    <col min="11" max="11" width="13.5703125" style="123" customWidth="1"/>
    <col min="12" max="12" width="0.85546875" style="33" customWidth="1"/>
    <col min="13" max="13" width="10.7109375" style="33" bestFit="1" customWidth="1"/>
    <col min="14" max="16384" width="9.140625" style="33"/>
  </cols>
  <sheetData>
    <row r="1" spans="1:14" ht="23.1" customHeight="1">
      <c r="A1" s="27" t="s">
        <v>33</v>
      </c>
      <c r="B1" s="27"/>
      <c r="C1" s="31"/>
      <c r="D1" s="32"/>
      <c r="E1" s="120"/>
      <c r="F1" s="120"/>
      <c r="G1" s="120"/>
      <c r="H1" s="32"/>
      <c r="I1" s="120"/>
      <c r="J1" s="120"/>
      <c r="K1" s="120"/>
    </row>
    <row r="2" spans="1:14" ht="23.1" customHeight="1">
      <c r="A2" s="27" t="s">
        <v>77</v>
      </c>
      <c r="B2" s="27"/>
      <c r="C2" s="31"/>
      <c r="D2" s="32"/>
      <c r="E2" s="120"/>
      <c r="F2" s="120"/>
      <c r="G2" s="120"/>
      <c r="H2" s="32"/>
      <c r="I2" s="120"/>
      <c r="J2" s="120"/>
      <c r="K2" s="120"/>
    </row>
    <row r="3" spans="1:14" ht="23.1" customHeight="1">
      <c r="A3" s="27" t="s">
        <v>179</v>
      </c>
      <c r="B3" s="27"/>
      <c r="C3" s="31"/>
      <c r="D3" s="32"/>
      <c r="E3" s="120"/>
      <c r="F3" s="120"/>
      <c r="G3" s="120"/>
      <c r="H3" s="32"/>
      <c r="I3" s="120"/>
      <c r="J3" s="120"/>
      <c r="K3" s="120"/>
    </row>
    <row r="4" spans="1:14" ht="23.1" customHeight="1">
      <c r="K4" s="104" t="s">
        <v>106</v>
      </c>
    </row>
    <row r="5" spans="1:14" ht="23.1" customHeight="1">
      <c r="E5" s="151" t="s">
        <v>31</v>
      </c>
      <c r="F5" s="151"/>
      <c r="G5" s="151"/>
      <c r="H5" s="48"/>
      <c r="I5" s="150" t="s">
        <v>34</v>
      </c>
      <c r="J5" s="150"/>
      <c r="K5" s="150"/>
    </row>
    <row r="6" spans="1:14" s="49" customFormat="1" ht="23.1" customHeight="1">
      <c r="C6" s="50" t="s">
        <v>0</v>
      </c>
      <c r="D6" s="34"/>
      <c r="E6" s="51" t="s">
        <v>180</v>
      </c>
      <c r="F6" s="106"/>
      <c r="G6" s="51" t="s">
        <v>171</v>
      </c>
      <c r="H6" s="52"/>
      <c r="I6" s="51" t="s">
        <v>180</v>
      </c>
      <c r="J6" s="106"/>
      <c r="K6" s="51" t="s">
        <v>171</v>
      </c>
    </row>
    <row r="7" spans="1:14" s="49" customFormat="1" ht="23.1" customHeight="1">
      <c r="C7" s="50"/>
      <c r="D7" s="34"/>
      <c r="E7" s="53" t="s">
        <v>114</v>
      </c>
      <c r="F7" s="106"/>
      <c r="G7" s="53" t="s">
        <v>115</v>
      </c>
      <c r="H7" s="53"/>
      <c r="I7" s="53" t="s">
        <v>114</v>
      </c>
      <c r="J7" s="106"/>
      <c r="K7" s="53" t="s">
        <v>115</v>
      </c>
    </row>
    <row r="8" spans="1:14" s="49" customFormat="1" ht="23.1" customHeight="1">
      <c r="C8" s="50"/>
      <c r="D8" s="34"/>
      <c r="E8" s="53" t="s">
        <v>116</v>
      </c>
      <c r="F8" s="106"/>
      <c r="G8" s="44"/>
      <c r="H8" s="44"/>
      <c r="I8" s="53" t="s">
        <v>116</v>
      </c>
      <c r="J8" s="106"/>
      <c r="K8" s="44"/>
    </row>
    <row r="9" spans="1:14" s="37" customFormat="1" ht="23.1" customHeight="1">
      <c r="A9" s="27" t="s">
        <v>58</v>
      </c>
      <c r="C9" s="39"/>
      <c r="D9" s="38"/>
      <c r="E9" s="116"/>
      <c r="F9" s="116"/>
      <c r="G9" s="44"/>
      <c r="H9" s="38"/>
      <c r="I9" s="116"/>
      <c r="J9" s="116"/>
      <c r="K9" s="44"/>
    </row>
    <row r="10" spans="1:14" s="37" customFormat="1" ht="23.1" customHeight="1">
      <c r="A10" s="27" t="s">
        <v>1</v>
      </c>
      <c r="C10" s="39"/>
      <c r="D10" s="38"/>
      <c r="E10" s="116"/>
      <c r="F10" s="116"/>
      <c r="G10" s="44"/>
      <c r="H10" s="38"/>
      <c r="I10" s="116"/>
      <c r="J10" s="116"/>
      <c r="K10" s="44"/>
    </row>
    <row r="11" spans="1:14" s="37" customFormat="1" ht="23.1" customHeight="1">
      <c r="A11" s="59" t="s">
        <v>35</v>
      </c>
      <c r="B11" s="59"/>
      <c r="C11" s="58"/>
      <c r="D11" s="38"/>
      <c r="E11" s="121">
        <v>548198</v>
      </c>
      <c r="F11" s="121"/>
      <c r="G11" s="121">
        <v>542233</v>
      </c>
      <c r="H11" s="45"/>
      <c r="I11" s="121">
        <v>178072</v>
      </c>
      <c r="J11" s="121"/>
      <c r="K11" s="121">
        <v>268462</v>
      </c>
    </row>
    <row r="12" spans="1:14" s="37" customFormat="1" ht="23.1" customHeight="1">
      <c r="A12" s="59" t="s">
        <v>76</v>
      </c>
      <c r="B12" s="59"/>
      <c r="C12" s="58">
        <v>3</v>
      </c>
      <c r="D12" s="38"/>
      <c r="E12" s="121">
        <v>2018035</v>
      </c>
      <c r="F12" s="121"/>
      <c r="G12" s="121">
        <v>1509138</v>
      </c>
      <c r="H12" s="45"/>
      <c r="I12" s="121">
        <v>1000051</v>
      </c>
      <c r="J12" s="121"/>
      <c r="K12" s="121">
        <v>843287</v>
      </c>
      <c r="M12" s="107"/>
    </row>
    <row r="13" spans="1:14" s="37" customFormat="1" ht="23.1" customHeight="1">
      <c r="A13" s="59" t="s">
        <v>147</v>
      </c>
      <c r="B13" s="59"/>
      <c r="C13" s="59"/>
      <c r="D13" s="38"/>
      <c r="E13" s="121"/>
      <c r="F13" s="121"/>
      <c r="G13" s="121"/>
      <c r="H13" s="45"/>
      <c r="I13" s="121"/>
      <c r="J13" s="121"/>
      <c r="K13" s="121"/>
      <c r="M13" s="107"/>
    </row>
    <row r="14" spans="1:14" s="37" customFormat="1" ht="23.1" customHeight="1">
      <c r="A14" s="59" t="s">
        <v>101</v>
      </c>
      <c r="B14" s="59"/>
      <c r="C14" s="58">
        <v>4</v>
      </c>
      <c r="D14" s="38"/>
      <c r="E14" s="121">
        <v>1125887</v>
      </c>
      <c r="F14" s="121"/>
      <c r="G14" s="121">
        <v>657595</v>
      </c>
      <c r="H14" s="45"/>
      <c r="I14" s="121">
        <v>1122862</v>
      </c>
      <c r="J14" s="121"/>
      <c r="K14" s="121">
        <v>651098</v>
      </c>
      <c r="M14" s="107"/>
    </row>
    <row r="15" spans="1:14" s="37" customFormat="1" ht="23.1" customHeight="1">
      <c r="A15" s="59" t="s">
        <v>88</v>
      </c>
      <c r="B15" s="59"/>
      <c r="C15" s="58">
        <v>5</v>
      </c>
      <c r="D15" s="60"/>
      <c r="E15" s="121">
        <v>1217597</v>
      </c>
      <c r="F15" s="121"/>
      <c r="G15" s="121">
        <v>1585404</v>
      </c>
      <c r="H15" s="45"/>
      <c r="I15" s="121">
        <v>782409</v>
      </c>
      <c r="J15" s="121"/>
      <c r="K15" s="121">
        <v>1187799</v>
      </c>
      <c r="M15" s="107"/>
    </row>
    <row r="16" spans="1:14" s="37" customFormat="1" ht="23.1" customHeight="1">
      <c r="A16" s="59" t="s">
        <v>36</v>
      </c>
      <c r="B16" s="59"/>
      <c r="C16" s="58"/>
      <c r="D16" s="38"/>
      <c r="E16" s="122">
        <v>144106</v>
      </c>
      <c r="F16" s="121"/>
      <c r="G16" s="122">
        <v>109111</v>
      </c>
      <c r="H16" s="45"/>
      <c r="I16" s="122">
        <v>79950</v>
      </c>
      <c r="J16" s="121"/>
      <c r="K16" s="122">
        <v>62504</v>
      </c>
      <c r="M16" s="107"/>
      <c r="N16" s="107"/>
    </row>
    <row r="17" spans="1:14" s="37" customFormat="1" ht="23.1" customHeight="1">
      <c r="A17" s="27" t="s">
        <v>2</v>
      </c>
      <c r="C17" s="26"/>
      <c r="D17" s="38"/>
      <c r="E17" s="117">
        <f>SUM(E11:E16)</f>
        <v>5053823</v>
      </c>
      <c r="F17" s="121"/>
      <c r="G17" s="117">
        <f>SUM(G11:G16)</f>
        <v>4403481</v>
      </c>
      <c r="H17" s="45"/>
      <c r="I17" s="117">
        <f>SUM(I11:I16)</f>
        <v>3163344</v>
      </c>
      <c r="J17" s="121"/>
      <c r="K17" s="117">
        <f>SUM(K11:K16)</f>
        <v>3013150</v>
      </c>
      <c r="M17" s="107"/>
    </row>
    <row r="18" spans="1:14" s="37" customFormat="1" ht="23.1" customHeight="1">
      <c r="A18" s="27" t="s">
        <v>13</v>
      </c>
      <c r="C18" s="26"/>
      <c r="D18" s="38"/>
      <c r="E18" s="111"/>
      <c r="F18" s="111"/>
      <c r="G18" s="111"/>
      <c r="H18" s="43"/>
      <c r="I18" s="111"/>
      <c r="J18" s="111"/>
      <c r="K18" s="111"/>
      <c r="M18" s="107"/>
    </row>
    <row r="19" spans="1:14" s="37" customFormat="1" ht="23.1" customHeight="1">
      <c r="A19" s="59" t="s">
        <v>132</v>
      </c>
      <c r="B19" s="59"/>
      <c r="C19" s="58">
        <v>9</v>
      </c>
      <c r="D19" s="38"/>
      <c r="E19" s="121">
        <f>16415</f>
        <v>16415</v>
      </c>
      <c r="F19" s="121"/>
      <c r="G19" s="121">
        <v>20793</v>
      </c>
      <c r="H19" s="45"/>
      <c r="I19" s="121">
        <v>12433</v>
      </c>
      <c r="J19" s="121"/>
      <c r="K19" s="121">
        <v>16875</v>
      </c>
      <c r="M19" s="107"/>
    </row>
    <row r="20" spans="1:14" s="37" customFormat="1" ht="23.1" customHeight="1">
      <c r="A20" s="59" t="s">
        <v>70</v>
      </c>
      <c r="B20" s="59"/>
      <c r="C20" s="58">
        <v>6</v>
      </c>
      <c r="D20" s="38"/>
      <c r="E20" s="121">
        <v>0</v>
      </c>
      <c r="F20" s="121"/>
      <c r="G20" s="121">
        <v>0</v>
      </c>
      <c r="H20" s="45"/>
      <c r="I20" s="121">
        <v>119171</v>
      </c>
      <c r="J20" s="121"/>
      <c r="K20" s="121">
        <v>119171</v>
      </c>
      <c r="M20" s="107"/>
    </row>
    <row r="21" spans="1:14" s="37" customFormat="1" ht="23.1" customHeight="1">
      <c r="A21" s="59" t="s">
        <v>38</v>
      </c>
      <c r="B21" s="59"/>
      <c r="C21" s="58">
        <v>7</v>
      </c>
      <c r="D21" s="38"/>
      <c r="E21" s="121">
        <v>665921</v>
      </c>
      <c r="F21" s="121"/>
      <c r="G21" s="121">
        <v>684642</v>
      </c>
      <c r="H21" s="45"/>
      <c r="I21" s="121">
        <v>353513</v>
      </c>
      <c r="J21" s="121"/>
      <c r="K21" s="121">
        <v>353513</v>
      </c>
      <c r="M21" s="107"/>
    </row>
    <row r="22" spans="1:14" s="37" customFormat="1" ht="23.1" customHeight="1">
      <c r="A22" s="59" t="s">
        <v>121</v>
      </c>
      <c r="B22" s="59"/>
      <c r="C22" s="58">
        <v>8</v>
      </c>
      <c r="D22" s="38"/>
      <c r="E22" s="121">
        <v>3678</v>
      </c>
      <c r="F22" s="121"/>
      <c r="G22" s="121">
        <v>5476</v>
      </c>
      <c r="H22" s="45"/>
      <c r="I22" s="121">
        <v>0</v>
      </c>
      <c r="J22" s="121"/>
      <c r="K22" s="121">
        <v>0</v>
      </c>
      <c r="M22" s="107"/>
    </row>
    <row r="23" spans="1:14" s="37" customFormat="1" ht="23.1" customHeight="1">
      <c r="A23" s="59" t="s">
        <v>87</v>
      </c>
      <c r="B23" s="59"/>
      <c r="C23" s="58"/>
      <c r="D23" s="30"/>
      <c r="E23" s="121">
        <v>268607</v>
      </c>
      <c r="F23" s="121"/>
      <c r="G23" s="121">
        <v>187980</v>
      </c>
      <c r="H23" s="45"/>
      <c r="I23" s="121">
        <v>181459</v>
      </c>
      <c r="J23" s="121"/>
      <c r="K23" s="121">
        <v>160918</v>
      </c>
      <c r="M23" s="107"/>
    </row>
    <row r="24" spans="1:14" s="37" customFormat="1" ht="23.1" customHeight="1">
      <c r="A24" s="59" t="s">
        <v>131</v>
      </c>
      <c r="B24" s="59"/>
      <c r="C24" s="58"/>
      <c r="D24" s="30"/>
      <c r="E24" s="121">
        <v>26920</v>
      </c>
      <c r="F24" s="121"/>
      <c r="G24" s="121">
        <v>41044</v>
      </c>
      <c r="H24" s="45"/>
      <c r="I24" s="121">
        <v>18733</v>
      </c>
      <c r="J24" s="121"/>
      <c r="K24" s="121">
        <v>27272</v>
      </c>
      <c r="M24" s="107"/>
    </row>
    <row r="25" spans="1:14" s="37" customFormat="1" ht="23.1" customHeight="1">
      <c r="A25" s="59" t="s">
        <v>103</v>
      </c>
      <c r="B25" s="59"/>
      <c r="C25" s="58"/>
      <c r="D25" s="30"/>
      <c r="E25" s="121">
        <v>131483</v>
      </c>
      <c r="F25" s="121"/>
      <c r="G25" s="121">
        <v>126020</v>
      </c>
      <c r="H25" s="45"/>
      <c r="I25" s="121">
        <v>77044</v>
      </c>
      <c r="J25" s="121"/>
      <c r="K25" s="121">
        <v>78678</v>
      </c>
      <c r="M25" s="107"/>
    </row>
    <row r="26" spans="1:14" s="37" customFormat="1" ht="23.1" customHeight="1">
      <c r="A26" s="59" t="s">
        <v>141</v>
      </c>
      <c r="B26" s="59"/>
      <c r="C26" s="58"/>
      <c r="D26" s="30"/>
      <c r="E26" s="121"/>
      <c r="F26" s="121"/>
      <c r="G26" s="121"/>
      <c r="H26" s="45"/>
      <c r="I26" s="121"/>
      <c r="J26" s="121"/>
      <c r="K26" s="121"/>
      <c r="M26" s="107"/>
    </row>
    <row r="27" spans="1:14" s="37" customFormat="1" ht="23.1" customHeight="1">
      <c r="A27" s="59" t="s">
        <v>102</v>
      </c>
      <c r="B27" s="59"/>
      <c r="C27" s="58">
        <v>4</v>
      </c>
      <c r="D27" s="30"/>
      <c r="E27" s="121">
        <v>730991</v>
      </c>
      <c r="F27" s="121"/>
      <c r="G27" s="121">
        <v>584221</v>
      </c>
      <c r="H27" s="45"/>
      <c r="I27" s="121">
        <v>730991</v>
      </c>
      <c r="J27" s="121"/>
      <c r="K27" s="121">
        <v>583805</v>
      </c>
      <c r="M27" s="107"/>
    </row>
    <row r="28" spans="1:14" s="37" customFormat="1" ht="23.1" customHeight="1">
      <c r="A28" s="59" t="s">
        <v>105</v>
      </c>
      <c r="B28" s="59"/>
      <c r="C28" s="58"/>
      <c r="D28" s="30"/>
      <c r="E28" s="121">
        <f>56175</f>
        <v>56175</v>
      </c>
      <c r="F28" s="121"/>
      <c r="G28" s="121">
        <v>51391</v>
      </c>
      <c r="H28" s="45"/>
      <c r="I28" s="121">
        <v>31253</v>
      </c>
      <c r="J28" s="121"/>
      <c r="K28" s="121">
        <v>30265</v>
      </c>
      <c r="M28" s="107"/>
    </row>
    <row r="29" spans="1:14" s="37" customFormat="1" ht="23.1" customHeight="1">
      <c r="A29" s="59" t="s">
        <v>39</v>
      </c>
      <c r="B29" s="59"/>
      <c r="C29" s="58"/>
      <c r="D29" s="30"/>
      <c r="E29" s="121"/>
      <c r="F29" s="121"/>
      <c r="G29" s="121"/>
      <c r="H29" s="45"/>
      <c r="I29" s="121"/>
      <c r="J29" s="121"/>
      <c r="K29" s="121"/>
      <c r="M29" s="107"/>
    </row>
    <row r="30" spans="1:14" s="37" customFormat="1" ht="23.1" customHeight="1">
      <c r="A30" s="59" t="s">
        <v>167</v>
      </c>
      <c r="B30" s="59"/>
      <c r="C30" s="58"/>
      <c r="D30" s="38"/>
      <c r="E30" s="112">
        <v>60263</v>
      </c>
      <c r="F30" s="121"/>
      <c r="G30" s="112">
        <v>98722</v>
      </c>
      <c r="H30" s="45"/>
      <c r="I30" s="112">
        <v>30980</v>
      </c>
      <c r="J30" s="121"/>
      <c r="K30" s="112">
        <v>39064</v>
      </c>
      <c r="M30" s="107"/>
      <c r="N30" s="107"/>
    </row>
    <row r="31" spans="1:14" s="37" customFormat="1" ht="23.1" customHeight="1">
      <c r="A31" s="59" t="s">
        <v>37</v>
      </c>
      <c r="B31" s="59"/>
      <c r="C31" s="58"/>
      <c r="D31" s="38"/>
      <c r="E31" s="113">
        <f>21679+1</f>
        <v>21680</v>
      </c>
      <c r="F31" s="121"/>
      <c r="G31" s="113">
        <v>15190</v>
      </c>
      <c r="H31" s="45"/>
      <c r="I31" s="113">
        <v>2291</v>
      </c>
      <c r="J31" s="121"/>
      <c r="K31" s="113">
        <v>2790</v>
      </c>
      <c r="M31" s="107"/>
    </row>
    <row r="32" spans="1:14" s="37" customFormat="1" ht="23.1" customHeight="1">
      <c r="A32" s="37" t="s">
        <v>15</v>
      </c>
      <c r="C32" s="26"/>
      <c r="D32" s="38"/>
      <c r="E32" s="122">
        <f>SUM(E30:E31)</f>
        <v>81943</v>
      </c>
      <c r="F32" s="121"/>
      <c r="G32" s="122">
        <f>SUM(G30:G31)</f>
        <v>113912</v>
      </c>
      <c r="H32" s="45"/>
      <c r="I32" s="122">
        <f>SUM(I30:I31)</f>
        <v>33271</v>
      </c>
      <c r="J32" s="121"/>
      <c r="K32" s="122">
        <f>SUM(K30:K31)</f>
        <v>41854</v>
      </c>
      <c r="M32" s="107"/>
    </row>
    <row r="33" spans="1:13" s="37" customFormat="1" ht="23.1" customHeight="1">
      <c r="A33" s="27" t="s">
        <v>14</v>
      </c>
      <c r="C33" s="26"/>
      <c r="D33" s="38"/>
      <c r="E33" s="121">
        <f>SUM(E19:E31)</f>
        <v>1982133</v>
      </c>
      <c r="F33" s="121"/>
      <c r="G33" s="121">
        <f>SUM(G19:G31)</f>
        <v>1815479</v>
      </c>
      <c r="H33" s="45"/>
      <c r="I33" s="121">
        <f>SUM(I19:I31)</f>
        <v>1557868</v>
      </c>
      <c r="J33" s="121"/>
      <c r="K33" s="121">
        <f>SUM(K19:K31)</f>
        <v>1412351</v>
      </c>
      <c r="M33" s="107"/>
    </row>
    <row r="34" spans="1:13" s="37" customFormat="1" ht="23.1" customHeight="1" thickBot="1">
      <c r="A34" s="27" t="s">
        <v>3</v>
      </c>
      <c r="C34" s="26"/>
      <c r="D34" s="38"/>
      <c r="E34" s="119">
        <f>E33+E17</f>
        <v>7035956</v>
      </c>
      <c r="F34" s="121"/>
      <c r="G34" s="119">
        <f>G33+G17</f>
        <v>6218960</v>
      </c>
      <c r="H34" s="45"/>
      <c r="I34" s="119">
        <f>I33+I17</f>
        <v>4721212</v>
      </c>
      <c r="J34" s="121"/>
      <c r="K34" s="119">
        <f>K33+K17</f>
        <v>4425501</v>
      </c>
      <c r="M34" s="107"/>
    </row>
    <row r="35" spans="1:13" s="37" customFormat="1" ht="23.1" customHeight="1" thickTop="1">
      <c r="C35" s="39"/>
      <c r="D35" s="38"/>
      <c r="E35" s="116"/>
      <c r="F35" s="116"/>
      <c r="G35" s="116"/>
      <c r="H35" s="38"/>
      <c r="I35" s="116"/>
      <c r="J35" s="116"/>
      <c r="K35" s="116"/>
      <c r="M35" s="107"/>
    </row>
    <row r="36" spans="1:13" s="37" customFormat="1" ht="23.1" customHeight="1">
      <c r="A36" s="42" t="s">
        <v>178</v>
      </c>
      <c r="B36" s="42"/>
      <c r="C36" s="39"/>
      <c r="D36" s="38"/>
      <c r="E36" s="116"/>
      <c r="F36" s="116"/>
      <c r="G36" s="116"/>
      <c r="H36" s="38"/>
      <c r="I36" s="116"/>
      <c r="J36" s="116"/>
      <c r="K36" s="116"/>
      <c r="M36" s="107"/>
    </row>
    <row r="37" spans="1:13" s="37" customFormat="1" ht="23.1" customHeight="1">
      <c r="A37" s="42"/>
      <c r="B37" s="42"/>
      <c r="C37" s="39"/>
      <c r="D37" s="38"/>
      <c r="E37" s="116"/>
      <c r="F37" s="116"/>
      <c r="G37" s="116"/>
      <c r="H37" s="38"/>
      <c r="I37" s="116"/>
      <c r="J37" s="116"/>
      <c r="K37" s="116"/>
      <c r="M37" s="107"/>
    </row>
    <row r="38" spans="1:13" s="37" customFormat="1" ht="23.1" customHeight="1">
      <c r="A38" s="42"/>
      <c r="B38" s="42"/>
      <c r="C38" s="39"/>
      <c r="D38" s="38"/>
      <c r="E38" s="116"/>
      <c r="F38" s="116"/>
      <c r="G38" s="116"/>
      <c r="H38" s="38"/>
      <c r="I38" s="116"/>
      <c r="J38" s="116"/>
      <c r="K38" s="116"/>
      <c r="M38" s="107"/>
    </row>
    <row r="39" spans="1:13" ht="23.1" customHeight="1">
      <c r="A39" s="27" t="s">
        <v>33</v>
      </c>
      <c r="B39" s="41"/>
      <c r="C39" s="31"/>
      <c r="D39" s="32"/>
      <c r="E39" s="120"/>
      <c r="F39" s="120"/>
      <c r="G39" s="120"/>
      <c r="H39" s="32"/>
      <c r="I39" s="120"/>
      <c r="J39" s="120"/>
      <c r="K39" s="120"/>
      <c r="M39" s="107"/>
    </row>
    <row r="40" spans="1:13" ht="23.1" customHeight="1">
      <c r="A40" s="27" t="s">
        <v>78</v>
      </c>
      <c r="B40" s="41"/>
      <c r="C40" s="31"/>
      <c r="D40" s="32"/>
      <c r="E40" s="120"/>
      <c r="F40" s="120"/>
      <c r="G40" s="120"/>
      <c r="H40" s="32"/>
      <c r="I40" s="120"/>
      <c r="J40" s="120"/>
      <c r="K40" s="120"/>
      <c r="M40" s="107"/>
    </row>
    <row r="41" spans="1:13" ht="23.1" customHeight="1">
      <c r="A41" s="27" t="s">
        <v>179</v>
      </c>
      <c r="B41" s="27"/>
      <c r="C41" s="31"/>
      <c r="D41" s="32"/>
      <c r="E41" s="120"/>
      <c r="F41" s="120"/>
      <c r="G41" s="120"/>
      <c r="H41" s="32"/>
      <c r="I41" s="120"/>
      <c r="J41" s="120"/>
      <c r="K41" s="120"/>
      <c r="M41" s="107"/>
    </row>
    <row r="42" spans="1:13" ht="23.1" customHeight="1">
      <c r="K42" s="116" t="s">
        <v>106</v>
      </c>
      <c r="M42" s="107"/>
    </row>
    <row r="43" spans="1:13" ht="23.1" customHeight="1">
      <c r="E43" s="151" t="s">
        <v>31</v>
      </c>
      <c r="F43" s="151"/>
      <c r="G43" s="151"/>
      <c r="H43" s="48"/>
      <c r="I43" s="151" t="s">
        <v>34</v>
      </c>
      <c r="J43" s="151"/>
      <c r="K43" s="151"/>
      <c r="M43" s="107"/>
    </row>
    <row r="44" spans="1:13" s="49" customFormat="1" ht="23.1" customHeight="1">
      <c r="C44" s="50" t="s">
        <v>0</v>
      </c>
      <c r="D44" s="34"/>
      <c r="E44" s="51" t="s">
        <v>180</v>
      </c>
      <c r="F44" s="106"/>
      <c r="G44" s="51" t="s">
        <v>171</v>
      </c>
      <c r="H44" s="52"/>
      <c r="I44" s="51" t="s">
        <v>180</v>
      </c>
      <c r="J44" s="106"/>
      <c r="K44" s="51" t="s">
        <v>171</v>
      </c>
      <c r="M44" s="107"/>
    </row>
    <row r="45" spans="1:13" s="49" customFormat="1" ht="23.1" customHeight="1">
      <c r="C45" s="50"/>
      <c r="D45" s="34"/>
      <c r="E45" s="53" t="s">
        <v>114</v>
      </c>
      <c r="F45" s="106"/>
      <c r="G45" s="53" t="s">
        <v>115</v>
      </c>
      <c r="H45" s="53"/>
      <c r="I45" s="53" t="s">
        <v>114</v>
      </c>
      <c r="J45" s="106"/>
      <c r="K45" s="53" t="s">
        <v>115</v>
      </c>
      <c r="M45" s="107"/>
    </row>
    <row r="46" spans="1:13" s="49" customFormat="1" ht="23.1" customHeight="1">
      <c r="C46" s="50"/>
      <c r="D46" s="34"/>
      <c r="E46" s="53" t="s">
        <v>116</v>
      </c>
      <c r="F46" s="106"/>
      <c r="G46" s="44"/>
      <c r="H46" s="44"/>
      <c r="I46" s="53" t="s">
        <v>116</v>
      </c>
      <c r="J46" s="106"/>
      <c r="K46" s="44"/>
      <c r="M46" s="107"/>
    </row>
    <row r="47" spans="1:13" s="37" customFormat="1" ht="23.1" customHeight="1">
      <c r="A47" s="27" t="s">
        <v>59</v>
      </c>
      <c r="C47" s="39"/>
      <c r="D47" s="34"/>
      <c r="E47" s="106"/>
      <c r="F47" s="106"/>
      <c r="G47" s="106"/>
      <c r="H47" s="34"/>
      <c r="I47" s="106"/>
      <c r="J47" s="106"/>
      <c r="K47" s="106"/>
      <c r="M47" s="107"/>
    </row>
    <row r="48" spans="1:13" s="37" customFormat="1" ht="23.1" customHeight="1">
      <c r="A48" s="27" t="s">
        <v>4</v>
      </c>
      <c r="C48" s="26"/>
      <c r="D48" s="38"/>
      <c r="E48" s="116"/>
      <c r="F48" s="116"/>
      <c r="G48" s="116"/>
      <c r="H48" s="38"/>
      <c r="I48" s="116"/>
      <c r="J48" s="116"/>
      <c r="K48" s="116"/>
      <c r="M48" s="107"/>
    </row>
    <row r="49" spans="1:13" s="37" customFormat="1" ht="23.1" customHeight="1">
      <c r="A49" s="59" t="s">
        <v>118</v>
      </c>
      <c r="B49" s="59"/>
      <c r="C49" s="58">
        <v>10</v>
      </c>
      <c r="D49" s="38"/>
      <c r="E49" s="121">
        <v>2255584</v>
      </c>
      <c r="F49" s="121"/>
      <c r="G49" s="121">
        <v>959176</v>
      </c>
      <c r="H49" s="45"/>
      <c r="I49" s="121">
        <v>1773020</v>
      </c>
      <c r="J49" s="121"/>
      <c r="K49" s="121">
        <v>849272</v>
      </c>
      <c r="M49" s="107"/>
    </row>
    <row r="50" spans="1:13" s="37" customFormat="1" ht="23.1" customHeight="1">
      <c r="A50" s="59" t="s">
        <v>79</v>
      </c>
      <c r="B50" s="59"/>
      <c r="C50" s="58">
        <v>11</v>
      </c>
      <c r="D50" s="38"/>
      <c r="E50" s="121">
        <v>878816</v>
      </c>
      <c r="F50" s="121"/>
      <c r="G50" s="121">
        <v>1637769</v>
      </c>
      <c r="H50" s="45"/>
      <c r="I50" s="121">
        <v>641770</v>
      </c>
      <c r="J50" s="121"/>
      <c r="K50" s="121">
        <v>1392619</v>
      </c>
      <c r="M50" s="107"/>
    </row>
    <row r="51" spans="1:13" s="37" customFormat="1" ht="23.1" customHeight="1">
      <c r="A51" s="59" t="s">
        <v>130</v>
      </c>
      <c r="B51" s="59"/>
      <c r="C51" s="58"/>
      <c r="D51" s="38"/>
      <c r="E51" s="121"/>
      <c r="F51" s="121"/>
      <c r="G51" s="121"/>
      <c r="H51" s="45"/>
      <c r="I51" s="121"/>
      <c r="J51" s="121"/>
      <c r="K51" s="121"/>
      <c r="M51" s="107"/>
    </row>
    <row r="52" spans="1:13" s="37" customFormat="1" ht="23.1" customHeight="1">
      <c r="A52" s="59" t="s">
        <v>101</v>
      </c>
      <c r="B52" s="59"/>
      <c r="C52" s="58"/>
      <c r="D52" s="38"/>
      <c r="E52" s="121">
        <v>21297</v>
      </c>
      <c r="F52" s="121"/>
      <c r="G52" s="121">
        <v>20004</v>
      </c>
      <c r="H52" s="45"/>
      <c r="I52" s="121">
        <v>14260</v>
      </c>
      <c r="J52" s="121"/>
      <c r="K52" s="121">
        <v>13363</v>
      </c>
      <c r="M52" s="107"/>
    </row>
    <row r="53" spans="1:13" s="37" customFormat="1" ht="23.1" customHeight="1">
      <c r="A53" s="59" t="s">
        <v>142</v>
      </c>
      <c r="B53" s="59"/>
      <c r="C53" s="58"/>
      <c r="D53" s="38"/>
      <c r="E53" s="121">
        <v>555</v>
      </c>
      <c r="F53" s="121"/>
      <c r="G53" s="121">
        <v>3182</v>
      </c>
      <c r="H53" s="45"/>
      <c r="I53" s="121">
        <v>527</v>
      </c>
      <c r="J53" s="121"/>
      <c r="K53" s="121">
        <v>2527</v>
      </c>
      <c r="M53" s="107"/>
    </row>
    <row r="54" spans="1:13" s="37" customFormat="1" ht="23.1" customHeight="1">
      <c r="A54" s="59" t="s">
        <v>40</v>
      </c>
      <c r="B54" s="59"/>
      <c r="C54" s="58"/>
      <c r="D54" s="38"/>
      <c r="E54" s="122">
        <v>1285293</v>
      </c>
      <c r="F54" s="121"/>
      <c r="G54" s="122">
        <v>1029104</v>
      </c>
      <c r="H54" s="45"/>
      <c r="I54" s="122">
        <v>727179</v>
      </c>
      <c r="J54" s="121"/>
      <c r="K54" s="122">
        <v>596269</v>
      </c>
      <c r="M54" s="107"/>
    </row>
    <row r="55" spans="1:13" s="37" customFormat="1" ht="23.1" customHeight="1">
      <c r="A55" s="27" t="s">
        <v>5</v>
      </c>
      <c r="C55" s="26"/>
      <c r="D55" s="38"/>
      <c r="E55" s="117">
        <f>SUM(E49:E54)</f>
        <v>4441545</v>
      </c>
      <c r="F55" s="121"/>
      <c r="G55" s="117">
        <f>SUM(G49:G54)</f>
        <v>3649235</v>
      </c>
      <c r="H55" s="45"/>
      <c r="I55" s="117">
        <f>SUM(I49:I54)</f>
        <v>3156756</v>
      </c>
      <c r="J55" s="121"/>
      <c r="K55" s="117">
        <f>SUM(K49:K54)</f>
        <v>2854050</v>
      </c>
      <c r="M55" s="107"/>
    </row>
    <row r="56" spans="1:13" s="37" customFormat="1" ht="23.1" customHeight="1">
      <c r="A56" s="27" t="s">
        <v>16</v>
      </c>
      <c r="C56" s="26"/>
      <c r="D56" s="38"/>
      <c r="E56" s="116"/>
      <c r="F56" s="116"/>
      <c r="G56" s="116"/>
      <c r="H56" s="38"/>
      <c r="I56" s="116"/>
      <c r="J56" s="116"/>
      <c r="K56" s="116"/>
      <c r="M56" s="107"/>
    </row>
    <row r="57" spans="1:13" s="37" customFormat="1" ht="23.1" customHeight="1">
      <c r="A57" s="59" t="s">
        <v>129</v>
      </c>
      <c r="B57" s="59"/>
      <c r="C57" s="58"/>
      <c r="D57" s="38"/>
      <c r="E57" s="118"/>
      <c r="F57" s="118"/>
      <c r="G57" s="118"/>
      <c r="H57" s="29"/>
      <c r="I57" s="118"/>
      <c r="J57" s="118"/>
      <c r="K57" s="118"/>
      <c r="M57" s="107"/>
    </row>
    <row r="58" spans="1:13" s="37" customFormat="1" ht="23.1" customHeight="1">
      <c r="A58" s="59" t="s">
        <v>128</v>
      </c>
      <c r="B58" s="59"/>
      <c r="C58" s="58"/>
      <c r="D58" s="38"/>
      <c r="E58" s="121">
        <v>7500</v>
      </c>
      <c r="F58" s="121"/>
      <c r="G58" s="121">
        <v>22324</v>
      </c>
      <c r="H58" s="45"/>
      <c r="I58" s="121">
        <v>5352</v>
      </c>
      <c r="J58" s="121"/>
      <c r="K58" s="121">
        <v>14370</v>
      </c>
      <c r="L58" s="59"/>
      <c r="M58" s="107"/>
    </row>
    <row r="59" spans="1:13" s="37" customFormat="1" ht="23.1" customHeight="1">
      <c r="A59" s="107" t="s">
        <v>86</v>
      </c>
      <c r="B59" s="59"/>
      <c r="C59" s="58"/>
      <c r="D59" s="38"/>
      <c r="E59" s="121">
        <f>69717-E53</f>
        <v>69162</v>
      </c>
      <c r="F59" s="121"/>
      <c r="G59" s="121">
        <v>63147</v>
      </c>
      <c r="H59" s="45"/>
      <c r="I59" s="121">
        <f>28464-I53</f>
        <v>27937</v>
      </c>
      <c r="J59" s="121"/>
      <c r="K59" s="121">
        <v>25359</v>
      </c>
      <c r="L59" s="59"/>
      <c r="M59" s="107"/>
    </row>
    <row r="60" spans="1:13" s="37" customFormat="1" ht="23.1" customHeight="1">
      <c r="A60" s="27" t="s">
        <v>17</v>
      </c>
      <c r="C60" s="26"/>
      <c r="D60" s="38"/>
      <c r="E60" s="117">
        <f>SUM(E57:E59)</f>
        <v>76662</v>
      </c>
      <c r="F60" s="121"/>
      <c r="G60" s="117">
        <f>SUM(G57:G59)</f>
        <v>85471</v>
      </c>
      <c r="H60" s="45"/>
      <c r="I60" s="117">
        <f>SUM(I57:I59)</f>
        <v>33289</v>
      </c>
      <c r="J60" s="121"/>
      <c r="K60" s="117">
        <f>SUM(K57:K59)</f>
        <v>39729</v>
      </c>
      <c r="M60" s="107"/>
    </row>
    <row r="61" spans="1:13" s="37" customFormat="1" ht="23.1" customHeight="1">
      <c r="A61" s="27" t="s">
        <v>6</v>
      </c>
      <c r="C61" s="39"/>
      <c r="D61" s="38"/>
      <c r="E61" s="122">
        <f>SUM(E55+E60)</f>
        <v>4518207</v>
      </c>
      <c r="F61" s="121"/>
      <c r="G61" s="122">
        <f>SUM(G55+G60)</f>
        <v>3734706</v>
      </c>
      <c r="H61" s="45"/>
      <c r="I61" s="122">
        <f>SUM(I55+I60)</f>
        <v>3190045</v>
      </c>
      <c r="J61" s="121"/>
      <c r="K61" s="122">
        <f>SUM(K55+K60)</f>
        <v>2893779</v>
      </c>
      <c r="M61" s="107"/>
    </row>
    <row r="62" spans="1:13" s="37" customFormat="1" ht="23.1" customHeight="1">
      <c r="C62" s="39"/>
      <c r="E62" s="107"/>
      <c r="F62" s="107"/>
      <c r="G62" s="107"/>
      <c r="I62" s="107"/>
      <c r="J62" s="107"/>
      <c r="K62" s="107"/>
      <c r="M62" s="107"/>
    </row>
    <row r="63" spans="1:13" s="37" customFormat="1" ht="23.1" customHeight="1">
      <c r="A63" s="42" t="s">
        <v>178</v>
      </c>
      <c r="B63" s="42"/>
      <c r="C63" s="39"/>
      <c r="E63" s="107"/>
      <c r="F63" s="107"/>
      <c r="G63" s="107"/>
      <c r="I63" s="107"/>
      <c r="J63" s="107"/>
      <c r="K63" s="107"/>
      <c r="M63" s="107"/>
    </row>
    <row r="64" spans="1:13" s="37" customFormat="1" ht="23.1" customHeight="1">
      <c r="A64" s="42"/>
      <c r="B64" s="42"/>
      <c r="C64" s="39"/>
      <c r="E64" s="107"/>
      <c r="F64" s="107"/>
      <c r="G64" s="107"/>
      <c r="I64" s="107"/>
      <c r="J64" s="107"/>
      <c r="K64" s="107"/>
      <c r="M64" s="107"/>
    </row>
    <row r="65" spans="1:13" s="37" customFormat="1" ht="23.1" customHeight="1">
      <c r="A65" s="42"/>
      <c r="B65" s="42"/>
      <c r="C65" s="39"/>
      <c r="E65" s="107"/>
      <c r="F65" s="107"/>
      <c r="G65" s="107"/>
      <c r="I65" s="107"/>
      <c r="J65" s="107"/>
      <c r="K65" s="107"/>
      <c r="M65" s="107"/>
    </row>
    <row r="66" spans="1:13" s="37" customFormat="1" ht="23.1" customHeight="1">
      <c r="A66" s="42"/>
      <c r="B66" s="42"/>
      <c r="C66" s="39"/>
      <c r="E66" s="107"/>
      <c r="F66" s="107"/>
      <c r="G66" s="107"/>
      <c r="I66" s="107"/>
      <c r="J66" s="107"/>
      <c r="K66" s="107"/>
      <c r="M66" s="107"/>
    </row>
    <row r="67" spans="1:13" s="37" customFormat="1" ht="23.1" customHeight="1">
      <c r="A67" s="42"/>
      <c r="B67" s="42"/>
      <c r="C67" s="39"/>
      <c r="E67" s="107"/>
      <c r="F67" s="107"/>
      <c r="G67" s="107"/>
      <c r="I67" s="107"/>
      <c r="J67" s="107"/>
      <c r="K67" s="107"/>
      <c r="M67" s="107"/>
    </row>
    <row r="68" spans="1:13" ht="23.1" customHeight="1">
      <c r="A68" s="27" t="s">
        <v>33</v>
      </c>
      <c r="B68" s="41"/>
      <c r="C68" s="31"/>
      <c r="D68" s="32"/>
      <c r="E68" s="120"/>
      <c r="F68" s="120"/>
      <c r="G68" s="120"/>
      <c r="H68" s="32"/>
      <c r="I68" s="120"/>
      <c r="J68" s="120"/>
      <c r="K68" s="120"/>
      <c r="M68" s="107"/>
    </row>
    <row r="69" spans="1:13" ht="23.1" customHeight="1">
      <c r="A69" s="27" t="s">
        <v>78</v>
      </c>
      <c r="B69" s="41"/>
      <c r="C69" s="31"/>
      <c r="D69" s="32"/>
      <c r="E69" s="120"/>
      <c r="F69" s="120"/>
      <c r="G69" s="120"/>
      <c r="H69" s="32"/>
      <c r="I69" s="120"/>
      <c r="J69" s="120"/>
      <c r="K69" s="120"/>
      <c r="M69" s="107"/>
    </row>
    <row r="70" spans="1:13" ht="23.1" customHeight="1">
      <c r="A70" s="27" t="s">
        <v>179</v>
      </c>
      <c r="B70" s="27"/>
      <c r="C70" s="31"/>
      <c r="D70" s="32"/>
      <c r="E70" s="120"/>
      <c r="F70" s="120"/>
      <c r="G70" s="120"/>
      <c r="H70" s="32"/>
      <c r="I70" s="120"/>
      <c r="J70" s="120"/>
      <c r="K70" s="120"/>
      <c r="M70" s="107"/>
    </row>
    <row r="71" spans="1:13" ht="23.1" customHeight="1">
      <c r="K71" s="104" t="s">
        <v>106</v>
      </c>
      <c r="M71" s="107"/>
    </row>
    <row r="72" spans="1:13" ht="23.1" customHeight="1">
      <c r="E72" s="151" t="s">
        <v>31</v>
      </c>
      <c r="F72" s="151"/>
      <c r="G72" s="151"/>
      <c r="H72" s="48"/>
      <c r="I72" s="150" t="s">
        <v>34</v>
      </c>
      <c r="J72" s="150"/>
      <c r="K72" s="150"/>
      <c r="M72" s="107"/>
    </row>
    <row r="73" spans="1:13" s="49" customFormat="1" ht="23.1" customHeight="1">
      <c r="C73" s="50" t="s">
        <v>0</v>
      </c>
      <c r="D73" s="34"/>
      <c r="E73" s="51" t="s">
        <v>180</v>
      </c>
      <c r="F73" s="106"/>
      <c r="G73" s="51" t="s">
        <v>171</v>
      </c>
      <c r="H73" s="52"/>
      <c r="I73" s="51" t="s">
        <v>180</v>
      </c>
      <c r="J73" s="106"/>
      <c r="K73" s="51" t="s">
        <v>171</v>
      </c>
      <c r="M73" s="107"/>
    </row>
    <row r="74" spans="1:13" s="49" customFormat="1" ht="23.1" customHeight="1">
      <c r="C74" s="50"/>
      <c r="D74" s="34"/>
      <c r="E74" s="53" t="s">
        <v>114</v>
      </c>
      <c r="F74" s="106"/>
      <c r="G74" s="53" t="s">
        <v>115</v>
      </c>
      <c r="H74" s="53"/>
      <c r="I74" s="53" t="s">
        <v>114</v>
      </c>
      <c r="J74" s="106"/>
      <c r="K74" s="53" t="s">
        <v>115</v>
      </c>
      <c r="M74" s="107"/>
    </row>
    <row r="75" spans="1:13" s="49" customFormat="1" ht="23.1" customHeight="1">
      <c r="C75" s="50"/>
      <c r="D75" s="34"/>
      <c r="E75" s="53" t="s">
        <v>116</v>
      </c>
      <c r="F75" s="106"/>
      <c r="G75" s="44"/>
      <c r="H75" s="44"/>
      <c r="I75" s="53" t="s">
        <v>116</v>
      </c>
      <c r="J75" s="106"/>
      <c r="K75" s="44"/>
      <c r="M75" s="107"/>
    </row>
    <row r="76" spans="1:13" s="37" customFormat="1" ht="23.1" customHeight="1">
      <c r="A76" s="27" t="s">
        <v>89</v>
      </c>
      <c r="C76" s="39"/>
      <c r="D76" s="34"/>
      <c r="E76" s="106"/>
      <c r="F76" s="106"/>
      <c r="G76" s="106"/>
      <c r="H76" s="34"/>
      <c r="I76" s="106"/>
      <c r="J76" s="106"/>
      <c r="K76" s="106"/>
      <c r="M76" s="107"/>
    </row>
    <row r="77" spans="1:13" s="37" customFormat="1" ht="23.1" customHeight="1">
      <c r="A77" s="27" t="s">
        <v>7</v>
      </c>
      <c r="C77" s="39"/>
      <c r="D77" s="38"/>
      <c r="E77" s="116"/>
      <c r="F77" s="116"/>
      <c r="G77" s="116"/>
      <c r="H77" s="38"/>
      <c r="I77" s="116"/>
      <c r="J77" s="116"/>
      <c r="K77" s="116"/>
      <c r="M77" s="107"/>
    </row>
    <row r="78" spans="1:13" s="37" customFormat="1" ht="23.1" customHeight="1">
      <c r="A78" s="37" t="s">
        <v>41</v>
      </c>
      <c r="C78" s="26">
        <v>15</v>
      </c>
      <c r="D78" s="38"/>
      <c r="E78" s="116"/>
      <c r="F78" s="116"/>
      <c r="G78" s="116"/>
      <c r="H78" s="38"/>
      <c r="I78" s="116"/>
      <c r="J78" s="116"/>
      <c r="K78" s="116"/>
      <c r="M78" s="107"/>
    </row>
    <row r="79" spans="1:13" s="37" customFormat="1" ht="23.1" customHeight="1">
      <c r="A79" s="37" t="s">
        <v>42</v>
      </c>
      <c r="C79" s="39"/>
      <c r="D79" s="38"/>
      <c r="E79" s="116"/>
      <c r="F79" s="116"/>
      <c r="G79" s="116"/>
      <c r="H79" s="38"/>
      <c r="I79" s="116"/>
      <c r="J79" s="116"/>
      <c r="K79" s="116"/>
      <c r="M79" s="107"/>
    </row>
    <row r="80" spans="1:13" s="37" customFormat="1" ht="23.1" customHeight="1">
      <c r="A80" s="107" t="s">
        <v>188</v>
      </c>
      <c r="B80" s="107"/>
      <c r="C80" s="39"/>
      <c r="D80" s="116"/>
      <c r="E80" s="112"/>
      <c r="F80" s="121"/>
      <c r="G80" s="112"/>
      <c r="H80" s="121"/>
      <c r="I80" s="112"/>
      <c r="J80" s="118"/>
      <c r="K80" s="112"/>
      <c r="M80" s="107"/>
    </row>
    <row r="81" spans="1:13" s="37" customFormat="1" ht="23.1" customHeight="1">
      <c r="A81" s="107" t="s">
        <v>190</v>
      </c>
      <c r="B81" s="107"/>
      <c r="C81" s="39"/>
      <c r="D81" s="40"/>
      <c r="E81" s="114">
        <v>133527</v>
      </c>
      <c r="F81" s="118"/>
      <c r="G81" s="114">
        <v>240000</v>
      </c>
      <c r="H81" s="118"/>
      <c r="I81" s="114">
        <v>133527</v>
      </c>
      <c r="J81" s="118"/>
      <c r="K81" s="114">
        <v>240000</v>
      </c>
      <c r="M81" s="107"/>
    </row>
    <row r="82" spans="1:13" s="107" customFormat="1" ht="23.1" customHeight="1">
      <c r="A82" s="134" t="s">
        <v>206</v>
      </c>
      <c r="C82" s="39"/>
      <c r="D82" s="40"/>
      <c r="E82" s="114"/>
      <c r="F82" s="118"/>
      <c r="G82" s="114"/>
      <c r="H82" s="118"/>
      <c r="I82" s="114"/>
      <c r="J82" s="118"/>
      <c r="K82" s="114"/>
    </row>
    <row r="83" spans="1:13" s="107" customFormat="1" ht="23.1" customHeight="1">
      <c r="A83" s="134" t="s">
        <v>203</v>
      </c>
      <c r="C83" s="39"/>
      <c r="D83" s="40"/>
      <c r="E83" s="114"/>
      <c r="F83" s="118"/>
      <c r="G83" s="114"/>
      <c r="H83" s="118"/>
      <c r="I83" s="114"/>
      <c r="J83" s="118"/>
      <c r="K83" s="114"/>
    </row>
    <row r="84" spans="1:13" s="37" customFormat="1" ht="23.1" customHeight="1">
      <c r="A84" s="107" t="s">
        <v>189</v>
      </c>
      <c r="B84" s="107"/>
      <c r="C84" s="39"/>
      <c r="D84" s="40"/>
      <c r="E84" s="114">
        <v>813473</v>
      </c>
      <c r="F84" s="118"/>
      <c r="G84" s="114">
        <v>707000</v>
      </c>
      <c r="H84" s="118"/>
      <c r="I84" s="114">
        <v>813473</v>
      </c>
      <c r="J84" s="118"/>
      <c r="K84" s="114">
        <v>707000</v>
      </c>
      <c r="M84" s="107"/>
    </row>
    <row r="85" spans="1:13" s="107" customFormat="1" ht="23.1" customHeight="1">
      <c r="A85" s="134" t="s">
        <v>204</v>
      </c>
      <c r="C85" s="39"/>
      <c r="D85" s="40"/>
      <c r="E85" s="114"/>
      <c r="F85" s="118"/>
      <c r="G85" s="114"/>
      <c r="H85" s="118"/>
      <c r="I85" s="114"/>
      <c r="J85" s="118"/>
      <c r="K85" s="114"/>
    </row>
    <row r="86" spans="1:13" s="107" customFormat="1" ht="23.1" customHeight="1">
      <c r="A86" s="134" t="s">
        <v>205</v>
      </c>
      <c r="C86" s="39"/>
      <c r="D86" s="40"/>
      <c r="E86" s="113"/>
      <c r="F86" s="118"/>
      <c r="G86" s="113"/>
      <c r="H86" s="118"/>
      <c r="I86" s="113"/>
      <c r="J86" s="118"/>
      <c r="K86" s="113"/>
    </row>
    <row r="87" spans="1:13" s="37" customFormat="1" ht="23.1" customHeight="1" thickBot="1">
      <c r="C87" s="26"/>
      <c r="D87" s="38"/>
      <c r="E87" s="115">
        <f>SUM(E81:E84)</f>
        <v>947000</v>
      </c>
      <c r="F87" s="121"/>
      <c r="G87" s="115">
        <f>SUM(G81:G84)</f>
        <v>947000</v>
      </c>
      <c r="H87" s="45"/>
      <c r="I87" s="115">
        <f>SUM(I81:I84)</f>
        <v>947000</v>
      </c>
      <c r="J87" s="121"/>
      <c r="K87" s="115">
        <f>SUM(K81:K84)</f>
        <v>947000</v>
      </c>
      <c r="M87" s="107"/>
    </row>
    <row r="88" spans="1:13" s="37" customFormat="1" ht="23.1" customHeight="1" thickTop="1">
      <c r="A88" s="37" t="s">
        <v>43</v>
      </c>
      <c r="C88" s="39"/>
      <c r="D88" s="38"/>
      <c r="E88" s="121"/>
      <c r="F88" s="121"/>
      <c r="G88" s="121"/>
      <c r="H88" s="45"/>
      <c r="I88" s="121"/>
      <c r="J88" s="121"/>
      <c r="K88" s="121"/>
      <c r="M88" s="107"/>
    </row>
    <row r="89" spans="1:13" s="37" customFormat="1" ht="23.1" customHeight="1">
      <c r="A89" s="107" t="s">
        <v>188</v>
      </c>
      <c r="B89" s="107"/>
      <c r="C89" s="39"/>
      <c r="D89" s="116"/>
      <c r="E89" s="112"/>
      <c r="F89" s="121"/>
      <c r="G89" s="112"/>
      <c r="H89" s="121"/>
      <c r="I89" s="112"/>
      <c r="J89" s="118"/>
      <c r="K89" s="112"/>
      <c r="L89" s="107"/>
      <c r="M89" s="107"/>
    </row>
    <row r="90" spans="1:13" s="37" customFormat="1" ht="23.1" customHeight="1">
      <c r="A90" s="107" t="s">
        <v>62</v>
      </c>
      <c r="B90" s="107"/>
      <c r="C90" s="39"/>
      <c r="D90" s="40"/>
      <c r="E90" s="114">
        <v>133527</v>
      </c>
      <c r="F90" s="118"/>
      <c r="G90" s="114">
        <v>240000</v>
      </c>
      <c r="H90" s="118"/>
      <c r="I90" s="114">
        <v>133527</v>
      </c>
      <c r="J90" s="118"/>
      <c r="K90" s="114">
        <v>240000</v>
      </c>
      <c r="L90" s="107"/>
      <c r="M90" s="107"/>
    </row>
    <row r="91" spans="1:13" s="107" customFormat="1" ht="23.1" customHeight="1">
      <c r="A91" s="134" t="s">
        <v>206</v>
      </c>
      <c r="C91" s="39"/>
      <c r="D91" s="40"/>
      <c r="E91" s="114"/>
      <c r="F91" s="118"/>
      <c r="G91" s="114"/>
      <c r="H91" s="118"/>
      <c r="I91" s="114"/>
      <c r="J91" s="118"/>
      <c r="K91" s="114"/>
    </row>
    <row r="92" spans="1:13" s="107" customFormat="1" ht="23.1" customHeight="1">
      <c r="A92" s="134" t="s">
        <v>203</v>
      </c>
      <c r="C92" s="39"/>
      <c r="D92" s="40"/>
      <c r="E92" s="114"/>
      <c r="F92" s="118"/>
      <c r="G92" s="114"/>
      <c r="H92" s="118"/>
      <c r="I92" s="114"/>
      <c r="J92" s="118"/>
      <c r="K92" s="114"/>
    </row>
    <row r="93" spans="1:13" s="37" customFormat="1" ht="23.1" customHeight="1">
      <c r="A93" s="107" t="s">
        <v>189</v>
      </c>
      <c r="B93" s="107"/>
      <c r="C93" s="39"/>
      <c r="D93" s="40"/>
      <c r="E93" s="114">
        <v>813473</v>
      </c>
      <c r="F93" s="118"/>
      <c r="G93" s="114">
        <v>707000</v>
      </c>
      <c r="H93" s="118"/>
      <c r="I93" s="114">
        <v>813473</v>
      </c>
      <c r="J93" s="118"/>
      <c r="K93" s="114">
        <v>707000</v>
      </c>
      <c r="L93" s="107"/>
      <c r="M93" s="107"/>
    </row>
    <row r="94" spans="1:13" s="107" customFormat="1" ht="23.1" customHeight="1">
      <c r="A94" s="134" t="s">
        <v>204</v>
      </c>
      <c r="C94" s="39"/>
      <c r="D94" s="40"/>
      <c r="E94" s="114"/>
      <c r="F94" s="118"/>
      <c r="G94" s="114"/>
      <c r="H94" s="118"/>
      <c r="I94" s="114"/>
      <c r="J94" s="118"/>
      <c r="K94" s="114"/>
    </row>
    <row r="95" spans="1:13" s="107" customFormat="1" ht="23.1" customHeight="1">
      <c r="A95" s="134" t="s">
        <v>205</v>
      </c>
      <c r="C95" s="39"/>
      <c r="D95" s="40"/>
      <c r="E95" s="113"/>
      <c r="F95" s="118"/>
      <c r="G95" s="113"/>
      <c r="H95" s="118"/>
      <c r="I95" s="113"/>
      <c r="J95" s="118"/>
      <c r="K95" s="113"/>
    </row>
    <row r="96" spans="1:13" s="37" customFormat="1" ht="23.1" customHeight="1">
      <c r="A96" s="107"/>
      <c r="B96" s="107"/>
      <c r="C96" s="39"/>
      <c r="D96" s="116"/>
      <c r="E96" s="118">
        <f>SUM(E90:E93)</f>
        <v>947000</v>
      </c>
      <c r="F96" s="121"/>
      <c r="G96" s="118">
        <f>SUM(G90:G93)</f>
        <v>947000</v>
      </c>
      <c r="H96" s="121"/>
      <c r="I96" s="118">
        <f>SUM(I90:I93)</f>
        <v>947000</v>
      </c>
      <c r="J96" s="121"/>
      <c r="K96" s="118">
        <f>SUM(K90:K93)</f>
        <v>947000</v>
      </c>
      <c r="L96" s="107"/>
      <c r="M96" s="107"/>
    </row>
    <row r="97" spans="1:13" s="37" customFormat="1" ht="23.1" customHeight="1">
      <c r="A97" s="37" t="s">
        <v>44</v>
      </c>
      <c r="C97" s="26"/>
      <c r="D97" s="38"/>
      <c r="E97" s="121">
        <v>471</v>
      </c>
      <c r="F97" s="121"/>
      <c r="G97" s="121">
        <v>471</v>
      </c>
      <c r="H97" s="45"/>
      <c r="I97" s="121">
        <v>471</v>
      </c>
      <c r="J97" s="121"/>
      <c r="K97" s="121">
        <v>471</v>
      </c>
      <c r="M97" s="107"/>
    </row>
    <row r="98" spans="1:13" s="37" customFormat="1" ht="23.1" customHeight="1">
      <c r="A98" s="37" t="s">
        <v>45</v>
      </c>
      <c r="C98" s="39"/>
      <c r="D98" s="38"/>
      <c r="E98" s="121"/>
      <c r="F98" s="121"/>
      <c r="G98" s="121"/>
      <c r="H98" s="45"/>
      <c r="I98" s="121"/>
      <c r="J98" s="121"/>
      <c r="K98" s="121"/>
      <c r="M98" s="107"/>
    </row>
    <row r="99" spans="1:13" s="37" customFormat="1" ht="23.1" customHeight="1">
      <c r="A99" s="37" t="s">
        <v>46</v>
      </c>
      <c r="C99" s="26"/>
      <c r="D99" s="38"/>
      <c r="E99" s="112">
        <f>'ce (conso)'!J22</f>
        <v>72952</v>
      </c>
      <c r="F99" s="121"/>
      <c r="G99" s="112">
        <f>'ce (conso)'!J18</f>
        <v>72952</v>
      </c>
      <c r="H99" s="45"/>
      <c r="I99" s="112">
        <f>'ce (separate)'!M20</f>
        <v>72952</v>
      </c>
      <c r="J99" s="121"/>
      <c r="K99" s="112">
        <f>'ce (separate)'!M16</f>
        <v>72952</v>
      </c>
      <c r="M99" s="107"/>
    </row>
    <row r="100" spans="1:13" s="37" customFormat="1" ht="23.1" customHeight="1">
      <c r="A100" s="37" t="s">
        <v>47</v>
      </c>
      <c r="C100" s="39"/>
      <c r="D100" s="38"/>
      <c r="E100" s="113">
        <f>'ce (conso)'!L22</f>
        <v>1400779</v>
      </c>
      <c r="F100" s="121"/>
      <c r="G100" s="113">
        <f>'ce (conso)'!L18</f>
        <v>1367284</v>
      </c>
      <c r="H100" s="45"/>
      <c r="I100" s="113">
        <f>'ce (separate)'!O20</f>
        <v>510744</v>
      </c>
      <c r="J100" s="121"/>
      <c r="K100" s="113">
        <f>'ce (separate)'!O16</f>
        <v>511299</v>
      </c>
      <c r="M100" s="107"/>
    </row>
    <row r="101" spans="1:13" s="37" customFormat="1" ht="23.1" customHeight="1">
      <c r="C101" s="39"/>
      <c r="D101" s="38"/>
      <c r="E101" s="118">
        <f>SUM(E99:E100)</f>
        <v>1473731</v>
      </c>
      <c r="F101" s="121"/>
      <c r="G101" s="118">
        <f>SUM(G99:G100)</f>
        <v>1440236</v>
      </c>
      <c r="H101" s="45"/>
      <c r="I101" s="118">
        <f>SUM(I99:I100)</f>
        <v>583696</v>
      </c>
      <c r="J101" s="121"/>
      <c r="K101" s="118">
        <f>SUM(K99:K100)</f>
        <v>584251</v>
      </c>
      <c r="M101" s="107"/>
    </row>
    <row r="102" spans="1:13" s="37" customFormat="1" ht="23.1" customHeight="1">
      <c r="A102" s="37" t="s">
        <v>90</v>
      </c>
      <c r="C102" s="39"/>
      <c r="D102" s="38"/>
      <c r="E102" s="122">
        <f>'ce (conso)'!N22</f>
        <v>96547</v>
      </c>
      <c r="F102" s="121"/>
      <c r="G102" s="122">
        <v>96547</v>
      </c>
      <c r="H102" s="45"/>
      <c r="I102" s="122">
        <v>0</v>
      </c>
      <c r="J102" s="121"/>
      <c r="K102" s="122">
        <v>0</v>
      </c>
      <c r="M102" s="107"/>
    </row>
    <row r="103" spans="1:13" s="37" customFormat="1" ht="23.1" customHeight="1">
      <c r="A103" s="27" t="s">
        <v>12</v>
      </c>
      <c r="C103" s="39"/>
      <c r="D103" s="38"/>
      <c r="E103" s="122">
        <f>SUM(E96:E102)-E101</f>
        <v>2517749</v>
      </c>
      <c r="F103" s="121"/>
      <c r="G103" s="122">
        <f>SUM(G96:G102)-G101</f>
        <v>2484254</v>
      </c>
      <c r="H103" s="45"/>
      <c r="I103" s="122">
        <f>SUM(I96:I102)-I101</f>
        <v>1531167</v>
      </c>
      <c r="J103" s="121"/>
      <c r="K103" s="122">
        <f>SUM(K96:K102)-K101</f>
        <v>1531722</v>
      </c>
      <c r="M103" s="107"/>
    </row>
    <row r="104" spans="1:13" s="37" customFormat="1" ht="23.1" customHeight="1" thickBot="1">
      <c r="A104" s="27" t="s">
        <v>8</v>
      </c>
      <c r="C104" s="39"/>
      <c r="D104" s="38"/>
      <c r="E104" s="115">
        <f>E103+E61</f>
        <v>7035956</v>
      </c>
      <c r="F104" s="121"/>
      <c r="G104" s="115">
        <f>G103+G61</f>
        <v>6218960</v>
      </c>
      <c r="H104" s="45"/>
      <c r="I104" s="115">
        <f>I103+I61</f>
        <v>4721212</v>
      </c>
      <c r="J104" s="121"/>
      <c r="K104" s="115">
        <f>K103+K61</f>
        <v>4425501</v>
      </c>
      <c r="M104" s="107"/>
    </row>
    <row r="105" spans="1:13" ht="23.1" customHeight="1" thickTop="1">
      <c r="A105" s="54"/>
      <c r="B105" s="54"/>
      <c r="E105" s="95"/>
      <c r="F105" s="95"/>
      <c r="G105" s="95"/>
      <c r="H105" s="55"/>
      <c r="I105" s="95"/>
      <c r="J105" s="95"/>
      <c r="K105" s="95"/>
    </row>
    <row r="106" spans="1:13" ht="23.1" customHeight="1">
      <c r="A106" s="42" t="s">
        <v>178</v>
      </c>
      <c r="B106" s="54"/>
    </row>
    <row r="107" spans="1:13" ht="16.5" customHeight="1">
      <c r="A107" s="42"/>
      <c r="B107" s="54"/>
    </row>
    <row r="108" spans="1:13" ht="16.5" customHeight="1">
      <c r="A108" s="56"/>
      <c r="B108" s="56"/>
      <c r="C108" s="57"/>
      <c r="D108" s="108"/>
      <c r="E108" s="108"/>
    </row>
    <row r="109" spans="1:13" ht="16.5" customHeight="1">
      <c r="A109" s="54"/>
      <c r="B109" s="54"/>
      <c r="C109" s="54"/>
      <c r="D109" s="108"/>
      <c r="E109" s="108"/>
    </row>
    <row r="110" spans="1:13" ht="23.1" customHeight="1">
      <c r="A110" s="54"/>
      <c r="B110" s="54"/>
      <c r="C110" s="108" t="s">
        <v>9</v>
      </c>
      <c r="D110" s="33"/>
      <c r="E110" s="108"/>
    </row>
    <row r="111" spans="1:13" ht="16.5" customHeight="1">
      <c r="A111" s="56"/>
      <c r="B111" s="56"/>
      <c r="C111" s="57"/>
      <c r="D111" s="108"/>
      <c r="E111" s="108"/>
    </row>
  </sheetData>
  <mergeCells count="6">
    <mergeCell ref="I5:K5"/>
    <mergeCell ref="I43:K43"/>
    <mergeCell ref="I72:K72"/>
    <mergeCell ref="E5:G5"/>
    <mergeCell ref="E43:G43"/>
    <mergeCell ref="E72:G72"/>
  </mergeCells>
  <printOptions horizontalCentered="1" gridLinesSet="0"/>
  <pageMargins left="0.90551181102362199" right="0.35433070866141703" top="0.54" bottom="0.196850393700787" header="0.196850393700787" footer="0.196850393700787"/>
  <pageSetup paperSize="9" scale="80" orientation="portrait" r:id="rId1"/>
  <rowBreaks count="2" manualBreakCount="2">
    <brk id="38" max="14" man="1"/>
    <brk id="6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2"/>
  <sheetViews>
    <sheetView showGridLines="0" view="pageBreakPreview" zoomScale="90" zoomScaleNormal="115" zoomScaleSheetLayoutView="90" workbookViewId="0"/>
  </sheetViews>
  <sheetFormatPr defaultColWidth="9.140625" defaultRowHeight="22.5" customHeight="1"/>
  <cols>
    <col min="1" max="1" width="46.85546875" style="33" customWidth="1"/>
    <col min="2" max="2" width="0.85546875" style="33" customWidth="1"/>
    <col min="3" max="3" width="4.140625" style="46" customWidth="1"/>
    <col min="4" max="4" width="1.42578125" style="47" customWidth="1"/>
    <col min="5" max="5" width="11.85546875" style="123" customWidth="1"/>
    <col min="6" max="6" width="1.5703125" style="47" customWidth="1"/>
    <col min="7" max="7" width="11.85546875" style="47" customWidth="1"/>
    <col min="8" max="8" width="1.5703125" style="47" customWidth="1"/>
    <col min="9" max="9" width="12.85546875" style="47" bestFit="1" customWidth="1"/>
    <col min="10" max="10" width="1.140625" style="47" customWidth="1"/>
    <col min="11" max="11" width="11.85546875" style="47" customWidth="1"/>
    <col min="12" max="12" width="0.5703125" style="63" customWidth="1"/>
    <col min="13" max="14" width="11.85546875" style="33" bestFit="1" customWidth="1"/>
    <col min="15" max="16384" width="9.140625" style="33"/>
  </cols>
  <sheetData>
    <row r="1" spans="1:12" ht="22.5" customHeight="1">
      <c r="K1" s="30" t="s">
        <v>113</v>
      </c>
    </row>
    <row r="2" spans="1:12" ht="22.5" customHeight="1">
      <c r="A2" s="27" t="s">
        <v>33</v>
      </c>
      <c r="B2" s="41"/>
      <c r="C2" s="31"/>
      <c r="D2" s="32"/>
      <c r="E2" s="120"/>
      <c r="F2" s="32"/>
      <c r="G2" s="32"/>
      <c r="H2" s="32"/>
      <c r="I2" s="32"/>
      <c r="J2" s="32"/>
      <c r="K2" s="32"/>
    </row>
    <row r="3" spans="1:12" ht="22.5" customHeight="1">
      <c r="A3" s="27" t="s">
        <v>82</v>
      </c>
      <c r="B3" s="41"/>
      <c r="C3" s="31"/>
      <c r="D3" s="32"/>
      <c r="E3" s="120"/>
      <c r="F3" s="32"/>
      <c r="G3" s="32"/>
      <c r="H3" s="32"/>
      <c r="I3" s="32"/>
      <c r="J3" s="32"/>
      <c r="K3" s="32"/>
    </row>
    <row r="4" spans="1:12" ht="22.5" customHeight="1">
      <c r="A4" s="27" t="s">
        <v>181</v>
      </c>
      <c r="B4" s="41"/>
      <c r="C4" s="31"/>
      <c r="D4" s="32"/>
      <c r="E4" s="120"/>
      <c r="F4" s="32"/>
      <c r="G4" s="32"/>
      <c r="H4" s="32"/>
      <c r="I4" s="32"/>
      <c r="J4" s="32"/>
      <c r="K4" s="32"/>
    </row>
    <row r="5" spans="1:12" ht="22.5" customHeight="1">
      <c r="H5" s="30"/>
      <c r="K5" s="30" t="s">
        <v>112</v>
      </c>
    </row>
    <row r="6" spans="1:12" ht="22.5" customHeight="1">
      <c r="E6" s="128"/>
      <c r="F6" s="62" t="s">
        <v>31</v>
      </c>
      <c r="G6" s="61"/>
      <c r="H6" s="30"/>
      <c r="I6" s="64"/>
      <c r="J6" s="61" t="s">
        <v>34</v>
      </c>
      <c r="K6" s="64"/>
      <c r="L6" s="30"/>
    </row>
    <row r="7" spans="1:12" s="49" customFormat="1" ht="22.5" customHeight="1">
      <c r="C7" s="50" t="s">
        <v>0</v>
      </c>
      <c r="D7" s="34"/>
      <c r="E7" s="125" t="s">
        <v>169</v>
      </c>
      <c r="F7" s="34"/>
      <c r="G7" s="66">
        <v>2565</v>
      </c>
      <c r="H7" s="66"/>
      <c r="I7" s="65" t="s">
        <v>169</v>
      </c>
      <c r="J7" s="34"/>
      <c r="K7" s="66">
        <v>2565</v>
      </c>
      <c r="L7" s="67"/>
    </row>
    <row r="8" spans="1:12" s="49" customFormat="1" ht="22.5" customHeight="1">
      <c r="A8" s="68" t="s">
        <v>83</v>
      </c>
      <c r="C8" s="50"/>
      <c r="D8" s="34"/>
      <c r="E8" s="125"/>
      <c r="F8" s="34"/>
      <c r="G8" s="66"/>
      <c r="H8" s="66"/>
      <c r="I8" s="65"/>
      <c r="J8" s="34"/>
      <c r="K8" s="66"/>
      <c r="L8" s="67"/>
    </row>
    <row r="9" spans="1:12" ht="22.5" customHeight="1">
      <c r="A9" s="68" t="s">
        <v>48</v>
      </c>
    </row>
    <row r="10" spans="1:12" ht="22.5" customHeight="1">
      <c r="A10" s="33" t="s">
        <v>148</v>
      </c>
      <c r="C10" s="26">
        <v>12</v>
      </c>
      <c r="E10" s="121">
        <v>1776860</v>
      </c>
      <c r="F10" s="121"/>
      <c r="G10" s="121">
        <v>1904207</v>
      </c>
      <c r="H10" s="121"/>
      <c r="I10" s="121">
        <v>1395560</v>
      </c>
      <c r="J10" s="121"/>
      <c r="K10" s="121">
        <v>1346734</v>
      </c>
    </row>
    <row r="11" spans="1:12" ht="22.5" customHeight="1">
      <c r="A11" s="33" t="s">
        <v>61</v>
      </c>
      <c r="C11" s="69"/>
      <c r="E11" s="121">
        <v>99490</v>
      </c>
      <c r="F11" s="121"/>
      <c r="G11" s="121">
        <v>41578</v>
      </c>
      <c r="H11" s="121"/>
      <c r="I11" s="121">
        <v>56419</v>
      </c>
      <c r="J11" s="121"/>
      <c r="K11" s="121">
        <v>42112</v>
      </c>
    </row>
    <row r="12" spans="1:12" ht="22.5" customHeight="1">
      <c r="A12" s="68" t="s">
        <v>49</v>
      </c>
      <c r="E12" s="117">
        <f>SUM(E10:E11)</f>
        <v>1876350</v>
      </c>
      <c r="F12" s="121"/>
      <c r="G12" s="117">
        <f>SUM(G10:G11)</f>
        <v>1945785</v>
      </c>
      <c r="H12" s="121"/>
      <c r="I12" s="117">
        <f>SUM(I10:I11)</f>
        <v>1451979</v>
      </c>
      <c r="J12" s="121"/>
      <c r="K12" s="117">
        <f>SUM(K10:K11)</f>
        <v>1388846</v>
      </c>
    </row>
    <row r="13" spans="1:12" ht="22.5" customHeight="1">
      <c r="A13" s="68" t="s">
        <v>50</v>
      </c>
      <c r="C13" s="26"/>
      <c r="E13" s="121"/>
      <c r="F13" s="121"/>
      <c r="G13" s="121"/>
      <c r="H13" s="121"/>
      <c r="I13" s="121"/>
      <c r="J13" s="121"/>
      <c r="K13" s="121"/>
    </row>
    <row r="14" spans="1:12" ht="22.5" customHeight="1">
      <c r="A14" s="33" t="s">
        <v>60</v>
      </c>
      <c r="C14" s="26"/>
      <c r="D14" s="47">
        <f>-E14</f>
        <v>-1609827</v>
      </c>
      <c r="E14" s="121">
        <v>1609827</v>
      </c>
      <c r="F14" s="121"/>
      <c r="G14" s="121">
        <v>1715420</v>
      </c>
      <c r="H14" s="121"/>
      <c r="I14" s="121">
        <v>1285311</v>
      </c>
      <c r="J14" s="121"/>
      <c r="K14" s="121">
        <v>1243469</v>
      </c>
    </row>
    <row r="15" spans="1:12" ht="22.5" customHeight="1">
      <c r="A15" s="33" t="s">
        <v>127</v>
      </c>
      <c r="D15" s="109">
        <f t="shared" ref="D15:D16" si="0">-E15</f>
        <v>-148544</v>
      </c>
      <c r="E15" s="121">
        <v>148544</v>
      </c>
      <c r="F15" s="121"/>
      <c r="G15" s="121">
        <v>139601</v>
      </c>
      <c r="H15" s="121"/>
      <c r="I15" s="121">
        <v>87834</v>
      </c>
      <c r="J15" s="121">
        <v>96321</v>
      </c>
      <c r="K15" s="121">
        <v>84924</v>
      </c>
    </row>
    <row r="16" spans="1:12" ht="22.5" customHeight="1">
      <c r="A16" s="33" t="s">
        <v>65</v>
      </c>
      <c r="D16" s="109">
        <f t="shared" si="0"/>
        <v>-59561</v>
      </c>
      <c r="E16" s="121">
        <v>59561</v>
      </c>
      <c r="F16" s="121"/>
      <c r="G16" s="121">
        <f>52102+1-1</f>
        <v>52102</v>
      </c>
      <c r="H16" s="121"/>
      <c r="I16" s="47">
        <v>47130</v>
      </c>
      <c r="J16" s="121"/>
      <c r="K16" s="121">
        <v>41341</v>
      </c>
    </row>
    <row r="17" spans="1:12" ht="22.5" customHeight="1">
      <c r="A17" s="37" t="s">
        <v>145</v>
      </c>
      <c r="E17" s="121">
        <v>-768</v>
      </c>
      <c r="F17" s="118"/>
      <c r="G17" s="121">
        <v>1922</v>
      </c>
      <c r="H17" s="118"/>
      <c r="I17" s="121">
        <v>-1203</v>
      </c>
      <c r="J17" s="118"/>
      <c r="K17" s="121">
        <v>-3534</v>
      </c>
      <c r="L17" s="70"/>
    </row>
    <row r="18" spans="1:12" ht="22.5" customHeight="1">
      <c r="A18" s="59" t="s">
        <v>173</v>
      </c>
      <c r="E18" s="118"/>
      <c r="F18" s="118"/>
      <c r="G18" s="118"/>
      <c r="H18" s="118"/>
      <c r="J18" s="118"/>
      <c r="K18" s="118"/>
      <c r="L18" s="70"/>
    </row>
    <row r="19" spans="1:12" ht="22.5" customHeight="1">
      <c r="A19" s="37" t="s">
        <v>146</v>
      </c>
      <c r="E19" s="122">
        <v>-529</v>
      </c>
      <c r="F19" s="121"/>
      <c r="G19" s="122">
        <v>1321</v>
      </c>
      <c r="H19" s="121"/>
      <c r="I19" s="118">
        <v>-529</v>
      </c>
      <c r="J19" s="121"/>
      <c r="K19" s="121">
        <v>1321</v>
      </c>
    </row>
    <row r="20" spans="1:12" ht="22.5" customHeight="1">
      <c r="A20" s="68" t="s">
        <v>51</v>
      </c>
      <c r="C20" s="26"/>
      <c r="E20" s="117">
        <f>SUM(E13:E19)</f>
        <v>1816635</v>
      </c>
      <c r="F20" s="121"/>
      <c r="G20" s="117">
        <f>SUM(G13:G19)</f>
        <v>1910366</v>
      </c>
      <c r="H20" s="121"/>
      <c r="I20" s="117">
        <f>SUM(I13:I19)</f>
        <v>1418543</v>
      </c>
      <c r="J20" s="121"/>
      <c r="K20" s="117">
        <f>SUM(K13:K19)</f>
        <v>1367521</v>
      </c>
    </row>
    <row r="21" spans="1:12" ht="22.5" customHeight="1">
      <c r="A21" s="71" t="s">
        <v>149</v>
      </c>
      <c r="C21" s="26"/>
      <c r="E21" s="121">
        <f>SUM(E12-E20)</f>
        <v>59715</v>
      </c>
      <c r="F21" s="121"/>
      <c r="G21" s="121">
        <f>SUM(G12-G20)</f>
        <v>35419</v>
      </c>
      <c r="H21" s="121"/>
      <c r="I21" s="121">
        <f>SUM(I12-I20)</f>
        <v>33436</v>
      </c>
      <c r="J21" s="121"/>
      <c r="K21" s="121">
        <f>SUM(K12-K20)</f>
        <v>21325</v>
      </c>
    </row>
    <row r="22" spans="1:12" ht="22.5" customHeight="1">
      <c r="A22" s="33" t="s">
        <v>177</v>
      </c>
      <c r="C22" s="69">
        <v>7.2</v>
      </c>
      <c r="E22" s="121">
        <v>-9089</v>
      </c>
      <c r="F22" s="118"/>
      <c r="G22" s="121">
        <f>-2002-1</f>
        <v>-2003</v>
      </c>
      <c r="H22" s="118"/>
      <c r="I22" s="121">
        <v>0</v>
      </c>
      <c r="J22" s="118"/>
      <c r="K22" s="121">
        <v>0</v>
      </c>
      <c r="L22" s="70"/>
    </row>
    <row r="23" spans="1:12" ht="22.5" customHeight="1">
      <c r="A23" s="33" t="s">
        <v>150</v>
      </c>
      <c r="C23" s="69">
        <v>8.1999999999999993</v>
      </c>
      <c r="E23" s="121">
        <v>-608</v>
      </c>
      <c r="F23" s="118"/>
      <c r="G23" s="121">
        <v>-849</v>
      </c>
      <c r="H23" s="118"/>
      <c r="I23" s="121">
        <v>0</v>
      </c>
      <c r="J23" s="118"/>
      <c r="K23" s="121">
        <v>0</v>
      </c>
      <c r="L23" s="70"/>
    </row>
    <row r="24" spans="1:12" ht="22.5" customHeight="1">
      <c r="A24" s="33" t="s">
        <v>143</v>
      </c>
      <c r="C24" s="69"/>
      <c r="E24" s="121">
        <v>8964</v>
      </c>
      <c r="F24" s="118"/>
      <c r="G24" s="121">
        <v>8121</v>
      </c>
      <c r="H24" s="118"/>
      <c r="I24" s="121">
        <v>8950</v>
      </c>
      <c r="J24" s="118"/>
      <c r="K24" s="121">
        <v>8049</v>
      </c>
      <c r="L24" s="70"/>
    </row>
    <row r="25" spans="1:12" ht="22.5" customHeight="1">
      <c r="A25" s="33" t="s">
        <v>133</v>
      </c>
      <c r="E25" s="122">
        <v>-22458</v>
      </c>
      <c r="F25" s="118"/>
      <c r="G25" s="122">
        <v>-9943</v>
      </c>
      <c r="H25" s="118"/>
      <c r="I25" s="122">
        <v>-18770</v>
      </c>
      <c r="J25" s="118"/>
      <c r="K25" s="122">
        <v>-8939</v>
      </c>
      <c r="L25" s="70"/>
    </row>
    <row r="26" spans="1:12" ht="22.5" customHeight="1">
      <c r="A26" s="68" t="s">
        <v>158</v>
      </c>
      <c r="E26" s="118">
        <f>SUM(E21:E25)</f>
        <v>36524</v>
      </c>
      <c r="F26" s="121"/>
      <c r="G26" s="118">
        <f>SUM(G21:G25)</f>
        <v>30745</v>
      </c>
      <c r="H26" s="121"/>
      <c r="I26" s="118">
        <f>SUM(I21:I25)</f>
        <v>23616</v>
      </c>
      <c r="J26" s="121"/>
      <c r="K26" s="118">
        <f>SUM(K21:K25)</f>
        <v>20435</v>
      </c>
      <c r="L26" s="70"/>
    </row>
    <row r="27" spans="1:12" ht="22.5" customHeight="1">
      <c r="A27" s="33" t="s">
        <v>159</v>
      </c>
      <c r="C27" s="26">
        <v>13</v>
      </c>
      <c r="E27" s="122">
        <v>-7958</v>
      </c>
      <c r="F27" s="121"/>
      <c r="G27" s="122">
        <v>-4804</v>
      </c>
      <c r="H27" s="121"/>
      <c r="I27" s="121">
        <v>-4282</v>
      </c>
      <c r="J27" s="121"/>
      <c r="K27" s="121">
        <v>-1697</v>
      </c>
    </row>
    <row r="28" spans="1:12" ht="22.5" customHeight="1">
      <c r="A28" s="68" t="s">
        <v>107</v>
      </c>
      <c r="C28" s="26"/>
      <c r="E28" s="117">
        <f>SUM(E26:E27)</f>
        <v>28566</v>
      </c>
      <c r="F28" s="45"/>
      <c r="G28" s="28">
        <f>SUM(G26:G27)</f>
        <v>25941</v>
      </c>
      <c r="H28" s="45"/>
      <c r="I28" s="28">
        <f>SUM(I26:I27)</f>
        <v>19334</v>
      </c>
      <c r="J28" s="45"/>
      <c r="K28" s="28">
        <f>SUM(K26:K27)</f>
        <v>18738</v>
      </c>
    </row>
    <row r="29" spans="1:12" ht="22.5" customHeight="1">
      <c r="C29" s="72"/>
    </row>
    <row r="30" spans="1:12" ht="22.5" customHeight="1">
      <c r="A30" s="68" t="s">
        <v>84</v>
      </c>
      <c r="C30" s="72"/>
    </row>
    <row r="31" spans="1:12" s="54" customFormat="1" ht="22.5" customHeight="1">
      <c r="A31" s="73" t="s">
        <v>108</v>
      </c>
      <c r="B31" s="74"/>
      <c r="C31" s="74"/>
      <c r="D31" s="75"/>
      <c r="E31" s="96">
        <v>0</v>
      </c>
      <c r="F31" s="77"/>
      <c r="G31" s="76">
        <v>0</v>
      </c>
      <c r="H31" s="77"/>
      <c r="I31" s="76">
        <v>0</v>
      </c>
      <c r="J31" s="78"/>
      <c r="K31" s="76">
        <v>0</v>
      </c>
    </row>
    <row r="32" spans="1:12" ht="22.5" customHeight="1">
      <c r="A32" s="79"/>
      <c r="E32" s="97"/>
      <c r="F32" s="81"/>
      <c r="G32" s="80"/>
      <c r="H32" s="81"/>
      <c r="I32" s="80"/>
      <c r="J32" s="81"/>
      <c r="K32" s="80"/>
    </row>
    <row r="33" spans="1:12" ht="22.5" customHeight="1" thickBot="1">
      <c r="A33" s="68" t="s">
        <v>109</v>
      </c>
      <c r="C33" s="72"/>
      <c r="E33" s="99">
        <f>SUM(E28+E31)</f>
        <v>28566</v>
      </c>
      <c r="F33" s="55"/>
      <c r="G33" s="82">
        <f>SUM(G28+G31)</f>
        <v>25941</v>
      </c>
      <c r="H33" s="55"/>
      <c r="I33" s="82">
        <f>SUM(I28+I31)</f>
        <v>19334</v>
      </c>
      <c r="J33" s="55"/>
      <c r="K33" s="82">
        <f>SUM(K28+K31)</f>
        <v>18738</v>
      </c>
    </row>
    <row r="34" spans="1:12" ht="22.5" customHeight="1" thickTop="1">
      <c r="C34" s="72"/>
      <c r="H34" s="72"/>
    </row>
    <row r="35" spans="1:12" ht="22.5" customHeight="1">
      <c r="A35" s="68" t="s">
        <v>98</v>
      </c>
      <c r="C35" s="26">
        <v>14</v>
      </c>
      <c r="H35" s="72"/>
    </row>
    <row r="36" spans="1:12" ht="22.5" customHeight="1">
      <c r="A36" s="33" t="s">
        <v>125</v>
      </c>
      <c r="C36" s="33"/>
    </row>
    <row r="37" spans="1:12" ht="22.5" customHeight="1" thickBot="1">
      <c r="A37" s="33" t="s">
        <v>126</v>
      </c>
      <c r="D37" s="83"/>
      <c r="E37" s="100">
        <f>E33/E39</f>
        <v>3.0164730728616685E-2</v>
      </c>
      <c r="F37" s="83"/>
      <c r="G37" s="84">
        <f>G33/G39</f>
        <v>2.7392819429778247E-2</v>
      </c>
      <c r="H37" s="85"/>
      <c r="I37" s="84">
        <f>I33/I39</f>
        <v>2.0416050686378036E-2</v>
      </c>
      <c r="J37" s="83"/>
      <c r="K37" s="84">
        <f>K33/K39</f>
        <v>1.9786694825765574E-2</v>
      </c>
    </row>
    <row r="38" spans="1:12" ht="22.5" customHeight="1" thickTop="1"/>
    <row r="39" spans="1:12" ht="22.5" customHeight="1" thickBot="1">
      <c r="A39" s="33" t="s">
        <v>119</v>
      </c>
      <c r="C39" s="86"/>
      <c r="E39" s="101">
        <v>947000</v>
      </c>
      <c r="G39" s="87">
        <v>947000</v>
      </c>
      <c r="I39" s="87">
        <v>947000</v>
      </c>
      <c r="K39" s="87">
        <v>947000</v>
      </c>
    </row>
    <row r="40" spans="1:12" ht="22.5" customHeight="1" thickTop="1"/>
    <row r="41" spans="1:12" ht="22.5" customHeight="1">
      <c r="A41" s="54" t="s">
        <v>178</v>
      </c>
      <c r="B41" s="54"/>
    </row>
    <row r="42" spans="1:12" ht="22.5" customHeight="1">
      <c r="K42" s="30" t="s">
        <v>113</v>
      </c>
    </row>
    <row r="43" spans="1:12" ht="22.5" customHeight="1">
      <c r="A43" s="27" t="s">
        <v>33</v>
      </c>
      <c r="B43" s="41"/>
      <c r="C43" s="31"/>
      <c r="D43" s="32"/>
      <c r="E43" s="120"/>
      <c r="F43" s="32"/>
      <c r="G43" s="32"/>
      <c r="H43" s="32"/>
      <c r="I43" s="32"/>
      <c r="J43" s="32"/>
      <c r="K43" s="32"/>
    </row>
    <row r="44" spans="1:12" ht="22.5" customHeight="1">
      <c r="A44" s="27" t="s">
        <v>82</v>
      </c>
      <c r="B44" s="41"/>
      <c r="C44" s="31"/>
      <c r="D44" s="32"/>
      <c r="E44" s="120"/>
      <c r="F44" s="32"/>
      <c r="G44" s="32"/>
      <c r="H44" s="32"/>
      <c r="I44" s="32"/>
      <c r="J44" s="32"/>
      <c r="K44" s="32"/>
    </row>
    <row r="45" spans="1:12" ht="22.5" customHeight="1">
      <c r="A45" s="27" t="s">
        <v>185</v>
      </c>
      <c r="B45" s="41"/>
      <c r="C45" s="31"/>
      <c r="D45" s="32"/>
      <c r="E45" s="120"/>
      <c r="F45" s="32"/>
      <c r="G45" s="32"/>
      <c r="H45" s="32"/>
      <c r="I45" s="32"/>
      <c r="J45" s="32"/>
      <c r="K45" s="32"/>
    </row>
    <row r="46" spans="1:12" ht="22.5" customHeight="1">
      <c r="H46" s="30"/>
      <c r="K46" s="30" t="s">
        <v>112</v>
      </c>
    </row>
    <row r="47" spans="1:12" ht="22.5" customHeight="1">
      <c r="E47" s="128"/>
      <c r="F47" s="62" t="s">
        <v>31</v>
      </c>
      <c r="G47" s="61"/>
      <c r="H47" s="30"/>
      <c r="I47" s="64"/>
      <c r="J47" s="61" t="s">
        <v>34</v>
      </c>
      <c r="K47" s="64"/>
      <c r="L47" s="30"/>
    </row>
    <row r="48" spans="1:12" s="49" customFormat="1" ht="22.5" customHeight="1">
      <c r="C48" s="50" t="s">
        <v>0</v>
      </c>
      <c r="D48" s="34"/>
      <c r="E48" s="125" t="s">
        <v>169</v>
      </c>
      <c r="F48" s="34"/>
      <c r="G48" s="66">
        <v>2565</v>
      </c>
      <c r="H48" s="66"/>
      <c r="I48" s="65" t="s">
        <v>169</v>
      </c>
      <c r="J48" s="34"/>
      <c r="K48" s="66">
        <v>2565</v>
      </c>
      <c r="L48" s="67"/>
    </row>
    <row r="49" spans="1:14" s="49" customFormat="1" ht="22.5" customHeight="1">
      <c r="A49" s="68" t="s">
        <v>83</v>
      </c>
      <c r="C49" s="50"/>
      <c r="D49" s="34"/>
      <c r="E49" s="125"/>
      <c r="F49" s="34"/>
      <c r="G49" s="66"/>
      <c r="H49" s="66"/>
      <c r="I49" s="65"/>
      <c r="J49" s="34"/>
      <c r="K49" s="66"/>
      <c r="L49" s="67"/>
    </row>
    <row r="50" spans="1:14" ht="22.5" customHeight="1">
      <c r="A50" s="68" t="s">
        <v>48</v>
      </c>
    </row>
    <row r="51" spans="1:14" ht="22.5" customHeight="1">
      <c r="A51" s="33" t="s">
        <v>148</v>
      </c>
      <c r="C51" s="26">
        <v>12</v>
      </c>
      <c r="E51" s="121">
        <v>6767362</v>
      </c>
      <c r="F51" s="121"/>
      <c r="G51" s="121">
        <v>5438761</v>
      </c>
      <c r="H51" s="121"/>
      <c r="I51" s="121">
        <v>5469854</v>
      </c>
      <c r="J51" s="121"/>
      <c r="K51" s="121">
        <v>4246618</v>
      </c>
    </row>
    <row r="52" spans="1:14" ht="22.5" customHeight="1">
      <c r="A52" s="33" t="s">
        <v>61</v>
      </c>
      <c r="C52" s="69"/>
      <c r="E52" s="118">
        <v>223591</v>
      </c>
      <c r="F52" s="121"/>
      <c r="G52" s="118">
        <v>178358</v>
      </c>
      <c r="H52" s="121"/>
      <c r="I52" s="118">
        <v>161282</v>
      </c>
      <c r="J52" s="121"/>
      <c r="K52" s="118">
        <v>182437</v>
      </c>
      <c r="N52" s="105"/>
    </row>
    <row r="53" spans="1:14" ht="22.5" customHeight="1">
      <c r="A53" s="68" t="s">
        <v>49</v>
      </c>
      <c r="E53" s="117">
        <f>SUM(E51:E52)</f>
        <v>6990953</v>
      </c>
      <c r="F53" s="121"/>
      <c r="G53" s="117">
        <f>SUM(G51:G52)</f>
        <v>5617119</v>
      </c>
      <c r="H53" s="121"/>
      <c r="I53" s="117">
        <f>SUM(I51:I52)</f>
        <v>5631136</v>
      </c>
      <c r="J53" s="121"/>
      <c r="K53" s="117">
        <f>SUM(K51:K52)</f>
        <v>4429055</v>
      </c>
    </row>
    <row r="54" spans="1:14" ht="22.5" customHeight="1">
      <c r="A54" s="68" t="s">
        <v>50</v>
      </c>
      <c r="C54" s="26"/>
      <c r="E54" s="121"/>
      <c r="F54" s="121"/>
      <c r="G54" s="121"/>
      <c r="H54" s="121"/>
      <c r="I54" s="121"/>
      <c r="J54" s="121"/>
      <c r="K54" s="121"/>
    </row>
    <row r="55" spans="1:14" ht="22.5" customHeight="1">
      <c r="A55" s="37" t="s">
        <v>60</v>
      </c>
      <c r="C55" s="26"/>
      <c r="E55" s="121">
        <v>6191776</v>
      </c>
      <c r="F55" s="121"/>
      <c r="G55" s="121">
        <v>4916176</v>
      </c>
      <c r="H55" s="121"/>
      <c r="I55" s="121">
        <v>5121866</v>
      </c>
      <c r="J55" s="121"/>
      <c r="K55" s="121">
        <v>3930782</v>
      </c>
      <c r="N55" s="105"/>
    </row>
    <row r="56" spans="1:14" ht="22.5" customHeight="1">
      <c r="A56" s="37" t="s">
        <v>127</v>
      </c>
      <c r="D56" s="30"/>
      <c r="E56" s="121">
        <v>415500</v>
      </c>
      <c r="F56" s="121"/>
      <c r="G56" s="121">
        <v>425339</v>
      </c>
      <c r="H56" s="121"/>
      <c r="I56" s="121">
        <v>243094</v>
      </c>
      <c r="J56" s="121"/>
      <c r="K56" s="121">
        <v>265982</v>
      </c>
      <c r="N56" s="105"/>
    </row>
    <row r="57" spans="1:14" ht="22.5" customHeight="1">
      <c r="A57" s="37" t="s">
        <v>65</v>
      </c>
      <c r="D57" s="30"/>
      <c r="E57" s="121">
        <v>179740</v>
      </c>
      <c r="F57" s="121"/>
      <c r="G57" s="121">
        <f>149886+1-1</f>
        <v>149886</v>
      </c>
      <c r="H57" s="121"/>
      <c r="I57" s="121">
        <v>142270</v>
      </c>
      <c r="J57" s="121"/>
      <c r="K57" s="121">
        <v>124401</v>
      </c>
      <c r="N57" s="105"/>
    </row>
    <row r="58" spans="1:14" ht="22.5" customHeight="1">
      <c r="A58" s="37" t="s">
        <v>145</v>
      </c>
      <c r="C58" s="69"/>
      <c r="E58" s="118">
        <v>19197</v>
      </c>
      <c r="F58" s="118"/>
      <c r="G58" s="118">
        <v>-2504</v>
      </c>
      <c r="H58" s="118"/>
      <c r="I58" s="118">
        <v>14208</v>
      </c>
      <c r="J58" s="118"/>
      <c r="K58" s="118">
        <v>-9750</v>
      </c>
      <c r="L58" s="70"/>
      <c r="N58" s="105"/>
    </row>
    <row r="59" spans="1:14" ht="22.5" customHeight="1">
      <c r="A59" s="37" t="s">
        <v>173</v>
      </c>
      <c r="C59" s="69"/>
      <c r="E59" s="118"/>
      <c r="F59" s="118"/>
      <c r="G59" s="118"/>
      <c r="H59" s="118"/>
      <c r="I59" s="118"/>
      <c r="J59" s="118"/>
      <c r="K59" s="118"/>
      <c r="L59" s="70"/>
    </row>
    <row r="60" spans="1:14" ht="22.5" customHeight="1">
      <c r="A60" s="37" t="s">
        <v>146</v>
      </c>
      <c r="C60" s="69"/>
      <c r="E60" s="122">
        <v>4492</v>
      </c>
      <c r="F60" s="118"/>
      <c r="G60" s="122">
        <v>-1418</v>
      </c>
      <c r="H60" s="118"/>
      <c r="I60" s="122">
        <v>4492</v>
      </c>
      <c r="J60" s="118"/>
      <c r="K60" s="122">
        <v>-1418</v>
      </c>
      <c r="L60" s="70"/>
      <c r="N60" s="105"/>
    </row>
    <row r="61" spans="1:14" ht="22.5" customHeight="1">
      <c r="A61" s="68" t="s">
        <v>51</v>
      </c>
      <c r="C61" s="26"/>
      <c r="E61" s="117">
        <f>SUM(E54:E60)</f>
        <v>6810705</v>
      </c>
      <c r="F61" s="121"/>
      <c r="G61" s="117">
        <f>SUM(G54:G60)</f>
        <v>5487479</v>
      </c>
      <c r="H61" s="121"/>
      <c r="I61" s="117">
        <f>SUM(I54:I60)</f>
        <v>5525930</v>
      </c>
      <c r="J61" s="121"/>
      <c r="K61" s="117">
        <f>SUM(K54:K60)</f>
        <v>4309997</v>
      </c>
    </row>
    <row r="62" spans="1:14" ht="22.5" customHeight="1">
      <c r="A62" s="71" t="s">
        <v>149</v>
      </c>
      <c r="C62" s="26"/>
      <c r="E62" s="121">
        <f>SUM(E53-E61)</f>
        <v>180248</v>
      </c>
      <c r="F62" s="121"/>
      <c r="G62" s="121">
        <f>SUM(G53-G61)</f>
        <v>129640</v>
      </c>
      <c r="H62" s="121"/>
      <c r="I62" s="121">
        <f>SUM(I53-I61)</f>
        <v>105206</v>
      </c>
      <c r="J62" s="121"/>
      <c r="K62" s="121">
        <f>SUM(K53-K61)</f>
        <v>119058</v>
      </c>
    </row>
    <row r="63" spans="1:14" s="88" customFormat="1" ht="22.5" customHeight="1">
      <c r="A63" s="33" t="s">
        <v>177</v>
      </c>
      <c r="C63" s="69">
        <v>7.2</v>
      </c>
      <c r="D63" s="48"/>
      <c r="E63" s="121">
        <v>-17041</v>
      </c>
      <c r="F63" s="121"/>
      <c r="G63" s="121">
        <f>-2229-1</f>
        <v>-2230</v>
      </c>
      <c r="H63" s="121"/>
      <c r="I63" s="121">
        <v>0</v>
      </c>
      <c r="J63" s="118"/>
      <c r="K63" s="121">
        <v>0</v>
      </c>
      <c r="L63" s="70"/>
      <c r="N63" s="105"/>
    </row>
    <row r="64" spans="1:14" ht="22.5" customHeight="1">
      <c r="A64" s="37" t="s">
        <v>150</v>
      </c>
      <c r="C64" s="69">
        <v>8.1999999999999993</v>
      </c>
      <c r="E64" s="118">
        <v>-1798</v>
      </c>
      <c r="F64" s="118"/>
      <c r="G64" s="118">
        <v>-1597</v>
      </c>
      <c r="H64" s="118"/>
      <c r="I64" s="118">
        <v>0</v>
      </c>
      <c r="J64" s="118"/>
      <c r="K64" s="118">
        <v>0</v>
      </c>
      <c r="L64" s="70"/>
      <c r="N64" s="105"/>
    </row>
    <row r="65" spans="1:14" ht="22.5" customHeight="1">
      <c r="A65" s="37" t="s">
        <v>143</v>
      </c>
      <c r="C65" s="69"/>
      <c r="E65" s="118">
        <v>24482</v>
      </c>
      <c r="F65" s="118"/>
      <c r="G65" s="118">
        <v>25700</v>
      </c>
      <c r="H65" s="118"/>
      <c r="I65" s="118">
        <v>24247</v>
      </c>
      <c r="J65" s="118"/>
      <c r="K65" s="118">
        <v>25309</v>
      </c>
      <c r="L65" s="70"/>
      <c r="N65" s="105"/>
    </row>
    <row r="66" spans="1:14" ht="22.5" customHeight="1">
      <c r="A66" s="37" t="s">
        <v>133</v>
      </c>
      <c r="E66" s="122">
        <v>-56409</v>
      </c>
      <c r="F66" s="118"/>
      <c r="G66" s="122">
        <v>-29123</v>
      </c>
      <c r="H66" s="118"/>
      <c r="I66" s="122">
        <v>-48162</v>
      </c>
      <c r="J66" s="118"/>
      <c r="K66" s="122">
        <v>-25770</v>
      </c>
      <c r="L66" s="70"/>
      <c r="N66" s="105"/>
    </row>
    <row r="67" spans="1:14" ht="22.5" customHeight="1">
      <c r="A67" s="68" t="s">
        <v>158</v>
      </c>
      <c r="E67" s="118">
        <f>SUM(E62:E66)</f>
        <v>129482</v>
      </c>
      <c r="F67" s="121"/>
      <c r="G67" s="118">
        <f>SUM(G62:G66)</f>
        <v>122390</v>
      </c>
      <c r="H67" s="121"/>
      <c r="I67" s="118">
        <f>SUM(I62:I66)</f>
        <v>81291</v>
      </c>
      <c r="J67" s="121"/>
      <c r="K67" s="118">
        <f>SUM(K62:K66)</f>
        <v>118597</v>
      </c>
      <c r="L67" s="70"/>
    </row>
    <row r="68" spans="1:14" ht="22.5" customHeight="1">
      <c r="A68" s="33" t="s">
        <v>159</v>
      </c>
      <c r="C68" s="26">
        <v>13</v>
      </c>
      <c r="E68" s="118">
        <v>-28750</v>
      </c>
      <c r="F68" s="121"/>
      <c r="G68" s="118">
        <v>-23800</v>
      </c>
      <c r="H68" s="121"/>
      <c r="I68" s="118">
        <v>-14609</v>
      </c>
      <c r="J68" s="121"/>
      <c r="K68" s="118">
        <v>-14091</v>
      </c>
      <c r="N68" s="105"/>
    </row>
    <row r="69" spans="1:14" ht="22.5" customHeight="1">
      <c r="A69" s="68" t="s">
        <v>107</v>
      </c>
      <c r="C69" s="26"/>
      <c r="E69" s="117">
        <f>SUM(E67:E68)</f>
        <v>100732</v>
      </c>
      <c r="F69" s="45"/>
      <c r="G69" s="28">
        <f>SUM(G67:G68)</f>
        <v>98590</v>
      </c>
      <c r="H69" s="45"/>
      <c r="I69" s="28">
        <f>SUM(I67:I68)</f>
        <v>66682</v>
      </c>
      <c r="J69" s="45"/>
      <c r="K69" s="28">
        <f>SUM(K67:K68)</f>
        <v>104506</v>
      </c>
      <c r="N69" s="105"/>
    </row>
    <row r="70" spans="1:14" ht="22.5" customHeight="1">
      <c r="C70" s="72"/>
      <c r="E70" s="129"/>
      <c r="I70" s="129"/>
    </row>
    <row r="71" spans="1:14" ht="22.5" customHeight="1">
      <c r="A71" s="68" t="s">
        <v>84</v>
      </c>
      <c r="C71" s="72"/>
    </row>
    <row r="72" spans="1:14" s="54" customFormat="1" ht="22.5" customHeight="1">
      <c r="A72" s="73" t="s">
        <v>108</v>
      </c>
      <c r="B72" s="74"/>
      <c r="C72" s="74"/>
      <c r="D72" s="75"/>
      <c r="E72" s="102">
        <v>0</v>
      </c>
      <c r="F72" s="90"/>
      <c r="G72" s="89">
        <v>0</v>
      </c>
      <c r="H72" s="90"/>
      <c r="I72" s="89">
        <v>0</v>
      </c>
      <c r="J72" s="91"/>
      <c r="K72" s="89">
        <v>0</v>
      </c>
    </row>
    <row r="73" spans="1:14" ht="22.5" customHeight="1">
      <c r="A73" s="79"/>
      <c r="E73" s="103"/>
      <c r="F73" s="81"/>
      <c r="G73" s="92"/>
      <c r="H73" s="81"/>
      <c r="I73" s="92"/>
      <c r="J73" s="81"/>
      <c r="K73" s="92"/>
    </row>
    <row r="74" spans="1:14" ht="22.5" customHeight="1" thickBot="1">
      <c r="A74" s="68" t="s">
        <v>109</v>
      </c>
      <c r="C74" s="72"/>
      <c r="E74" s="99">
        <f>SUM(E69+E72)</f>
        <v>100732</v>
      </c>
      <c r="F74" s="55"/>
      <c r="G74" s="82">
        <f>SUM(G69+G72)</f>
        <v>98590</v>
      </c>
      <c r="H74" s="55"/>
      <c r="I74" s="82">
        <f>SUM(I69+I72)</f>
        <v>66682</v>
      </c>
      <c r="J74" s="55"/>
      <c r="K74" s="82">
        <f>SUM(K69+K72)</f>
        <v>104506</v>
      </c>
    </row>
    <row r="75" spans="1:14" ht="22.5" customHeight="1" thickTop="1">
      <c r="C75" s="72"/>
      <c r="H75" s="72"/>
    </row>
    <row r="76" spans="1:14" ht="22.5" customHeight="1">
      <c r="A76" s="68" t="s">
        <v>98</v>
      </c>
      <c r="C76" s="26">
        <v>14</v>
      </c>
      <c r="H76" s="72"/>
    </row>
    <row r="77" spans="1:14" ht="22.5" customHeight="1">
      <c r="A77" s="33" t="s">
        <v>125</v>
      </c>
      <c r="C77" s="33"/>
    </row>
    <row r="78" spans="1:14" ht="22.5" customHeight="1" thickBot="1">
      <c r="A78" s="33" t="s">
        <v>126</v>
      </c>
      <c r="D78" s="83"/>
      <c r="E78" s="100">
        <f>E74/E80</f>
        <v>0.10636958817317846</v>
      </c>
      <c r="F78" s="83"/>
      <c r="G78" s="84">
        <f>G74/G80</f>
        <v>0.10410770855332629</v>
      </c>
      <c r="H78" s="85"/>
      <c r="I78" s="84">
        <f>I74/I80</f>
        <v>7.0413938753959876E-2</v>
      </c>
      <c r="J78" s="83"/>
      <c r="K78" s="84">
        <f>K74/K80</f>
        <v>0.11035480464625132</v>
      </c>
    </row>
    <row r="79" spans="1:14" ht="22.5" customHeight="1" thickTop="1"/>
    <row r="80" spans="1:14" ht="22.5" customHeight="1" thickBot="1">
      <c r="A80" s="33" t="s">
        <v>119</v>
      </c>
      <c r="C80" s="86"/>
      <c r="E80" s="101">
        <v>947000</v>
      </c>
      <c r="G80" s="87">
        <v>947000</v>
      </c>
      <c r="I80" s="87">
        <v>947000</v>
      </c>
      <c r="K80" s="87">
        <v>947000</v>
      </c>
    </row>
    <row r="81" spans="1:2" ht="22.5" customHeight="1" thickTop="1"/>
    <row r="82" spans="1:2" ht="22.5" customHeight="1">
      <c r="A82" s="54" t="s">
        <v>178</v>
      </c>
      <c r="B82" s="54"/>
    </row>
  </sheetData>
  <printOptions horizontalCentered="1" gridLinesSet="0"/>
  <pageMargins left="0.90551181102362199" right="0.31496062992126" top="0.43307086614173201" bottom="0.196850393700787" header="0.196850393700787" footer="0.196850393700787"/>
  <pageSetup paperSize="9" scale="85" fitToHeight="0" orientation="portrait" r:id="rId1"/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4"/>
  <sheetViews>
    <sheetView showGridLines="0" view="pageBreakPreview" zoomScaleNormal="130" zoomScaleSheetLayoutView="100" workbookViewId="0"/>
  </sheetViews>
  <sheetFormatPr defaultColWidth="9.140625" defaultRowHeight="21.95" customHeight="1"/>
  <cols>
    <col min="1" max="1" width="33" style="2" customWidth="1"/>
    <col min="2" max="2" width="9.42578125" style="2" customWidth="1"/>
    <col min="3" max="3" width="0.85546875" style="2" customWidth="1"/>
    <col min="4" max="4" width="11.85546875" style="2" customWidth="1"/>
    <col min="5" max="5" width="0.85546875" style="2" customWidth="1"/>
    <col min="6" max="6" width="11.85546875" style="2" customWidth="1"/>
    <col min="7" max="7" width="0.85546875" style="2" customWidth="1"/>
    <col min="8" max="8" width="11.85546875" style="2" customWidth="1"/>
    <col min="9" max="9" width="0.85546875" style="2" customWidth="1"/>
    <col min="10" max="10" width="11.85546875" style="2" customWidth="1"/>
    <col min="11" max="11" width="0.85546875" style="2" customWidth="1"/>
    <col min="12" max="12" width="11.85546875" style="2" customWidth="1"/>
    <col min="13" max="13" width="0.85546875" style="2" customWidth="1"/>
    <col min="14" max="14" width="11.85546875" style="2" customWidth="1"/>
    <col min="15" max="15" width="0.85546875" style="2" customWidth="1"/>
    <col min="16" max="16" width="11.85546875" style="2" customWidth="1"/>
    <col min="17" max="17" width="0.85546875" style="2" customWidth="1"/>
    <col min="18" max="18" width="11.85546875" style="2" customWidth="1"/>
    <col min="19" max="19" width="0.42578125" style="2" customWidth="1"/>
    <col min="20" max="16384" width="9.140625" style="2"/>
  </cols>
  <sheetData>
    <row r="1" spans="1:36" ht="21.95" customHeight="1">
      <c r="R1" s="3" t="s">
        <v>113</v>
      </c>
    </row>
    <row r="2" spans="1:36" ht="21.95" customHeight="1">
      <c r="A2" s="10" t="s">
        <v>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36" ht="21.95" customHeight="1">
      <c r="A3" s="10" t="s">
        <v>18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36" ht="21.95" customHeight="1">
      <c r="A4" s="17" t="s">
        <v>186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36" ht="21.95" customHeight="1">
      <c r="R5" s="3" t="s">
        <v>106</v>
      </c>
    </row>
    <row r="6" spans="1:36" ht="21.95" customHeight="1">
      <c r="C6" s="5"/>
      <c r="D6" s="152" t="s">
        <v>31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36" ht="21.95" customHeight="1"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153" t="s">
        <v>92</v>
      </c>
      <c r="O7" s="153"/>
      <c r="P7" s="153"/>
      <c r="Q7" s="6"/>
      <c r="R7" s="6"/>
    </row>
    <row r="8" spans="1:36" ht="21.95" customHeight="1"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152" t="s">
        <v>120</v>
      </c>
      <c r="O8" s="152"/>
      <c r="P8" s="152"/>
      <c r="Q8" s="6"/>
      <c r="R8" s="6"/>
    </row>
    <row r="9" spans="1:36" s="1" customFormat="1" ht="21.95" customHeight="1">
      <c r="F9" s="6"/>
      <c r="J9" s="152" t="s">
        <v>26</v>
      </c>
      <c r="K9" s="152"/>
      <c r="L9" s="152"/>
      <c r="N9" s="6"/>
      <c r="P9" s="1" t="s">
        <v>27</v>
      </c>
      <c r="R9" s="3"/>
    </row>
    <row r="10" spans="1:36" s="1" customFormat="1" ht="21.95" customHeight="1">
      <c r="F10" s="6"/>
      <c r="J10" s="6" t="s">
        <v>91</v>
      </c>
      <c r="K10" s="6"/>
      <c r="L10" s="6"/>
      <c r="N10" s="1" t="s">
        <v>97</v>
      </c>
      <c r="P10" s="1" t="s">
        <v>92</v>
      </c>
      <c r="R10" s="3"/>
    </row>
    <row r="11" spans="1:36" s="1" customFormat="1" ht="21.95" customHeight="1">
      <c r="D11" s="1" t="s">
        <v>20</v>
      </c>
      <c r="F11" s="6" t="s">
        <v>19</v>
      </c>
      <c r="H11" s="1" t="s">
        <v>21</v>
      </c>
      <c r="J11" s="1" t="s">
        <v>93</v>
      </c>
      <c r="L11" s="1" t="s">
        <v>29</v>
      </c>
      <c r="N11" s="1" t="s">
        <v>96</v>
      </c>
      <c r="P11" s="6" t="s">
        <v>94</v>
      </c>
      <c r="R11" s="1" t="s">
        <v>27</v>
      </c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s="1" customFormat="1" ht="21.95" customHeight="1">
      <c r="B12" s="18"/>
      <c r="D12" s="4" t="s">
        <v>23</v>
      </c>
      <c r="F12" s="4" t="s">
        <v>22</v>
      </c>
      <c r="G12" s="6"/>
      <c r="H12" s="4" t="s">
        <v>24</v>
      </c>
      <c r="I12" s="6"/>
      <c r="J12" s="4" t="s">
        <v>25</v>
      </c>
      <c r="K12" s="6"/>
      <c r="L12" s="4" t="s">
        <v>30</v>
      </c>
      <c r="M12" s="6"/>
      <c r="N12" s="4" t="s">
        <v>28</v>
      </c>
      <c r="O12" s="6"/>
      <c r="P12" s="4" t="s">
        <v>95</v>
      </c>
      <c r="Q12" s="6"/>
      <c r="R12" s="4" t="s">
        <v>7</v>
      </c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</row>
    <row r="13" spans="1:36" s="7" customFormat="1" ht="21.95" customHeight="1">
      <c r="A13" s="7" t="s">
        <v>172</v>
      </c>
      <c r="D13" s="21">
        <v>240000</v>
      </c>
      <c r="E13" s="21"/>
      <c r="F13" s="21">
        <v>707000</v>
      </c>
      <c r="G13" s="11"/>
      <c r="H13" s="21">
        <v>471</v>
      </c>
      <c r="I13" s="11"/>
      <c r="J13" s="21">
        <v>65950</v>
      </c>
      <c r="K13" s="11"/>
      <c r="L13" s="21">
        <v>1281134</v>
      </c>
      <c r="M13" s="11"/>
      <c r="N13" s="21">
        <v>96547</v>
      </c>
      <c r="O13" s="11"/>
      <c r="P13" s="24">
        <f>SUM(N13:N13)</f>
        <v>96547</v>
      </c>
      <c r="Q13" s="25"/>
      <c r="R13" s="24">
        <f>SUM(D13:N13)</f>
        <v>2391102</v>
      </c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</row>
    <row r="14" spans="1:36" s="7" customFormat="1" ht="21.95" customHeight="1">
      <c r="A14" s="2" t="s">
        <v>109</v>
      </c>
      <c r="D14" s="21">
        <v>0</v>
      </c>
      <c r="E14" s="21"/>
      <c r="F14" s="21">
        <v>0</v>
      </c>
      <c r="G14" s="11"/>
      <c r="H14" s="21">
        <v>0</v>
      </c>
      <c r="I14" s="11"/>
      <c r="J14" s="21">
        <v>0</v>
      </c>
      <c r="K14" s="11"/>
      <c r="L14" s="21">
        <v>98590</v>
      </c>
      <c r="M14" s="11"/>
      <c r="N14" s="21">
        <v>0</v>
      </c>
      <c r="O14" s="11"/>
      <c r="P14" s="24">
        <f>SUM(N14:N14)</f>
        <v>0</v>
      </c>
      <c r="Q14" s="25"/>
      <c r="R14" s="24">
        <f>SUM(D14:N14)</f>
        <v>98590</v>
      </c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</row>
    <row r="15" spans="1:36" s="7" customFormat="1" ht="21.95" customHeight="1">
      <c r="A15" s="9" t="s">
        <v>193</v>
      </c>
      <c r="D15" s="11">
        <v>0</v>
      </c>
      <c r="E15" s="14"/>
      <c r="F15" s="11">
        <v>0</v>
      </c>
      <c r="G15" s="11"/>
      <c r="H15" s="11">
        <v>0</v>
      </c>
      <c r="I15" s="11"/>
      <c r="J15" s="11">
        <v>0</v>
      </c>
      <c r="K15" s="11"/>
      <c r="L15" s="24">
        <v>-54926</v>
      </c>
      <c r="M15" s="11"/>
      <c r="N15" s="11">
        <v>0</v>
      </c>
      <c r="O15" s="11"/>
      <c r="P15" s="24">
        <f>SUM(N15:N15)</f>
        <v>0</v>
      </c>
      <c r="Q15" s="25"/>
      <c r="R15" s="35">
        <f>SUM(D15:N15)</f>
        <v>-54926</v>
      </c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</row>
    <row r="16" spans="1:36" s="7" customFormat="1" ht="21.95" customHeight="1" thickBot="1">
      <c r="A16" s="7" t="s">
        <v>182</v>
      </c>
      <c r="D16" s="13">
        <f>SUM(D13:D15)</f>
        <v>240000</v>
      </c>
      <c r="E16" s="14"/>
      <c r="F16" s="13">
        <f>SUM(F13:F15)</f>
        <v>707000</v>
      </c>
      <c r="G16" s="12"/>
      <c r="H16" s="13">
        <f>SUM(H13:H15)</f>
        <v>471</v>
      </c>
      <c r="I16" s="12"/>
      <c r="J16" s="13">
        <f>SUM(J13:J15)</f>
        <v>65950</v>
      </c>
      <c r="K16" s="12"/>
      <c r="L16" s="13">
        <f>SUM(L13:L15)</f>
        <v>1324798</v>
      </c>
      <c r="M16" s="11"/>
      <c r="N16" s="13">
        <f>SUM(N13:N15)</f>
        <v>96547</v>
      </c>
      <c r="O16" s="11"/>
      <c r="P16" s="13">
        <f>SUM(P13:P15)</f>
        <v>96547</v>
      </c>
      <c r="Q16" s="12"/>
      <c r="R16" s="13">
        <f>SUM(R13:R15)</f>
        <v>2434766</v>
      </c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</row>
    <row r="17" spans="1:36" ht="21.95" customHeight="1" thickTop="1">
      <c r="C17" s="8"/>
      <c r="D17" s="19"/>
      <c r="E17" s="20"/>
      <c r="F17" s="19"/>
      <c r="G17" s="20"/>
      <c r="H17" s="19"/>
      <c r="I17" s="20"/>
      <c r="J17" s="20"/>
      <c r="K17" s="20"/>
      <c r="L17" s="19"/>
      <c r="M17" s="19"/>
      <c r="N17" s="19"/>
      <c r="O17" s="19"/>
      <c r="P17" s="19"/>
      <c r="Q17" s="20"/>
      <c r="R17" s="19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</row>
    <row r="18" spans="1:36" s="7" customFormat="1" ht="21.95" customHeight="1">
      <c r="A18" s="7" t="s">
        <v>170</v>
      </c>
      <c r="D18" s="19">
        <v>240000</v>
      </c>
      <c r="E18" s="19"/>
      <c r="F18" s="19">
        <v>707000</v>
      </c>
      <c r="G18" s="12"/>
      <c r="H18" s="19">
        <v>471</v>
      </c>
      <c r="I18" s="12"/>
      <c r="J18" s="19">
        <v>72952</v>
      </c>
      <c r="K18" s="12"/>
      <c r="L18" s="19">
        <v>1367284</v>
      </c>
      <c r="M18" s="12"/>
      <c r="N18" s="19">
        <v>96547</v>
      </c>
      <c r="O18" s="12"/>
      <c r="P18" s="12">
        <f>SUM(N18:N18)</f>
        <v>96547</v>
      </c>
      <c r="Q18" s="12"/>
      <c r="R18" s="12">
        <f>SUM(D18:N18)</f>
        <v>2484254</v>
      </c>
      <c r="S18" s="15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</row>
    <row r="19" spans="1:36" s="7" customFormat="1" ht="21.95" customHeight="1">
      <c r="A19" s="9" t="s">
        <v>109</v>
      </c>
      <c r="D19" s="11">
        <v>0</v>
      </c>
      <c r="E19" s="14"/>
      <c r="F19" s="11">
        <v>0</v>
      </c>
      <c r="G19" s="11"/>
      <c r="H19" s="11">
        <v>0</v>
      </c>
      <c r="I19" s="11"/>
      <c r="J19" s="11">
        <v>0</v>
      </c>
      <c r="K19" s="11"/>
      <c r="L19" s="11">
        <f>PL!E69</f>
        <v>100732</v>
      </c>
      <c r="M19" s="11"/>
      <c r="N19" s="11">
        <v>0</v>
      </c>
      <c r="O19" s="11"/>
      <c r="P19" s="24">
        <f>SUM(N19:N19)</f>
        <v>0</v>
      </c>
      <c r="Q19" s="25"/>
      <c r="R19" s="21">
        <f>SUM(D19:N19)</f>
        <v>100732</v>
      </c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</row>
    <row r="20" spans="1:36" s="144" customFormat="1" ht="21.95" customHeight="1">
      <c r="A20" s="143" t="s">
        <v>194</v>
      </c>
      <c r="D20" s="24">
        <v>-106473</v>
      </c>
      <c r="E20" s="24"/>
      <c r="F20" s="24">
        <f>-D20</f>
        <v>106473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24">
        <v>0</v>
      </c>
      <c r="O20" s="24"/>
      <c r="P20" s="25">
        <f>SUM(N20:N20)</f>
        <v>0</v>
      </c>
      <c r="Q20" s="25"/>
      <c r="R20" s="145">
        <f>SUM(D20:N20)</f>
        <v>0</v>
      </c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</row>
    <row r="21" spans="1:36" s="7" customFormat="1" ht="21.95" customHeight="1">
      <c r="A21" s="9" t="s">
        <v>193</v>
      </c>
      <c r="D21" s="11">
        <v>0</v>
      </c>
      <c r="E21" s="14"/>
      <c r="F21" s="11">
        <v>0</v>
      </c>
      <c r="G21" s="11"/>
      <c r="H21" s="11">
        <v>0</v>
      </c>
      <c r="I21" s="11"/>
      <c r="J21" s="11">
        <v>0</v>
      </c>
      <c r="K21" s="11"/>
      <c r="L21" s="24">
        <v>-67237</v>
      </c>
      <c r="M21" s="11"/>
      <c r="N21" s="11">
        <v>0</v>
      </c>
      <c r="O21" s="11"/>
      <c r="P21" s="24">
        <f>SUM(N21:N21)</f>
        <v>0</v>
      </c>
      <c r="Q21" s="25"/>
      <c r="R21" s="35">
        <f>SUM(D21:N21)</f>
        <v>-67237</v>
      </c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</row>
    <row r="22" spans="1:36" s="7" customFormat="1" ht="21.95" customHeight="1" thickBot="1">
      <c r="A22" s="7" t="s">
        <v>183</v>
      </c>
      <c r="D22" s="13">
        <f>SUM(D18:D21)</f>
        <v>133527</v>
      </c>
      <c r="E22" s="12"/>
      <c r="F22" s="13">
        <f>SUM(F18:F21)</f>
        <v>813473</v>
      </c>
      <c r="G22" s="12"/>
      <c r="H22" s="13">
        <f>SUM(H18:H21)</f>
        <v>471</v>
      </c>
      <c r="I22" s="12"/>
      <c r="J22" s="13">
        <f>SUM(J18:J21)</f>
        <v>72952</v>
      </c>
      <c r="K22" s="12"/>
      <c r="L22" s="13">
        <f>SUM(L18:L21)</f>
        <v>1400779</v>
      </c>
      <c r="M22" s="11"/>
      <c r="N22" s="13">
        <f>SUM(N18:N21)</f>
        <v>96547</v>
      </c>
      <c r="O22" s="11"/>
      <c r="P22" s="13">
        <f>SUM(P18:P21)</f>
        <v>96547</v>
      </c>
      <c r="Q22" s="12"/>
      <c r="R22" s="13">
        <f>SUM(R18:R21)</f>
        <v>2517749</v>
      </c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</row>
    <row r="23" spans="1:36" ht="21.95" customHeight="1" thickTop="1">
      <c r="C23" s="8"/>
      <c r="E23" s="8"/>
      <c r="G23" s="8"/>
      <c r="I23" s="8"/>
      <c r="J23" s="8"/>
      <c r="K23" s="8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</row>
    <row r="24" spans="1:36" ht="21.95" customHeight="1">
      <c r="A24" s="9" t="s">
        <v>178</v>
      </c>
    </row>
  </sheetData>
  <mergeCells count="4">
    <mergeCell ref="D6:R6"/>
    <mergeCell ref="J9:L9"/>
    <mergeCell ref="N8:P8"/>
    <mergeCell ref="N7:P7"/>
  </mergeCells>
  <printOptions horizontalCentered="1"/>
  <pageMargins left="0.74803149606299202" right="0.66929133858267698" top="0.35433070866141703" bottom="0.196850393700787" header="0.196850393700787" footer="0.196850393700787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22"/>
  <sheetViews>
    <sheetView showGridLines="0" view="pageBreakPreview" zoomScaleNormal="130" zoomScaleSheetLayoutView="100" workbookViewId="0"/>
  </sheetViews>
  <sheetFormatPr defaultColWidth="9.140625" defaultRowHeight="21.95" customHeight="1"/>
  <cols>
    <col min="1" max="1" width="33" style="2" customWidth="1"/>
    <col min="2" max="2" width="16.140625" style="2" customWidth="1"/>
    <col min="3" max="3" width="0.85546875" style="2" customWidth="1"/>
    <col min="4" max="4" width="5.85546875" style="2" customWidth="1"/>
    <col min="5" max="6" width="0.85546875" style="2" customWidth="1"/>
    <col min="7" max="7" width="13.5703125" style="2" customWidth="1"/>
    <col min="8" max="8" width="1.140625" style="2" customWidth="1"/>
    <col min="9" max="9" width="13.5703125" style="2" customWidth="1"/>
    <col min="10" max="10" width="1.140625" style="2" customWidth="1"/>
    <col min="11" max="11" width="13.5703125" style="2" customWidth="1"/>
    <col min="12" max="12" width="1.140625" style="2" customWidth="1"/>
    <col min="13" max="13" width="13.5703125" style="2" customWidth="1"/>
    <col min="14" max="14" width="1.140625" style="9" customWidth="1"/>
    <col min="15" max="15" width="13.5703125" style="2" customWidth="1"/>
    <col min="16" max="16" width="1.140625" style="2" customWidth="1"/>
    <col min="17" max="17" width="13.5703125" style="2" customWidth="1"/>
    <col min="18" max="16384" width="9.140625" style="2"/>
  </cols>
  <sheetData>
    <row r="1" spans="1:36" ht="21.95" customHeight="1">
      <c r="Q1" s="3" t="s">
        <v>113</v>
      </c>
    </row>
    <row r="2" spans="1:36" ht="21.95" customHeight="1">
      <c r="A2" s="10" t="s">
        <v>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6"/>
      <c r="O2" s="10"/>
      <c r="P2" s="10"/>
      <c r="Q2" s="10"/>
    </row>
    <row r="3" spans="1:36" ht="21.95" customHeight="1">
      <c r="A3" s="10" t="s">
        <v>32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6"/>
      <c r="O3" s="10"/>
      <c r="P3" s="10"/>
      <c r="Q3" s="10"/>
    </row>
    <row r="4" spans="1:36" ht="21.95" customHeight="1">
      <c r="A4" s="17" t="s">
        <v>186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6"/>
      <c r="O4" s="10"/>
      <c r="P4" s="10"/>
      <c r="Q4" s="10"/>
    </row>
    <row r="5" spans="1:36" s="9" customFormat="1" ht="21.95" customHeight="1">
      <c r="Q5" s="3" t="s">
        <v>106</v>
      </c>
    </row>
    <row r="6" spans="1:36" ht="21.95" customHeight="1">
      <c r="B6" s="6"/>
      <c r="C6" s="6"/>
      <c r="F6" s="6"/>
      <c r="G6" s="152" t="s">
        <v>34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36" ht="21.95" customHeight="1">
      <c r="H7" s="5"/>
      <c r="I7" s="6"/>
      <c r="J7" s="6"/>
      <c r="K7" s="5"/>
      <c r="L7" s="5"/>
      <c r="M7" s="152" t="s">
        <v>26</v>
      </c>
      <c r="N7" s="152"/>
      <c r="O7" s="152"/>
      <c r="Q7" s="3"/>
    </row>
    <row r="8" spans="1:36" ht="21.95" customHeight="1">
      <c r="L8" s="5"/>
      <c r="M8" s="6" t="s">
        <v>91</v>
      </c>
      <c r="N8" s="6"/>
      <c r="O8" s="6"/>
      <c r="Q8" s="3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</row>
    <row r="9" spans="1:36" s="1" customFormat="1" ht="21.95" customHeight="1">
      <c r="G9" s="1" t="s">
        <v>20</v>
      </c>
      <c r="I9" s="6" t="s">
        <v>19</v>
      </c>
      <c r="J9" s="6"/>
      <c r="K9" s="1" t="s">
        <v>21</v>
      </c>
      <c r="M9" s="1" t="s">
        <v>93</v>
      </c>
      <c r="N9" s="6"/>
      <c r="O9" s="1" t="s">
        <v>29</v>
      </c>
      <c r="Q9" s="1" t="s">
        <v>27</v>
      </c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</row>
    <row r="10" spans="1:36" s="1" customFormat="1" ht="21.95" customHeight="1">
      <c r="D10" s="18"/>
      <c r="G10" s="4" t="s">
        <v>23</v>
      </c>
      <c r="H10" s="6"/>
      <c r="I10" s="4" t="s">
        <v>22</v>
      </c>
      <c r="J10" s="6"/>
      <c r="K10" s="4" t="s">
        <v>24</v>
      </c>
      <c r="L10" s="6"/>
      <c r="M10" s="4" t="s">
        <v>25</v>
      </c>
      <c r="N10" s="6"/>
      <c r="O10" s="4" t="s">
        <v>30</v>
      </c>
      <c r="P10" s="6"/>
      <c r="Q10" s="4" t="s">
        <v>7</v>
      </c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</row>
    <row r="11" spans="1:36" s="7" customFormat="1" ht="21.95" customHeight="1">
      <c r="A11" s="7" t="s">
        <v>172</v>
      </c>
      <c r="G11" s="11">
        <v>240000</v>
      </c>
      <c r="H11" s="14"/>
      <c r="I11" s="11">
        <v>707000</v>
      </c>
      <c r="J11" s="11"/>
      <c r="K11" s="11">
        <v>471</v>
      </c>
      <c r="L11" s="11"/>
      <c r="M11" s="11">
        <v>65950</v>
      </c>
      <c r="N11" s="11"/>
      <c r="O11" s="11">
        <v>424811</v>
      </c>
      <c r="P11" s="11"/>
      <c r="Q11" s="23">
        <f>SUM(G11:O11)</f>
        <v>1438232</v>
      </c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s="7" customFormat="1" ht="21.95" customHeight="1">
      <c r="A12" s="9" t="s">
        <v>139</v>
      </c>
      <c r="G12" s="11">
        <v>0</v>
      </c>
      <c r="H12" s="14"/>
      <c r="I12" s="11">
        <v>0</v>
      </c>
      <c r="J12" s="11"/>
      <c r="K12" s="11">
        <v>0</v>
      </c>
      <c r="L12" s="14"/>
      <c r="M12" s="11">
        <v>0</v>
      </c>
      <c r="N12" s="11"/>
      <c r="O12" s="11">
        <v>104506</v>
      </c>
      <c r="P12" s="11"/>
      <c r="Q12" s="11">
        <f>SUM(G12:O12)</f>
        <v>104506</v>
      </c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</row>
    <row r="13" spans="1:36" s="7" customFormat="1" ht="21.95" customHeight="1">
      <c r="A13" s="9" t="s">
        <v>193</v>
      </c>
      <c r="G13" s="11">
        <v>0</v>
      </c>
      <c r="H13" s="14"/>
      <c r="I13" s="11">
        <v>0</v>
      </c>
      <c r="J13" s="11"/>
      <c r="K13" s="11">
        <v>0</v>
      </c>
      <c r="L13" s="14"/>
      <c r="M13" s="11">
        <v>0</v>
      </c>
      <c r="N13" s="11"/>
      <c r="O13" s="24">
        <v>-54926</v>
      </c>
      <c r="P13" s="11"/>
      <c r="Q13" s="11">
        <f>SUM(G13:O13)</f>
        <v>-54926</v>
      </c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</row>
    <row r="14" spans="1:36" s="7" customFormat="1" ht="21.95" customHeight="1" thickBot="1">
      <c r="A14" s="7" t="s">
        <v>184</v>
      </c>
      <c r="G14" s="13">
        <f>SUM(G11:G13)</f>
        <v>240000</v>
      </c>
      <c r="H14" s="12"/>
      <c r="I14" s="13">
        <f>SUM(I11:I13)</f>
        <v>707000</v>
      </c>
      <c r="J14" s="12"/>
      <c r="K14" s="13">
        <f>SUM(K11:K13)</f>
        <v>471</v>
      </c>
      <c r="L14" s="12"/>
      <c r="M14" s="13">
        <f>SUM(M11:M13)</f>
        <v>65950</v>
      </c>
      <c r="N14" s="11"/>
      <c r="O14" s="13">
        <f>SUM(O11:O13)</f>
        <v>474391</v>
      </c>
      <c r="P14" s="12"/>
      <c r="Q14" s="13">
        <f>SUM(Q11:Q13)</f>
        <v>1487812</v>
      </c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</row>
    <row r="15" spans="1:36" ht="21.95" customHeight="1" thickTop="1">
      <c r="C15" s="8"/>
      <c r="E15" s="8"/>
      <c r="G15" s="19"/>
      <c r="H15" s="20"/>
      <c r="I15" s="19"/>
      <c r="J15" s="20"/>
      <c r="K15" s="20"/>
      <c r="L15" s="20"/>
      <c r="M15" s="19"/>
      <c r="N15" s="36"/>
      <c r="O15" s="19"/>
      <c r="P15" s="20"/>
      <c r="Q15" s="19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</row>
    <row r="16" spans="1:36" s="7" customFormat="1" ht="21.95" customHeight="1">
      <c r="A16" s="7" t="s">
        <v>170</v>
      </c>
      <c r="G16" s="12">
        <v>240000</v>
      </c>
      <c r="H16" s="14"/>
      <c r="I16" s="12">
        <v>707000</v>
      </c>
      <c r="J16" s="12"/>
      <c r="K16" s="12">
        <v>471</v>
      </c>
      <c r="L16" s="12"/>
      <c r="M16" s="12">
        <v>72952</v>
      </c>
      <c r="N16" s="12"/>
      <c r="O16" s="12">
        <v>511299</v>
      </c>
      <c r="P16" s="12"/>
      <c r="Q16" s="12">
        <f>SUM(G16:O16)</f>
        <v>1531722</v>
      </c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</row>
    <row r="17" spans="1:36" s="7" customFormat="1" ht="21.95" customHeight="1">
      <c r="A17" s="9" t="s">
        <v>109</v>
      </c>
      <c r="G17" s="11">
        <v>0</v>
      </c>
      <c r="H17" s="11"/>
      <c r="I17" s="11">
        <v>0</v>
      </c>
      <c r="J17" s="11"/>
      <c r="K17" s="11">
        <v>0</v>
      </c>
      <c r="L17" s="11"/>
      <c r="M17" s="11">
        <v>0</v>
      </c>
      <c r="N17" s="11"/>
      <c r="O17" s="11">
        <f>PL!I74</f>
        <v>66682</v>
      </c>
      <c r="P17" s="11"/>
      <c r="Q17" s="11">
        <f>SUM(G17:O17)</f>
        <v>66682</v>
      </c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</row>
    <row r="18" spans="1:36" s="144" customFormat="1" ht="21.95" customHeight="1">
      <c r="A18" s="143" t="s">
        <v>194</v>
      </c>
      <c r="G18" s="24">
        <v>-106473</v>
      </c>
      <c r="H18" s="24"/>
      <c r="I18" s="24">
        <f>-G18</f>
        <v>106473</v>
      </c>
      <c r="J18" s="24"/>
      <c r="K18" s="24">
        <v>0</v>
      </c>
      <c r="L18" s="24"/>
      <c r="M18" s="24">
        <v>0</v>
      </c>
      <c r="N18" s="24"/>
      <c r="O18" s="24">
        <v>0</v>
      </c>
      <c r="P18" s="24"/>
      <c r="Q18" s="24">
        <f>SUM(G18:O18)</f>
        <v>0</v>
      </c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</row>
    <row r="19" spans="1:36" s="7" customFormat="1" ht="21.95" customHeight="1">
      <c r="A19" s="9" t="s">
        <v>193</v>
      </c>
      <c r="G19" s="11">
        <v>0</v>
      </c>
      <c r="H19" s="14"/>
      <c r="I19" s="11">
        <v>0</v>
      </c>
      <c r="J19" s="11"/>
      <c r="K19" s="11">
        <v>0</v>
      </c>
      <c r="L19" s="14"/>
      <c r="M19" s="11">
        <v>0</v>
      </c>
      <c r="N19" s="11"/>
      <c r="O19" s="24">
        <v>-67237</v>
      </c>
      <c r="P19" s="11"/>
      <c r="Q19" s="11">
        <f>SUM(G19:O19)</f>
        <v>-67237</v>
      </c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</row>
    <row r="20" spans="1:36" s="7" customFormat="1" ht="21.95" customHeight="1" thickBot="1">
      <c r="A20" s="7" t="s">
        <v>183</v>
      </c>
      <c r="G20" s="13">
        <f>SUM(G16:G17)+G19+G18</f>
        <v>133527</v>
      </c>
      <c r="H20" s="12"/>
      <c r="I20" s="13">
        <f>SUM(I16:I17)+I19+I18</f>
        <v>813473</v>
      </c>
      <c r="J20" s="12"/>
      <c r="K20" s="13">
        <f>SUM(K16:K17)+K19</f>
        <v>471</v>
      </c>
      <c r="L20" s="12"/>
      <c r="M20" s="13">
        <f>SUM(M16:M17)+M19</f>
        <v>72952</v>
      </c>
      <c r="N20" s="11"/>
      <c r="O20" s="13">
        <f>SUM(O16:O17)+O19</f>
        <v>510744</v>
      </c>
      <c r="P20" s="12"/>
      <c r="Q20" s="13">
        <f>SUM(Q16:Q17)+Q19</f>
        <v>1531167</v>
      </c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</row>
    <row r="21" spans="1:36" ht="21.95" customHeight="1" thickTop="1">
      <c r="C21" s="8"/>
      <c r="E21" s="8"/>
      <c r="H21" s="8"/>
      <c r="N21" s="22"/>
      <c r="P21" s="8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</row>
    <row r="22" spans="1:36" ht="21.95" customHeight="1">
      <c r="A22" s="2" t="s">
        <v>178</v>
      </c>
    </row>
  </sheetData>
  <mergeCells count="2">
    <mergeCell ref="G6:Q6"/>
    <mergeCell ref="M7:O7"/>
  </mergeCells>
  <printOptions horizontalCentered="1"/>
  <pageMargins left="0.70866141732283505" right="0.82677165354330695" top="0.86614173228346503" bottom="0.196850393700787" header="0.196850393700787" footer="0.196850393700787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8"/>
  <sheetViews>
    <sheetView showGridLines="0" view="pageBreakPreview" zoomScaleNormal="115" zoomScaleSheetLayoutView="100" workbookViewId="0"/>
  </sheetViews>
  <sheetFormatPr defaultColWidth="9.140625" defaultRowHeight="24" customHeight="1"/>
  <cols>
    <col min="1" max="1" width="46.85546875" style="105" customWidth="1"/>
    <col min="2" max="2" width="0.85546875" style="105" customWidth="1"/>
    <col min="3" max="3" width="4.140625" style="108" customWidth="1"/>
    <col min="4" max="4" width="1.42578125" style="123" customWidth="1"/>
    <col min="5" max="5" width="11.85546875" style="123" customWidth="1"/>
    <col min="6" max="6" width="1.5703125" style="123" customWidth="1"/>
    <col min="7" max="7" width="11.85546875" style="123" customWidth="1"/>
    <col min="8" max="8" width="1.5703125" style="123" customWidth="1"/>
    <col min="9" max="9" width="12.85546875" style="123" bestFit="1" customWidth="1"/>
    <col min="10" max="10" width="1.140625" style="123" customWidth="1"/>
    <col min="11" max="11" width="11.85546875" style="123" customWidth="1"/>
    <col min="12" max="12" width="0.5703125" style="110" customWidth="1"/>
    <col min="13" max="13" width="13" style="135" customWidth="1"/>
    <col min="14" max="14" width="9.140625" style="105"/>
    <col min="15" max="17" width="10.140625" style="105" bestFit="1" customWidth="1"/>
    <col min="18" max="16384" width="9.140625" style="105"/>
  </cols>
  <sheetData>
    <row r="1" spans="1:14" ht="24" customHeight="1">
      <c r="K1" s="104" t="s">
        <v>113</v>
      </c>
    </row>
    <row r="2" spans="1:14" ht="24" customHeight="1">
      <c r="A2" s="27" t="s">
        <v>33</v>
      </c>
      <c r="B2" s="41"/>
      <c r="C2" s="31"/>
      <c r="D2" s="120"/>
      <c r="E2" s="120"/>
      <c r="F2" s="120"/>
      <c r="G2" s="120"/>
      <c r="H2" s="120"/>
      <c r="I2" s="120"/>
      <c r="J2" s="120"/>
      <c r="K2" s="120"/>
    </row>
    <row r="3" spans="1:14" ht="24" customHeight="1">
      <c r="A3" s="27" t="s">
        <v>10</v>
      </c>
      <c r="B3" s="41"/>
      <c r="C3" s="31"/>
      <c r="D3" s="120"/>
      <c r="E3" s="120"/>
      <c r="F3" s="120"/>
      <c r="G3" s="120"/>
      <c r="H3" s="120"/>
      <c r="I3" s="120"/>
      <c r="J3" s="120"/>
      <c r="K3" s="120"/>
    </row>
    <row r="4" spans="1:14" ht="24" customHeight="1">
      <c r="A4" s="27" t="s">
        <v>185</v>
      </c>
      <c r="B4" s="41"/>
      <c r="C4" s="31"/>
      <c r="D4" s="120"/>
      <c r="E4" s="120"/>
      <c r="F4" s="120"/>
      <c r="G4" s="120"/>
      <c r="H4" s="120"/>
      <c r="I4" s="120"/>
      <c r="J4" s="120"/>
      <c r="K4" s="120"/>
    </row>
    <row r="5" spans="1:14" ht="24" customHeight="1">
      <c r="H5" s="104"/>
      <c r="K5" s="104" t="s">
        <v>106</v>
      </c>
    </row>
    <row r="6" spans="1:14" ht="24" customHeight="1">
      <c r="E6" s="148"/>
      <c r="F6" s="149" t="s">
        <v>31</v>
      </c>
      <c r="G6" s="148"/>
      <c r="H6" s="104"/>
      <c r="I6" s="124"/>
      <c r="J6" s="148" t="s">
        <v>34</v>
      </c>
      <c r="K6" s="124"/>
      <c r="L6" s="104"/>
    </row>
    <row r="7" spans="1:14" s="49" customFormat="1" ht="24" customHeight="1">
      <c r="C7" s="50"/>
      <c r="D7" s="106"/>
      <c r="E7" s="125" t="s">
        <v>169</v>
      </c>
      <c r="F7" s="106"/>
      <c r="G7" s="126">
        <v>2565</v>
      </c>
      <c r="H7" s="126"/>
      <c r="I7" s="125" t="s">
        <v>169</v>
      </c>
      <c r="J7" s="106"/>
      <c r="K7" s="126">
        <v>2565</v>
      </c>
      <c r="L7" s="67"/>
      <c r="M7" s="136"/>
    </row>
    <row r="8" spans="1:14" ht="24" customHeight="1">
      <c r="A8" s="68" t="s">
        <v>69</v>
      </c>
      <c r="B8" s="68"/>
      <c r="C8" s="93"/>
    </row>
    <row r="9" spans="1:14" ht="24" customHeight="1">
      <c r="A9" s="105" t="s">
        <v>85</v>
      </c>
      <c r="E9" s="118">
        <f>PL!E67</f>
        <v>129482</v>
      </c>
      <c r="F9" s="121"/>
      <c r="G9" s="118">
        <f>PL!G67</f>
        <v>122390</v>
      </c>
      <c r="H9" s="118"/>
      <c r="I9" s="118">
        <f>PL!I67</f>
        <v>81291</v>
      </c>
      <c r="J9" s="121"/>
      <c r="K9" s="118">
        <f>PL!K67</f>
        <v>118597</v>
      </c>
    </row>
    <row r="10" spans="1:14" ht="24" customHeight="1">
      <c r="A10" s="105" t="s">
        <v>136</v>
      </c>
      <c r="E10" s="121"/>
      <c r="F10" s="121"/>
      <c r="G10" s="121"/>
      <c r="H10" s="121"/>
      <c r="I10" s="121"/>
      <c r="J10" s="121"/>
      <c r="K10" s="121"/>
    </row>
    <row r="11" spans="1:14" ht="24" customHeight="1">
      <c r="A11" s="105" t="s">
        <v>52</v>
      </c>
      <c r="E11" s="121"/>
      <c r="F11" s="121"/>
      <c r="G11" s="121"/>
      <c r="H11" s="121"/>
      <c r="I11" s="121"/>
      <c r="J11" s="121"/>
      <c r="K11" s="121"/>
    </row>
    <row r="12" spans="1:14" ht="24" customHeight="1">
      <c r="A12" s="59" t="s">
        <v>177</v>
      </c>
      <c r="B12" s="59"/>
      <c r="C12" s="130"/>
      <c r="E12" s="121">
        <v>17041</v>
      </c>
      <c r="F12" s="121"/>
      <c r="G12" s="121">
        <v>2230</v>
      </c>
      <c r="H12" s="121"/>
      <c r="I12" s="121">
        <v>0</v>
      </c>
      <c r="J12" s="121"/>
      <c r="K12" s="121">
        <v>0</v>
      </c>
    </row>
    <row r="13" spans="1:14" ht="24" customHeight="1">
      <c r="A13" s="59" t="s">
        <v>150</v>
      </c>
      <c r="B13" s="59"/>
      <c r="C13" s="130"/>
      <c r="E13" s="121">
        <v>1798</v>
      </c>
      <c r="F13" s="121"/>
      <c r="G13" s="121">
        <v>1597</v>
      </c>
      <c r="H13" s="121"/>
      <c r="I13" s="121">
        <v>0</v>
      </c>
      <c r="J13" s="121"/>
      <c r="K13" s="121">
        <v>0</v>
      </c>
      <c r="N13" s="139"/>
    </row>
    <row r="14" spans="1:14" ht="24" customHeight="1">
      <c r="A14" s="59" t="s">
        <v>99</v>
      </c>
      <c r="B14" s="59"/>
      <c r="C14" s="130"/>
      <c r="E14" s="121">
        <f>63399</f>
        <v>63399</v>
      </c>
      <c r="F14" s="121"/>
      <c r="G14" s="121">
        <v>52244</v>
      </c>
      <c r="H14" s="121"/>
      <c r="I14" s="121">
        <v>40437</v>
      </c>
      <c r="J14" s="121"/>
      <c r="K14" s="121">
        <v>33970</v>
      </c>
    </row>
    <row r="15" spans="1:14" ht="24" customHeight="1">
      <c r="A15" s="59" t="s">
        <v>161</v>
      </c>
      <c r="B15" s="59"/>
      <c r="C15" s="130"/>
      <c r="E15" s="121">
        <v>12624</v>
      </c>
      <c r="F15" s="121"/>
      <c r="G15" s="121">
        <v>3619</v>
      </c>
      <c r="H15" s="121"/>
      <c r="I15" s="121">
        <v>7553</v>
      </c>
      <c r="J15" s="121"/>
      <c r="K15" s="121">
        <v>-3607</v>
      </c>
    </row>
    <row r="16" spans="1:14" ht="24" customHeight="1">
      <c r="A16" s="59" t="s">
        <v>100</v>
      </c>
      <c r="B16" s="59"/>
      <c r="C16" s="130"/>
      <c r="E16" s="121"/>
      <c r="F16" s="121"/>
      <c r="G16" s="121"/>
      <c r="H16" s="121"/>
      <c r="I16" s="118"/>
      <c r="J16" s="121"/>
      <c r="K16" s="118"/>
    </row>
    <row r="17" spans="1:14" ht="24" customHeight="1">
      <c r="A17" s="59" t="s">
        <v>137</v>
      </c>
      <c r="B17" s="59"/>
      <c r="C17" s="130"/>
      <c r="E17" s="118">
        <v>2334</v>
      </c>
      <c r="F17" s="121"/>
      <c r="G17" s="118">
        <v>-22211</v>
      </c>
      <c r="H17" s="121"/>
      <c r="I17" s="121">
        <v>1075</v>
      </c>
      <c r="J17" s="121"/>
      <c r="K17" s="121">
        <v>2073</v>
      </c>
      <c r="N17" s="139"/>
    </row>
    <row r="18" spans="1:14" ht="24" customHeight="1">
      <c r="A18" s="59" t="s">
        <v>196</v>
      </c>
      <c r="B18" s="59"/>
      <c r="C18" s="130"/>
      <c r="E18" s="121">
        <v>-69</v>
      </c>
      <c r="F18" s="121"/>
      <c r="G18" s="121">
        <v>17</v>
      </c>
      <c r="H18" s="121"/>
      <c r="I18" s="121">
        <v>-12</v>
      </c>
      <c r="J18" s="121"/>
      <c r="K18" s="121">
        <v>9</v>
      </c>
    </row>
    <row r="19" spans="1:14" ht="24" customHeight="1">
      <c r="A19" s="59" t="s">
        <v>162</v>
      </c>
      <c r="B19" s="59"/>
      <c r="C19" s="130"/>
      <c r="E19" s="121"/>
      <c r="F19" s="121"/>
      <c r="G19" s="121"/>
      <c r="H19" s="121"/>
      <c r="I19" s="121"/>
      <c r="J19" s="121"/>
      <c r="K19" s="121"/>
    </row>
    <row r="20" spans="1:14" ht="24" customHeight="1">
      <c r="A20" s="59" t="s">
        <v>151</v>
      </c>
      <c r="B20" s="59"/>
      <c r="C20" s="130"/>
      <c r="E20" s="121">
        <v>6642</v>
      </c>
      <c r="F20" s="121"/>
      <c r="G20" s="121">
        <v>-6317</v>
      </c>
      <c r="H20" s="121"/>
      <c r="I20" s="121">
        <v>6667</v>
      </c>
      <c r="J20" s="121"/>
      <c r="K20" s="121">
        <v>-6272</v>
      </c>
    </row>
    <row r="21" spans="1:14" ht="24" customHeight="1">
      <c r="A21" s="59" t="s">
        <v>173</v>
      </c>
      <c r="B21" s="59"/>
      <c r="C21" s="130"/>
      <c r="E21" s="121"/>
      <c r="F21" s="121"/>
      <c r="G21" s="121"/>
      <c r="H21" s="121"/>
      <c r="I21" s="121"/>
      <c r="J21" s="121"/>
      <c r="K21" s="121"/>
    </row>
    <row r="22" spans="1:14" ht="24" customHeight="1">
      <c r="A22" s="59" t="s">
        <v>134</v>
      </c>
      <c r="B22" s="59"/>
      <c r="C22" s="130"/>
      <c r="E22" s="121">
        <f>4493-1</f>
        <v>4492</v>
      </c>
      <c r="F22" s="121"/>
      <c r="G22" s="121">
        <v>-1418</v>
      </c>
      <c r="H22" s="121"/>
      <c r="I22" s="121">
        <f>4493-1</f>
        <v>4492</v>
      </c>
      <c r="J22" s="121"/>
      <c r="K22" s="121">
        <v>-1418</v>
      </c>
      <c r="M22" s="59"/>
    </row>
    <row r="23" spans="1:14" ht="24" customHeight="1">
      <c r="A23" s="59" t="s">
        <v>152</v>
      </c>
      <c r="B23" s="59"/>
      <c r="C23" s="130"/>
      <c r="E23" s="121">
        <v>-651</v>
      </c>
      <c r="F23" s="121"/>
      <c r="G23" s="121">
        <v>-601</v>
      </c>
      <c r="H23" s="121"/>
      <c r="I23" s="121">
        <v>-615</v>
      </c>
      <c r="J23" s="121"/>
      <c r="K23" s="121">
        <v>-464</v>
      </c>
    </row>
    <row r="24" spans="1:14" ht="24" customHeight="1">
      <c r="A24" s="59" t="s">
        <v>192</v>
      </c>
      <c r="B24" s="59"/>
      <c r="C24" s="130"/>
      <c r="E24" s="121">
        <v>-6</v>
      </c>
      <c r="F24" s="121"/>
      <c r="G24" s="121">
        <v>0</v>
      </c>
      <c r="H24" s="121"/>
      <c r="I24" s="121">
        <v>-6</v>
      </c>
      <c r="J24" s="121"/>
      <c r="K24" s="121">
        <v>0</v>
      </c>
    </row>
    <row r="25" spans="1:14" ht="24" customHeight="1">
      <c r="A25" s="131" t="s">
        <v>174</v>
      </c>
      <c r="B25" s="59"/>
      <c r="C25" s="130"/>
      <c r="E25" s="121"/>
      <c r="F25" s="121"/>
      <c r="G25" s="121"/>
      <c r="H25" s="121"/>
      <c r="I25" s="121"/>
      <c r="J25" s="121"/>
      <c r="K25" s="121"/>
    </row>
    <row r="26" spans="1:14" ht="24" customHeight="1">
      <c r="A26" s="131" t="s">
        <v>175</v>
      </c>
      <c r="B26" s="59"/>
      <c r="C26" s="130"/>
      <c r="E26" s="121">
        <v>-9</v>
      </c>
      <c r="F26" s="121"/>
      <c r="G26" s="121">
        <v>-158</v>
      </c>
      <c r="H26" s="121"/>
      <c r="I26" s="121">
        <v>-3</v>
      </c>
      <c r="J26" s="121"/>
      <c r="K26" s="121">
        <v>-158</v>
      </c>
    </row>
    <row r="27" spans="1:14" ht="24" customHeight="1">
      <c r="A27" s="59" t="s">
        <v>153</v>
      </c>
      <c r="B27" s="59"/>
      <c r="C27" s="130"/>
      <c r="E27" s="118">
        <v>-24142</v>
      </c>
      <c r="F27" s="121"/>
      <c r="G27" s="118">
        <v>-25534</v>
      </c>
      <c r="H27" s="121"/>
      <c r="I27" s="118">
        <v>-24068</v>
      </c>
      <c r="J27" s="121"/>
      <c r="K27" s="118">
        <v>-25280</v>
      </c>
    </row>
    <row r="28" spans="1:14" ht="24" customHeight="1">
      <c r="A28" s="59" t="s">
        <v>197</v>
      </c>
      <c r="B28" s="59"/>
      <c r="C28" s="130"/>
      <c r="E28" s="118">
        <v>-60</v>
      </c>
      <c r="F28" s="121"/>
      <c r="G28" s="118">
        <v>-2026</v>
      </c>
      <c r="H28" s="121"/>
      <c r="I28" s="118">
        <v>-5007</v>
      </c>
      <c r="J28" s="118"/>
      <c r="K28" s="118">
        <v>-2145</v>
      </c>
    </row>
    <row r="29" spans="1:14" ht="24" customHeight="1">
      <c r="A29" s="59" t="s">
        <v>71</v>
      </c>
      <c r="B29" s="59"/>
      <c r="C29" s="130"/>
      <c r="E29" s="118">
        <v>-91988</v>
      </c>
      <c r="F29" s="121"/>
      <c r="G29" s="118">
        <v>-69184</v>
      </c>
      <c r="H29" s="121"/>
      <c r="I29" s="118">
        <v>-22736</v>
      </c>
      <c r="J29" s="118"/>
      <c r="K29" s="118">
        <v>-25899</v>
      </c>
    </row>
    <row r="30" spans="1:14" ht="24" customHeight="1">
      <c r="A30" s="59" t="s">
        <v>198</v>
      </c>
      <c r="B30" s="59"/>
      <c r="C30" s="130"/>
      <c r="E30" s="118">
        <v>-1042</v>
      </c>
      <c r="F30" s="118"/>
      <c r="G30" s="118">
        <v>905</v>
      </c>
      <c r="H30" s="118"/>
      <c r="I30" s="118">
        <v>-1042</v>
      </c>
      <c r="J30" s="118"/>
      <c r="K30" s="118">
        <v>905</v>
      </c>
      <c r="L30" s="70"/>
    </row>
    <row r="31" spans="1:14" ht="24" customHeight="1">
      <c r="A31" s="59" t="s">
        <v>68</v>
      </c>
      <c r="B31" s="59"/>
      <c r="C31" s="130"/>
      <c r="E31" s="118">
        <v>54785</v>
      </c>
      <c r="F31" s="118"/>
      <c r="G31" s="118">
        <v>26844</v>
      </c>
      <c r="H31" s="118"/>
      <c r="I31" s="118">
        <v>47062</v>
      </c>
      <c r="J31" s="118"/>
      <c r="K31" s="118">
        <v>24287</v>
      </c>
      <c r="L31" s="70"/>
    </row>
    <row r="32" spans="1:14" ht="24" customHeight="1">
      <c r="A32" s="59" t="s">
        <v>154</v>
      </c>
      <c r="B32" s="59"/>
      <c r="C32" s="130"/>
      <c r="E32" s="118">
        <v>1624</v>
      </c>
      <c r="F32" s="118"/>
      <c r="G32" s="118">
        <v>2279</v>
      </c>
      <c r="H32" s="118"/>
      <c r="I32" s="118">
        <v>1100</v>
      </c>
      <c r="J32" s="118"/>
      <c r="K32" s="118">
        <v>1483</v>
      </c>
      <c r="L32" s="70"/>
    </row>
    <row r="33" spans="1:13" ht="24" customHeight="1">
      <c r="A33" s="59" t="s">
        <v>57</v>
      </c>
      <c r="B33" s="59"/>
      <c r="C33" s="130"/>
      <c r="E33" s="118">
        <v>0</v>
      </c>
      <c r="F33" s="118"/>
      <c r="G33" s="118">
        <v>0</v>
      </c>
      <c r="H33" s="118"/>
      <c r="I33" s="118">
        <v>-1680</v>
      </c>
      <c r="J33" s="118"/>
      <c r="K33" s="118">
        <v>-33800</v>
      </c>
    </row>
    <row r="34" spans="1:13" ht="24" customHeight="1">
      <c r="A34" s="59" t="s">
        <v>86</v>
      </c>
      <c r="B34" s="130"/>
      <c r="C34" s="123"/>
      <c r="E34" s="122">
        <v>6015</v>
      </c>
      <c r="F34" s="121"/>
      <c r="G34" s="122">
        <f>7177</f>
        <v>7177</v>
      </c>
      <c r="H34" s="121"/>
      <c r="I34" s="122">
        <v>2578</v>
      </c>
      <c r="J34" s="121"/>
      <c r="K34" s="122">
        <v>3565</v>
      </c>
    </row>
    <row r="35" spans="1:13" ht="24" customHeight="1">
      <c r="A35" s="105" t="s">
        <v>63</v>
      </c>
      <c r="E35" s="118"/>
      <c r="F35" s="121"/>
      <c r="G35" s="118"/>
      <c r="H35" s="121"/>
      <c r="I35" s="118"/>
      <c r="J35" s="121"/>
      <c r="K35" s="118"/>
    </row>
    <row r="36" spans="1:13" ht="24" customHeight="1">
      <c r="A36" s="105" t="s">
        <v>64</v>
      </c>
      <c r="E36" s="118">
        <f>SUM(E9:E35)</f>
        <v>182269</v>
      </c>
      <c r="F36" s="121"/>
      <c r="G36" s="118">
        <f>SUM(G9:G35)</f>
        <v>91853</v>
      </c>
      <c r="H36" s="121"/>
      <c r="I36" s="118">
        <f>SUM(I9:I35)</f>
        <v>137086</v>
      </c>
      <c r="J36" s="121"/>
      <c r="K36" s="118">
        <f>SUM(K9:K35)</f>
        <v>85846</v>
      </c>
    </row>
    <row r="37" spans="1:13" ht="24" customHeight="1">
      <c r="E37" s="118"/>
      <c r="F37" s="121"/>
      <c r="G37" s="118"/>
      <c r="H37" s="118"/>
      <c r="I37" s="118"/>
      <c r="J37" s="121"/>
      <c r="K37" s="118"/>
    </row>
    <row r="38" spans="1:13" ht="24" customHeight="1">
      <c r="A38" s="54" t="s">
        <v>178</v>
      </c>
      <c r="B38" s="54"/>
    </row>
    <row r="39" spans="1:13" ht="24" customHeight="1">
      <c r="A39" s="54"/>
      <c r="B39" s="54"/>
    </row>
    <row r="40" spans="1:13" ht="24" customHeight="1">
      <c r="K40" s="104" t="s">
        <v>113</v>
      </c>
    </row>
    <row r="41" spans="1:13" ht="24" customHeight="1">
      <c r="A41" s="27" t="s">
        <v>33</v>
      </c>
      <c r="B41" s="41"/>
      <c r="C41" s="31"/>
      <c r="D41" s="120"/>
      <c r="E41" s="120"/>
      <c r="F41" s="120"/>
      <c r="G41" s="120"/>
      <c r="H41" s="120"/>
      <c r="I41" s="120"/>
      <c r="J41" s="120"/>
      <c r="K41" s="120"/>
    </row>
    <row r="42" spans="1:13" ht="24" customHeight="1">
      <c r="A42" s="27" t="s">
        <v>11</v>
      </c>
      <c r="B42" s="41"/>
      <c r="C42" s="31"/>
      <c r="D42" s="120"/>
      <c r="E42" s="120"/>
      <c r="F42" s="120"/>
      <c r="G42" s="120"/>
      <c r="H42" s="120"/>
      <c r="I42" s="120"/>
      <c r="J42" s="120"/>
      <c r="K42" s="120"/>
    </row>
    <row r="43" spans="1:13" ht="24" customHeight="1">
      <c r="A43" s="27" t="s">
        <v>185</v>
      </c>
      <c r="B43" s="41"/>
      <c r="C43" s="31"/>
      <c r="D43" s="120"/>
      <c r="E43" s="120"/>
      <c r="F43" s="120"/>
      <c r="G43" s="120"/>
      <c r="H43" s="120"/>
      <c r="I43" s="120"/>
      <c r="J43" s="120"/>
      <c r="K43" s="120"/>
    </row>
    <row r="44" spans="1:13" ht="24" customHeight="1">
      <c r="H44" s="104"/>
      <c r="K44" s="104" t="s">
        <v>106</v>
      </c>
    </row>
    <row r="45" spans="1:13" ht="24" customHeight="1">
      <c r="E45" s="148"/>
      <c r="F45" s="149" t="s">
        <v>31</v>
      </c>
      <c r="G45" s="148"/>
      <c r="H45" s="104"/>
      <c r="I45" s="124"/>
      <c r="J45" s="148" t="s">
        <v>34</v>
      </c>
      <c r="K45" s="124"/>
      <c r="L45" s="104"/>
    </row>
    <row r="46" spans="1:13" s="49" customFormat="1" ht="24" customHeight="1">
      <c r="C46" s="50"/>
      <c r="D46" s="106"/>
      <c r="E46" s="125" t="s">
        <v>169</v>
      </c>
      <c r="F46" s="106"/>
      <c r="G46" s="126">
        <v>2565</v>
      </c>
      <c r="H46" s="126"/>
      <c r="I46" s="125" t="s">
        <v>169</v>
      </c>
      <c r="J46" s="106"/>
      <c r="K46" s="126">
        <v>2565</v>
      </c>
      <c r="L46" s="67"/>
      <c r="M46" s="136"/>
    </row>
    <row r="47" spans="1:13" s="49" customFormat="1" ht="24" customHeight="1">
      <c r="A47" s="27" t="s">
        <v>138</v>
      </c>
      <c r="C47" s="50"/>
      <c r="D47" s="106"/>
      <c r="E47" s="126"/>
      <c r="F47" s="106"/>
      <c r="G47" s="126"/>
      <c r="H47" s="126"/>
      <c r="I47" s="126"/>
      <c r="J47" s="106"/>
      <c r="K47" s="126"/>
      <c r="L47" s="67"/>
      <c r="M47" s="136"/>
    </row>
    <row r="48" spans="1:13" ht="24" customHeight="1">
      <c r="A48" s="105" t="s">
        <v>140</v>
      </c>
      <c r="B48" s="108"/>
      <c r="C48" s="123"/>
      <c r="E48" s="127"/>
      <c r="F48" s="95"/>
      <c r="G48" s="127"/>
      <c r="H48" s="95"/>
      <c r="I48" s="127"/>
      <c r="J48" s="95"/>
      <c r="K48" s="127"/>
    </row>
    <row r="49" spans="1:15" ht="24" customHeight="1">
      <c r="A49" s="59" t="s">
        <v>80</v>
      </c>
      <c r="B49" s="130"/>
      <c r="C49" s="123"/>
      <c r="E49" s="121">
        <v>-521507</v>
      </c>
      <c r="F49" s="121"/>
      <c r="G49" s="121">
        <v>-133124</v>
      </c>
      <c r="H49" s="121"/>
      <c r="I49" s="121">
        <v>-164317</v>
      </c>
      <c r="J49" s="121"/>
      <c r="K49" s="121">
        <v>118673</v>
      </c>
    </row>
    <row r="50" spans="1:15" ht="24" customHeight="1">
      <c r="A50" s="59" t="s">
        <v>53</v>
      </c>
      <c r="B50" s="130"/>
      <c r="C50" s="123"/>
      <c r="E50" s="121">
        <v>365473</v>
      </c>
      <c r="F50" s="121"/>
      <c r="G50" s="121">
        <v>-147778</v>
      </c>
      <c r="H50" s="121"/>
      <c r="I50" s="121">
        <v>404315</v>
      </c>
      <c r="J50" s="121"/>
      <c r="K50" s="121">
        <v>-126216</v>
      </c>
    </row>
    <row r="51" spans="1:15" ht="24" customHeight="1">
      <c r="A51" s="59" t="s">
        <v>163</v>
      </c>
      <c r="B51" s="130"/>
      <c r="C51" s="123"/>
      <c r="E51" s="121">
        <v>-597562</v>
      </c>
      <c r="F51" s="121"/>
      <c r="G51" s="121">
        <v>247515</v>
      </c>
      <c r="H51" s="121"/>
      <c r="I51" s="121">
        <v>-601549</v>
      </c>
      <c r="J51" s="121"/>
      <c r="K51" s="121">
        <v>241925</v>
      </c>
    </row>
    <row r="52" spans="1:15" ht="24" customHeight="1">
      <c r="A52" s="59" t="s">
        <v>54</v>
      </c>
      <c r="B52" s="130"/>
      <c r="C52" s="123"/>
      <c r="E52" s="121">
        <v>-34995</v>
      </c>
      <c r="F52" s="121"/>
      <c r="G52" s="121">
        <v>-30478</v>
      </c>
      <c r="H52" s="121"/>
      <c r="I52" s="121">
        <v>-17446</v>
      </c>
      <c r="J52" s="121"/>
      <c r="K52" s="121">
        <v>-29923</v>
      </c>
    </row>
    <row r="53" spans="1:15" ht="24" customHeight="1">
      <c r="A53" s="59" t="s">
        <v>135</v>
      </c>
      <c r="B53" s="130"/>
      <c r="C53" s="123"/>
      <c r="E53" s="121">
        <f>-46+1</f>
        <v>-45</v>
      </c>
      <c r="F53" s="121"/>
      <c r="G53" s="121">
        <v>-1746</v>
      </c>
      <c r="H53" s="121"/>
      <c r="I53" s="121">
        <f>-39+1</f>
        <v>-38</v>
      </c>
      <c r="J53" s="121"/>
      <c r="K53" s="121">
        <v>-1114</v>
      </c>
    </row>
    <row r="54" spans="1:15" ht="24" customHeight="1">
      <c r="A54" s="59" t="s">
        <v>55</v>
      </c>
      <c r="B54" s="130"/>
      <c r="C54" s="123"/>
      <c r="E54" s="121">
        <v>-6869</v>
      </c>
      <c r="F54" s="121"/>
      <c r="G54" s="121">
        <v>14406</v>
      </c>
      <c r="H54" s="121"/>
      <c r="I54" s="121">
        <v>498</v>
      </c>
      <c r="J54" s="121"/>
      <c r="K54" s="121">
        <v>1418</v>
      </c>
    </row>
    <row r="55" spans="1:15" ht="24" customHeight="1">
      <c r="A55" s="59" t="s">
        <v>155</v>
      </c>
      <c r="B55" s="130"/>
      <c r="C55" s="123"/>
      <c r="E55" s="140"/>
      <c r="F55" s="121"/>
      <c r="G55" s="140"/>
      <c r="H55" s="121"/>
      <c r="I55" s="140"/>
      <c r="J55" s="121"/>
      <c r="K55" s="140"/>
    </row>
    <row r="56" spans="1:15" ht="24" customHeight="1">
      <c r="A56" s="59" t="s">
        <v>81</v>
      </c>
      <c r="B56" s="130"/>
      <c r="C56" s="123"/>
      <c r="E56" s="121">
        <v>-758893</v>
      </c>
      <c r="F56" s="121"/>
      <c r="G56" s="121">
        <v>-57377</v>
      </c>
      <c r="H56" s="121"/>
      <c r="I56" s="121">
        <v>-746931</v>
      </c>
      <c r="J56" s="121"/>
      <c r="K56" s="121">
        <v>-128339</v>
      </c>
    </row>
    <row r="57" spans="1:15" ht="24" customHeight="1">
      <c r="A57" s="59" t="s">
        <v>56</v>
      </c>
      <c r="B57" s="130"/>
      <c r="C57" s="123"/>
      <c r="E57" s="122">
        <v>348311</v>
      </c>
      <c r="F57" s="118"/>
      <c r="G57" s="122">
        <v>498051</v>
      </c>
      <c r="H57" s="118"/>
      <c r="I57" s="122">
        <v>153638</v>
      </c>
      <c r="J57" s="118"/>
      <c r="K57" s="122">
        <v>192934</v>
      </c>
    </row>
    <row r="58" spans="1:15" ht="24" customHeight="1">
      <c r="A58" s="105" t="s">
        <v>201</v>
      </c>
      <c r="B58" s="108"/>
      <c r="C58" s="123"/>
      <c r="E58" s="118">
        <f>SUM(E36,E49:E57)</f>
        <v>-1023818</v>
      </c>
      <c r="F58" s="121"/>
      <c r="G58" s="118">
        <f>SUM(G36,G49:G57)</f>
        <v>481322</v>
      </c>
      <c r="H58" s="121"/>
      <c r="I58" s="118">
        <f>SUM(I36,I49:I57)</f>
        <v>-834744</v>
      </c>
      <c r="J58" s="121"/>
      <c r="K58" s="118">
        <f>SUM(K36,K49:K57)</f>
        <v>355204</v>
      </c>
    </row>
    <row r="59" spans="1:15" ht="24" customHeight="1">
      <c r="A59" s="59" t="s">
        <v>66</v>
      </c>
      <c r="B59" s="130"/>
      <c r="C59" s="98"/>
      <c r="D59" s="98"/>
      <c r="E59" s="118">
        <v>-53370</v>
      </c>
      <c r="F59" s="118"/>
      <c r="G59" s="118">
        <v>-26540</v>
      </c>
      <c r="H59" s="118"/>
      <c r="I59" s="118">
        <v>-46012</v>
      </c>
      <c r="J59" s="118"/>
      <c r="K59" s="118">
        <v>-23968</v>
      </c>
      <c r="L59" s="70"/>
    </row>
    <row r="60" spans="1:15" s="88" customFormat="1" ht="24" customHeight="1">
      <c r="A60" s="59" t="s">
        <v>67</v>
      </c>
      <c r="B60" s="130"/>
      <c r="C60" s="98"/>
      <c r="D60" s="98"/>
      <c r="E60" s="118">
        <v>-47964</v>
      </c>
      <c r="F60" s="118"/>
      <c r="G60" s="118">
        <v>-45874</v>
      </c>
      <c r="H60" s="121"/>
      <c r="I60" s="118">
        <v>-21866</v>
      </c>
      <c r="J60" s="121"/>
      <c r="K60" s="118">
        <v>-23672</v>
      </c>
      <c r="L60" s="70"/>
      <c r="M60" s="137"/>
      <c r="N60" s="105"/>
    </row>
    <row r="61" spans="1:15" s="88" customFormat="1" ht="24" customHeight="1">
      <c r="A61" s="59" t="s">
        <v>117</v>
      </c>
      <c r="B61" s="130"/>
      <c r="C61" s="98"/>
      <c r="D61" s="98"/>
      <c r="E61" s="118">
        <v>-2627</v>
      </c>
      <c r="F61" s="118"/>
      <c r="G61" s="118">
        <v>-844</v>
      </c>
      <c r="H61" s="121"/>
      <c r="I61" s="118">
        <v>-2000</v>
      </c>
      <c r="J61" s="121"/>
      <c r="K61" s="118">
        <v>0</v>
      </c>
      <c r="L61" s="70"/>
      <c r="M61" s="135"/>
      <c r="N61" s="105"/>
      <c r="O61" s="141"/>
    </row>
    <row r="62" spans="1:15" ht="24" customHeight="1">
      <c r="A62" s="59" t="s">
        <v>168</v>
      </c>
      <c r="B62" s="130"/>
      <c r="C62" s="123"/>
      <c r="E62" s="118">
        <v>52761</v>
      </c>
      <c r="F62" s="121"/>
      <c r="G62" s="118">
        <v>13211</v>
      </c>
      <c r="H62" s="121"/>
      <c r="I62" s="142">
        <v>14354</v>
      </c>
      <c r="J62" s="121"/>
      <c r="K62" s="142">
        <v>7626</v>
      </c>
      <c r="M62" s="137"/>
    </row>
    <row r="63" spans="1:15" ht="24" customHeight="1">
      <c r="A63" s="68" t="s">
        <v>201</v>
      </c>
      <c r="B63" s="108"/>
      <c r="C63" s="123"/>
      <c r="E63" s="117">
        <f>SUM(E58:E62)</f>
        <v>-1075018</v>
      </c>
      <c r="F63" s="121"/>
      <c r="G63" s="117">
        <f>SUM(G58:G62)</f>
        <v>421275</v>
      </c>
      <c r="H63" s="121"/>
      <c r="I63" s="117">
        <f>SUM(I58:I62)</f>
        <v>-890268</v>
      </c>
      <c r="J63" s="121"/>
      <c r="K63" s="117">
        <f>SUM(K58:K62)</f>
        <v>315190</v>
      </c>
    </row>
    <row r="64" spans="1:15" s="110" customFormat="1" ht="24" customHeight="1">
      <c r="A64" s="68" t="s">
        <v>74</v>
      </c>
      <c r="B64" s="93"/>
      <c r="C64" s="123"/>
      <c r="D64" s="123"/>
      <c r="E64" s="121"/>
      <c r="F64" s="121"/>
      <c r="G64" s="121"/>
      <c r="H64" s="121"/>
      <c r="I64" s="121"/>
      <c r="J64" s="121"/>
      <c r="K64" s="121"/>
      <c r="M64" s="138"/>
    </row>
    <row r="65" spans="1:14" s="110" customFormat="1" ht="24" customHeight="1">
      <c r="A65" s="59" t="s">
        <v>164</v>
      </c>
      <c r="B65" s="132"/>
      <c r="C65" s="123"/>
      <c r="D65" s="123"/>
      <c r="E65" s="121">
        <v>0</v>
      </c>
      <c r="F65" s="121"/>
      <c r="G65" s="121">
        <v>-95137</v>
      </c>
      <c r="H65" s="121"/>
      <c r="I65" s="121">
        <v>0</v>
      </c>
      <c r="J65" s="121"/>
      <c r="K65" s="121">
        <v>-95137</v>
      </c>
      <c r="M65" s="138"/>
    </row>
    <row r="66" spans="1:14" s="110" customFormat="1" ht="24" customHeight="1">
      <c r="A66" s="59" t="s">
        <v>57</v>
      </c>
      <c r="B66" s="132"/>
      <c r="C66" s="123"/>
      <c r="D66" s="123"/>
      <c r="E66" s="121">
        <v>1680</v>
      </c>
      <c r="F66" s="121"/>
      <c r="G66" s="121">
        <v>33800</v>
      </c>
      <c r="H66" s="121"/>
      <c r="I66" s="121">
        <v>1680</v>
      </c>
      <c r="J66" s="121"/>
      <c r="K66" s="121">
        <v>33800</v>
      </c>
      <c r="M66" s="138"/>
      <c r="N66" s="147"/>
    </row>
    <row r="67" spans="1:14" s="110" customFormat="1" ht="24" customHeight="1">
      <c r="A67" s="59" t="s">
        <v>72</v>
      </c>
      <c r="B67" s="130"/>
      <c r="C67" s="123"/>
      <c r="D67" s="123"/>
      <c r="E67" s="118">
        <v>-113274</v>
      </c>
      <c r="F67" s="121"/>
      <c r="G67" s="118">
        <v>-23918</v>
      </c>
      <c r="H67" s="121"/>
      <c r="I67" s="121">
        <v>-39380</v>
      </c>
      <c r="J67" s="121"/>
      <c r="K67" s="121">
        <v>-15355</v>
      </c>
      <c r="M67" s="138"/>
      <c r="N67" s="105"/>
    </row>
    <row r="68" spans="1:14" s="110" customFormat="1" ht="24" customHeight="1">
      <c r="A68" s="59" t="s">
        <v>104</v>
      </c>
      <c r="B68" s="130"/>
      <c r="C68" s="123"/>
      <c r="D68" s="123"/>
      <c r="E68" s="118">
        <v>-20108</v>
      </c>
      <c r="F68" s="121"/>
      <c r="G68" s="118">
        <v>-1583</v>
      </c>
      <c r="H68" s="121"/>
      <c r="I68" s="121">
        <v>-7878</v>
      </c>
      <c r="J68" s="121"/>
      <c r="K68" s="121">
        <v>-110</v>
      </c>
      <c r="M68" s="138"/>
      <c r="N68" s="105"/>
    </row>
    <row r="69" spans="1:14" s="110" customFormat="1" ht="24" customHeight="1">
      <c r="A69" s="59" t="s">
        <v>73</v>
      </c>
      <c r="B69" s="130"/>
      <c r="C69" s="123"/>
      <c r="D69" s="123"/>
      <c r="E69" s="118">
        <v>718</v>
      </c>
      <c r="F69" s="121"/>
      <c r="G69" s="118">
        <v>974</v>
      </c>
      <c r="H69" s="121"/>
      <c r="I69" s="121">
        <v>683</v>
      </c>
      <c r="J69" s="121"/>
      <c r="K69" s="121">
        <v>582</v>
      </c>
      <c r="M69" s="138"/>
      <c r="N69" s="105"/>
    </row>
    <row r="70" spans="1:14" s="110" customFormat="1" ht="24" customHeight="1">
      <c r="A70" s="59" t="s">
        <v>191</v>
      </c>
      <c r="B70" s="130"/>
      <c r="C70" s="123"/>
      <c r="D70" s="123"/>
      <c r="E70" s="122">
        <v>6</v>
      </c>
      <c r="F70" s="121"/>
      <c r="G70" s="122">
        <v>0</v>
      </c>
      <c r="H70" s="121"/>
      <c r="I70" s="122">
        <v>6</v>
      </c>
      <c r="J70" s="121"/>
      <c r="K70" s="122">
        <v>0</v>
      </c>
      <c r="M70" s="138"/>
      <c r="N70" s="105"/>
    </row>
    <row r="71" spans="1:14" s="110" customFormat="1" ht="24" customHeight="1">
      <c r="A71" s="68" t="s">
        <v>165</v>
      </c>
      <c r="B71" s="108"/>
      <c r="C71" s="123"/>
      <c r="D71" s="123"/>
      <c r="E71" s="117">
        <f>SUM(E65:E70)</f>
        <v>-130978</v>
      </c>
      <c r="F71" s="121"/>
      <c r="G71" s="117">
        <f>SUM(G65:G70)</f>
        <v>-85864</v>
      </c>
      <c r="H71" s="121"/>
      <c r="I71" s="117">
        <f>SUM(I65:I70)</f>
        <v>-44889</v>
      </c>
      <c r="J71" s="121"/>
      <c r="K71" s="117">
        <f>SUM(K65:K70)</f>
        <v>-76220</v>
      </c>
      <c r="M71" s="138"/>
    </row>
    <row r="72" spans="1:14" s="110" customFormat="1" ht="24" customHeight="1">
      <c r="A72" s="105"/>
      <c r="B72" s="105"/>
      <c r="C72" s="108"/>
      <c r="D72" s="123"/>
      <c r="E72" s="123"/>
      <c r="F72" s="123"/>
      <c r="G72" s="123"/>
      <c r="H72" s="123"/>
      <c r="I72" s="123"/>
      <c r="J72" s="123"/>
      <c r="K72" s="123"/>
      <c r="M72" s="138"/>
    </row>
    <row r="73" spans="1:14" s="110" customFormat="1" ht="24" customHeight="1">
      <c r="A73" s="54" t="s">
        <v>178</v>
      </c>
      <c r="B73" s="54"/>
      <c r="C73" s="108"/>
      <c r="D73" s="123"/>
      <c r="E73" s="123"/>
      <c r="F73" s="123"/>
      <c r="G73" s="123"/>
      <c r="H73" s="123"/>
      <c r="I73" s="123"/>
      <c r="J73" s="123"/>
      <c r="K73" s="123"/>
      <c r="M73" s="138"/>
    </row>
    <row r="74" spans="1:14" s="110" customFormat="1" ht="24" customHeight="1">
      <c r="A74" s="54"/>
      <c r="B74" s="54"/>
      <c r="C74" s="108"/>
      <c r="D74" s="123"/>
      <c r="E74" s="123"/>
      <c r="F74" s="123"/>
      <c r="G74" s="123"/>
      <c r="H74" s="123"/>
      <c r="I74" s="123"/>
      <c r="J74" s="123"/>
      <c r="K74" s="123"/>
      <c r="M74" s="138"/>
    </row>
    <row r="75" spans="1:14" s="110" customFormat="1" ht="24" customHeight="1">
      <c r="A75" s="54"/>
      <c r="B75" s="54"/>
      <c r="C75" s="108"/>
      <c r="D75" s="123"/>
      <c r="E75" s="123"/>
      <c r="F75" s="123"/>
      <c r="G75" s="123"/>
      <c r="H75" s="123"/>
      <c r="I75" s="123"/>
      <c r="J75" s="123"/>
      <c r="K75" s="123"/>
      <c r="M75" s="138"/>
    </row>
    <row r="76" spans="1:14" s="110" customFormat="1" ht="24" customHeight="1">
      <c r="A76" s="54"/>
      <c r="B76" s="54"/>
      <c r="C76" s="108"/>
      <c r="D76" s="123"/>
      <c r="E76" s="123"/>
      <c r="F76" s="123"/>
      <c r="G76" s="123"/>
      <c r="H76" s="123"/>
      <c r="I76" s="123"/>
      <c r="J76" s="123"/>
      <c r="K76" s="123"/>
      <c r="M76" s="138"/>
    </row>
    <row r="77" spans="1:14" s="110" customFormat="1" ht="24" customHeight="1">
      <c r="A77" s="105"/>
      <c r="B77" s="105"/>
      <c r="C77" s="108"/>
      <c r="D77" s="123"/>
      <c r="E77" s="123"/>
      <c r="F77" s="123"/>
      <c r="G77" s="123"/>
      <c r="H77" s="123"/>
      <c r="I77" s="123"/>
      <c r="J77" s="123"/>
      <c r="K77" s="104" t="s">
        <v>113</v>
      </c>
      <c r="M77" s="138"/>
    </row>
    <row r="78" spans="1:14" s="110" customFormat="1" ht="24" customHeight="1">
      <c r="A78" s="27" t="s">
        <v>33</v>
      </c>
      <c r="B78" s="41"/>
      <c r="C78" s="31"/>
      <c r="D78" s="120"/>
      <c r="E78" s="120"/>
      <c r="F78" s="120"/>
      <c r="G78" s="120"/>
      <c r="H78" s="120"/>
      <c r="I78" s="120"/>
      <c r="J78" s="120"/>
      <c r="K78" s="120"/>
      <c r="M78" s="138"/>
    </row>
    <row r="79" spans="1:14" s="110" customFormat="1" ht="24" customHeight="1">
      <c r="A79" s="27" t="s">
        <v>11</v>
      </c>
      <c r="B79" s="41"/>
      <c r="C79" s="31"/>
      <c r="D79" s="120"/>
      <c r="E79" s="120"/>
      <c r="F79" s="120"/>
      <c r="G79" s="120"/>
      <c r="H79" s="120"/>
      <c r="I79" s="120"/>
      <c r="J79" s="120"/>
      <c r="K79" s="120"/>
      <c r="M79" s="138"/>
    </row>
    <row r="80" spans="1:14" s="110" customFormat="1" ht="24" customHeight="1">
      <c r="A80" s="27" t="s">
        <v>185</v>
      </c>
      <c r="B80" s="41"/>
      <c r="C80" s="31"/>
      <c r="D80" s="120"/>
      <c r="E80" s="120"/>
      <c r="F80" s="120"/>
      <c r="G80" s="120"/>
      <c r="H80" s="120"/>
      <c r="I80" s="120"/>
      <c r="J80" s="120"/>
      <c r="K80" s="120"/>
      <c r="M80" s="138"/>
    </row>
    <row r="81" spans="1:14" ht="24" customHeight="1">
      <c r="H81" s="104"/>
      <c r="K81" s="104" t="s">
        <v>106</v>
      </c>
    </row>
    <row r="82" spans="1:14" ht="24" customHeight="1">
      <c r="E82" s="148"/>
      <c r="F82" s="149" t="s">
        <v>31</v>
      </c>
      <c r="G82" s="148"/>
      <c r="H82" s="104"/>
      <c r="I82" s="124"/>
      <c r="J82" s="148" t="s">
        <v>34</v>
      </c>
      <c r="K82" s="124"/>
      <c r="L82" s="104"/>
    </row>
    <row r="83" spans="1:14" s="49" customFormat="1" ht="24" customHeight="1">
      <c r="C83" s="50"/>
      <c r="D83" s="106"/>
      <c r="E83" s="125" t="s">
        <v>169</v>
      </c>
      <c r="F83" s="106"/>
      <c r="G83" s="126">
        <v>2565</v>
      </c>
      <c r="H83" s="126"/>
      <c r="I83" s="125" t="s">
        <v>169</v>
      </c>
      <c r="J83" s="106"/>
      <c r="K83" s="126">
        <v>2565</v>
      </c>
      <c r="L83" s="67"/>
      <c r="M83" s="136"/>
    </row>
    <row r="84" spans="1:14" ht="24" customHeight="1">
      <c r="A84" s="68" t="s">
        <v>75</v>
      </c>
      <c r="B84" s="93"/>
      <c r="C84" s="123"/>
    </row>
    <row r="85" spans="1:14" ht="24" customHeight="1">
      <c r="A85" s="59" t="s">
        <v>156</v>
      </c>
      <c r="B85" s="130"/>
      <c r="C85" s="123"/>
      <c r="E85" s="118">
        <v>4105138</v>
      </c>
      <c r="F85" s="121"/>
      <c r="G85" s="118">
        <v>2992000</v>
      </c>
      <c r="H85" s="121"/>
      <c r="I85" s="118">
        <v>3206097</v>
      </c>
      <c r="J85" s="121"/>
      <c r="K85" s="118">
        <v>2582000</v>
      </c>
    </row>
    <row r="86" spans="1:14" ht="24" customHeight="1">
      <c r="A86" s="59" t="s">
        <v>157</v>
      </c>
      <c r="B86" s="130"/>
      <c r="C86" s="123"/>
      <c r="E86" s="123">
        <v>-3486000</v>
      </c>
      <c r="F86" s="121"/>
      <c r="G86" s="123">
        <v>-3012000</v>
      </c>
      <c r="H86" s="121"/>
      <c r="I86" s="118">
        <v>-2872097</v>
      </c>
      <c r="J86" s="121"/>
      <c r="K86" s="118">
        <v>-2587000</v>
      </c>
    </row>
    <row r="87" spans="1:14" ht="24" customHeight="1">
      <c r="A87" s="59" t="s">
        <v>187</v>
      </c>
      <c r="B87" s="130"/>
      <c r="C87" s="123"/>
      <c r="E87" s="118">
        <v>677270</v>
      </c>
      <c r="F87" s="121"/>
      <c r="G87" s="118">
        <v>-200812</v>
      </c>
      <c r="H87" s="121"/>
      <c r="I87" s="118">
        <v>589748</v>
      </c>
      <c r="J87" s="121"/>
      <c r="K87" s="118">
        <v>-176235</v>
      </c>
    </row>
    <row r="88" spans="1:14" ht="24" customHeight="1">
      <c r="A88" s="59" t="s">
        <v>166</v>
      </c>
      <c r="B88" s="130"/>
      <c r="C88" s="123"/>
      <c r="E88" s="121">
        <v>-15586</v>
      </c>
      <c r="F88" s="121"/>
      <c r="G88" s="121">
        <v>-16414</v>
      </c>
      <c r="H88" s="121"/>
      <c r="I88" s="121">
        <v>-10644</v>
      </c>
      <c r="J88" s="121"/>
      <c r="K88" s="121">
        <v>-9839</v>
      </c>
    </row>
    <row r="89" spans="1:14" ht="24" customHeight="1">
      <c r="A89" s="59" t="s">
        <v>160</v>
      </c>
      <c r="B89" s="130"/>
      <c r="C89" s="123"/>
      <c r="E89" s="121">
        <v>-1624</v>
      </c>
      <c r="F89" s="121"/>
      <c r="G89" s="121">
        <v>-2279</v>
      </c>
      <c r="H89" s="121"/>
      <c r="I89" s="121">
        <v>-1100</v>
      </c>
      <c r="J89" s="121"/>
      <c r="K89" s="121">
        <v>-1483</v>
      </c>
    </row>
    <row r="90" spans="1:14" ht="24" customHeight="1">
      <c r="A90" s="59" t="s">
        <v>124</v>
      </c>
      <c r="B90" s="130"/>
      <c r="C90" s="123"/>
      <c r="E90" s="121">
        <v>-67237</v>
      </c>
      <c r="F90" s="121"/>
      <c r="G90" s="121">
        <v>-54926</v>
      </c>
      <c r="H90" s="121"/>
      <c r="I90" s="121">
        <v>-67237</v>
      </c>
      <c r="J90" s="121"/>
      <c r="K90" s="121">
        <v>-54926</v>
      </c>
      <c r="N90" s="139"/>
    </row>
    <row r="91" spans="1:14" ht="24" customHeight="1">
      <c r="A91" s="68" t="s">
        <v>202</v>
      </c>
      <c r="B91" s="108"/>
      <c r="C91" s="123"/>
      <c r="E91" s="117">
        <f>SUM(E85:E90)</f>
        <v>1211961</v>
      </c>
      <c r="F91" s="121"/>
      <c r="G91" s="117">
        <f>SUM(G85:G90)</f>
        <v>-294431</v>
      </c>
      <c r="H91" s="121"/>
      <c r="I91" s="117">
        <f>SUM(I85:I90)</f>
        <v>844767</v>
      </c>
      <c r="J91" s="121"/>
      <c r="K91" s="117">
        <f>SUM(K85:K90)</f>
        <v>-247483</v>
      </c>
    </row>
    <row r="92" spans="1:14" ht="24" customHeight="1">
      <c r="A92" s="68" t="s">
        <v>199</v>
      </c>
      <c r="B92" s="108"/>
      <c r="C92" s="123"/>
      <c r="E92" s="121">
        <f>SUM(E63+E71+E91)</f>
        <v>5965</v>
      </c>
      <c r="F92" s="121"/>
      <c r="G92" s="121">
        <f>SUM(G63+G71+G91)</f>
        <v>40980</v>
      </c>
      <c r="H92" s="121"/>
      <c r="I92" s="121">
        <f>SUM(I63,I71,I91)</f>
        <v>-90390</v>
      </c>
      <c r="J92" s="121"/>
      <c r="K92" s="121">
        <f>SUM(K63,K71,K91)</f>
        <v>-8513</v>
      </c>
    </row>
    <row r="93" spans="1:14" ht="24" customHeight="1">
      <c r="A93" s="59" t="s">
        <v>110</v>
      </c>
      <c r="B93" s="130"/>
      <c r="C93" s="123"/>
      <c r="E93" s="122">
        <f>BS!G11</f>
        <v>542233</v>
      </c>
      <c r="F93" s="121"/>
      <c r="G93" s="122">
        <v>446533</v>
      </c>
      <c r="H93" s="121"/>
      <c r="I93" s="122">
        <f>BS!K11</f>
        <v>268462</v>
      </c>
      <c r="J93" s="121"/>
      <c r="K93" s="122">
        <v>174184</v>
      </c>
      <c r="L93" s="133"/>
      <c r="M93" s="139"/>
    </row>
    <row r="94" spans="1:14" ht="24" customHeight="1" thickBot="1">
      <c r="A94" s="68" t="s">
        <v>111</v>
      </c>
      <c r="B94" s="108"/>
      <c r="C94" s="123"/>
      <c r="E94" s="119">
        <f>SUM(E92:E93)</f>
        <v>548198</v>
      </c>
      <c r="F94" s="121"/>
      <c r="G94" s="119">
        <f>SUM(G92:G93)</f>
        <v>487513</v>
      </c>
      <c r="H94" s="121"/>
      <c r="I94" s="119">
        <f>SUM(I92:I93)</f>
        <v>178072</v>
      </c>
      <c r="J94" s="121"/>
      <c r="K94" s="119">
        <f>SUM(K92:K93)</f>
        <v>165671</v>
      </c>
    </row>
    <row r="95" spans="1:14" ht="24" customHeight="1" thickTop="1">
      <c r="B95" s="108"/>
      <c r="C95" s="123"/>
      <c r="E95" s="121"/>
      <c r="F95" s="121"/>
      <c r="G95" s="121"/>
      <c r="H95" s="121"/>
      <c r="I95" s="121"/>
      <c r="J95" s="121"/>
      <c r="K95" s="121"/>
    </row>
    <row r="96" spans="1:14" ht="24" customHeight="1">
      <c r="A96" s="68" t="s">
        <v>123</v>
      </c>
      <c r="B96" s="108"/>
      <c r="C96" s="123"/>
      <c r="E96" s="121"/>
      <c r="F96" s="121"/>
      <c r="G96" s="121"/>
      <c r="H96" s="121"/>
      <c r="I96" s="121"/>
      <c r="J96" s="121"/>
      <c r="K96" s="121"/>
    </row>
    <row r="97" spans="1:13" s="110" customFormat="1" ht="24" customHeight="1">
      <c r="A97" s="105" t="s">
        <v>122</v>
      </c>
      <c r="B97" s="108"/>
      <c r="C97" s="123"/>
      <c r="D97" s="123"/>
      <c r="E97" s="123"/>
      <c r="F97" s="121"/>
      <c r="G97" s="123"/>
      <c r="H97" s="121"/>
      <c r="I97" s="121"/>
      <c r="J97" s="121"/>
      <c r="K97" s="121"/>
      <c r="M97" s="138"/>
    </row>
    <row r="98" spans="1:13" s="110" customFormat="1" ht="24" customHeight="1">
      <c r="A98" s="107" t="s">
        <v>144</v>
      </c>
      <c r="B98" s="108"/>
      <c r="C98" s="123"/>
      <c r="D98" s="123"/>
      <c r="E98" s="121">
        <v>2564</v>
      </c>
      <c r="F98" s="121"/>
      <c r="G98" s="121">
        <v>6020</v>
      </c>
      <c r="H98" s="121"/>
      <c r="I98" s="121">
        <v>2564</v>
      </c>
      <c r="J98" s="121"/>
      <c r="K98" s="121">
        <v>5327</v>
      </c>
      <c r="M98" s="138"/>
    </row>
    <row r="99" spans="1:13" s="110" customFormat="1" ht="24" customHeight="1">
      <c r="A99" s="107" t="s">
        <v>200</v>
      </c>
      <c r="B99" s="108"/>
      <c r="C99" s="123"/>
      <c r="D99" s="123"/>
      <c r="E99" s="121">
        <v>0</v>
      </c>
      <c r="F99" s="121"/>
      <c r="G99" s="121">
        <v>2826</v>
      </c>
      <c r="H99" s="121"/>
      <c r="I99" s="121">
        <v>0</v>
      </c>
      <c r="J99" s="121"/>
      <c r="K99" s="121">
        <v>2826</v>
      </c>
      <c r="M99" s="138"/>
    </row>
    <row r="100" spans="1:13" s="110" customFormat="1" ht="24" customHeight="1">
      <c r="A100" s="107" t="s">
        <v>176</v>
      </c>
      <c r="B100" s="105"/>
      <c r="C100" s="108"/>
      <c r="D100" s="123"/>
      <c r="E100" s="121">
        <v>0</v>
      </c>
      <c r="F100" s="123"/>
      <c r="G100" s="121">
        <v>0</v>
      </c>
      <c r="H100" s="123"/>
      <c r="I100" s="121">
        <v>1089</v>
      </c>
      <c r="J100" s="123"/>
      <c r="K100" s="121">
        <v>0</v>
      </c>
      <c r="M100" s="138"/>
    </row>
    <row r="101" spans="1:13" s="110" customFormat="1" ht="24" customHeight="1">
      <c r="A101" s="105" t="s">
        <v>195</v>
      </c>
      <c r="B101" s="54"/>
      <c r="C101" s="108"/>
      <c r="D101" s="123"/>
      <c r="E101" s="123">
        <v>14</v>
      </c>
      <c r="F101" s="123"/>
      <c r="G101" s="121">
        <v>0</v>
      </c>
      <c r="H101" s="123"/>
      <c r="I101" s="121">
        <v>0</v>
      </c>
      <c r="J101" s="123"/>
      <c r="K101" s="121">
        <v>0</v>
      </c>
      <c r="M101" s="138"/>
    </row>
    <row r="102" spans="1:13" s="110" customFormat="1" ht="24" customHeight="1">
      <c r="B102" s="105"/>
      <c r="C102" s="108"/>
      <c r="D102" s="123"/>
      <c r="E102" s="123"/>
      <c r="F102" s="123"/>
      <c r="G102" s="123"/>
      <c r="H102" s="123"/>
      <c r="I102" s="123"/>
      <c r="J102" s="123"/>
      <c r="K102" s="123"/>
      <c r="M102" s="138"/>
    </row>
    <row r="103" spans="1:13" s="110" customFormat="1" ht="24" customHeight="1">
      <c r="A103" s="54" t="s">
        <v>178</v>
      </c>
      <c r="B103" s="105"/>
      <c r="C103" s="108"/>
      <c r="D103" s="123"/>
      <c r="E103" s="123"/>
      <c r="F103" s="123"/>
      <c r="G103" s="123"/>
      <c r="H103" s="123"/>
      <c r="I103" s="123"/>
      <c r="J103" s="123"/>
      <c r="K103" s="123"/>
      <c r="M103" s="138"/>
    </row>
    <row r="104" spans="1:13" s="110" customFormat="1" ht="24" customHeight="1">
      <c r="A104" s="105"/>
      <c r="B104" s="105"/>
      <c r="C104" s="108"/>
      <c r="D104" s="123"/>
      <c r="E104" s="123"/>
      <c r="F104" s="123"/>
      <c r="G104" s="123"/>
      <c r="H104" s="123"/>
      <c r="I104" s="123"/>
      <c r="J104" s="123"/>
      <c r="K104" s="123"/>
      <c r="M104" s="138"/>
    </row>
    <row r="105" spans="1:13" s="110" customFormat="1" ht="24" customHeight="1">
      <c r="A105" s="105"/>
      <c r="B105" s="105"/>
      <c r="C105" s="108"/>
      <c r="D105" s="123"/>
      <c r="E105" s="123"/>
      <c r="F105" s="123"/>
      <c r="G105" s="123"/>
      <c r="H105" s="123"/>
      <c r="I105" s="123"/>
      <c r="J105" s="123"/>
      <c r="K105" s="123"/>
      <c r="M105" s="138"/>
    </row>
    <row r="106" spans="1:13" s="110" customFormat="1" ht="24" customHeight="1">
      <c r="A106" s="105"/>
      <c r="B106" s="105"/>
      <c r="C106" s="108"/>
      <c r="D106" s="123"/>
      <c r="E106" s="123"/>
      <c r="F106" s="123"/>
      <c r="G106" s="123"/>
      <c r="H106" s="123"/>
      <c r="I106" s="123"/>
      <c r="J106" s="123"/>
      <c r="K106" s="123"/>
      <c r="M106" s="138"/>
    </row>
    <row r="107" spans="1:13" s="110" customFormat="1" ht="24" customHeight="1">
      <c r="A107" s="105"/>
      <c r="B107" s="105"/>
      <c r="C107" s="108"/>
      <c r="D107" s="123"/>
      <c r="E107" s="123"/>
      <c r="F107" s="123"/>
      <c r="G107" s="123"/>
      <c r="H107" s="123"/>
      <c r="I107" s="123"/>
      <c r="J107" s="123"/>
      <c r="K107" s="123"/>
      <c r="M107" s="138"/>
    </row>
    <row r="108" spans="1:13" s="110" customFormat="1" ht="24" customHeight="1">
      <c r="A108" s="105"/>
      <c r="B108" s="105"/>
      <c r="C108" s="108"/>
      <c r="D108" s="123"/>
      <c r="E108" s="123"/>
      <c r="F108" s="123"/>
      <c r="G108" s="123"/>
      <c r="H108" s="123"/>
      <c r="I108" s="123"/>
      <c r="J108" s="123"/>
      <c r="K108" s="123"/>
      <c r="M108" s="138"/>
    </row>
  </sheetData>
  <printOptions horizontalCentered="1" gridLinesSet="0"/>
  <pageMargins left="0.90551181102362199" right="0.31496062992126" top="0.43307086614173201" bottom="0.196850393700787" header="0.196850393700787" footer="0.196850393700787"/>
  <pageSetup paperSize="9" scale="85" fitToHeight="0" orientation="portrait" r:id="rId1"/>
  <rowBreaks count="2" manualBreakCount="2">
    <brk id="39" max="11" man="1"/>
    <brk id="7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B0C45EEE6990479EDCE9FBF3393F33" ma:contentTypeVersion="16" ma:contentTypeDescription="สร้างเอกสารใหม่" ma:contentTypeScope="" ma:versionID="4f52e8298e18400452dc564b10e8abce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1bf1e15318bf03ad588e1f298d83259a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6E5C5AF0-AF46-4801-A280-CEEAFF68DC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E1A970-8A12-4B63-ADFA-7D9D74B7E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22949C-F110-4761-9683-1AE2FE801810}">
  <ds:schemaRefs>
    <ds:schemaRef ds:uri="http://schemas.microsoft.com/office/2006/metadata/properties"/>
    <ds:schemaRef ds:uri="http://schemas.microsoft.com/office/infopath/2007/PartnerControls"/>
    <ds:schemaRef ds:uri="360bc667-c660-437d-ac06-7ae103e1e08c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64421</vt:lpwstr>
  </property>
  <property fmtid="{D5CDD505-2E9C-101B-9397-08002B2CF9AE}" pid="4" name="OptimizationTime">
    <vt:lpwstr>20231113_1530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Julalak Auttajariyakul</cp:lastModifiedBy>
  <cp:lastPrinted>2023-10-31T06:04:06Z</cp:lastPrinted>
  <dcterms:created xsi:type="dcterms:W3CDTF">1999-05-14T02:46:33Z</dcterms:created>
  <dcterms:modified xsi:type="dcterms:W3CDTF">2023-11-10T07:01:01Z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MediaServiceImageTags">
    <vt:lpwstr/>
  </property>
</Properties>
</file>