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OA\2023\Q3'2023\SVOA\"/>
    </mc:Choice>
  </mc:AlternateContent>
  <xr:revisionPtr revIDLastSave="0" documentId="8_{9C4C2081-A4F7-4238-8660-4D2E6427BB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7" r:id="rId1"/>
    <sheet name="PL" sheetId="6" r:id="rId2"/>
    <sheet name="CE-Conso" sheetId="3" r:id="rId3"/>
    <sheet name="CE-Separate" sheetId="5" r:id="rId4"/>
    <sheet name="CF" sheetId="8" r:id="rId5"/>
  </sheets>
  <definedNames>
    <definedName name="_xlnm.Print_Area" localSheetId="0">BS!$A$1:$L$117</definedName>
    <definedName name="_xlnm.Print_Area" localSheetId="2">'CE-Conso'!$A$1:$S$26</definedName>
    <definedName name="_xlnm.Print_Area" localSheetId="3">'CE-Separate'!$A$1:$O$26</definedName>
    <definedName name="_xlnm.Print_Area" localSheetId="4">CF!$A$1:$K$109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3" l="1"/>
  <c r="Q22" i="3"/>
  <c r="O22" i="3"/>
  <c r="M22" i="3"/>
  <c r="K22" i="3"/>
  <c r="I22" i="3"/>
  <c r="G22" i="3"/>
  <c r="E22" i="3"/>
  <c r="S16" i="3"/>
  <c r="Q16" i="3"/>
  <c r="O16" i="3"/>
  <c r="M16" i="3"/>
  <c r="K16" i="3"/>
  <c r="I16" i="3"/>
  <c r="G16" i="3"/>
  <c r="E16" i="3"/>
  <c r="J73" i="8" l="1"/>
  <c r="H73" i="8"/>
  <c r="F73" i="8"/>
  <c r="D73" i="8"/>
  <c r="D95" i="8"/>
  <c r="H95" i="8"/>
  <c r="K19" i="5"/>
  <c r="I19" i="5"/>
  <c r="G19" i="5"/>
  <c r="E19" i="5"/>
  <c r="O17" i="5"/>
  <c r="Q20" i="3"/>
  <c r="M20" i="3"/>
  <c r="S20" i="3" s="1"/>
  <c r="J60" i="8"/>
  <c r="F60" i="8"/>
  <c r="J60" i="6"/>
  <c r="J61" i="6" s="1"/>
  <c r="J67" i="6" s="1"/>
  <c r="H60" i="6"/>
  <c r="F60" i="6"/>
  <c r="F61" i="6" s="1"/>
  <c r="F67" i="6" s="1"/>
  <c r="D60" i="6"/>
  <c r="J53" i="6"/>
  <c r="H53" i="6"/>
  <c r="F53" i="6"/>
  <c r="D53" i="6"/>
  <c r="J19" i="6"/>
  <c r="H19" i="6"/>
  <c r="F19" i="6"/>
  <c r="D19" i="6"/>
  <c r="J12" i="6"/>
  <c r="J20" i="6" s="1"/>
  <c r="J26" i="6" s="1"/>
  <c r="H12" i="6"/>
  <c r="F12" i="6"/>
  <c r="F20" i="6" s="1"/>
  <c r="F26" i="6" s="1"/>
  <c r="D12" i="6"/>
  <c r="H61" i="6" l="1"/>
  <c r="H67" i="6" s="1"/>
  <c r="D61" i="6"/>
  <c r="D67" i="6" s="1"/>
  <c r="D20" i="6"/>
  <c r="D26" i="6" s="1"/>
  <c r="D28" i="6" s="1"/>
  <c r="D33" i="6" s="1"/>
  <c r="D37" i="6" s="1"/>
  <c r="H20" i="6"/>
  <c r="H26" i="6" s="1"/>
  <c r="J93" i="8"/>
  <c r="F93" i="8"/>
  <c r="F69" i="6"/>
  <c r="F74" i="6" s="1"/>
  <c r="F78" i="6" s="1"/>
  <c r="J28" i="6"/>
  <c r="J33" i="6" s="1"/>
  <c r="J37" i="6" s="1"/>
  <c r="F28" i="6"/>
  <c r="F33" i="6"/>
  <c r="F37" i="6"/>
  <c r="G59" i="7"/>
  <c r="G62" i="7" s="1"/>
  <c r="I57" i="7"/>
  <c r="E57" i="7"/>
  <c r="G53" i="7"/>
  <c r="G57" i="7" s="1"/>
  <c r="S18" i="3"/>
  <c r="Q18" i="3"/>
  <c r="G108" i="7" s="1"/>
  <c r="O15" i="5"/>
  <c r="K94" i="8"/>
  <c r="H93" i="8"/>
  <c r="D93" i="8"/>
  <c r="I17" i="7"/>
  <c r="G17" i="7"/>
  <c r="E17" i="7"/>
  <c r="K106" i="7"/>
  <c r="K105" i="7"/>
  <c r="G106" i="7"/>
  <c r="G105" i="7"/>
  <c r="K57" i="7"/>
  <c r="O10" i="5"/>
  <c r="S15" i="3"/>
  <c r="Q15" i="3"/>
  <c r="Q14" i="3"/>
  <c r="S13" i="3"/>
  <c r="Q13" i="3"/>
  <c r="S21" i="3"/>
  <c r="Q21" i="3"/>
  <c r="E105" i="7"/>
  <c r="E103" i="7"/>
  <c r="Q19" i="3"/>
  <c r="I32" i="7"/>
  <c r="E32" i="7"/>
  <c r="I33" i="7"/>
  <c r="K17" i="7"/>
  <c r="G32" i="7"/>
  <c r="K32" i="7"/>
  <c r="G33" i="7"/>
  <c r="K33" i="7"/>
  <c r="I62" i="7"/>
  <c r="K62" i="7"/>
  <c r="E91" i="7"/>
  <c r="G91" i="7"/>
  <c r="I91" i="7"/>
  <c r="K91" i="7"/>
  <c r="G102" i="7"/>
  <c r="K102" i="7"/>
  <c r="E13" i="5"/>
  <c r="O12" i="5"/>
  <c r="O18" i="5"/>
  <c r="K13" i="5"/>
  <c r="I13" i="5"/>
  <c r="G13" i="5"/>
  <c r="I103" i="7"/>
  <c r="I102" i="7"/>
  <c r="I105" i="7"/>
  <c r="M13" i="5"/>
  <c r="O11" i="5"/>
  <c r="E33" i="7"/>
  <c r="E62" i="7"/>
  <c r="S14" i="3"/>
  <c r="E108" i="7" l="1"/>
  <c r="O13" i="5"/>
  <c r="K107" i="7"/>
  <c r="K109" i="7" s="1"/>
  <c r="K63" i="7"/>
  <c r="J69" i="6"/>
  <c r="J74" i="6" s="1"/>
  <c r="J78" i="6" s="1"/>
  <c r="J9" i="8"/>
  <c r="J37" i="8" s="1"/>
  <c r="J65" i="8" s="1"/>
  <c r="J94" i="8" s="1"/>
  <c r="J96" i="8" s="1"/>
  <c r="F9" i="8"/>
  <c r="F37" i="8" s="1"/>
  <c r="F65" i="8" s="1"/>
  <c r="F94" i="8" s="1"/>
  <c r="F96" i="8" s="1"/>
  <c r="K34" i="7"/>
  <c r="E102" i="7"/>
  <c r="G107" i="7"/>
  <c r="G109" i="7" s="1"/>
  <c r="G34" i="7"/>
  <c r="G63" i="7"/>
  <c r="I34" i="7"/>
  <c r="H69" i="6"/>
  <c r="H74" i="6" s="1"/>
  <c r="D69" i="6"/>
  <c r="D9" i="8"/>
  <c r="D37" i="8" s="1"/>
  <c r="H28" i="6"/>
  <c r="H33" i="6" s="1"/>
  <c r="H37" i="6" s="1"/>
  <c r="I63" i="7"/>
  <c r="E63" i="7"/>
  <c r="E34" i="7"/>
  <c r="D60" i="8" l="1"/>
  <c r="D65" i="8" s="1"/>
  <c r="D94" i="8" s="1"/>
  <c r="D96" i="8" s="1"/>
  <c r="K110" i="7"/>
  <c r="G110" i="7"/>
  <c r="H9" i="8"/>
  <c r="H37" i="8" s="1"/>
  <c r="H78" i="6"/>
  <c r="M16" i="5"/>
  <c r="M19" i="5" s="1"/>
  <c r="D74" i="6"/>
  <c r="D78" i="6" s="1"/>
  <c r="M19" i="3"/>
  <c r="H60" i="8" l="1"/>
  <c r="H65" i="8" s="1"/>
  <c r="H94" i="8" s="1"/>
  <c r="H96" i="8" s="1"/>
  <c r="O16" i="5"/>
  <c r="O19" i="5" s="1"/>
  <c r="I106" i="7"/>
  <c r="I107" i="7" s="1"/>
  <c r="I109" i="7" s="1"/>
  <c r="I110" i="7" s="1"/>
  <c r="E106" i="7"/>
  <c r="E107" i="7" s="1"/>
  <c r="E109" i="7" s="1"/>
  <c r="E110" i="7" s="1"/>
  <c r="S19" i="3"/>
</calcChain>
</file>

<file path=xl/sharedStrings.xml><?xml version="1.0" encoding="utf-8"?>
<sst xmlns="http://schemas.openxmlformats.org/spreadsheetml/2006/main" count="373" uniqueCount="211">
  <si>
    <t>SVOA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</si>
  <si>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</si>
  <si>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</si>
  <si>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</si>
  <si>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</si>
  <si>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</si>
  <si>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</si>
  <si>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</si>
  <si>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</si>
  <si>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</si>
  <si>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</si>
  <si>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</si>
  <si>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subsidiary companies </t>
  </si>
  <si>
    <t>Investments in associated companies</t>
  </si>
  <si>
    <t xml:space="preserve">Property, plant and equipment </t>
  </si>
  <si>
    <t xml:space="preserve">   of current portion</t>
  </si>
  <si>
    <t>Other non-current assets</t>
  </si>
  <si>
    <t xml:space="preserve">   Withholding tax deducted at source </t>
  </si>
  <si>
    <t xml:space="preserve">   Others</t>
  </si>
  <si>
    <t>Total 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</si>
  <si>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</si>
  <si>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</si>
  <si>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</si>
  <si>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</si>
  <si>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</si>
  <si>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</si>
  <si>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</si>
  <si>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</si>
  <si>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</si>
  <si>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</si>
  <si>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</si>
  <si>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</si>
  <si>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</si>
  <si>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</si>
  <si>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</si>
  <si>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  of Baht 1 each</t>
  </si>
  <si>
    <t xml:space="preserve">   Issued and fully paid up</t>
  </si>
  <si>
    <t>Premium on ordinary shares</t>
  </si>
  <si>
    <t xml:space="preserve">Retained earnings </t>
  </si>
  <si>
    <t xml:space="preserve">   Appropriated - statutory reserve</t>
  </si>
  <si>
    <t xml:space="preserve">   Unappropriated </t>
  </si>
  <si>
    <t xml:space="preserve">Total shareholders' equity </t>
  </si>
  <si>
    <t>Total liabilities and shareholders' equity</t>
  </si>
  <si>
    <t>Directors</t>
  </si>
  <si>
    <t>Profit or loss: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</si>
  <si>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</si>
  <si>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</si>
  <si>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</si>
  <si>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</si>
  <si>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</si>
  <si>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</si>
  <si>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</si>
  <si>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</si>
  <si>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Other comprehensive income:</t>
  </si>
  <si>
    <t>Cash flows from operating activities</t>
  </si>
  <si>
    <t>Profit before tax</t>
  </si>
  <si>
    <t xml:space="preserve">   provided by (paid from) operating activities:</t>
  </si>
  <si>
    <t xml:space="preserve">   associated companies </t>
  </si>
  <si>
    <t>Reversal of liabilities and provisions</t>
  </si>
  <si>
    <t>Interest expenses</t>
  </si>
  <si>
    <t xml:space="preserve">   operating assets and liabilities</t>
  </si>
  <si>
    <t>Cash flows from operating activities (continued)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</si>
  <si>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</si>
  <si>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</si>
  <si>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</si>
  <si>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</si>
  <si>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</si>
  <si>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</si>
  <si>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</si>
  <si>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interest expense</t>
  </si>
  <si>
    <t xml:space="preserve">   Cash paid for corporate income tax</t>
  </si>
  <si>
    <t>Cash flows from investing activities</t>
  </si>
  <si>
    <t>Purchase of property, plant and equipment</t>
  </si>
  <si>
    <t>Proceeds from sales of property, plant and equipment</t>
  </si>
  <si>
    <t>Cash flows from financing activities</t>
  </si>
  <si>
    <t>Ordinary shares</t>
  </si>
  <si>
    <t>Retained earnings</t>
  </si>
  <si>
    <t>Convertible</t>
  </si>
  <si>
    <t xml:space="preserve"> issued and</t>
  </si>
  <si>
    <t>Share</t>
  </si>
  <si>
    <t>Appropriated -</t>
  </si>
  <si>
    <t>preferred shares</t>
  </si>
  <si>
    <t>fully paid up</t>
  </si>
  <si>
    <t>premium</t>
  </si>
  <si>
    <t>Unappropriated</t>
  </si>
  <si>
    <t>equity</t>
  </si>
  <si>
    <t xml:space="preserve">Premium on </t>
  </si>
  <si>
    <t>ordinary shares</t>
  </si>
  <si>
    <t>company</t>
  </si>
  <si>
    <t xml:space="preserve">Consolidated financial statements </t>
  </si>
  <si>
    <t>31 December</t>
  </si>
  <si>
    <t xml:space="preserve">Deferred tax assets </t>
  </si>
  <si>
    <t>Other components of shareholders' equity</t>
  </si>
  <si>
    <t>Other components</t>
  </si>
  <si>
    <t xml:space="preserve">Total </t>
  </si>
  <si>
    <t>other components</t>
  </si>
  <si>
    <t>of an associated</t>
  </si>
  <si>
    <t xml:space="preserve">of shareholders' </t>
  </si>
  <si>
    <t xml:space="preserve">shareholders' </t>
  </si>
  <si>
    <t>statutory reserve</t>
  </si>
  <si>
    <t xml:space="preserve">equity </t>
  </si>
  <si>
    <t>Earnings per share</t>
  </si>
  <si>
    <t>Depreciation and amortisation</t>
  </si>
  <si>
    <t xml:space="preserve">Adjustment to reconcile profit before tax to net cash </t>
  </si>
  <si>
    <t xml:space="preserve">Finance lease receivables - net </t>
  </si>
  <si>
    <t xml:space="preserve">   Finance lease receivables</t>
  </si>
  <si>
    <t>Intangible assets</t>
  </si>
  <si>
    <t>Purchase of intangible assets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</si>
  <si>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</si>
  <si>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</si>
  <si>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</si>
  <si>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</si>
  <si>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</si>
  <si>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</si>
  <si>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</si>
  <si>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(Unit: Thousand Baht)</t>
  </si>
  <si>
    <t>(Unaudited but reviewed)</t>
  </si>
  <si>
    <t xml:space="preserve">(Unaudited </t>
  </si>
  <si>
    <t>(Audited)</t>
  </si>
  <si>
    <t>but reviewed)</t>
  </si>
  <si>
    <t>(Unit: Thousand Baht except earnings per share expressed in Baht)</t>
  </si>
  <si>
    <t>Total comprehensive income for the period</t>
  </si>
  <si>
    <t>Other comprehensive income for the period</t>
  </si>
  <si>
    <t>Cash and cash equivalents at beginning of the period</t>
  </si>
  <si>
    <t xml:space="preserve">Cash and cash equivalents at end of the period </t>
  </si>
  <si>
    <t xml:space="preserve">   Cash paid for long-term employee benefits</t>
  </si>
  <si>
    <t>Dividend received from associated companies</t>
  </si>
  <si>
    <t>Short-term loans from banks</t>
  </si>
  <si>
    <t xml:space="preserve">   Weighted average number of shares (thousand shares)</t>
  </si>
  <si>
    <t>Profit for the period</t>
  </si>
  <si>
    <t>of shareholders' equity</t>
  </si>
  <si>
    <t xml:space="preserve">   employee benefits  </t>
  </si>
  <si>
    <t>Supplemental disclosures of cash flows information</t>
  </si>
  <si>
    <t xml:space="preserve">Dividend paid </t>
  </si>
  <si>
    <t xml:space="preserve">   Cash received from withholding tax refund</t>
  </si>
  <si>
    <t>Allowance for diminution in inventory value (reversal)</t>
  </si>
  <si>
    <t>Investments in joint ventures</t>
  </si>
  <si>
    <t>Basic earnings per share (Baht)</t>
  </si>
  <si>
    <t xml:space="preserve">   Profit </t>
  </si>
  <si>
    <t>Selling and distribution expenses</t>
  </si>
  <si>
    <t xml:space="preserve">Provision for long-term </t>
  </si>
  <si>
    <t>Lease liabilities - net of current portion</t>
  </si>
  <si>
    <t>Current portion of lease liabilities</t>
  </si>
  <si>
    <t>Right-of-use assets</t>
  </si>
  <si>
    <t>Other non-current financial assets</t>
  </si>
  <si>
    <t xml:space="preserve">   Other non-current financial assets</t>
  </si>
  <si>
    <t xml:space="preserve">Total comprehensive income for the period </t>
  </si>
  <si>
    <t>Provision for short-term</t>
  </si>
  <si>
    <t xml:space="preserve">   employee benefits </t>
  </si>
  <si>
    <t>Impairment loss on financial assets (reversal)</t>
  </si>
  <si>
    <t>Finance income</t>
  </si>
  <si>
    <t xml:space="preserve">   Acquisition of right-of-use assets under lease agreements</t>
  </si>
  <si>
    <t>Revenue from contracts with customers</t>
  </si>
  <si>
    <t>Operating profit</t>
  </si>
  <si>
    <t>Share of loss from investments in joint ventures</t>
  </si>
  <si>
    <t>Gain on disposal of property, plant and equipment</t>
  </si>
  <si>
    <t xml:space="preserve">   the finance lease agreements</t>
  </si>
  <si>
    <t xml:space="preserve">Amortisation of deferred interest expenses under </t>
  </si>
  <si>
    <t xml:space="preserve">   the lease agreements</t>
  </si>
  <si>
    <t>Operating liabilities increase (decrease)</t>
  </si>
  <si>
    <t>Repayment of short-term loans from banks</t>
  </si>
  <si>
    <t>Repayment of principal portion of lease liabilities</t>
  </si>
  <si>
    <t>Profit before income tax expenses</t>
  </si>
  <si>
    <t>Income tax expenses</t>
  </si>
  <si>
    <t xml:space="preserve">Profit from operating activites before changes in </t>
  </si>
  <si>
    <t>Non-cash related items:</t>
  </si>
  <si>
    <t>Balance as at 1 January 2022</t>
  </si>
  <si>
    <t>Interest paid under the lease agreements</t>
  </si>
  <si>
    <t>Allowance for expected credit losses (reversal)</t>
  </si>
  <si>
    <t>Net cash flows used in investing activities</t>
  </si>
  <si>
    <t xml:space="preserve">   associated companies</t>
  </si>
  <si>
    <t>Cash paid for investment in associated company</t>
  </si>
  <si>
    <t>2023</t>
  </si>
  <si>
    <t>Balance as at 1 January 2023</t>
  </si>
  <si>
    <t xml:space="preserve">   arising from termination of lease agreement</t>
  </si>
  <si>
    <t xml:space="preserve">   Increase in accounts payable for acquisitions of equipment</t>
  </si>
  <si>
    <t xml:space="preserve">Share of loss from investments in </t>
  </si>
  <si>
    <t>The accompanying notes are an integral part of the financial statements.</t>
  </si>
  <si>
    <t>Current portion of finance lease receivables</t>
  </si>
  <si>
    <t>Unrealised loss (gain) on change in fair value of derivative</t>
  </si>
  <si>
    <t>As at 30 September 2023</t>
  </si>
  <si>
    <t>30 September</t>
  </si>
  <si>
    <t xml:space="preserve">For the three-month period ended 30 September 2023 </t>
  </si>
  <si>
    <t xml:space="preserve">Balance as at 30 September 2022 </t>
  </si>
  <si>
    <t>Balance as at 30 September 2023</t>
  </si>
  <si>
    <t xml:space="preserve">For the nine-month period ended 30 September 2023 </t>
  </si>
  <si>
    <t xml:space="preserve">Allowance for expected credit losses on </t>
  </si>
  <si>
    <t xml:space="preserve">   finance lease receivables (reversal)</t>
  </si>
  <si>
    <t xml:space="preserve">Net difference of right-of-use assets and lease liabilities </t>
  </si>
  <si>
    <t xml:space="preserve">Amortisation of deferred interest income under  </t>
  </si>
  <si>
    <t>Cash flows from (used in) operating activities</t>
  </si>
  <si>
    <t>Cash received short-term loans from banks</t>
  </si>
  <si>
    <t>Increase (decrease) in trust receipts</t>
  </si>
  <si>
    <t xml:space="preserve">      133,527,000 convertible preferred shares</t>
  </si>
  <si>
    <t xml:space="preserve">      813,473,000 ordinary shares</t>
  </si>
  <si>
    <t>Dividend paid (Note 16)</t>
  </si>
  <si>
    <t>Conversion of preference shares into ordinary shares  (Note 15)</t>
  </si>
  <si>
    <t xml:space="preserve">   Decrease in right-of-use assets from lease modification</t>
  </si>
  <si>
    <t>Proceeds from sales of intangible assets</t>
  </si>
  <si>
    <t xml:space="preserve">Unrealised gain on exchange </t>
  </si>
  <si>
    <t>Net cash flows from (used in) operating activities</t>
  </si>
  <si>
    <t>Net cash flows from (used in) financing activities</t>
  </si>
  <si>
    <t>Net increase (decrease) in cash and cash equivalents</t>
  </si>
  <si>
    <t>Gain on disposal of intangible assets</t>
  </si>
  <si>
    <t xml:space="preserve">         of Baht 1 each)</t>
  </si>
  <si>
    <t xml:space="preserve">         preferred shares of Baht 1 each)</t>
  </si>
  <si>
    <t>Loss on impairment of deposit (reversal)</t>
  </si>
  <si>
    <t>Provision for warranty (reversal)</t>
  </si>
  <si>
    <t xml:space="preserve">   Increase in accounts receivable from sale of equipment</t>
  </si>
  <si>
    <t xml:space="preserve">         (31 December 2022: 240,000,000 convertible </t>
  </si>
  <si>
    <t xml:space="preserve">         (31 December 2022: 707,000,000 ordinary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</si>
</sst>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_);_(* \(#,##0.0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7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122">
    <xf numFmtId="0" fontId="0" fillId="0" borderId="0" xfId="0"/>
    <xf numFmtId="49" fontId="1" fillId="0" borderId="0" xfId="0" applyNumberFormat="1" applyFont="1" applyFill="1" applyAlignment="1"/>
    <xf numFmtId="1" fontId="2" fillId="0" borderId="0" xfId="0" applyNumberFormat="1" applyFont="1" applyFill="1" applyAlignment="1">
      <alignment horizontal="centerContinuous"/>
    </xf>
    <xf numFmtId="164" fontId="2" fillId="0" borderId="0" xfId="1" applyNumberFormat="1" applyFont="1" applyFill="1" applyAlignment="1">
      <alignment horizontal="centerContinuous"/>
    </xf>
    <xf numFmtId="40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" fontId="2" fillId="0" borderId="0" xfId="0" applyNumberFormat="1" applyFont="1" applyFill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40" fontId="2" fillId="0" borderId="0" xfId="0" applyNumberFormat="1" applyFont="1" applyFill="1" applyAlignment="1"/>
    <xf numFmtId="49" fontId="2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" fontId="4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0" fontId="2" fillId="0" borderId="0" xfId="0" applyNumberFormat="1" applyFont="1" applyFill="1" applyBorder="1" applyAlignment="1"/>
    <xf numFmtId="41" fontId="2" fillId="0" borderId="5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0" fontId="1" fillId="0" borderId="0" xfId="0" applyFont="1" applyFill="1" applyAlignment="1"/>
    <xf numFmtId="37" fontId="2" fillId="0" borderId="0" xfId="0" applyNumberFormat="1" applyFont="1" applyFill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5" xfId="0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43" fontId="2" fillId="0" borderId="0" xfId="1" applyNumberFormat="1" applyFont="1" applyFill="1" applyAlignment="1"/>
    <xf numFmtId="43" fontId="2" fillId="0" borderId="0" xfId="1" applyNumberFormat="1" applyFont="1" applyFill="1" applyBorder="1" applyAlignment="1"/>
    <xf numFmtId="164" fontId="2" fillId="0" borderId="8" xfId="1" applyNumberFormat="1" applyFont="1" applyFill="1" applyBorder="1" applyAlignment="1">
      <alignment horizontal="right"/>
    </xf>
    <xf numFmtId="1" fontId="1" fillId="0" borderId="0" xfId="0" applyNumberFormat="1" applyFont="1" applyFill="1" applyAlignment="1"/>
    <xf numFmtId="40" fontId="2" fillId="0" borderId="0" xfId="0" applyNumberFormat="1" applyFont="1" applyFill="1" applyAlignment="1">
      <alignment horizontal="right"/>
    </xf>
    <xf numFmtId="0" fontId="1" fillId="0" borderId="0" xfId="13" applyFont="1" applyAlignment="1">
      <alignment horizontal="left"/>
    </xf>
    <xf numFmtId="0" fontId="2" fillId="0" borderId="0" xfId="13" applyFont="1" applyAlignment="1"/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2" fillId="0" borderId="3" xfId="13" applyFont="1" applyBorder="1" applyAlignment="1">
      <alignment horizontal="center"/>
    </xf>
    <xf numFmtId="0" fontId="2" fillId="0" borderId="0" xfId="13" applyFont="1" applyBorder="1" applyAlignment="1">
      <alignment horizontal="center"/>
    </xf>
    <xf numFmtId="0" fontId="1" fillId="0" borderId="0" xfId="13" applyFont="1" applyAlignment="1"/>
    <xf numFmtId="41" fontId="2" fillId="0" borderId="0" xfId="14" applyNumberFormat="1" applyFont="1" applyBorder="1" applyAlignment="1">
      <alignment horizontal="right"/>
    </xf>
    <xf numFmtId="41" fontId="1" fillId="0" borderId="0" xfId="14" applyNumberFormat="1" applyFont="1" applyAlignment="1">
      <alignment horizontal="right"/>
    </xf>
    <xf numFmtId="41" fontId="2" fillId="0" borderId="0" xfId="14" applyNumberFormat="1" applyFont="1" applyAlignment="1">
      <alignment horizontal="right"/>
    </xf>
    <xf numFmtId="41" fontId="2" fillId="0" borderId="7" xfId="14" applyNumberFormat="1" applyFont="1" applyBorder="1" applyAlignment="1">
      <alignment horizontal="right"/>
    </xf>
    <xf numFmtId="37" fontId="2" fillId="0" borderId="0" xfId="13" applyNumberFormat="1" applyFont="1" applyAlignment="1">
      <alignment horizontal="center"/>
    </xf>
    <xf numFmtId="0" fontId="2" fillId="0" borderId="0" xfId="13" applyFont="1" applyBorder="1" applyAlignment="1"/>
    <xf numFmtId="0" fontId="2" fillId="0" borderId="0" xfId="13" applyFont="1" applyBorder="1" applyAlignment="1">
      <alignment horizontal="right"/>
    </xf>
    <xf numFmtId="37" fontId="2" fillId="0" borderId="0" xfId="14" applyNumberFormat="1" applyFont="1" applyAlignment="1">
      <alignment horizontal="center"/>
    </xf>
    <xf numFmtId="41" fontId="2" fillId="0" borderId="0" xfId="13" applyNumberFormat="1" applyFont="1" applyAlignment="1"/>
    <xf numFmtId="41" fontId="2" fillId="0" borderId="0" xfId="13" applyNumberFormat="1" applyFont="1" applyAlignment="1">
      <alignment horizontal="center"/>
    </xf>
    <xf numFmtId="0" fontId="2" fillId="0" borderId="9" xfId="0" applyFont="1" applyFill="1" applyBorder="1" applyAlignment="1"/>
    <xf numFmtId="40" fontId="2" fillId="0" borderId="0" xfId="0" applyNumberFormat="1" applyFont="1" applyFill="1" applyAlignment="1">
      <alignment horizontal="centerContinuous"/>
    </xf>
    <xf numFmtId="1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8" fontId="2" fillId="0" borderId="0" xfId="0" applyNumberFormat="1" applyFont="1" applyFill="1" applyAlignment="1"/>
    <xf numFmtId="0" fontId="1" fillId="0" borderId="0" xfId="10" applyFont="1" applyAlignment="1"/>
    <xf numFmtId="37" fontId="3" fillId="0" borderId="0" xfId="10" applyNumberFormat="1" applyFont="1" applyFill="1" applyAlignment="1">
      <alignment horizontal="center"/>
    </xf>
    <xf numFmtId="0" fontId="2" fillId="0" borderId="10" xfId="13" applyFont="1" applyBorder="1" applyAlignment="1"/>
    <xf numFmtId="41" fontId="2" fillId="0" borderId="10" xfId="14" applyNumberFormat="1" applyFont="1" applyBorder="1" applyAlignment="1">
      <alignment horizontal="right"/>
    </xf>
    <xf numFmtId="0" fontId="1" fillId="0" borderId="0" xfId="13" applyFont="1" applyBorder="1" applyAlignment="1"/>
    <xf numFmtId="0" fontId="2" fillId="0" borderId="0" xfId="14" applyFont="1" applyAlignment="1"/>
    <xf numFmtId="41" fontId="2" fillId="0" borderId="0" xfId="14" applyNumberFormat="1" applyFont="1" applyFill="1" applyBorder="1" applyAlignment="1">
      <alignment horizontal="right"/>
    </xf>
    <xf numFmtId="41" fontId="2" fillId="0" borderId="0" xfId="14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66" fontId="2" fillId="0" borderId="8" xfId="1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0" fontId="2" fillId="0" borderId="0" xfId="15" applyFont="1" applyAlignment="1">
      <alignment horizontal="left"/>
    </xf>
    <xf numFmtId="40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2" fillId="0" borderId="0" xfId="14" applyNumberFormat="1" applyFont="1" applyBorder="1" applyAlignment="1"/>
    <xf numFmtId="0" fontId="2" fillId="0" borderId="0" xfId="14" applyFont="1" applyBorder="1" applyAlignment="1"/>
    <xf numFmtId="41" fontId="2" fillId="0" borderId="0" xfId="1" applyNumberFormat="1" applyFont="1" applyFill="1"/>
    <xf numFmtId="164" fontId="2" fillId="0" borderId="0" xfId="1" applyNumberFormat="1" applyFont="1" applyFill="1"/>
    <xf numFmtId="41" fontId="2" fillId="0" borderId="4" xfId="1" applyNumberFormat="1" applyFont="1" applyFill="1" applyBorder="1" applyAlignment="1"/>
    <xf numFmtId="0" fontId="2" fillId="0" borderId="0" xfId="1" quotePrefix="1" applyNumberFormat="1" applyFont="1" applyFill="1" applyBorder="1" applyAlignment="1">
      <alignment horizontal="center"/>
    </xf>
    <xf numFmtId="41" fontId="2" fillId="0" borderId="0" xfId="14" applyNumberFormat="1" applyFont="1" applyBorder="1"/>
    <xf numFmtId="41" fontId="2" fillId="0" borderId="3" xfId="14" applyNumberFormat="1" applyFont="1" applyBorder="1" applyAlignment="1">
      <alignment horizontal="right"/>
    </xf>
    <xf numFmtId="41" fontId="2" fillId="0" borderId="3" xfId="14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49" fontId="2" fillId="0" borderId="0" xfId="0" applyNumberFormat="1" applyFont="1"/>
    <xf numFmtId="1" fontId="4" fillId="0" borderId="0" xfId="0" applyNumberFormat="1" applyFont="1" applyAlignment="1">
      <alignment horizontal="center"/>
    </xf>
    <xf numFmtId="0" fontId="2" fillId="0" borderId="0" xfId="0" applyFont="1"/>
    <xf numFmtId="41" fontId="2" fillId="0" borderId="0" xfId="0" applyNumberFormat="1" applyFont="1" applyAlignment="1">
      <alignment horizontal="right"/>
    </xf>
    <xf numFmtId="41" fontId="2" fillId="0" borderId="0" xfId="14" applyNumberFormat="1" applyFont="1"/>
    <xf numFmtId="41" fontId="2" fillId="0" borderId="0" xfId="1" applyNumberFormat="1" applyFont="1" applyAlignment="1">
      <alignment horizontal="right"/>
    </xf>
    <xf numFmtId="41" fontId="2" fillId="0" borderId="0" xfId="0" applyNumberFormat="1" applyFont="1"/>
    <xf numFmtId="0" fontId="2" fillId="0" borderId="0" xfId="0" applyFont="1" applyFill="1"/>
    <xf numFmtId="40" fontId="2" fillId="4" borderId="0" xfId="0" applyNumberFormat="1" applyFont="1" applyFill="1" applyAlignment="1"/>
    <xf numFmtId="38" fontId="2" fillId="0" borderId="0" xfId="0" applyNumberFormat="1" applyFont="1"/>
    <xf numFmtId="40" fontId="2" fillId="0" borderId="0" xfId="0" applyNumberFormat="1" applyFont="1"/>
    <xf numFmtId="1" fontId="2" fillId="0" borderId="0" xfId="0" applyNumberFormat="1" applyFont="1"/>
    <xf numFmtId="40" fontId="2" fillId="0" borderId="0" xfId="0" applyNumberFormat="1" applyFont="1" applyAlignment="1">
      <alignment horizontal="right"/>
    </xf>
    <xf numFmtId="3" fontId="16" fillId="0" borderId="0" xfId="0" applyNumberFormat="1" applyFont="1"/>
    <xf numFmtId="37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2" fillId="0" borderId="10" xfId="13" applyFont="1" applyBorder="1" applyAlignment="1">
      <alignment horizontal="center"/>
    </xf>
    <xf numFmtId="0" fontId="2" fillId="0" borderId="4" xfId="13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_CE-E" xfId="13" xr:uid="{00000000-0005-0000-0000-00000D000000}"/>
    <cellStyle name="Normal_CE-T" xfId="14" xr:uid="{00000000-0005-0000-0000-00000E000000}"/>
    <cellStyle name="Normal_CE-Thai" xfId="15" xr:uid="{00000000-0005-0000-0000-00000F000000}"/>
    <cellStyle name="Percent [2]" xfId="16" xr:uid="{00000000-0005-0000-0000-000010000000}"/>
    <cellStyle name="Quantity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showGridLines="0" tabSelected="1" view="pageBreakPreview" zoomScaleNormal="100" zoomScaleSheetLayoutView="100" workbookViewId="0"/>
  </sheetViews>
  <sheetFormatPr defaultColWidth="9.140625" defaultRowHeight="12"/>
  <cols>
    <col min="1" max="1" width="42.7109375" style="9" customWidth="1"/>
    <col min="2" max="2" width="1.5703125" style="9" customWidth="1"/>
    <col min="3" max="3" width="5.85546875" style="63" customWidth="1"/>
    <col min="4" max="4" width="2.140625" style="7" customWidth="1"/>
    <col min="5" max="5" width="13.5703125" style="7" customWidth="1"/>
    <col min="6" max="6" width="0.85546875" style="7" customWidth="1"/>
    <col min="7" max="7" width="13.5703125" style="7" customWidth="1"/>
    <col min="8" max="8" width="0.85546875" style="7" customWidth="1"/>
    <col min="9" max="9" width="13.5703125" style="7" customWidth="1"/>
    <col min="10" max="10" width="0.85546875" style="7" customWidth="1"/>
    <col min="11" max="11" width="13.5703125" style="7" customWidth="1"/>
    <col min="12" max="12" width="0.85546875" style="9" customWidth="1"/>
    <col min="13" max="16384" width="9.140625" style="9"/>
  </cols>
  <sheetData>
    <row r="1" spans="1:12" s="4" customFormat="1" ht="18.95" customHeight="1">
      <c r="A1" s="28" t="s">
        <v>0</v>
      </c>
      <c r="B1" s="62"/>
      <c r="C1" s="63"/>
      <c r="D1" s="3"/>
      <c r="E1" s="3"/>
      <c r="F1" s="3"/>
      <c r="G1" s="3"/>
      <c r="H1" s="3"/>
      <c r="I1" s="3"/>
      <c r="J1" s="3"/>
      <c r="K1" s="3"/>
    </row>
    <row r="2" spans="1:12" s="4" customFormat="1" ht="18.95" customHeight="1">
      <c r="A2" s="28" t="s">
        <v>108</v>
      </c>
      <c r="B2" s="62"/>
      <c r="C2" s="63"/>
      <c r="D2" s="3"/>
      <c r="E2" s="3"/>
      <c r="F2" s="3"/>
      <c r="G2" s="3"/>
      <c r="H2" s="3"/>
      <c r="I2" s="3"/>
      <c r="J2" s="3"/>
      <c r="K2" s="3"/>
    </row>
    <row r="3" spans="1:12" s="4" customFormat="1" ht="18.95" customHeight="1">
      <c r="A3" s="28" t="s">
        <v>180</v>
      </c>
      <c r="B3" s="62"/>
      <c r="C3" s="63"/>
      <c r="D3" s="3"/>
      <c r="E3" s="3"/>
      <c r="F3" s="3"/>
      <c r="G3" s="3"/>
      <c r="H3" s="3"/>
      <c r="I3" s="3"/>
      <c r="J3" s="3"/>
      <c r="K3" s="3"/>
    </row>
    <row r="4" spans="1:12" ht="18.95" customHeight="1">
      <c r="A4" s="5"/>
      <c r="F4" s="8"/>
      <c r="G4" s="8"/>
      <c r="H4" s="25"/>
      <c r="I4" s="8"/>
      <c r="K4" s="8" t="s">
        <v>115</v>
      </c>
    </row>
    <row r="5" spans="1:12" s="12" customFormat="1" ht="18.95" customHeight="1">
      <c r="A5" s="5"/>
      <c r="C5" s="64"/>
      <c r="D5" s="29"/>
      <c r="E5" s="117" t="s">
        <v>89</v>
      </c>
      <c r="F5" s="117"/>
      <c r="G5" s="117"/>
      <c r="H5" s="102"/>
      <c r="I5" s="117" t="s">
        <v>2</v>
      </c>
      <c r="J5" s="117"/>
      <c r="K5" s="117"/>
    </row>
    <row r="6" spans="1:12" s="12" customFormat="1" ht="18.95" customHeight="1">
      <c r="A6" s="5"/>
      <c r="C6" s="64"/>
      <c r="D6" s="29"/>
      <c r="E6" s="66" t="s">
        <v>181</v>
      </c>
      <c r="F6" s="65"/>
      <c r="G6" s="66" t="s">
        <v>90</v>
      </c>
      <c r="H6" s="66"/>
      <c r="I6" s="66" t="s">
        <v>181</v>
      </c>
      <c r="J6" s="65"/>
      <c r="K6" s="66" t="s">
        <v>90</v>
      </c>
    </row>
    <row r="7" spans="1:12" s="12" customFormat="1" ht="18.95" customHeight="1">
      <c r="A7" s="5"/>
      <c r="C7" s="11" t="s">
        <v>3</v>
      </c>
      <c r="E7" s="67">
        <v>2023</v>
      </c>
      <c r="F7" s="68"/>
      <c r="G7" s="67">
        <v>2022</v>
      </c>
      <c r="H7" s="98"/>
      <c r="I7" s="67">
        <v>2023</v>
      </c>
      <c r="J7" s="68"/>
      <c r="K7" s="67">
        <v>2022</v>
      </c>
    </row>
    <row r="8" spans="1:12" s="12" customFormat="1" ht="18.95" customHeight="1">
      <c r="A8" s="5"/>
      <c r="C8" s="11"/>
      <c r="E8" s="92" t="s">
        <v>117</v>
      </c>
      <c r="F8" s="68"/>
      <c r="G8" s="92" t="s">
        <v>118</v>
      </c>
      <c r="H8" s="92"/>
      <c r="I8" s="92" t="s">
        <v>117</v>
      </c>
      <c r="J8" s="68"/>
      <c r="K8" s="92" t="s">
        <v>118</v>
      </c>
    </row>
    <row r="9" spans="1:12" s="12" customFormat="1" ht="18.95" customHeight="1">
      <c r="A9" s="5"/>
      <c r="C9" s="11"/>
      <c r="E9" s="92" t="s">
        <v>119</v>
      </c>
      <c r="F9" s="68"/>
      <c r="G9" s="92"/>
      <c r="H9" s="92"/>
      <c r="I9" s="92" t="s">
        <v>119</v>
      </c>
      <c r="J9" s="68"/>
      <c r="K9" s="92"/>
    </row>
    <row r="10" spans="1:12" ht="18.95" customHeight="1">
      <c r="A10" s="1" t="s">
        <v>4</v>
      </c>
      <c r="B10" s="6"/>
      <c r="C10" s="69"/>
      <c r="D10" s="9"/>
      <c r="L10" s="22"/>
    </row>
    <row r="11" spans="1:12" ht="18.95" customHeight="1">
      <c r="A11" s="1" t="s">
        <v>5</v>
      </c>
      <c r="B11" s="6"/>
      <c r="C11" s="70"/>
      <c r="D11" s="9"/>
      <c r="E11" s="17"/>
      <c r="F11" s="17"/>
      <c r="G11" s="17"/>
      <c r="H11" s="17"/>
      <c r="L11" s="22"/>
    </row>
    <row r="12" spans="1:12" ht="18.95" customHeight="1">
      <c r="A12" s="103" t="s">
        <v>6</v>
      </c>
      <c r="B12" s="104"/>
      <c r="C12" s="104"/>
      <c r="D12" s="96"/>
      <c r="E12" s="17">
        <v>548198</v>
      </c>
      <c r="F12" s="17"/>
      <c r="G12" s="17">
        <v>542233</v>
      </c>
      <c r="H12" s="17"/>
      <c r="I12" s="17">
        <v>178072</v>
      </c>
      <c r="J12" s="17"/>
      <c r="K12" s="17">
        <v>268462</v>
      </c>
      <c r="L12" s="19"/>
    </row>
    <row r="13" spans="1:12" ht="18.95" customHeight="1">
      <c r="A13" s="105" t="s">
        <v>7</v>
      </c>
      <c r="B13" s="104"/>
      <c r="C13" s="104">
        <v>3</v>
      </c>
      <c r="D13" s="96"/>
      <c r="E13" s="17">
        <v>2018035</v>
      </c>
      <c r="F13" s="17"/>
      <c r="G13" s="17">
        <v>1509138</v>
      </c>
      <c r="H13" s="17"/>
      <c r="I13" s="17">
        <v>1000051</v>
      </c>
      <c r="J13" s="17"/>
      <c r="K13" s="17">
        <v>843287</v>
      </c>
      <c r="L13" s="19"/>
    </row>
    <row r="14" spans="1:12" ht="18.95" customHeight="1">
      <c r="A14" s="103" t="s">
        <v>178</v>
      </c>
      <c r="B14" s="104"/>
      <c r="C14" s="104">
        <v>4</v>
      </c>
      <c r="D14" s="96"/>
      <c r="E14" s="17">
        <v>1125887</v>
      </c>
      <c r="F14" s="17"/>
      <c r="G14" s="17">
        <v>657595</v>
      </c>
      <c r="H14" s="17"/>
      <c r="I14" s="17">
        <v>1122862</v>
      </c>
      <c r="J14" s="17"/>
      <c r="K14" s="17">
        <v>651098</v>
      </c>
      <c r="L14" s="19"/>
    </row>
    <row r="15" spans="1:12" ht="18.95" customHeight="1">
      <c r="A15" s="103" t="s">
        <v>8</v>
      </c>
      <c r="B15" s="104"/>
      <c r="C15" s="104">
        <v>5</v>
      </c>
      <c r="D15" s="96"/>
      <c r="E15" s="108">
        <v>1217597</v>
      </c>
      <c r="F15" s="108"/>
      <c r="G15" s="17">
        <v>1585404</v>
      </c>
      <c r="H15" s="17"/>
      <c r="I15" s="17">
        <v>782409</v>
      </c>
      <c r="J15" s="17"/>
      <c r="K15" s="17">
        <v>1187799</v>
      </c>
      <c r="L15" s="19"/>
    </row>
    <row r="16" spans="1:12" ht="18.95" customHeight="1">
      <c r="A16" s="103" t="s">
        <v>9</v>
      </c>
      <c r="B16" s="104"/>
      <c r="C16" s="104"/>
      <c r="D16" s="96"/>
      <c r="E16" s="18">
        <v>144106</v>
      </c>
      <c r="F16" s="17"/>
      <c r="G16" s="18">
        <v>109111</v>
      </c>
      <c r="H16" s="17"/>
      <c r="I16" s="18">
        <v>79950</v>
      </c>
      <c r="J16" s="17"/>
      <c r="K16" s="18">
        <v>62504</v>
      </c>
      <c r="L16" s="19"/>
    </row>
    <row r="17" spans="1:12" ht="18.95" customHeight="1">
      <c r="A17" s="1" t="s">
        <v>10</v>
      </c>
      <c r="B17" s="16"/>
      <c r="C17" s="16"/>
      <c r="D17" s="9"/>
      <c r="E17" s="20">
        <f>SUM(E12:E16)</f>
        <v>5053823</v>
      </c>
      <c r="F17" s="17"/>
      <c r="G17" s="20">
        <f>SUM(G12:G16)</f>
        <v>4403481</v>
      </c>
      <c r="H17" s="17"/>
      <c r="I17" s="20">
        <f>SUM(I12:I16)</f>
        <v>3163344</v>
      </c>
      <c r="J17" s="17"/>
      <c r="K17" s="20">
        <f>SUM(K12:K16)</f>
        <v>3013150</v>
      </c>
      <c r="L17" s="19"/>
    </row>
    <row r="18" spans="1:12" ht="18.95" customHeight="1">
      <c r="A18" s="1" t="s">
        <v>11</v>
      </c>
      <c r="B18" s="16"/>
      <c r="C18" s="16"/>
      <c r="D18" s="9"/>
      <c r="E18" s="95"/>
      <c r="F18" s="95"/>
      <c r="G18" s="95"/>
      <c r="H18" s="95"/>
      <c r="I18" s="95"/>
      <c r="J18" s="95"/>
      <c r="K18" s="95"/>
      <c r="L18" s="27"/>
    </row>
    <row r="19" spans="1:12" ht="18.95" customHeight="1">
      <c r="A19" s="103" t="s">
        <v>144</v>
      </c>
      <c r="B19" s="104"/>
      <c r="C19" s="104">
        <v>9</v>
      </c>
      <c r="D19" s="96"/>
      <c r="E19" s="17">
        <v>16415</v>
      </c>
      <c r="F19" s="17"/>
      <c r="G19" s="17">
        <v>20793</v>
      </c>
      <c r="H19" s="17"/>
      <c r="I19" s="17">
        <v>12433</v>
      </c>
      <c r="J19" s="17"/>
      <c r="K19" s="17">
        <v>16875</v>
      </c>
      <c r="L19" s="27"/>
    </row>
    <row r="20" spans="1:12" ht="18.95" customHeight="1">
      <c r="A20" s="103" t="s">
        <v>12</v>
      </c>
      <c r="B20" s="104"/>
      <c r="C20" s="104">
        <v>6</v>
      </c>
      <c r="D20" s="96"/>
      <c r="E20" s="17">
        <v>0</v>
      </c>
      <c r="F20" s="17"/>
      <c r="G20" s="17">
        <v>0</v>
      </c>
      <c r="H20" s="17"/>
      <c r="I20" s="17">
        <v>119171</v>
      </c>
      <c r="J20" s="17"/>
      <c r="K20" s="17">
        <v>119171</v>
      </c>
      <c r="L20" s="19"/>
    </row>
    <row r="21" spans="1:12" ht="18.95" customHeight="1">
      <c r="A21" s="103" t="s">
        <v>13</v>
      </c>
      <c r="B21" s="104"/>
      <c r="C21" s="104">
        <v>7</v>
      </c>
      <c r="D21" s="96"/>
      <c r="E21" s="17">
        <v>665921</v>
      </c>
      <c r="F21" s="17"/>
      <c r="G21" s="17">
        <v>684642</v>
      </c>
      <c r="H21" s="17"/>
      <c r="I21" s="17">
        <v>353513</v>
      </c>
      <c r="J21" s="17"/>
      <c r="K21" s="17">
        <v>353513</v>
      </c>
      <c r="L21" s="19"/>
    </row>
    <row r="22" spans="1:12" ht="18.95" customHeight="1">
      <c r="A22" s="103" t="s">
        <v>136</v>
      </c>
      <c r="B22" s="104"/>
      <c r="C22" s="104">
        <v>8</v>
      </c>
      <c r="D22" s="96"/>
      <c r="E22" s="17">
        <v>3678</v>
      </c>
      <c r="F22" s="17"/>
      <c r="G22" s="17">
        <v>5476</v>
      </c>
      <c r="H22" s="17"/>
      <c r="I22" s="17">
        <v>0</v>
      </c>
      <c r="J22" s="17"/>
      <c r="K22" s="17">
        <v>0</v>
      </c>
      <c r="L22" s="19"/>
    </row>
    <row r="23" spans="1:12" ht="18.95" customHeight="1">
      <c r="A23" s="103" t="s">
        <v>14</v>
      </c>
      <c r="B23" s="104"/>
      <c r="C23" s="104"/>
      <c r="D23" s="8"/>
      <c r="E23" s="17">
        <v>268607</v>
      </c>
      <c r="F23" s="17"/>
      <c r="G23" s="17">
        <v>187980</v>
      </c>
      <c r="H23" s="17"/>
      <c r="I23" s="17">
        <v>181459</v>
      </c>
      <c r="J23" s="17"/>
      <c r="K23" s="17">
        <v>160918</v>
      </c>
      <c r="L23" s="19"/>
    </row>
    <row r="24" spans="1:12" ht="18.95" customHeight="1">
      <c r="A24" s="103" t="s">
        <v>143</v>
      </c>
      <c r="B24" s="104"/>
      <c r="C24" s="104"/>
      <c r="D24" s="8"/>
      <c r="E24" s="17">
        <v>26920</v>
      </c>
      <c r="F24" s="17"/>
      <c r="G24" s="17">
        <v>41044</v>
      </c>
      <c r="H24" s="17"/>
      <c r="I24" s="17">
        <v>18733</v>
      </c>
      <c r="J24" s="17"/>
      <c r="K24" s="17">
        <v>27272</v>
      </c>
      <c r="L24" s="19"/>
    </row>
    <row r="25" spans="1:12" ht="18.95" customHeight="1">
      <c r="A25" s="103" t="s">
        <v>106</v>
      </c>
      <c r="B25" s="104"/>
      <c r="C25" s="104"/>
      <c r="D25" s="8"/>
      <c r="E25" s="17">
        <v>131483</v>
      </c>
      <c r="F25" s="17"/>
      <c r="G25" s="17">
        <v>126020</v>
      </c>
      <c r="H25" s="17"/>
      <c r="I25" s="17">
        <v>77044</v>
      </c>
      <c r="J25" s="17"/>
      <c r="K25" s="17">
        <v>78678</v>
      </c>
      <c r="L25" s="19"/>
    </row>
    <row r="26" spans="1:12" ht="18.95" customHeight="1">
      <c r="A26" s="103" t="s">
        <v>104</v>
      </c>
      <c r="B26" s="104"/>
      <c r="C26" s="104"/>
      <c r="D26" s="8"/>
      <c r="E26" s="17"/>
      <c r="F26" s="17"/>
      <c r="G26" s="17"/>
      <c r="H26" s="17"/>
      <c r="I26" s="17"/>
      <c r="J26" s="17"/>
      <c r="K26" s="17"/>
      <c r="L26" s="19"/>
    </row>
    <row r="27" spans="1:12" ht="18.95" customHeight="1">
      <c r="A27" s="103" t="s">
        <v>15</v>
      </c>
      <c r="B27" s="104"/>
      <c r="C27" s="104">
        <v>4</v>
      </c>
      <c r="D27" s="8"/>
      <c r="E27" s="17">
        <v>730991</v>
      </c>
      <c r="F27" s="17"/>
      <c r="G27" s="17">
        <v>584221</v>
      </c>
      <c r="H27" s="17"/>
      <c r="I27" s="17">
        <v>730991</v>
      </c>
      <c r="J27" s="17"/>
      <c r="K27" s="17">
        <v>583805</v>
      </c>
      <c r="L27" s="19"/>
    </row>
    <row r="28" spans="1:12" ht="18.95" customHeight="1">
      <c r="A28" s="103" t="s">
        <v>91</v>
      </c>
      <c r="B28" s="104"/>
      <c r="C28" s="104"/>
      <c r="D28" s="8"/>
      <c r="E28" s="17">
        <v>56175</v>
      </c>
      <c r="F28" s="17"/>
      <c r="G28" s="17">
        <v>51391</v>
      </c>
      <c r="H28" s="17"/>
      <c r="I28" s="17">
        <v>31253</v>
      </c>
      <c r="J28" s="17"/>
      <c r="K28" s="17">
        <v>30265</v>
      </c>
      <c r="L28" s="19"/>
    </row>
    <row r="29" spans="1:12" ht="18.95" customHeight="1">
      <c r="A29" s="103" t="s">
        <v>16</v>
      </c>
      <c r="B29" s="104"/>
      <c r="C29" s="104"/>
      <c r="D29" s="8"/>
      <c r="E29" s="17"/>
      <c r="F29" s="17"/>
      <c r="G29" s="17"/>
      <c r="H29" s="17"/>
      <c r="I29" s="17"/>
      <c r="J29" s="17"/>
      <c r="K29" s="17"/>
      <c r="L29" s="19"/>
    </row>
    <row r="30" spans="1:12" ht="18.95" customHeight="1">
      <c r="A30" s="103" t="s">
        <v>17</v>
      </c>
      <c r="B30" s="104"/>
      <c r="C30" s="104"/>
      <c r="D30" s="96"/>
      <c r="E30" s="23">
        <v>60263</v>
      </c>
      <c r="F30" s="17"/>
      <c r="G30" s="23">
        <v>98722</v>
      </c>
      <c r="H30" s="17"/>
      <c r="I30" s="23">
        <v>30980</v>
      </c>
      <c r="J30" s="17"/>
      <c r="K30" s="23">
        <v>39064</v>
      </c>
      <c r="L30" s="19"/>
    </row>
    <row r="31" spans="1:12" ht="18.95" customHeight="1">
      <c r="A31" s="103" t="s">
        <v>18</v>
      </c>
      <c r="B31" s="104"/>
      <c r="C31" s="104"/>
      <c r="D31" s="96"/>
      <c r="E31" s="24">
        <v>21680</v>
      </c>
      <c r="F31" s="17"/>
      <c r="G31" s="24">
        <v>15190</v>
      </c>
      <c r="H31" s="17"/>
      <c r="I31" s="24">
        <v>2291</v>
      </c>
      <c r="J31" s="17"/>
      <c r="K31" s="24">
        <v>2790</v>
      </c>
      <c r="L31" s="19"/>
    </row>
    <row r="32" spans="1:12" ht="18.95" customHeight="1">
      <c r="A32" s="10" t="s">
        <v>19</v>
      </c>
      <c r="B32" s="16"/>
      <c r="C32" s="16"/>
      <c r="E32" s="18">
        <f>SUM(E30:E31)</f>
        <v>81943</v>
      </c>
      <c r="F32" s="17"/>
      <c r="G32" s="18">
        <f>SUM(G30:G31)</f>
        <v>113912</v>
      </c>
      <c r="H32" s="17"/>
      <c r="I32" s="18">
        <f>SUM(I30:I31)</f>
        <v>33271</v>
      </c>
      <c r="J32" s="19"/>
      <c r="K32" s="18">
        <f>SUM(K30:K31)</f>
        <v>41854</v>
      </c>
      <c r="L32" s="90"/>
    </row>
    <row r="33" spans="1:12" ht="18.95" customHeight="1">
      <c r="A33" s="1" t="s">
        <v>20</v>
      </c>
      <c r="B33" s="16"/>
      <c r="C33" s="69"/>
      <c r="D33" s="9"/>
      <c r="E33" s="17">
        <f>SUM(E19:E31)</f>
        <v>1982133</v>
      </c>
      <c r="F33" s="17"/>
      <c r="G33" s="17">
        <f>SUM(G19:G31)</f>
        <v>1815479</v>
      </c>
      <c r="H33" s="17"/>
      <c r="I33" s="17">
        <f>SUM(I19:I31)</f>
        <v>1557868</v>
      </c>
      <c r="J33" s="19"/>
      <c r="K33" s="17">
        <f>SUM(K19:K31)</f>
        <v>1412351</v>
      </c>
      <c r="L33" s="22"/>
    </row>
    <row r="34" spans="1:12" ht="18.95" customHeight="1" thickBot="1">
      <c r="A34" s="1" t="s">
        <v>21</v>
      </c>
      <c r="B34" s="16"/>
      <c r="C34" s="30"/>
      <c r="D34" s="9"/>
      <c r="E34" s="26">
        <f>E33+E17</f>
        <v>7035956</v>
      </c>
      <c r="F34" s="17"/>
      <c r="G34" s="26">
        <f>G33+G17</f>
        <v>6218960</v>
      </c>
      <c r="H34" s="17"/>
      <c r="I34" s="26">
        <f>I33+I17</f>
        <v>4721212</v>
      </c>
      <c r="J34" s="19"/>
      <c r="K34" s="26">
        <f>K33+K17</f>
        <v>4425501</v>
      </c>
      <c r="L34" s="22"/>
    </row>
    <row r="35" spans="1:12" ht="18.95" customHeight="1" thickTop="1">
      <c r="A35" s="5"/>
      <c r="B35" s="5"/>
      <c r="C35" s="71"/>
      <c r="D35" s="9"/>
      <c r="I35" s="9"/>
      <c r="J35" s="9"/>
      <c r="K35" s="9"/>
      <c r="L35" s="22"/>
    </row>
    <row r="36" spans="1:12" ht="18.95" customHeight="1">
      <c r="A36" s="10" t="s">
        <v>177</v>
      </c>
      <c r="B36" s="10"/>
      <c r="L36" s="22"/>
    </row>
    <row r="37" spans="1:12" ht="18.95" customHeight="1">
      <c r="A37" s="10"/>
      <c r="B37" s="10"/>
      <c r="L37" s="22"/>
    </row>
    <row r="38" spans="1:12" ht="18.95" customHeight="1">
      <c r="A38" s="10"/>
      <c r="B38" s="10"/>
      <c r="L38" s="22"/>
    </row>
    <row r="39" spans="1:12" ht="18.95" customHeight="1">
      <c r="A39" s="10"/>
      <c r="B39" s="10"/>
      <c r="L39" s="22"/>
    </row>
    <row r="40" spans="1:12" s="4" customFormat="1" ht="18.95" customHeight="1">
      <c r="A40" s="28" t="s">
        <v>0</v>
      </c>
      <c r="B40" s="62"/>
      <c r="C40" s="63"/>
      <c r="D40" s="3"/>
      <c r="E40" s="3"/>
      <c r="F40" s="3"/>
      <c r="G40" s="3"/>
      <c r="H40" s="3"/>
      <c r="I40" s="3"/>
      <c r="J40" s="3"/>
      <c r="K40" s="3"/>
      <c r="L40" s="89"/>
    </row>
    <row r="41" spans="1:12" s="4" customFormat="1" ht="18.95" customHeight="1">
      <c r="A41" s="28" t="s">
        <v>109</v>
      </c>
      <c r="B41" s="62"/>
      <c r="C41" s="63"/>
      <c r="D41" s="3"/>
      <c r="E41" s="3"/>
      <c r="F41" s="3"/>
      <c r="G41" s="3"/>
      <c r="H41" s="3"/>
      <c r="I41" s="3"/>
      <c r="J41" s="3"/>
      <c r="K41" s="3"/>
      <c r="L41" s="89"/>
    </row>
    <row r="42" spans="1:12" s="4" customFormat="1" ht="18.95" customHeight="1">
      <c r="A42" s="28" t="s">
        <v>180</v>
      </c>
      <c r="B42" s="62"/>
      <c r="C42" s="63"/>
      <c r="D42" s="3"/>
      <c r="E42" s="3"/>
      <c r="F42" s="3"/>
      <c r="G42" s="3"/>
      <c r="H42" s="3"/>
      <c r="I42" s="3"/>
      <c r="J42" s="3"/>
      <c r="K42" s="3"/>
    </row>
    <row r="43" spans="1:12" ht="18.95" customHeight="1">
      <c r="A43" s="5"/>
      <c r="F43" s="8"/>
      <c r="G43" s="8"/>
      <c r="H43" s="8"/>
      <c r="I43" s="8"/>
      <c r="K43" s="8" t="s">
        <v>115</v>
      </c>
    </row>
    <row r="44" spans="1:12" s="12" customFormat="1" ht="18.95" customHeight="1">
      <c r="A44" s="5"/>
      <c r="C44" s="64"/>
      <c r="D44" s="29"/>
      <c r="E44" s="117" t="s">
        <v>89</v>
      </c>
      <c r="F44" s="117"/>
      <c r="G44" s="117"/>
      <c r="H44" s="102"/>
      <c r="I44" s="117" t="s">
        <v>2</v>
      </c>
      <c r="J44" s="117"/>
      <c r="K44" s="117"/>
    </row>
    <row r="45" spans="1:12" s="12" customFormat="1" ht="18.95" customHeight="1">
      <c r="A45" s="5"/>
      <c r="C45" s="64"/>
      <c r="D45" s="29"/>
      <c r="E45" s="66" t="s">
        <v>181</v>
      </c>
      <c r="F45" s="65"/>
      <c r="G45" s="66" t="s">
        <v>90</v>
      </c>
      <c r="H45" s="66"/>
      <c r="I45" s="66" t="s">
        <v>181</v>
      </c>
      <c r="J45" s="65"/>
      <c r="K45" s="66" t="s">
        <v>90</v>
      </c>
    </row>
    <row r="46" spans="1:12" s="12" customFormat="1" ht="18.95" customHeight="1">
      <c r="A46" s="5"/>
      <c r="C46" s="11" t="s">
        <v>3</v>
      </c>
      <c r="E46" s="67">
        <v>2023</v>
      </c>
      <c r="F46" s="68"/>
      <c r="G46" s="67">
        <v>2022</v>
      </c>
      <c r="H46" s="98"/>
      <c r="I46" s="67">
        <v>2023</v>
      </c>
      <c r="J46" s="68"/>
      <c r="K46" s="67">
        <v>2022</v>
      </c>
    </row>
    <row r="47" spans="1:12" s="12" customFormat="1" ht="18.95" customHeight="1">
      <c r="A47" s="5"/>
      <c r="C47" s="11"/>
      <c r="E47" s="92" t="s">
        <v>117</v>
      </c>
      <c r="F47" s="68"/>
      <c r="G47" s="92" t="s">
        <v>118</v>
      </c>
      <c r="H47" s="92"/>
      <c r="I47" s="92" t="s">
        <v>117</v>
      </c>
      <c r="J47" s="68"/>
      <c r="K47" s="92" t="s">
        <v>118</v>
      </c>
    </row>
    <row r="48" spans="1:12" s="12" customFormat="1" ht="18.95" customHeight="1">
      <c r="A48" s="5"/>
      <c r="C48" s="11"/>
      <c r="E48" s="92" t="s">
        <v>119</v>
      </c>
      <c r="F48" s="68"/>
      <c r="G48" s="92"/>
      <c r="H48" s="92"/>
      <c r="I48" s="92" t="s">
        <v>119</v>
      </c>
      <c r="J48" s="68"/>
      <c r="K48" s="92"/>
    </row>
    <row r="49" spans="1:12" ht="18.95" customHeight="1">
      <c r="A49" s="28" t="s">
        <v>22</v>
      </c>
      <c r="B49" s="6"/>
      <c r="C49" s="30"/>
      <c r="D49" s="9"/>
      <c r="F49" s="30"/>
      <c r="H49" s="30"/>
      <c r="I49" s="30"/>
      <c r="K49" s="30"/>
      <c r="L49" s="22"/>
    </row>
    <row r="50" spans="1:12" ht="18.95" customHeight="1">
      <c r="A50" s="28" t="s">
        <v>23</v>
      </c>
      <c r="B50" s="6"/>
      <c r="C50" s="70"/>
      <c r="D50" s="9"/>
      <c r="F50" s="30"/>
      <c r="H50" s="30"/>
      <c r="I50" s="30"/>
      <c r="K50" s="30"/>
      <c r="L50" s="22"/>
    </row>
    <row r="51" spans="1:12" ht="18.95" customHeight="1">
      <c r="A51" s="105" t="s">
        <v>127</v>
      </c>
      <c r="B51" s="104"/>
      <c r="C51" s="104">
        <v>10</v>
      </c>
      <c r="D51" s="96"/>
      <c r="E51" s="17">
        <v>2255584</v>
      </c>
      <c r="F51" s="17"/>
      <c r="G51" s="17">
        <v>959176</v>
      </c>
      <c r="H51" s="17"/>
      <c r="I51" s="17">
        <v>1773020</v>
      </c>
      <c r="J51" s="17">
        <v>1773020</v>
      </c>
      <c r="K51" s="17">
        <v>849272</v>
      </c>
      <c r="L51" s="19"/>
    </row>
    <row r="52" spans="1:12" ht="18.95" customHeight="1">
      <c r="A52" s="105" t="s">
        <v>24</v>
      </c>
      <c r="B52" s="104"/>
      <c r="C52" s="104">
        <v>11</v>
      </c>
      <c r="D52" s="96"/>
      <c r="E52" s="17">
        <v>878816</v>
      </c>
      <c r="F52" s="17"/>
      <c r="G52" s="17">
        <v>1637769</v>
      </c>
      <c r="H52" s="17"/>
      <c r="I52" s="17">
        <v>641770</v>
      </c>
      <c r="J52" s="17">
        <v>641770</v>
      </c>
      <c r="K52" s="17">
        <v>1392619</v>
      </c>
      <c r="L52" s="19"/>
    </row>
    <row r="53" spans="1:12" ht="18.95" customHeight="1">
      <c r="A53" s="105" t="s">
        <v>142</v>
      </c>
      <c r="B53" s="104"/>
      <c r="C53" s="104"/>
      <c r="D53" s="96"/>
      <c r="E53" s="21">
        <v>21297</v>
      </c>
      <c r="F53" s="17"/>
      <c r="G53" s="17">
        <f>20004</f>
        <v>20004</v>
      </c>
      <c r="H53" s="17"/>
      <c r="I53" s="112">
        <v>14260</v>
      </c>
      <c r="J53" s="17"/>
      <c r="K53" s="17">
        <v>13363</v>
      </c>
      <c r="L53" s="19"/>
    </row>
    <row r="54" spans="1:12" ht="18.95" customHeight="1">
      <c r="A54" s="105" t="s">
        <v>147</v>
      </c>
      <c r="B54" s="104"/>
      <c r="C54" s="104"/>
      <c r="D54" s="96"/>
      <c r="F54" s="21"/>
      <c r="G54" s="21"/>
      <c r="H54" s="21"/>
      <c r="J54" s="109"/>
      <c r="K54" s="109"/>
      <c r="L54" s="19"/>
    </row>
    <row r="55" spans="1:12" ht="18.75" customHeight="1">
      <c r="A55" s="105" t="s">
        <v>148</v>
      </c>
      <c r="B55" s="104"/>
      <c r="C55" s="104"/>
      <c r="D55" s="96"/>
      <c r="E55" s="17">
        <v>555</v>
      </c>
      <c r="F55" s="17"/>
      <c r="G55" s="17">
        <v>3182</v>
      </c>
      <c r="H55" s="17"/>
      <c r="I55" s="7">
        <v>527</v>
      </c>
      <c r="J55" s="17"/>
      <c r="K55" s="17">
        <v>2527</v>
      </c>
      <c r="L55" s="19"/>
    </row>
    <row r="56" spans="1:12" ht="18.95" customHeight="1">
      <c r="A56" s="105" t="s">
        <v>25</v>
      </c>
      <c r="B56" s="104"/>
      <c r="C56" s="104"/>
      <c r="D56" s="96"/>
      <c r="E56" s="18">
        <v>1285293</v>
      </c>
      <c r="F56" s="17"/>
      <c r="G56" s="18">
        <v>1029104</v>
      </c>
      <c r="H56" s="17"/>
      <c r="I56" s="17">
        <v>727179</v>
      </c>
      <c r="J56" s="17"/>
      <c r="K56" s="18">
        <v>596269</v>
      </c>
      <c r="L56" s="19"/>
    </row>
    <row r="57" spans="1:12" ht="18.95" customHeight="1">
      <c r="A57" s="28" t="s">
        <v>26</v>
      </c>
      <c r="B57" s="16"/>
      <c r="C57" s="16"/>
      <c r="D57" s="9"/>
      <c r="E57" s="20">
        <f>SUM(E51:E56)</f>
        <v>4441545</v>
      </c>
      <c r="F57" s="17"/>
      <c r="G57" s="20">
        <f>SUM(G51:G56)</f>
        <v>3649235</v>
      </c>
      <c r="H57" s="17"/>
      <c r="I57" s="20">
        <f>SUM(I51:I56)</f>
        <v>3156756</v>
      </c>
      <c r="J57" s="17"/>
      <c r="K57" s="20">
        <f>SUM(K51:K56)</f>
        <v>2854050</v>
      </c>
      <c r="L57" s="19"/>
    </row>
    <row r="58" spans="1:12" ht="18.95" customHeight="1">
      <c r="A58" s="28" t="s">
        <v>27</v>
      </c>
      <c r="B58" s="16"/>
      <c r="C58" s="16"/>
      <c r="D58" s="9"/>
      <c r="E58" s="96"/>
      <c r="F58" s="96"/>
      <c r="G58" s="96"/>
      <c r="H58" s="96"/>
      <c r="I58" s="96"/>
      <c r="J58" s="96"/>
      <c r="K58" s="96"/>
      <c r="L58" s="27"/>
    </row>
    <row r="59" spans="1:12" ht="18.95" customHeight="1">
      <c r="A59" s="105" t="s">
        <v>141</v>
      </c>
      <c r="B59" s="104"/>
      <c r="C59" s="104"/>
      <c r="D59" s="96"/>
      <c r="E59" s="17">
        <v>7500</v>
      </c>
      <c r="F59" s="17"/>
      <c r="G59" s="17">
        <f>22324</f>
        <v>22324</v>
      </c>
      <c r="H59" s="17"/>
      <c r="I59" s="17">
        <v>5352</v>
      </c>
      <c r="J59" s="17"/>
      <c r="K59" s="17">
        <v>14370</v>
      </c>
      <c r="L59" s="19"/>
    </row>
    <row r="60" spans="1:12" ht="18.95" customHeight="1">
      <c r="A60" s="105" t="s">
        <v>140</v>
      </c>
      <c r="B60" s="104"/>
      <c r="C60" s="104"/>
      <c r="D60" s="96"/>
      <c r="F60" s="109"/>
      <c r="G60" s="109"/>
      <c r="H60" s="109"/>
      <c r="J60" s="109"/>
      <c r="K60" s="109"/>
      <c r="L60" s="19"/>
    </row>
    <row r="61" spans="1:12" ht="18.95" customHeight="1">
      <c r="A61" s="105" t="s">
        <v>131</v>
      </c>
      <c r="B61" s="104"/>
      <c r="C61" s="104"/>
      <c r="D61" s="96"/>
      <c r="E61" s="7">
        <v>69162</v>
      </c>
      <c r="F61" s="17"/>
      <c r="G61" s="17">
        <v>63147</v>
      </c>
      <c r="H61" s="17"/>
      <c r="I61" s="109">
        <v>27937</v>
      </c>
      <c r="J61" s="17"/>
      <c r="K61" s="17">
        <v>25359</v>
      </c>
      <c r="L61" s="19"/>
    </row>
    <row r="62" spans="1:12" ht="18.95" customHeight="1">
      <c r="A62" s="28" t="s">
        <v>29</v>
      </c>
      <c r="B62" s="16"/>
      <c r="D62" s="9"/>
      <c r="E62" s="20">
        <f>SUM(E59:E61)</f>
        <v>76662</v>
      </c>
      <c r="F62" s="17"/>
      <c r="G62" s="20">
        <f>SUM(G59:G61)</f>
        <v>85471</v>
      </c>
      <c r="H62" s="17"/>
      <c r="I62" s="20">
        <f>SUM(I59:I61)</f>
        <v>33289</v>
      </c>
      <c r="J62" s="19"/>
      <c r="K62" s="20">
        <f>SUM(K59:K61)</f>
        <v>39729</v>
      </c>
      <c r="L62" s="22"/>
    </row>
    <row r="63" spans="1:12" ht="18.95" customHeight="1">
      <c r="A63" s="28" t="s">
        <v>30</v>
      </c>
      <c r="B63" s="6"/>
      <c r="C63" s="70"/>
      <c r="D63" s="9"/>
      <c r="E63" s="18">
        <f>SUM(E57+E62)</f>
        <v>4518207</v>
      </c>
      <c r="F63" s="17"/>
      <c r="G63" s="18">
        <f>SUM(G57+G62)</f>
        <v>3734706</v>
      </c>
      <c r="H63" s="17"/>
      <c r="I63" s="18">
        <f>SUM(I57+I62)</f>
        <v>3190045</v>
      </c>
      <c r="J63" s="19"/>
      <c r="K63" s="18">
        <f>SUM(K57+K62)</f>
        <v>2893779</v>
      </c>
      <c r="L63" s="22"/>
    </row>
    <row r="64" spans="1:12" ht="18.95" customHeight="1">
      <c r="A64" s="5"/>
      <c r="B64" s="5"/>
      <c r="C64" s="70"/>
      <c r="D64" s="9"/>
      <c r="E64" s="9"/>
      <c r="F64" s="9"/>
      <c r="G64" s="9"/>
      <c r="H64" s="9"/>
      <c r="I64" s="9"/>
      <c r="J64" s="9"/>
      <c r="K64" s="9"/>
      <c r="L64" s="22"/>
    </row>
    <row r="65" spans="1:12" ht="18.95" customHeight="1">
      <c r="A65" s="5" t="s">
        <v>177</v>
      </c>
      <c r="B65" s="5"/>
      <c r="D65" s="27"/>
      <c r="F65" s="27"/>
      <c r="H65" s="27"/>
      <c r="I65" s="27"/>
      <c r="K65" s="27"/>
      <c r="L65" s="22"/>
    </row>
    <row r="66" spans="1:12" ht="18.95" customHeight="1">
      <c r="A66" s="5"/>
      <c r="B66" s="5"/>
      <c r="D66" s="27"/>
      <c r="F66" s="27"/>
      <c r="H66" s="27"/>
      <c r="I66" s="27"/>
      <c r="K66" s="27"/>
      <c r="L66" s="22"/>
    </row>
    <row r="67" spans="1:12" ht="18.95" customHeight="1">
      <c r="A67" s="5"/>
      <c r="B67" s="5"/>
      <c r="D67" s="27"/>
      <c r="F67" s="27"/>
      <c r="H67" s="27"/>
      <c r="I67" s="27"/>
      <c r="K67" s="27"/>
      <c r="L67" s="22"/>
    </row>
    <row r="68" spans="1:12" ht="18.95" customHeight="1">
      <c r="A68" s="5"/>
      <c r="B68" s="5"/>
      <c r="D68" s="27"/>
      <c r="F68" s="27"/>
      <c r="H68" s="27"/>
      <c r="I68" s="27"/>
      <c r="K68" s="27"/>
      <c r="L68" s="22"/>
    </row>
    <row r="69" spans="1:12" ht="18.95" customHeight="1">
      <c r="A69" s="5"/>
      <c r="B69" s="5"/>
      <c r="D69" s="27"/>
      <c r="F69" s="27"/>
      <c r="H69" s="27"/>
      <c r="I69" s="27"/>
      <c r="K69" s="27"/>
      <c r="L69" s="22"/>
    </row>
    <row r="70" spans="1:12" s="4" customFormat="1" ht="18.95" customHeight="1">
      <c r="A70" s="28" t="s">
        <v>0</v>
      </c>
      <c r="B70" s="62"/>
      <c r="C70" s="63"/>
      <c r="D70" s="3"/>
      <c r="E70" s="3"/>
      <c r="F70" s="3"/>
      <c r="G70" s="3"/>
      <c r="H70" s="3"/>
      <c r="I70" s="3"/>
      <c r="J70" s="3"/>
      <c r="K70" s="3"/>
      <c r="L70" s="89"/>
    </row>
    <row r="71" spans="1:12" s="4" customFormat="1" ht="18.95" customHeight="1">
      <c r="A71" s="28" t="s">
        <v>109</v>
      </c>
      <c r="B71" s="62"/>
      <c r="C71" s="63"/>
      <c r="D71" s="3"/>
      <c r="E71" s="3"/>
      <c r="F71" s="3"/>
      <c r="G71" s="3"/>
      <c r="H71" s="3"/>
      <c r="I71" s="3"/>
      <c r="J71" s="3"/>
      <c r="K71" s="3"/>
      <c r="L71" s="89"/>
    </row>
    <row r="72" spans="1:12" s="4" customFormat="1" ht="18.95" customHeight="1">
      <c r="A72" s="28" t="s">
        <v>180</v>
      </c>
      <c r="B72" s="62"/>
      <c r="C72" s="63"/>
      <c r="D72" s="3"/>
      <c r="E72" s="3"/>
      <c r="F72" s="3"/>
      <c r="G72" s="3"/>
      <c r="H72" s="3"/>
      <c r="I72" s="3"/>
      <c r="J72" s="3"/>
      <c r="K72" s="3"/>
    </row>
    <row r="73" spans="1:12" ht="18.95" customHeight="1">
      <c r="A73" s="5"/>
      <c r="F73" s="8"/>
      <c r="G73" s="8"/>
      <c r="H73" s="8"/>
      <c r="I73" s="8"/>
      <c r="K73" s="8" t="s">
        <v>115</v>
      </c>
    </row>
    <row r="74" spans="1:12" s="12" customFormat="1" ht="18.95" customHeight="1">
      <c r="A74" s="5"/>
      <c r="C74" s="64"/>
      <c r="D74" s="29"/>
      <c r="E74" s="117" t="s">
        <v>89</v>
      </c>
      <c r="F74" s="117"/>
      <c r="G74" s="117"/>
      <c r="H74" s="102"/>
      <c r="I74" s="117" t="s">
        <v>2</v>
      </c>
      <c r="J74" s="117"/>
      <c r="K74" s="117"/>
    </row>
    <row r="75" spans="1:12" s="12" customFormat="1" ht="18.95" customHeight="1">
      <c r="A75" s="5"/>
      <c r="C75" s="64"/>
      <c r="D75" s="29"/>
      <c r="E75" s="66" t="s">
        <v>181</v>
      </c>
      <c r="F75" s="65"/>
      <c r="G75" s="66" t="s">
        <v>90</v>
      </c>
      <c r="H75" s="66"/>
      <c r="I75" s="66" t="s">
        <v>181</v>
      </c>
      <c r="J75" s="65"/>
      <c r="K75" s="66" t="s">
        <v>90</v>
      </c>
    </row>
    <row r="76" spans="1:12" s="12" customFormat="1" ht="18.95" customHeight="1">
      <c r="A76" s="5"/>
      <c r="C76" s="11" t="s">
        <v>3</v>
      </c>
      <c r="E76" s="67">
        <v>2023</v>
      </c>
      <c r="F76" s="68"/>
      <c r="G76" s="67">
        <v>2022</v>
      </c>
      <c r="H76" s="98"/>
      <c r="I76" s="67">
        <v>2023</v>
      </c>
      <c r="J76" s="68"/>
      <c r="K76" s="67">
        <v>2022</v>
      </c>
    </row>
    <row r="77" spans="1:12" s="12" customFormat="1" ht="18.95" customHeight="1">
      <c r="A77" s="5"/>
      <c r="C77" s="11"/>
      <c r="E77" s="92" t="s">
        <v>117</v>
      </c>
      <c r="F77" s="68"/>
      <c r="G77" s="92" t="s">
        <v>118</v>
      </c>
      <c r="H77" s="92"/>
      <c r="I77" s="92" t="s">
        <v>117</v>
      </c>
      <c r="J77" s="68"/>
      <c r="K77" s="92" t="s">
        <v>118</v>
      </c>
    </row>
    <row r="78" spans="1:12" s="12" customFormat="1" ht="18.95" customHeight="1">
      <c r="A78" s="5"/>
      <c r="C78" s="11"/>
      <c r="E78" s="92" t="s">
        <v>119</v>
      </c>
      <c r="F78" s="68"/>
      <c r="G78" s="92"/>
      <c r="H78" s="92"/>
      <c r="I78" s="92" t="s">
        <v>119</v>
      </c>
      <c r="J78" s="68"/>
      <c r="K78" s="92"/>
    </row>
    <row r="79" spans="1:12" ht="18.95" customHeight="1">
      <c r="A79" s="28" t="s">
        <v>31</v>
      </c>
      <c r="B79" s="28"/>
      <c r="F79" s="30"/>
      <c r="H79" s="30"/>
      <c r="I79" s="30"/>
      <c r="K79" s="30"/>
      <c r="L79" s="22"/>
    </row>
    <row r="80" spans="1:12" ht="18.95" customHeight="1">
      <c r="A80" s="28" t="s">
        <v>32</v>
      </c>
      <c r="B80" s="28"/>
      <c r="D80" s="5"/>
      <c r="E80" s="5"/>
      <c r="F80" s="5"/>
      <c r="G80" s="5"/>
      <c r="H80" s="5"/>
      <c r="I80" s="5"/>
      <c r="J80" s="5"/>
      <c r="K80" s="5"/>
      <c r="L80" s="22"/>
    </row>
    <row r="81" spans="1:12" ht="18.95" customHeight="1">
      <c r="A81" s="5" t="s">
        <v>33</v>
      </c>
      <c r="B81" s="5"/>
      <c r="C81" s="16">
        <v>15</v>
      </c>
      <c r="D81" s="5"/>
      <c r="E81" s="5"/>
      <c r="F81" s="5"/>
      <c r="G81" s="5"/>
      <c r="H81" s="5"/>
      <c r="I81" s="5"/>
      <c r="J81" s="5"/>
      <c r="K81" s="5"/>
      <c r="L81" s="22"/>
    </row>
    <row r="82" spans="1:12" ht="18.95" customHeight="1">
      <c r="A82" s="5" t="s">
        <v>34</v>
      </c>
      <c r="B82" s="5"/>
      <c r="C82" s="72"/>
      <c r="D82" s="5"/>
      <c r="E82" s="5"/>
      <c r="F82" s="5"/>
      <c r="G82" s="5"/>
      <c r="H82" s="5"/>
      <c r="I82" s="5"/>
      <c r="J82" s="5"/>
      <c r="K82" s="5"/>
      <c r="L82" s="22"/>
    </row>
    <row r="83" spans="1:12" ht="18.95" customHeight="1">
      <c r="A83" s="5" t="s">
        <v>193</v>
      </c>
      <c r="B83" s="5"/>
      <c r="C83" s="72"/>
      <c r="D83" s="5"/>
      <c r="E83" s="23"/>
      <c r="F83" s="32"/>
      <c r="G83" s="23"/>
      <c r="H83" s="32"/>
      <c r="I83" s="33"/>
      <c r="J83" s="32"/>
      <c r="K83" s="33"/>
      <c r="L83" s="22"/>
    </row>
    <row r="84" spans="1:12" ht="18.95" customHeight="1">
      <c r="A84" s="5" t="s">
        <v>35</v>
      </c>
      <c r="B84" s="5"/>
      <c r="D84" s="27"/>
      <c r="E84" s="34">
        <v>133527</v>
      </c>
      <c r="F84" s="19"/>
      <c r="G84" s="34">
        <v>240000</v>
      </c>
      <c r="H84" s="19"/>
      <c r="I84" s="34">
        <v>133527</v>
      </c>
      <c r="J84" s="19"/>
      <c r="K84" s="34">
        <v>240000</v>
      </c>
      <c r="L84" s="22"/>
    </row>
    <row r="85" spans="1:12" ht="18.95" customHeight="1">
      <c r="A85" s="5" t="s">
        <v>209</v>
      </c>
      <c r="B85" s="5"/>
      <c r="D85" s="27"/>
      <c r="E85" s="34"/>
      <c r="F85" s="19"/>
      <c r="G85" s="34"/>
      <c r="H85" s="19"/>
      <c r="I85" s="34"/>
      <c r="J85" s="19"/>
      <c r="K85" s="34"/>
      <c r="L85" s="22"/>
    </row>
    <row r="86" spans="1:12" ht="18.95" customHeight="1">
      <c r="A86" s="5" t="s">
        <v>205</v>
      </c>
      <c r="B86" s="5"/>
      <c r="D86" s="27"/>
      <c r="E86" s="34"/>
      <c r="F86" s="19"/>
      <c r="G86" s="34"/>
      <c r="H86" s="19"/>
      <c r="I86" s="34"/>
      <c r="J86" s="19"/>
      <c r="K86" s="34"/>
      <c r="L86" s="22"/>
    </row>
    <row r="87" spans="1:12" ht="18.95" customHeight="1">
      <c r="A87" s="5" t="s">
        <v>194</v>
      </c>
      <c r="B87" s="5"/>
      <c r="D87" s="27"/>
      <c r="E87" s="34"/>
      <c r="F87" s="19"/>
      <c r="G87" s="34"/>
      <c r="H87" s="19"/>
      <c r="I87" s="34"/>
      <c r="J87" s="19"/>
      <c r="K87" s="34"/>
      <c r="L87" s="22"/>
    </row>
    <row r="88" spans="1:12" ht="18.95" customHeight="1">
      <c r="A88" s="5" t="s">
        <v>35</v>
      </c>
      <c r="B88" s="5"/>
      <c r="D88" s="27"/>
      <c r="E88" s="34">
        <v>813473</v>
      </c>
      <c r="F88" s="19"/>
      <c r="G88" s="34">
        <v>707000</v>
      </c>
      <c r="H88" s="19"/>
      <c r="I88" s="34">
        <v>813473</v>
      </c>
      <c r="J88" s="19"/>
      <c r="K88" s="34">
        <v>707000</v>
      </c>
      <c r="L88" s="22"/>
    </row>
    <row r="89" spans="1:12" ht="18.95" customHeight="1">
      <c r="A89" s="5" t="s">
        <v>210</v>
      </c>
      <c r="B89" s="5"/>
      <c r="D89" s="27"/>
      <c r="E89" s="34"/>
      <c r="F89" s="19"/>
      <c r="G89" s="34"/>
      <c r="H89" s="19"/>
      <c r="I89" s="34"/>
      <c r="J89" s="19"/>
      <c r="K89" s="34"/>
      <c r="L89" s="22"/>
    </row>
    <row r="90" spans="1:12" ht="18.95" customHeight="1">
      <c r="A90" s="5" t="s">
        <v>204</v>
      </c>
      <c r="B90" s="5"/>
      <c r="D90" s="27"/>
      <c r="E90" s="24"/>
      <c r="F90" s="19"/>
      <c r="G90" s="24"/>
      <c r="H90" s="19"/>
      <c r="I90" s="24"/>
      <c r="J90" s="19"/>
      <c r="K90" s="24"/>
      <c r="L90" s="22"/>
    </row>
    <row r="91" spans="1:12" ht="18.95" customHeight="1" thickBot="1">
      <c r="A91" s="5"/>
      <c r="B91" s="5"/>
      <c r="C91" s="16"/>
      <c r="E91" s="35">
        <f>SUM(E84:E90)</f>
        <v>947000</v>
      </c>
      <c r="F91" s="31"/>
      <c r="G91" s="35">
        <f>SUM(G84:G90)</f>
        <v>947000</v>
      </c>
      <c r="H91" s="31"/>
      <c r="I91" s="35">
        <f>SUM(I84:I90)</f>
        <v>947000</v>
      </c>
      <c r="J91" s="21"/>
      <c r="K91" s="35">
        <f>SUM(K84:K90)</f>
        <v>947000</v>
      </c>
      <c r="L91" s="22"/>
    </row>
    <row r="92" spans="1:12" ht="18.95" customHeight="1" thickTop="1">
      <c r="A92" s="5"/>
      <c r="B92" s="5"/>
      <c r="E92" s="17"/>
      <c r="F92" s="21"/>
      <c r="G92" s="17"/>
      <c r="H92" s="21"/>
      <c r="I92" s="17"/>
      <c r="J92" s="21"/>
      <c r="K92" s="17"/>
      <c r="L92" s="22"/>
    </row>
    <row r="93" spans="1:12" ht="18.95" customHeight="1">
      <c r="A93" s="5" t="s">
        <v>36</v>
      </c>
      <c r="B93" s="5"/>
      <c r="E93" s="17"/>
      <c r="F93" s="32"/>
      <c r="G93" s="17"/>
      <c r="H93" s="32"/>
      <c r="I93" s="17"/>
      <c r="J93" s="32"/>
      <c r="K93" s="17"/>
      <c r="L93" s="22"/>
    </row>
    <row r="94" spans="1:12" ht="18.95" customHeight="1">
      <c r="A94" s="5" t="s">
        <v>193</v>
      </c>
      <c r="B94" s="5"/>
      <c r="E94" s="33"/>
      <c r="F94" s="32"/>
      <c r="G94" s="33"/>
      <c r="H94" s="32"/>
      <c r="I94" s="33"/>
      <c r="J94" s="32"/>
      <c r="K94" s="33"/>
      <c r="L94" s="22"/>
    </row>
    <row r="95" spans="1:12" ht="18.95" customHeight="1">
      <c r="A95" s="5" t="s">
        <v>35</v>
      </c>
      <c r="B95" s="5"/>
      <c r="C95" s="70"/>
      <c r="D95" s="27"/>
      <c r="E95" s="34">
        <v>133527</v>
      </c>
      <c r="F95" s="19"/>
      <c r="G95" s="34">
        <v>240000</v>
      </c>
      <c r="H95" s="19"/>
      <c r="I95" s="34">
        <v>133527</v>
      </c>
      <c r="J95" s="19"/>
      <c r="K95" s="34">
        <v>240000</v>
      </c>
      <c r="L95" s="22"/>
    </row>
    <row r="96" spans="1:12" ht="18.95" customHeight="1">
      <c r="A96" s="5" t="s">
        <v>209</v>
      </c>
      <c r="B96" s="5"/>
      <c r="C96" s="70"/>
      <c r="D96" s="27"/>
      <c r="E96" s="34"/>
      <c r="F96" s="19"/>
      <c r="G96" s="34"/>
      <c r="H96" s="19"/>
      <c r="I96" s="34"/>
      <c r="J96" s="19"/>
      <c r="K96" s="34"/>
      <c r="L96" s="22"/>
    </row>
    <row r="97" spans="1:12" ht="18.95" customHeight="1">
      <c r="A97" s="5" t="s">
        <v>205</v>
      </c>
      <c r="B97" s="5"/>
      <c r="C97" s="70"/>
      <c r="D97" s="27"/>
      <c r="E97" s="34"/>
      <c r="F97" s="19"/>
      <c r="G97" s="34"/>
      <c r="H97" s="19"/>
      <c r="I97" s="34"/>
      <c r="J97" s="19"/>
      <c r="K97" s="34"/>
      <c r="L97" s="22"/>
    </row>
    <row r="98" spans="1:12" ht="18.95" customHeight="1">
      <c r="A98" s="5" t="s">
        <v>194</v>
      </c>
      <c r="B98" s="5"/>
      <c r="C98" s="70"/>
      <c r="D98" s="27"/>
      <c r="E98" s="34"/>
      <c r="F98" s="19"/>
      <c r="G98" s="34"/>
      <c r="H98" s="19"/>
      <c r="I98" s="34"/>
      <c r="J98" s="19"/>
      <c r="K98" s="34"/>
      <c r="L98" s="22"/>
    </row>
    <row r="99" spans="1:12" ht="18.95" customHeight="1">
      <c r="A99" s="5" t="s">
        <v>35</v>
      </c>
      <c r="B99" s="5"/>
      <c r="C99" s="70"/>
      <c r="E99" s="34">
        <v>813473</v>
      </c>
      <c r="F99" s="19"/>
      <c r="G99" s="34">
        <v>707000</v>
      </c>
      <c r="H99" s="19"/>
      <c r="I99" s="34">
        <v>813473</v>
      </c>
      <c r="J99" s="19"/>
      <c r="K99" s="34">
        <v>707000</v>
      </c>
      <c r="L99" s="22"/>
    </row>
    <row r="100" spans="1:12" ht="18.95" customHeight="1">
      <c r="A100" s="5" t="s">
        <v>210</v>
      </c>
      <c r="B100" s="5"/>
      <c r="C100" s="70"/>
      <c r="E100" s="34"/>
      <c r="F100" s="19"/>
      <c r="G100" s="34"/>
      <c r="H100" s="19"/>
      <c r="I100" s="34"/>
      <c r="J100" s="19"/>
      <c r="K100" s="34"/>
      <c r="L100" s="22"/>
    </row>
    <row r="101" spans="1:12" ht="18.95" customHeight="1">
      <c r="A101" s="5" t="s">
        <v>204</v>
      </c>
      <c r="B101" s="5"/>
      <c r="C101" s="70"/>
      <c r="E101" s="24"/>
      <c r="F101" s="19"/>
      <c r="G101" s="24"/>
      <c r="H101" s="19"/>
      <c r="I101" s="24"/>
      <c r="J101" s="19"/>
      <c r="K101" s="24"/>
      <c r="L101" s="22"/>
    </row>
    <row r="102" spans="1:12" ht="18.95" customHeight="1">
      <c r="A102" s="5"/>
      <c r="B102" s="5"/>
      <c r="C102" s="70"/>
      <c r="E102" s="19">
        <f>SUM(E94:E99)</f>
        <v>947000</v>
      </c>
      <c r="F102" s="31"/>
      <c r="G102" s="19">
        <f>SUM(G94:G99)</f>
        <v>947000</v>
      </c>
      <c r="H102" s="31"/>
      <c r="I102" s="19">
        <f>SUM(I94:I99)</f>
        <v>947000</v>
      </c>
      <c r="J102" s="31"/>
      <c r="K102" s="19">
        <f>SUM(K94:K99)</f>
        <v>947000</v>
      </c>
      <c r="L102" s="22"/>
    </row>
    <row r="103" spans="1:12" ht="18.95" customHeight="1">
      <c r="A103" s="5" t="s">
        <v>37</v>
      </c>
      <c r="B103" s="5"/>
      <c r="C103" s="70"/>
      <c r="E103" s="17">
        <f>'CE-Conso'!I22</f>
        <v>471</v>
      </c>
      <c r="F103" s="17"/>
      <c r="G103" s="17">
        <v>471</v>
      </c>
      <c r="H103" s="17"/>
      <c r="I103" s="17">
        <f>'CE-Separate'!I19</f>
        <v>471</v>
      </c>
      <c r="J103" s="17"/>
      <c r="K103" s="17">
        <v>471</v>
      </c>
      <c r="L103" s="22"/>
    </row>
    <row r="104" spans="1:12" ht="18.95" customHeight="1">
      <c r="A104" s="5" t="s">
        <v>38</v>
      </c>
      <c r="B104" s="5"/>
      <c r="C104" s="70"/>
      <c r="E104" s="17"/>
      <c r="F104" s="21"/>
      <c r="G104" s="17"/>
      <c r="H104" s="21"/>
      <c r="I104" s="17"/>
      <c r="J104" s="21"/>
      <c r="K104" s="17"/>
      <c r="L104" s="22"/>
    </row>
    <row r="105" spans="1:12" ht="18.95" customHeight="1">
      <c r="A105" s="5" t="s">
        <v>39</v>
      </c>
      <c r="B105" s="5"/>
      <c r="C105" s="70"/>
      <c r="E105" s="23">
        <f>'CE-Conso'!K22</f>
        <v>72952</v>
      </c>
      <c r="F105" s="17"/>
      <c r="G105" s="23">
        <f>'CE-Conso'!K18</f>
        <v>72952</v>
      </c>
      <c r="H105" s="17"/>
      <c r="I105" s="23">
        <f>'CE-Separate'!K19</f>
        <v>72952</v>
      </c>
      <c r="J105" s="17"/>
      <c r="K105" s="23">
        <f>'CE-Separate'!K15</f>
        <v>72952</v>
      </c>
      <c r="L105" s="22"/>
    </row>
    <row r="106" spans="1:12" ht="18.95" customHeight="1">
      <c r="A106" s="5" t="s">
        <v>40</v>
      </c>
      <c r="B106" s="5"/>
      <c r="C106" s="70"/>
      <c r="E106" s="24">
        <f>'CE-Conso'!M22</f>
        <v>1400779</v>
      </c>
      <c r="F106" s="17"/>
      <c r="G106" s="24">
        <f>'CE-Conso'!M18</f>
        <v>1367284</v>
      </c>
      <c r="H106" s="17"/>
      <c r="I106" s="24">
        <f>'CE-Separate'!M19</f>
        <v>510744</v>
      </c>
      <c r="J106" s="17"/>
      <c r="K106" s="24">
        <f>'CE-Separate'!M15</f>
        <v>511299</v>
      </c>
      <c r="L106" s="22"/>
    </row>
    <row r="107" spans="1:12" ht="18.95" customHeight="1">
      <c r="C107" s="70"/>
      <c r="E107" s="31">
        <f>SUM(E105:E106)</f>
        <v>1473731</v>
      </c>
      <c r="F107" s="31"/>
      <c r="G107" s="31">
        <f>SUM(G105:G106)</f>
        <v>1440236</v>
      </c>
      <c r="H107" s="31"/>
      <c r="I107" s="31">
        <f>SUM(I105:I106)</f>
        <v>583696</v>
      </c>
      <c r="J107" s="31"/>
      <c r="K107" s="31">
        <f>SUM(K105:K106)</f>
        <v>584251</v>
      </c>
      <c r="L107" s="22"/>
    </row>
    <row r="108" spans="1:12" ht="18.95" customHeight="1">
      <c r="A108" s="5" t="s">
        <v>92</v>
      </c>
      <c r="B108" s="5"/>
      <c r="E108" s="18">
        <f>'CE-Conso'!Q22</f>
        <v>96547</v>
      </c>
      <c r="F108" s="19"/>
      <c r="G108" s="18">
        <f>'CE-Conso'!Q18</f>
        <v>96547</v>
      </c>
      <c r="H108" s="17"/>
      <c r="I108" s="18">
        <v>0</v>
      </c>
      <c r="J108" s="17"/>
      <c r="K108" s="18">
        <v>0</v>
      </c>
      <c r="L108" s="22"/>
    </row>
    <row r="109" spans="1:12" ht="18.95" customHeight="1">
      <c r="A109" s="28" t="s">
        <v>41</v>
      </c>
      <c r="B109" s="28"/>
      <c r="E109" s="97">
        <f>SUM(E102:E108)-E107</f>
        <v>2517749</v>
      </c>
      <c r="F109" s="31"/>
      <c r="G109" s="97">
        <f>SUM(G102:G108)-G107</f>
        <v>2484254</v>
      </c>
      <c r="H109" s="31"/>
      <c r="I109" s="97">
        <f>SUM(I102:I108)-I107</f>
        <v>1531167</v>
      </c>
      <c r="J109" s="21"/>
      <c r="K109" s="97">
        <f>SUM(K102:K108)-K107</f>
        <v>1531722</v>
      </c>
      <c r="L109" s="22"/>
    </row>
    <row r="110" spans="1:12" ht="18.95" customHeight="1" thickBot="1">
      <c r="A110" s="28" t="s">
        <v>42</v>
      </c>
      <c r="B110" s="28"/>
      <c r="E110" s="36">
        <f>SUM(E63+E109)</f>
        <v>7035956</v>
      </c>
      <c r="F110" s="31"/>
      <c r="G110" s="36">
        <f>SUM(G63+G109)</f>
        <v>6218960</v>
      </c>
      <c r="H110" s="31"/>
      <c r="I110" s="36">
        <f>SUM(I63+I109)</f>
        <v>4721212</v>
      </c>
      <c r="J110" s="21"/>
      <c r="K110" s="36">
        <f>SUM(K63+K109)</f>
        <v>4425501</v>
      </c>
      <c r="L110" s="22"/>
    </row>
    <row r="111" spans="1:12" ht="18.95" customHeight="1" thickTop="1">
      <c r="A111" s="5"/>
      <c r="D111" s="5"/>
      <c r="E111" s="21"/>
      <c r="F111" s="21"/>
      <c r="G111" s="21"/>
      <c r="H111" s="21"/>
      <c r="I111" s="21"/>
      <c r="J111" s="21"/>
      <c r="K111" s="21"/>
    </row>
    <row r="112" spans="1:12" ht="18.95" customHeight="1">
      <c r="A112" s="5" t="s">
        <v>177</v>
      </c>
      <c r="B112" s="73"/>
    </row>
    <row r="113" spans="1:10" ht="18.95" customHeight="1">
      <c r="A113" s="5"/>
      <c r="B113" s="73"/>
    </row>
    <row r="114" spans="1:10" ht="18.95" customHeight="1">
      <c r="A114" s="61"/>
      <c r="B114" s="61"/>
      <c r="C114" s="61"/>
      <c r="D114" s="27"/>
      <c r="E114" s="27"/>
      <c r="G114" s="27"/>
      <c r="H114" s="27"/>
      <c r="J114" s="27"/>
    </row>
    <row r="115" spans="1:10" ht="18.95" customHeight="1">
      <c r="A115" s="15"/>
      <c r="B115" s="15"/>
      <c r="C115" s="15"/>
      <c r="D115" s="27"/>
      <c r="E115" s="27"/>
      <c r="G115" s="27"/>
      <c r="H115" s="27"/>
      <c r="J115" s="27"/>
    </row>
    <row r="116" spans="1:10" ht="18.95" customHeight="1">
      <c r="A116" s="5"/>
      <c r="B116" s="5"/>
      <c r="C116" s="5"/>
      <c r="D116" s="27"/>
      <c r="E116" s="6" t="s">
        <v>43</v>
      </c>
      <c r="G116" s="27"/>
      <c r="H116" s="27"/>
      <c r="J116" s="27"/>
    </row>
    <row r="117" spans="1:10" ht="18.95" customHeight="1">
      <c r="A117" s="61"/>
      <c r="B117" s="61"/>
      <c r="C117" s="61"/>
      <c r="D117" s="27"/>
      <c r="E117" s="27"/>
      <c r="G117" s="27"/>
      <c r="H117" s="27"/>
      <c r="J117" s="27"/>
    </row>
    <row r="118" spans="1:10" ht="18.95" customHeight="1"/>
  </sheetData>
  <mergeCells count="6">
    <mergeCell ref="I44:K44"/>
    <mergeCell ref="I74:K74"/>
    <mergeCell ref="I5:K5"/>
    <mergeCell ref="E5:G5"/>
    <mergeCell ref="E44:G44"/>
    <mergeCell ref="E74:G74"/>
  </mergeCells>
  <pageMargins left="0.78740157480314998" right="0.196850393700787" top="0.78740157480314998" bottom="0.196850393700787" header="0.196850393700787" footer="0.196850393700787"/>
  <pageSetup paperSize="9" scale="84" orientation="portrait" r:id="rId1"/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showGridLines="0" view="pageBreakPreview" zoomScaleNormal="100" zoomScaleSheetLayoutView="100" workbookViewId="0"/>
  </sheetViews>
  <sheetFormatPr defaultColWidth="14.42578125" defaultRowHeight="20.100000000000001" customHeight="1"/>
  <cols>
    <col min="1" max="1" width="42" style="9" customWidth="1"/>
    <col min="2" max="2" width="5.7109375" style="6" customWidth="1"/>
    <col min="3" max="3" width="0.85546875" style="7" customWidth="1"/>
    <col min="4" max="4" width="12.140625" style="7" customWidth="1"/>
    <col min="5" max="5" width="0.85546875" style="7" customWidth="1"/>
    <col min="6" max="6" width="11.42578125" style="7" customWidth="1"/>
    <col min="7" max="7" width="0.85546875" style="7" customWidth="1"/>
    <col min="8" max="8" width="11.42578125" style="7" customWidth="1"/>
    <col min="9" max="9" width="0.85546875" style="7" customWidth="1"/>
    <col min="10" max="10" width="11.42578125" style="7" customWidth="1"/>
    <col min="11" max="11" width="0.85546875" style="9" customWidth="1"/>
    <col min="12" max="12" width="1.5703125" style="9" customWidth="1"/>
    <col min="13" max="16384" width="14.42578125" style="9"/>
  </cols>
  <sheetData>
    <row r="1" spans="1:10" ht="20.100000000000001" customHeight="1">
      <c r="J1" s="8" t="s">
        <v>116</v>
      </c>
    </row>
    <row r="2" spans="1:10" s="4" customFormat="1" ht="20.100000000000001" customHeight="1">
      <c r="A2" s="28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28" t="s">
        <v>110</v>
      </c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0.100000000000001" customHeight="1">
      <c r="A4" s="28" t="s">
        <v>182</v>
      </c>
      <c r="B4" s="2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5"/>
      <c r="E5" s="8"/>
      <c r="G5" s="8"/>
      <c r="H5" s="8"/>
      <c r="J5" s="8" t="s">
        <v>120</v>
      </c>
    </row>
    <row r="6" spans="1:10" s="12" customFormat="1" ht="20.100000000000001" customHeight="1">
      <c r="A6" s="5"/>
      <c r="B6" s="29"/>
      <c r="C6" s="29"/>
      <c r="D6" s="118" t="s">
        <v>1</v>
      </c>
      <c r="E6" s="118"/>
      <c r="F6" s="118"/>
      <c r="H6" s="118" t="s">
        <v>2</v>
      </c>
      <c r="I6" s="118"/>
      <c r="J6" s="118"/>
    </row>
    <row r="7" spans="1:10" s="12" customFormat="1" ht="20.100000000000001" customHeight="1">
      <c r="A7" s="5"/>
      <c r="B7" s="11" t="s">
        <v>3</v>
      </c>
      <c r="D7" s="13" t="s">
        <v>172</v>
      </c>
      <c r="F7" s="14">
        <v>2022</v>
      </c>
      <c r="H7" s="13" t="s">
        <v>172</v>
      </c>
      <c r="J7" s="14">
        <v>2022</v>
      </c>
    </row>
    <row r="8" spans="1:10" s="12" customFormat="1" ht="20.100000000000001" customHeight="1">
      <c r="A8" s="28" t="s">
        <v>44</v>
      </c>
      <c r="B8" s="11"/>
      <c r="D8" s="13"/>
      <c r="E8" s="15"/>
      <c r="F8" s="14"/>
      <c r="H8" s="13"/>
      <c r="I8" s="15"/>
      <c r="J8" s="14"/>
    </row>
    <row r="9" spans="1:10" ht="20.100000000000001" customHeight="1">
      <c r="A9" s="28" t="s">
        <v>45</v>
      </c>
    </row>
    <row r="10" spans="1:10" ht="20.100000000000001" customHeight="1">
      <c r="A10" s="5" t="s">
        <v>152</v>
      </c>
      <c r="B10" s="16">
        <v>12</v>
      </c>
      <c r="D10" s="17">
        <v>1776860</v>
      </c>
      <c r="E10" s="17"/>
      <c r="F10" s="17">
        <v>1904207</v>
      </c>
      <c r="G10" s="17"/>
      <c r="H10" s="17">
        <v>1395560</v>
      </c>
      <c r="I10" s="17"/>
      <c r="J10" s="17">
        <v>1346734</v>
      </c>
    </row>
    <row r="11" spans="1:10" ht="20.100000000000001" customHeight="1">
      <c r="A11" s="5" t="s">
        <v>46</v>
      </c>
      <c r="B11" s="37"/>
      <c r="D11" s="17">
        <v>99490</v>
      </c>
      <c r="E11" s="17"/>
      <c r="F11" s="17">
        <v>41578</v>
      </c>
      <c r="G11" s="17"/>
      <c r="H11" s="17">
        <v>56419</v>
      </c>
      <c r="I11" s="17"/>
      <c r="J11" s="17">
        <v>42112</v>
      </c>
    </row>
    <row r="12" spans="1:10" ht="20.100000000000001" customHeight="1">
      <c r="A12" s="28" t="s">
        <v>47</v>
      </c>
      <c r="D12" s="20">
        <f>SUM(D10:D11)</f>
        <v>1876350</v>
      </c>
      <c r="E12" s="17"/>
      <c r="F12" s="20">
        <f>SUM(F10:F11)</f>
        <v>1945785</v>
      </c>
      <c r="G12" s="17"/>
      <c r="H12" s="20">
        <f>SUM(H10:H11)</f>
        <v>1451979</v>
      </c>
      <c r="I12" s="17"/>
      <c r="J12" s="20">
        <f>SUM(J10:J11)</f>
        <v>1388846</v>
      </c>
    </row>
    <row r="13" spans="1:10" ht="20.100000000000001" customHeight="1">
      <c r="A13" s="28" t="s">
        <v>48</v>
      </c>
      <c r="B13" s="16"/>
      <c r="D13" s="17"/>
      <c r="E13" s="17"/>
      <c r="F13" s="17"/>
      <c r="G13" s="17"/>
      <c r="H13" s="17"/>
      <c r="I13" s="17"/>
      <c r="J13" s="17"/>
    </row>
    <row r="14" spans="1:10" ht="20.100000000000001" customHeight="1">
      <c r="A14" s="5" t="s">
        <v>49</v>
      </c>
      <c r="B14" s="16"/>
      <c r="D14" s="17">
        <v>1609827</v>
      </c>
      <c r="E14" s="17"/>
      <c r="F14" s="17">
        <v>1715420</v>
      </c>
      <c r="G14" s="17"/>
      <c r="H14" s="17">
        <v>1285311</v>
      </c>
      <c r="I14" s="17"/>
      <c r="J14" s="17">
        <v>1243469</v>
      </c>
    </row>
    <row r="15" spans="1:10" ht="20.100000000000001" customHeight="1">
      <c r="A15" s="5" t="s">
        <v>139</v>
      </c>
      <c r="C15" s="8"/>
      <c r="D15" s="17">
        <v>148544</v>
      </c>
      <c r="E15" s="17"/>
      <c r="F15" s="17">
        <v>139601</v>
      </c>
      <c r="G15" s="17"/>
      <c r="H15" s="17">
        <v>87834</v>
      </c>
      <c r="I15" s="17">
        <v>96321</v>
      </c>
      <c r="J15" s="17">
        <v>84924</v>
      </c>
    </row>
    <row r="16" spans="1:10" ht="20.100000000000001" customHeight="1">
      <c r="A16" s="5" t="s">
        <v>50</v>
      </c>
      <c r="C16" s="8"/>
      <c r="D16" s="17">
        <v>59561</v>
      </c>
      <c r="E16" s="17"/>
      <c r="F16" s="17">
        <v>52102</v>
      </c>
      <c r="G16" s="17"/>
      <c r="H16" s="17">
        <v>47130</v>
      </c>
      <c r="I16" s="17"/>
      <c r="J16" s="17">
        <v>41341</v>
      </c>
    </row>
    <row r="17" spans="1:11" ht="20.100000000000001" customHeight="1">
      <c r="A17" s="110" t="s">
        <v>149</v>
      </c>
      <c r="C17" s="8"/>
      <c r="D17" s="17">
        <v>-768</v>
      </c>
      <c r="E17" s="19"/>
      <c r="F17" s="17">
        <v>1922</v>
      </c>
      <c r="G17" s="19"/>
      <c r="H17" s="17">
        <v>-1203</v>
      </c>
      <c r="I17" s="19"/>
      <c r="J17" s="17">
        <v>-3534</v>
      </c>
    </row>
    <row r="18" spans="1:11" ht="20.100000000000001" customHeight="1">
      <c r="A18" s="105" t="s">
        <v>179</v>
      </c>
      <c r="C18" s="8"/>
      <c r="D18" s="18">
        <v>-529</v>
      </c>
      <c r="E18" s="17"/>
      <c r="F18" s="18">
        <v>1321</v>
      </c>
      <c r="G18" s="17"/>
      <c r="H18" s="18">
        <v>-529</v>
      </c>
      <c r="I18" s="17"/>
      <c r="J18" s="18">
        <v>1321</v>
      </c>
    </row>
    <row r="19" spans="1:11" ht="20.100000000000001" customHeight="1">
      <c r="A19" s="28" t="s">
        <v>51</v>
      </c>
      <c r="B19" s="16"/>
      <c r="D19" s="20">
        <f>SUM(D13:D18)</f>
        <v>1816635</v>
      </c>
      <c r="E19" s="17"/>
      <c r="F19" s="20">
        <f>SUM(F13:F18)</f>
        <v>1910366</v>
      </c>
      <c r="G19" s="17"/>
      <c r="H19" s="20">
        <f>SUM(H13:H18)</f>
        <v>1418543</v>
      </c>
      <c r="I19" s="17"/>
      <c r="J19" s="20">
        <f>SUM(J13:J18)</f>
        <v>1367521</v>
      </c>
    </row>
    <row r="20" spans="1:11" ht="20.100000000000001" customHeight="1">
      <c r="A20" s="28" t="s">
        <v>153</v>
      </c>
      <c r="B20" s="16"/>
      <c r="D20" s="17">
        <f>SUM(D12-D19)</f>
        <v>59715</v>
      </c>
      <c r="E20" s="17"/>
      <c r="F20" s="17">
        <f>SUM(F12-F19)</f>
        <v>35419</v>
      </c>
      <c r="G20" s="17"/>
      <c r="H20" s="17">
        <f>SUM(H12-H19)</f>
        <v>33436</v>
      </c>
      <c r="I20" s="17"/>
      <c r="J20" s="17">
        <f>SUM(J12-J19)</f>
        <v>21325</v>
      </c>
    </row>
    <row r="21" spans="1:11" ht="20.100000000000001" customHeight="1">
      <c r="A21" s="5" t="s">
        <v>176</v>
      </c>
      <c r="B21" s="16"/>
      <c r="D21" s="113"/>
      <c r="E21" s="113"/>
      <c r="F21" s="113"/>
      <c r="G21" s="19"/>
      <c r="H21" s="17"/>
      <c r="I21" s="19"/>
      <c r="J21" s="17"/>
    </row>
    <row r="22" spans="1:11" ht="20.100000000000001" customHeight="1">
      <c r="A22" s="5" t="s">
        <v>170</v>
      </c>
      <c r="B22" s="37">
        <v>7.2</v>
      </c>
      <c r="D22" s="17">
        <v>-9089</v>
      </c>
      <c r="E22" s="19"/>
      <c r="F22" s="17">
        <v>-2003</v>
      </c>
      <c r="G22" s="19"/>
      <c r="H22" s="17">
        <v>0</v>
      </c>
      <c r="I22" s="19"/>
      <c r="J22" s="17">
        <v>0</v>
      </c>
    </row>
    <row r="23" spans="1:11" ht="20.100000000000001" customHeight="1">
      <c r="A23" s="5" t="s">
        <v>154</v>
      </c>
      <c r="B23" s="37">
        <v>8.1999999999999993</v>
      </c>
      <c r="D23" s="17">
        <v>-608</v>
      </c>
      <c r="E23" s="19"/>
      <c r="F23" s="17">
        <v>-849</v>
      </c>
      <c r="G23" s="19"/>
      <c r="H23" s="17">
        <v>0</v>
      </c>
      <c r="I23" s="19"/>
      <c r="J23" s="17">
        <v>0</v>
      </c>
    </row>
    <row r="24" spans="1:11" ht="20.100000000000001" customHeight="1">
      <c r="A24" s="105" t="s">
        <v>150</v>
      </c>
      <c r="D24" s="17">
        <v>8964</v>
      </c>
      <c r="E24" s="19"/>
      <c r="F24" s="17">
        <v>8121</v>
      </c>
      <c r="G24" s="19"/>
      <c r="H24" s="17">
        <v>8950</v>
      </c>
      <c r="I24" s="19"/>
      <c r="J24" s="17">
        <v>8049</v>
      </c>
    </row>
    <row r="25" spans="1:11" ht="20.100000000000001" customHeight="1">
      <c r="A25" s="105" t="s">
        <v>52</v>
      </c>
      <c r="D25" s="18">
        <v>-22458</v>
      </c>
      <c r="E25" s="19"/>
      <c r="F25" s="18">
        <v>-9943</v>
      </c>
      <c r="G25" s="19"/>
      <c r="H25" s="18">
        <v>-18770</v>
      </c>
      <c r="I25" s="19"/>
      <c r="J25" s="18">
        <v>-8939</v>
      </c>
    </row>
    <row r="26" spans="1:11" ht="20.100000000000001" customHeight="1">
      <c r="A26" s="28" t="s">
        <v>162</v>
      </c>
      <c r="D26" s="19">
        <f>SUM(D20:D25)</f>
        <v>36524</v>
      </c>
      <c r="E26" s="17"/>
      <c r="F26" s="19">
        <f>SUM(F20:F25)</f>
        <v>30745</v>
      </c>
      <c r="G26" s="17"/>
      <c r="H26" s="19">
        <f>SUM(H20:H25)</f>
        <v>23616</v>
      </c>
      <c r="I26" s="17"/>
      <c r="J26" s="19">
        <f>SUM(J20:J25)</f>
        <v>20435</v>
      </c>
    </row>
    <row r="27" spans="1:11" ht="20.100000000000001" customHeight="1">
      <c r="A27" s="5" t="s">
        <v>163</v>
      </c>
      <c r="B27" s="16">
        <v>13</v>
      </c>
      <c r="C27" s="7">
        <v>-68857543</v>
      </c>
      <c r="D27" s="18">
        <v>-7958</v>
      </c>
      <c r="E27" s="17"/>
      <c r="F27" s="18">
        <v>-4804</v>
      </c>
      <c r="G27" s="17"/>
      <c r="H27" s="18">
        <v>-4282</v>
      </c>
      <c r="I27" s="17"/>
      <c r="J27" s="18">
        <v>-1697</v>
      </c>
    </row>
    <row r="28" spans="1:11" ht="20.100000000000001" customHeight="1">
      <c r="A28" s="28" t="s">
        <v>129</v>
      </c>
      <c r="B28" s="9"/>
      <c r="D28" s="20">
        <f>SUM(D26:D27)</f>
        <v>28566</v>
      </c>
      <c r="E28" s="17"/>
      <c r="F28" s="20">
        <f>SUM(F26:F27)</f>
        <v>25941</v>
      </c>
      <c r="G28" s="17"/>
      <c r="H28" s="20">
        <f>SUM(H26:H27)</f>
        <v>19334</v>
      </c>
      <c r="I28" s="17"/>
      <c r="J28" s="20">
        <f>SUM(J26:J27)</f>
        <v>18738</v>
      </c>
    </row>
    <row r="29" spans="1:11" ht="20.100000000000001" customHeight="1">
      <c r="K29" s="7"/>
    </row>
    <row r="30" spans="1:11" s="12" customFormat="1" ht="20.100000000000001" customHeight="1">
      <c r="A30" s="28" t="s">
        <v>53</v>
      </c>
      <c r="B30" s="11"/>
      <c r="D30" s="7"/>
      <c r="E30" s="15"/>
      <c r="F30" s="7"/>
      <c r="G30" s="15"/>
      <c r="H30" s="13"/>
      <c r="I30" s="15"/>
      <c r="J30" s="13"/>
    </row>
    <row r="31" spans="1:11" s="12" customFormat="1" ht="20.100000000000001" customHeight="1">
      <c r="A31" s="38" t="s">
        <v>122</v>
      </c>
      <c r="B31" s="11"/>
      <c r="D31" s="91">
        <v>0</v>
      </c>
      <c r="E31" s="87"/>
      <c r="F31" s="91">
        <v>0</v>
      </c>
      <c r="G31" s="87"/>
      <c r="H31" s="91">
        <v>0</v>
      </c>
      <c r="I31" s="87"/>
      <c r="J31" s="91">
        <v>0</v>
      </c>
    </row>
    <row r="32" spans="1:11" s="12" customFormat="1" ht="20.100000000000001" customHeight="1">
      <c r="A32" s="38"/>
      <c r="B32" s="11"/>
      <c r="D32" s="86"/>
      <c r="E32" s="87"/>
      <c r="F32" s="86"/>
      <c r="G32" s="87"/>
      <c r="H32" s="86"/>
      <c r="I32" s="87"/>
      <c r="J32" s="86"/>
    </row>
    <row r="33" spans="1:11" s="12" customFormat="1" ht="20.100000000000001" customHeight="1" thickBot="1">
      <c r="A33" s="28" t="s">
        <v>121</v>
      </c>
      <c r="B33" s="11"/>
      <c r="D33" s="36">
        <f>SUM(D28+D31)</f>
        <v>28566</v>
      </c>
      <c r="E33" s="21"/>
      <c r="F33" s="36">
        <f>SUM(F28+F31)</f>
        <v>25941</v>
      </c>
      <c r="G33" s="21"/>
      <c r="H33" s="36">
        <f>SUM(H28+H31)</f>
        <v>19334</v>
      </c>
      <c r="I33" s="21"/>
      <c r="J33" s="36">
        <f>SUM(J28+J31)</f>
        <v>18738</v>
      </c>
    </row>
    <row r="34" spans="1:11" s="12" customFormat="1" ht="20.100000000000001" customHeight="1" thickTop="1">
      <c r="A34" s="28"/>
      <c r="B34" s="11"/>
      <c r="E34" s="15"/>
      <c r="I34" s="15"/>
    </row>
    <row r="35" spans="1:11" s="12" customFormat="1" ht="20.100000000000001" customHeight="1">
      <c r="A35" s="28" t="s">
        <v>101</v>
      </c>
      <c r="B35" s="16">
        <v>14</v>
      </c>
      <c r="C35" s="82"/>
      <c r="D35" s="83"/>
      <c r="E35" s="82"/>
      <c r="F35" s="83"/>
      <c r="G35" s="82"/>
      <c r="H35" s="83"/>
      <c r="I35" s="83"/>
      <c r="J35" s="83"/>
    </row>
    <row r="36" spans="1:11" s="12" customFormat="1" ht="20.100000000000001" customHeight="1">
      <c r="A36" s="5" t="s">
        <v>137</v>
      </c>
      <c r="B36" s="84"/>
      <c r="C36" s="82"/>
      <c r="D36" s="83"/>
      <c r="E36" s="82"/>
      <c r="F36" s="83"/>
      <c r="G36" s="83"/>
      <c r="H36" s="83"/>
      <c r="I36" s="83"/>
      <c r="J36" s="83"/>
    </row>
    <row r="37" spans="1:11" s="12" customFormat="1" ht="20.100000000000001" customHeight="1" thickBot="1">
      <c r="A37" s="5" t="s">
        <v>138</v>
      </c>
      <c r="B37" s="84"/>
      <c r="C37" s="82"/>
      <c r="D37" s="85">
        <f>D33/D39</f>
        <v>3.0164730728616685E-2</v>
      </c>
      <c r="E37" s="39"/>
      <c r="F37" s="85">
        <f>F33/F39</f>
        <v>2.7392819429778247E-2</v>
      </c>
      <c r="G37" s="40"/>
      <c r="H37" s="85">
        <f>H33/H39</f>
        <v>2.0416050686378036E-2</v>
      </c>
      <c r="I37" s="39"/>
      <c r="J37" s="85">
        <f>J33/J39</f>
        <v>1.9786694825765574E-2</v>
      </c>
    </row>
    <row r="38" spans="1:11" s="12" customFormat="1" ht="20.100000000000001" customHeight="1" thickTop="1">
      <c r="A38" s="5"/>
      <c r="B38" s="84"/>
      <c r="C38" s="82"/>
      <c r="D38" s="7"/>
      <c r="E38" s="7"/>
      <c r="F38" s="7"/>
      <c r="G38" s="7"/>
      <c r="H38" s="7"/>
      <c r="I38" s="7"/>
      <c r="J38" s="7"/>
    </row>
    <row r="39" spans="1:11" s="12" customFormat="1" ht="20.100000000000001" customHeight="1" thickBot="1">
      <c r="A39" s="5" t="s">
        <v>128</v>
      </c>
      <c r="B39" s="84"/>
      <c r="C39" s="82"/>
      <c r="D39" s="41">
        <v>947000</v>
      </c>
      <c r="E39" s="7"/>
      <c r="F39" s="41">
        <v>947000</v>
      </c>
      <c r="G39" s="25"/>
      <c r="H39" s="41">
        <v>947000</v>
      </c>
      <c r="I39" s="7"/>
      <c r="J39" s="41">
        <v>947000</v>
      </c>
    </row>
    <row r="40" spans="1:11" ht="20.100000000000001" customHeight="1" thickTop="1">
      <c r="A40" s="5"/>
      <c r="E40" s="25"/>
      <c r="G40" s="25"/>
      <c r="H40" s="25"/>
      <c r="J40" s="25"/>
      <c r="K40" s="7"/>
    </row>
    <row r="41" spans="1:11" ht="20.100000000000001" customHeight="1">
      <c r="A41" s="5" t="s">
        <v>177</v>
      </c>
      <c r="K41" s="7"/>
    </row>
    <row r="42" spans="1:11" ht="20.100000000000001" customHeight="1">
      <c r="J42" s="8" t="s">
        <v>116</v>
      </c>
    </row>
    <row r="43" spans="1:11" s="4" customFormat="1" ht="20.100000000000001" customHeight="1">
      <c r="A43" s="28" t="s">
        <v>0</v>
      </c>
      <c r="B43" s="2"/>
      <c r="C43" s="3"/>
      <c r="D43" s="3"/>
      <c r="E43" s="3"/>
      <c r="F43" s="3"/>
      <c r="G43" s="3"/>
      <c r="H43" s="3"/>
      <c r="I43" s="3"/>
      <c r="J43" s="3"/>
    </row>
    <row r="44" spans="1:11" ht="20.100000000000001" customHeight="1">
      <c r="A44" s="28" t="s">
        <v>110</v>
      </c>
      <c r="B44" s="2"/>
      <c r="C44" s="3"/>
      <c r="D44" s="3"/>
      <c r="E44" s="3"/>
      <c r="F44" s="3"/>
      <c r="G44" s="3"/>
      <c r="H44" s="3"/>
      <c r="I44" s="3"/>
      <c r="J44" s="3"/>
    </row>
    <row r="45" spans="1:11" s="4" customFormat="1" ht="20.100000000000001" customHeight="1">
      <c r="A45" s="28" t="s">
        <v>185</v>
      </c>
      <c r="B45" s="2"/>
      <c r="C45" s="3"/>
      <c r="D45" s="3"/>
      <c r="E45" s="3"/>
      <c r="F45" s="3"/>
      <c r="G45" s="3"/>
      <c r="H45" s="3"/>
      <c r="I45" s="3"/>
      <c r="J45" s="3"/>
    </row>
    <row r="46" spans="1:11" ht="20.100000000000001" customHeight="1">
      <c r="A46" s="5"/>
      <c r="E46" s="8"/>
      <c r="G46" s="8"/>
      <c r="H46" s="8"/>
      <c r="J46" s="8" t="s">
        <v>120</v>
      </c>
    </row>
    <row r="47" spans="1:11" s="12" customFormat="1" ht="20.100000000000001" customHeight="1">
      <c r="A47" s="5"/>
      <c r="B47" s="29"/>
      <c r="C47" s="29"/>
      <c r="D47" s="118" t="s">
        <v>1</v>
      </c>
      <c r="E47" s="118"/>
      <c r="F47" s="118"/>
      <c r="H47" s="118" t="s">
        <v>2</v>
      </c>
      <c r="I47" s="118"/>
      <c r="J47" s="118"/>
    </row>
    <row r="48" spans="1:11" s="12" customFormat="1" ht="20.100000000000001" customHeight="1">
      <c r="A48" s="5"/>
      <c r="B48" s="11" t="s">
        <v>3</v>
      </c>
      <c r="D48" s="13" t="s">
        <v>172</v>
      </c>
      <c r="F48" s="14">
        <v>2022</v>
      </c>
      <c r="H48" s="13" t="s">
        <v>172</v>
      </c>
      <c r="J48" s="14">
        <v>2022</v>
      </c>
    </row>
    <row r="49" spans="1:13" s="12" customFormat="1" ht="20.100000000000001" customHeight="1">
      <c r="A49" s="28" t="s">
        <v>44</v>
      </c>
      <c r="B49" s="11"/>
      <c r="D49" s="13"/>
      <c r="E49" s="15"/>
      <c r="F49" s="14"/>
      <c r="H49" s="13"/>
      <c r="I49" s="15"/>
      <c r="J49" s="14"/>
    </row>
    <row r="50" spans="1:13" ht="20.100000000000001" customHeight="1">
      <c r="A50" s="28" t="s">
        <v>45</v>
      </c>
    </row>
    <row r="51" spans="1:13" ht="20.100000000000001" customHeight="1">
      <c r="A51" s="5" t="s">
        <v>152</v>
      </c>
      <c r="B51" s="16">
        <v>12</v>
      </c>
      <c r="D51" s="17">
        <v>6767362</v>
      </c>
      <c r="E51" s="17"/>
      <c r="F51" s="17">
        <v>5438761</v>
      </c>
      <c r="G51" s="17"/>
      <c r="H51" s="17">
        <v>5469854</v>
      </c>
      <c r="I51" s="17"/>
      <c r="J51" s="17">
        <v>4246618</v>
      </c>
    </row>
    <row r="52" spans="1:13" ht="20.100000000000001" customHeight="1">
      <c r="A52" s="5" t="s">
        <v>46</v>
      </c>
      <c r="B52" s="37"/>
      <c r="D52" s="19">
        <v>223591</v>
      </c>
      <c r="E52" s="17"/>
      <c r="F52" s="19">
        <v>178358</v>
      </c>
      <c r="G52" s="17"/>
      <c r="H52" s="19">
        <v>161282</v>
      </c>
      <c r="I52" s="17"/>
      <c r="J52" s="19">
        <v>182437</v>
      </c>
    </row>
    <row r="53" spans="1:13" ht="20.100000000000001" customHeight="1">
      <c r="A53" s="28" t="s">
        <v>47</v>
      </c>
      <c r="D53" s="20">
        <f>SUM(D51:D52)</f>
        <v>6990953</v>
      </c>
      <c r="E53" s="17"/>
      <c r="F53" s="20">
        <f>SUM(F51:F52)</f>
        <v>5617119</v>
      </c>
      <c r="G53" s="17"/>
      <c r="H53" s="20">
        <f>SUM(H51:H52)</f>
        <v>5631136</v>
      </c>
      <c r="I53" s="17"/>
      <c r="J53" s="20">
        <f>SUM(J51:J52)</f>
        <v>4429055</v>
      </c>
    </row>
    <row r="54" spans="1:13" ht="20.100000000000001" customHeight="1">
      <c r="A54" s="28" t="s">
        <v>48</v>
      </c>
      <c r="B54" s="16"/>
      <c r="D54" s="17"/>
      <c r="E54" s="17"/>
      <c r="F54" s="17"/>
      <c r="G54" s="17"/>
      <c r="H54" s="17"/>
      <c r="I54" s="17"/>
      <c r="J54" s="17"/>
    </row>
    <row r="55" spans="1:13" ht="20.100000000000001" customHeight="1">
      <c r="A55" s="5" t="s">
        <v>49</v>
      </c>
      <c r="B55" s="16"/>
      <c r="D55" s="17">
        <v>6191776</v>
      </c>
      <c r="E55" s="17"/>
      <c r="F55" s="17">
        <v>4916176</v>
      </c>
      <c r="G55" s="17"/>
      <c r="H55" s="17">
        <v>5121866</v>
      </c>
      <c r="I55" s="17"/>
      <c r="J55" s="17">
        <v>3930782</v>
      </c>
    </row>
    <row r="56" spans="1:13" ht="20.100000000000001" customHeight="1">
      <c r="A56" s="5" t="s">
        <v>139</v>
      </c>
      <c r="C56" s="8"/>
      <c r="D56" s="17">
        <v>415500</v>
      </c>
      <c r="E56" s="17"/>
      <c r="F56" s="17">
        <v>425339</v>
      </c>
      <c r="G56" s="17"/>
      <c r="H56" s="17">
        <v>243094</v>
      </c>
      <c r="I56" s="17"/>
      <c r="J56" s="17">
        <v>265982</v>
      </c>
    </row>
    <row r="57" spans="1:13" ht="20.100000000000001" customHeight="1">
      <c r="A57" s="5" t="s">
        <v>50</v>
      </c>
      <c r="C57" s="8"/>
      <c r="D57" s="17">
        <v>179740</v>
      </c>
      <c r="E57" s="17"/>
      <c r="F57" s="17">
        <v>149886</v>
      </c>
      <c r="G57" s="17"/>
      <c r="H57" s="17">
        <v>142270</v>
      </c>
      <c r="I57" s="17"/>
      <c r="J57" s="17">
        <v>124401</v>
      </c>
    </row>
    <row r="58" spans="1:13" ht="20.100000000000001" customHeight="1">
      <c r="A58" s="105" t="s">
        <v>149</v>
      </c>
      <c r="C58" s="8"/>
      <c r="D58" s="19">
        <v>19197</v>
      </c>
      <c r="E58" s="19"/>
      <c r="F58" s="19">
        <v>-2504</v>
      </c>
      <c r="G58" s="19"/>
      <c r="H58" s="19">
        <v>14208</v>
      </c>
      <c r="I58" s="19"/>
      <c r="J58" s="19">
        <v>-9750</v>
      </c>
    </row>
    <row r="59" spans="1:13" ht="20.100000000000001" customHeight="1">
      <c r="A59" s="105" t="s">
        <v>179</v>
      </c>
      <c r="C59" s="8"/>
      <c r="D59" s="18">
        <v>4492</v>
      </c>
      <c r="E59" s="19"/>
      <c r="F59" s="18">
        <v>-1418</v>
      </c>
      <c r="G59" s="19"/>
      <c r="H59" s="18">
        <v>4492</v>
      </c>
      <c r="I59" s="19"/>
      <c r="J59" s="18">
        <v>-1418</v>
      </c>
    </row>
    <row r="60" spans="1:13" ht="20.100000000000001" customHeight="1">
      <c r="A60" s="28" t="s">
        <v>51</v>
      </c>
      <c r="B60" s="16"/>
      <c r="D60" s="20">
        <f>SUM(D54:D59)</f>
        <v>6810705</v>
      </c>
      <c r="E60" s="17"/>
      <c r="F60" s="20">
        <f>SUM(F54:F59)</f>
        <v>5487479</v>
      </c>
      <c r="G60" s="17"/>
      <c r="H60" s="20">
        <f>SUM(H54:H59)</f>
        <v>5525930</v>
      </c>
      <c r="I60" s="17"/>
      <c r="J60" s="20">
        <f>SUM(J54:J59)</f>
        <v>4309997</v>
      </c>
    </row>
    <row r="61" spans="1:13" ht="20.100000000000001" customHeight="1">
      <c r="A61" s="28" t="s">
        <v>153</v>
      </c>
      <c r="B61" s="16"/>
      <c r="D61" s="17">
        <f>SUM(D53-D60)</f>
        <v>180248</v>
      </c>
      <c r="E61" s="17"/>
      <c r="F61" s="17">
        <f>SUM(F53-F60)</f>
        <v>129640</v>
      </c>
      <c r="G61" s="17"/>
      <c r="H61" s="17">
        <f>SUM(H53-H60)</f>
        <v>105206</v>
      </c>
      <c r="I61" s="17"/>
      <c r="J61" s="17">
        <f>SUM(J53-J60)</f>
        <v>119058</v>
      </c>
    </row>
    <row r="62" spans="1:13" ht="20.100000000000001" customHeight="1">
      <c r="A62" s="5" t="s">
        <v>176</v>
      </c>
      <c r="B62" s="16"/>
      <c r="G62" s="17"/>
      <c r="H62" s="17"/>
      <c r="I62" s="19"/>
      <c r="J62" s="17"/>
    </row>
    <row r="63" spans="1:13" s="22" customFormat="1" ht="20.100000000000001" customHeight="1">
      <c r="A63" s="5" t="s">
        <v>170</v>
      </c>
      <c r="B63" s="37">
        <v>7.2</v>
      </c>
      <c r="C63" s="27"/>
      <c r="D63" s="17">
        <v>-17041</v>
      </c>
      <c r="E63" s="17"/>
      <c r="F63" s="17">
        <v>-2230</v>
      </c>
      <c r="G63" s="17"/>
      <c r="H63" s="17">
        <v>0</v>
      </c>
      <c r="I63" s="19"/>
      <c r="J63" s="17">
        <v>0</v>
      </c>
    </row>
    <row r="64" spans="1:13" ht="20.100000000000001" customHeight="1">
      <c r="A64" s="5" t="s">
        <v>154</v>
      </c>
      <c r="B64" s="37">
        <v>8.1999999999999993</v>
      </c>
      <c r="D64" s="19">
        <v>-1798</v>
      </c>
      <c r="E64" s="19"/>
      <c r="F64" s="19">
        <v>-1597</v>
      </c>
      <c r="G64" s="19"/>
      <c r="H64" s="19">
        <v>0</v>
      </c>
      <c r="I64" s="19"/>
      <c r="J64" s="19">
        <v>0</v>
      </c>
      <c r="K64" s="22"/>
      <c r="L64" s="22"/>
      <c r="M64" s="22"/>
    </row>
    <row r="65" spans="1:13" ht="20.100000000000001" customHeight="1">
      <c r="A65" s="105" t="s">
        <v>150</v>
      </c>
      <c r="D65" s="19">
        <v>24482</v>
      </c>
      <c r="E65" s="19"/>
      <c r="F65" s="19">
        <v>25700</v>
      </c>
      <c r="G65" s="19"/>
      <c r="H65" s="19">
        <v>24247</v>
      </c>
      <c r="I65" s="19"/>
      <c r="J65" s="19">
        <v>25309</v>
      </c>
      <c r="K65" s="22"/>
      <c r="L65" s="22"/>
      <c r="M65" s="22"/>
    </row>
    <row r="66" spans="1:13" ht="20.100000000000001" customHeight="1">
      <c r="A66" s="105" t="s">
        <v>52</v>
      </c>
      <c r="D66" s="18">
        <v>-56409</v>
      </c>
      <c r="E66" s="19"/>
      <c r="F66" s="18">
        <v>-29123</v>
      </c>
      <c r="G66" s="19"/>
      <c r="H66" s="18">
        <v>-48162</v>
      </c>
      <c r="I66" s="19"/>
      <c r="J66" s="18">
        <v>-25770</v>
      </c>
    </row>
    <row r="67" spans="1:13" ht="20.100000000000001" customHeight="1">
      <c r="A67" s="28" t="s">
        <v>162</v>
      </c>
      <c r="D67" s="19">
        <f>SUM(D61:D66)</f>
        <v>129482</v>
      </c>
      <c r="E67" s="17"/>
      <c r="F67" s="19">
        <f>SUM(F61:F66)</f>
        <v>122390</v>
      </c>
      <c r="G67" s="17"/>
      <c r="H67" s="19">
        <f>SUM(H61:H66)</f>
        <v>81291</v>
      </c>
      <c r="I67" s="17"/>
      <c r="J67" s="19">
        <f>SUM(J61:J66)</f>
        <v>118597</v>
      </c>
    </row>
    <row r="68" spans="1:13" ht="20.100000000000001" customHeight="1">
      <c r="A68" s="5" t="s">
        <v>163</v>
      </c>
      <c r="B68" s="16">
        <v>13</v>
      </c>
      <c r="D68" s="19">
        <v>-28750</v>
      </c>
      <c r="E68" s="17"/>
      <c r="F68" s="19">
        <v>-23800</v>
      </c>
      <c r="G68" s="17"/>
      <c r="H68" s="19">
        <v>-14609</v>
      </c>
      <c r="I68" s="17"/>
      <c r="J68" s="19">
        <v>-14091</v>
      </c>
    </row>
    <row r="69" spans="1:13" ht="20.100000000000001" customHeight="1">
      <c r="A69" s="28" t="s">
        <v>129</v>
      </c>
      <c r="B69" s="9"/>
      <c r="D69" s="20">
        <f>SUM(D67:D68)</f>
        <v>100732</v>
      </c>
      <c r="E69" s="17"/>
      <c r="F69" s="20">
        <f>SUM(F67:F68)</f>
        <v>98590</v>
      </c>
      <c r="G69" s="17"/>
      <c r="H69" s="20">
        <f>SUM(H67:H68)</f>
        <v>66682</v>
      </c>
      <c r="I69" s="17"/>
      <c r="J69" s="20">
        <f>SUM(J67:J68)</f>
        <v>104506</v>
      </c>
    </row>
    <row r="70" spans="1:13" ht="20.100000000000001" customHeight="1">
      <c r="K70" s="7"/>
    </row>
    <row r="71" spans="1:13" s="12" customFormat="1" ht="20.100000000000001" customHeight="1">
      <c r="A71" s="28" t="s">
        <v>53</v>
      </c>
      <c r="B71" s="11"/>
      <c r="D71" s="7"/>
      <c r="E71" s="15"/>
      <c r="F71" s="7"/>
      <c r="G71" s="15"/>
      <c r="H71" s="13"/>
      <c r="I71" s="15"/>
      <c r="J71" s="13"/>
    </row>
    <row r="72" spans="1:13" s="12" customFormat="1" ht="20.100000000000001" customHeight="1">
      <c r="A72" s="38" t="s">
        <v>122</v>
      </c>
      <c r="B72" s="11"/>
      <c r="D72" s="91">
        <v>0</v>
      </c>
      <c r="E72" s="87"/>
      <c r="F72" s="91">
        <v>0</v>
      </c>
      <c r="G72" s="87"/>
      <c r="H72" s="91">
        <v>0</v>
      </c>
      <c r="I72" s="87"/>
      <c r="J72" s="91">
        <v>0</v>
      </c>
    </row>
    <row r="73" spans="1:13" s="12" customFormat="1" ht="20.100000000000001" customHeight="1">
      <c r="A73" s="38"/>
      <c r="B73" s="11"/>
      <c r="D73" s="86"/>
      <c r="E73" s="87"/>
      <c r="F73" s="86"/>
      <c r="G73" s="87"/>
      <c r="H73" s="86"/>
      <c r="I73" s="87"/>
      <c r="J73" s="86"/>
    </row>
    <row r="74" spans="1:13" s="12" customFormat="1" ht="20.100000000000001" customHeight="1" thickBot="1">
      <c r="A74" s="28" t="s">
        <v>121</v>
      </c>
      <c r="B74" s="11"/>
      <c r="D74" s="36">
        <f>SUM(D69+D72)</f>
        <v>100732</v>
      </c>
      <c r="E74" s="21"/>
      <c r="F74" s="36">
        <f>SUM(F69+F72)</f>
        <v>98590</v>
      </c>
      <c r="G74" s="21"/>
      <c r="H74" s="36">
        <f>SUM(H69+H72)</f>
        <v>66682</v>
      </c>
      <c r="I74" s="21"/>
      <c r="J74" s="36">
        <f>SUM(J69+J72)</f>
        <v>104506</v>
      </c>
    </row>
    <row r="75" spans="1:13" s="12" customFormat="1" ht="20.100000000000001" customHeight="1" thickTop="1">
      <c r="A75" s="28"/>
      <c r="B75" s="11"/>
      <c r="E75" s="15"/>
      <c r="I75" s="15"/>
    </row>
    <row r="76" spans="1:13" s="12" customFormat="1" ht="20.100000000000001" customHeight="1">
      <c r="A76" s="28" t="s">
        <v>101</v>
      </c>
      <c r="B76" s="16">
        <v>14</v>
      </c>
      <c r="C76" s="82"/>
      <c r="D76" s="83"/>
      <c r="E76" s="82"/>
      <c r="F76" s="83"/>
      <c r="G76" s="82"/>
      <c r="H76" s="83"/>
      <c r="I76" s="83"/>
      <c r="J76" s="83"/>
    </row>
    <row r="77" spans="1:13" s="12" customFormat="1" ht="20.100000000000001" customHeight="1">
      <c r="A77" s="5" t="s">
        <v>137</v>
      </c>
      <c r="B77" s="84"/>
      <c r="C77" s="82"/>
      <c r="D77" s="83"/>
      <c r="E77" s="82"/>
      <c r="F77" s="83"/>
      <c r="G77" s="83"/>
      <c r="H77" s="83"/>
      <c r="I77" s="83"/>
      <c r="J77" s="83"/>
    </row>
    <row r="78" spans="1:13" s="12" customFormat="1" ht="20.100000000000001" customHeight="1" thickBot="1">
      <c r="A78" s="5" t="s">
        <v>138</v>
      </c>
      <c r="B78" s="84"/>
      <c r="C78" s="82"/>
      <c r="D78" s="85">
        <f>D74/D80</f>
        <v>0.10636958817317846</v>
      </c>
      <c r="E78" s="39"/>
      <c r="F78" s="85">
        <f>F74/F80</f>
        <v>0.10410770855332629</v>
      </c>
      <c r="G78" s="40"/>
      <c r="H78" s="85">
        <f>H74/H80</f>
        <v>7.0413938753959876E-2</v>
      </c>
      <c r="I78" s="39"/>
      <c r="J78" s="85">
        <f>J74/J80</f>
        <v>0.11035480464625132</v>
      </c>
    </row>
    <row r="79" spans="1:13" s="12" customFormat="1" ht="20.100000000000001" customHeight="1" thickTop="1">
      <c r="A79" s="5"/>
      <c r="B79" s="84"/>
      <c r="C79" s="82"/>
      <c r="D79" s="7"/>
      <c r="E79" s="7"/>
      <c r="F79" s="7"/>
      <c r="G79" s="7"/>
      <c r="H79" s="7"/>
      <c r="I79" s="7"/>
      <c r="J79" s="7"/>
    </row>
    <row r="80" spans="1:13" s="12" customFormat="1" ht="20.100000000000001" customHeight="1" thickBot="1">
      <c r="A80" s="5" t="s">
        <v>128</v>
      </c>
      <c r="B80" s="84"/>
      <c r="C80" s="82"/>
      <c r="D80" s="41">
        <v>947000</v>
      </c>
      <c r="E80" s="7"/>
      <c r="F80" s="41">
        <v>947000</v>
      </c>
      <c r="G80" s="25"/>
      <c r="H80" s="41">
        <v>947000</v>
      </c>
      <c r="I80" s="7"/>
      <c r="J80" s="41">
        <v>947000</v>
      </c>
    </row>
    <row r="81" spans="1:11" ht="20.100000000000001" customHeight="1" thickTop="1">
      <c r="A81" s="5"/>
      <c r="E81" s="25"/>
      <c r="G81" s="25"/>
      <c r="H81" s="25"/>
      <c r="J81" s="25"/>
      <c r="K81" s="7"/>
    </row>
    <row r="82" spans="1:11" ht="20.100000000000001" customHeight="1">
      <c r="A82" s="5" t="s">
        <v>177</v>
      </c>
      <c r="K82" s="7"/>
    </row>
    <row r="83" spans="1:11" ht="20.100000000000001" customHeight="1">
      <c r="A83" s="5"/>
      <c r="K83" s="7"/>
    </row>
  </sheetData>
  <mergeCells count="4">
    <mergeCell ref="D6:F6"/>
    <mergeCell ref="H6:J6"/>
    <mergeCell ref="D47:F47"/>
    <mergeCell ref="H47:J47"/>
  </mergeCells>
  <pageMargins left="0.78740157480314998" right="0.196850393700787" top="0.78740157480314998" bottom="0.196850393700787" header="0.196850393700787" footer="0.196850393700787"/>
  <pageSetup paperSize="9" scale="95" fitToHeight="0" orientation="portrait" horizontalDpi="300" verticalDpi="300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zoomScaleNormal="100" zoomScaleSheetLayoutView="100" workbookViewId="0"/>
  </sheetViews>
  <sheetFormatPr defaultColWidth="9.140625" defaultRowHeight="19.5" customHeight="1"/>
  <cols>
    <col min="1" max="1" width="30.7109375" style="45" customWidth="1"/>
    <col min="2" max="2" width="7.42578125" style="45" customWidth="1"/>
    <col min="3" max="3" width="7.7109375" style="45" customWidth="1"/>
    <col min="4" max="4" width="1" style="45" customWidth="1"/>
    <col min="5" max="5" width="12.85546875" style="45" customWidth="1"/>
    <col min="6" max="6" width="0.5703125" style="45" customWidth="1"/>
    <col min="7" max="7" width="12.85546875" style="45" customWidth="1"/>
    <col min="8" max="8" width="0.5703125" style="45" customWidth="1"/>
    <col min="9" max="9" width="12.85546875" style="45" customWidth="1"/>
    <col min="10" max="10" width="0.5703125" style="45" customWidth="1"/>
    <col min="11" max="11" width="12.85546875" style="45" customWidth="1"/>
    <col min="12" max="12" width="0.5703125" style="45" customWidth="1"/>
    <col min="13" max="13" width="12.85546875" style="45" customWidth="1"/>
    <col min="14" max="14" width="0.5703125" style="45" customWidth="1"/>
    <col min="15" max="15" width="12.85546875" style="45" customWidth="1"/>
    <col min="16" max="16" width="0.5703125" style="45" customWidth="1"/>
    <col min="17" max="17" width="12.85546875" style="45" customWidth="1"/>
    <col min="18" max="18" width="0.5703125" style="45" customWidth="1"/>
    <col min="19" max="19" width="12.85546875" style="45" customWidth="1"/>
    <col min="20" max="16384" width="9.140625" style="45"/>
  </cols>
  <sheetData>
    <row r="1" spans="1:21" ht="19.5" customHeight="1">
      <c r="S1" s="47" t="s">
        <v>116</v>
      </c>
    </row>
    <row r="2" spans="1:21" ht="19.5" customHeight="1">
      <c r="A2" s="7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21" ht="19.5" customHeight="1">
      <c r="A3" s="44" t="s">
        <v>111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21" ht="19.5" customHeight="1">
      <c r="A4" s="74" t="s">
        <v>185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1" ht="19.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S5" s="47" t="s">
        <v>115</v>
      </c>
    </row>
    <row r="6" spans="1:21" ht="19.5" customHeight="1">
      <c r="A6" s="46"/>
      <c r="B6" s="46"/>
      <c r="E6" s="119" t="s">
        <v>1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1" ht="19.5" customHeight="1">
      <c r="A7" s="46"/>
      <c r="B7" s="46"/>
      <c r="E7" s="49"/>
      <c r="F7" s="49"/>
      <c r="G7" s="49"/>
      <c r="H7" s="49"/>
      <c r="I7" s="49"/>
      <c r="J7" s="49"/>
      <c r="K7" s="49"/>
      <c r="L7" s="49"/>
      <c r="M7" s="49"/>
      <c r="N7" s="49"/>
      <c r="O7" s="120" t="s">
        <v>93</v>
      </c>
      <c r="P7" s="120"/>
      <c r="Q7" s="120"/>
      <c r="R7" s="49"/>
      <c r="S7" s="49"/>
    </row>
    <row r="8" spans="1:21" ht="19.5" customHeight="1">
      <c r="A8" s="46"/>
      <c r="B8" s="46"/>
      <c r="E8" s="49"/>
      <c r="F8" s="49"/>
      <c r="G8" s="49"/>
      <c r="H8" s="49"/>
      <c r="I8" s="49"/>
      <c r="J8" s="49"/>
      <c r="K8" s="49"/>
      <c r="L8" s="49"/>
      <c r="M8" s="49"/>
      <c r="N8" s="49"/>
      <c r="O8" s="119" t="s">
        <v>130</v>
      </c>
      <c r="P8" s="119"/>
      <c r="Q8" s="119"/>
      <c r="R8" s="49"/>
      <c r="S8" s="49"/>
    </row>
    <row r="9" spans="1:21" ht="19.5" customHeight="1">
      <c r="A9" s="46"/>
      <c r="B9" s="46"/>
      <c r="E9" s="49"/>
      <c r="F9" s="49"/>
      <c r="G9" s="49"/>
      <c r="H9" s="49"/>
      <c r="I9" s="49"/>
      <c r="J9" s="49"/>
      <c r="K9" s="49"/>
      <c r="L9" s="49"/>
      <c r="M9" s="49"/>
      <c r="N9" s="49"/>
      <c r="O9" s="46" t="s">
        <v>86</v>
      </c>
      <c r="P9" s="46"/>
      <c r="Q9" s="46" t="s">
        <v>94</v>
      </c>
      <c r="R9" s="49"/>
      <c r="S9" s="49"/>
    </row>
    <row r="10" spans="1:21" ht="19.5" customHeight="1">
      <c r="G10" s="49" t="s">
        <v>75</v>
      </c>
      <c r="K10" s="119" t="s">
        <v>76</v>
      </c>
      <c r="L10" s="119"/>
      <c r="M10" s="119"/>
      <c r="N10" s="49"/>
      <c r="O10" s="46" t="s">
        <v>87</v>
      </c>
      <c r="P10" s="46"/>
      <c r="Q10" s="46" t="s">
        <v>95</v>
      </c>
      <c r="S10" s="46" t="s">
        <v>94</v>
      </c>
    </row>
    <row r="11" spans="1:21" s="46" customFormat="1" ht="19.5" customHeight="1">
      <c r="E11" s="46" t="s">
        <v>77</v>
      </c>
      <c r="G11" s="49" t="s">
        <v>78</v>
      </c>
      <c r="H11" s="49"/>
      <c r="I11" s="46" t="s">
        <v>79</v>
      </c>
      <c r="K11" s="46" t="s">
        <v>80</v>
      </c>
      <c r="O11" s="46" t="s">
        <v>96</v>
      </c>
      <c r="Q11" s="46" t="s">
        <v>97</v>
      </c>
      <c r="S11" s="46" t="s">
        <v>98</v>
      </c>
    </row>
    <row r="12" spans="1:21" s="46" customFormat="1" ht="19.5" customHeight="1">
      <c r="C12" s="75"/>
      <c r="E12" s="48" t="s">
        <v>81</v>
      </c>
      <c r="F12" s="49"/>
      <c r="G12" s="48" t="s">
        <v>82</v>
      </c>
      <c r="H12" s="49"/>
      <c r="I12" s="48" t="s">
        <v>83</v>
      </c>
      <c r="J12" s="49"/>
      <c r="K12" s="48" t="s">
        <v>99</v>
      </c>
      <c r="L12" s="49"/>
      <c r="M12" s="48" t="s">
        <v>84</v>
      </c>
      <c r="N12" s="49"/>
      <c r="O12" s="48" t="s">
        <v>88</v>
      </c>
      <c r="P12" s="49"/>
      <c r="Q12" s="48" t="s">
        <v>85</v>
      </c>
      <c r="S12" s="48" t="s">
        <v>100</v>
      </c>
    </row>
    <row r="13" spans="1:21" s="50" customFormat="1" ht="19.5" customHeight="1">
      <c r="A13" s="50" t="s">
        <v>166</v>
      </c>
      <c r="E13" s="93">
        <v>240000</v>
      </c>
      <c r="F13" s="93"/>
      <c r="G13" s="93">
        <v>707000</v>
      </c>
      <c r="H13" s="51"/>
      <c r="I13" s="93">
        <v>471</v>
      </c>
      <c r="J13" s="51"/>
      <c r="K13" s="93">
        <v>65950</v>
      </c>
      <c r="L13" s="51"/>
      <c r="M13" s="93">
        <v>1281134</v>
      </c>
      <c r="N13" s="51"/>
      <c r="O13" s="93">
        <v>96547</v>
      </c>
      <c r="P13" s="51"/>
      <c r="Q13" s="80">
        <f>SUM(O13:O13)</f>
        <v>96547</v>
      </c>
      <c r="R13" s="81"/>
      <c r="S13" s="80">
        <f>SUM(E13:O13)</f>
        <v>2391102</v>
      </c>
    </row>
    <row r="14" spans="1:21" s="50" customFormat="1" ht="19.5" customHeight="1">
      <c r="A14" s="88" t="s">
        <v>146</v>
      </c>
      <c r="E14" s="99">
        <v>0</v>
      </c>
      <c r="F14" s="99"/>
      <c r="G14" s="99">
        <v>0</v>
      </c>
      <c r="H14" s="51"/>
      <c r="I14" s="99">
        <v>0</v>
      </c>
      <c r="J14" s="51"/>
      <c r="K14" s="99">
        <v>0</v>
      </c>
      <c r="L14" s="51"/>
      <c r="M14" s="99">
        <v>98590</v>
      </c>
      <c r="N14" s="51"/>
      <c r="O14" s="99">
        <v>0</v>
      </c>
      <c r="P14" s="51"/>
      <c r="Q14" s="80">
        <f>SUM(O14:O14)</f>
        <v>0</v>
      </c>
      <c r="R14" s="81"/>
      <c r="S14" s="80">
        <f>SUM(E14:O14)</f>
        <v>98590</v>
      </c>
    </row>
    <row r="15" spans="1:21" s="50" customFormat="1" ht="19.5" customHeight="1">
      <c r="A15" s="88" t="s">
        <v>195</v>
      </c>
      <c r="E15" s="51">
        <v>0</v>
      </c>
      <c r="F15" s="52"/>
      <c r="G15" s="51">
        <v>0</v>
      </c>
      <c r="H15" s="51"/>
      <c r="I15" s="51">
        <v>0</v>
      </c>
      <c r="J15" s="51"/>
      <c r="K15" s="51">
        <v>0</v>
      </c>
      <c r="L15" s="51"/>
      <c r="M15" s="51">
        <v>-54926</v>
      </c>
      <c r="N15" s="51"/>
      <c r="O15" s="51">
        <v>0</v>
      </c>
      <c r="P15" s="51"/>
      <c r="Q15" s="101">
        <f>SUM(O15:O15)</f>
        <v>0</v>
      </c>
      <c r="R15" s="81"/>
      <c r="S15" s="101">
        <f>SUM(E15:O15)</f>
        <v>-54926</v>
      </c>
      <c r="U15" s="116"/>
    </row>
    <row r="16" spans="1:21" s="50" customFormat="1" ht="19.5" customHeight="1" thickBot="1">
      <c r="A16" s="50" t="s">
        <v>183</v>
      </c>
      <c r="E16" s="54">
        <f>SUM(E13:E15)</f>
        <v>240000</v>
      </c>
      <c r="F16" s="52"/>
      <c r="G16" s="54">
        <f>SUM(G13:G15)</f>
        <v>707000</v>
      </c>
      <c r="H16" s="53"/>
      <c r="I16" s="54">
        <f>SUM(I13:I15)</f>
        <v>471</v>
      </c>
      <c r="J16" s="53"/>
      <c r="K16" s="54">
        <f>SUM(K13:K15)</f>
        <v>65950</v>
      </c>
      <c r="L16" s="53"/>
      <c r="M16" s="54">
        <f>SUM(M13:M15)</f>
        <v>1324798</v>
      </c>
      <c r="N16" s="51"/>
      <c r="O16" s="54">
        <f>SUM(O13:O15)</f>
        <v>96547</v>
      </c>
      <c r="P16" s="51"/>
      <c r="Q16" s="54">
        <f>SUM(Q13:Q15)</f>
        <v>96547</v>
      </c>
      <c r="R16" s="53"/>
      <c r="S16" s="54">
        <f>SUM(S13:S15)</f>
        <v>2434766</v>
      </c>
      <c r="U16" s="116"/>
    </row>
    <row r="17" spans="1:19" ht="19.5" customHeight="1" thickTop="1">
      <c r="B17" s="55"/>
      <c r="D17" s="55"/>
      <c r="F17" s="55"/>
      <c r="H17" s="55"/>
      <c r="J17" s="55"/>
      <c r="K17" s="55"/>
      <c r="L17" s="55"/>
    </row>
    <row r="18" spans="1:19" s="50" customFormat="1" ht="19.5" customHeight="1">
      <c r="A18" s="50" t="s">
        <v>173</v>
      </c>
      <c r="E18" s="107">
        <v>240000</v>
      </c>
      <c r="F18" s="107"/>
      <c r="G18" s="107">
        <v>707000</v>
      </c>
      <c r="H18" s="53"/>
      <c r="I18" s="107">
        <v>471</v>
      </c>
      <c r="J18" s="53"/>
      <c r="K18" s="107">
        <v>72952</v>
      </c>
      <c r="L18" s="53"/>
      <c r="M18" s="107">
        <v>1367284</v>
      </c>
      <c r="N18" s="53"/>
      <c r="O18" s="107">
        <v>96547</v>
      </c>
      <c r="P18" s="53"/>
      <c r="Q18" s="53">
        <f>SUM(O18:O18)</f>
        <v>96547</v>
      </c>
      <c r="R18" s="53"/>
      <c r="S18" s="53">
        <f>SUM(E18:O18)</f>
        <v>2484254</v>
      </c>
    </row>
    <row r="19" spans="1:19" s="50" customFormat="1" ht="19.5" customHeight="1">
      <c r="A19" s="88" t="s">
        <v>146</v>
      </c>
      <c r="E19" s="51">
        <v>0</v>
      </c>
      <c r="F19" s="52"/>
      <c r="G19" s="51">
        <v>0</v>
      </c>
      <c r="H19" s="51"/>
      <c r="I19" s="51">
        <v>0</v>
      </c>
      <c r="J19" s="51"/>
      <c r="K19" s="51">
        <v>0</v>
      </c>
      <c r="L19" s="51"/>
      <c r="M19" s="51">
        <f>PL!D69</f>
        <v>100732</v>
      </c>
      <c r="N19" s="51"/>
      <c r="O19" s="51">
        <v>0</v>
      </c>
      <c r="P19" s="51"/>
      <c r="Q19" s="80">
        <f>SUM(O19:O19)</f>
        <v>0</v>
      </c>
      <c r="R19" s="81"/>
      <c r="S19" s="99">
        <f>SUM(E19:O19)</f>
        <v>100732</v>
      </c>
    </row>
    <row r="20" spans="1:19" s="50" customFormat="1" ht="19.5" customHeight="1">
      <c r="A20" s="88" t="s">
        <v>196</v>
      </c>
      <c r="E20" s="51">
        <v>-106473</v>
      </c>
      <c r="F20" s="52"/>
      <c r="G20" s="51">
        <v>106473</v>
      </c>
      <c r="H20" s="51"/>
      <c r="I20" s="51">
        <v>0</v>
      </c>
      <c r="J20" s="51"/>
      <c r="K20" s="51">
        <v>0</v>
      </c>
      <c r="L20" s="51"/>
      <c r="M20" s="51">
        <f>PL!D72</f>
        <v>0</v>
      </c>
      <c r="N20" s="51"/>
      <c r="O20" s="51">
        <v>0</v>
      </c>
      <c r="P20" s="51"/>
      <c r="Q20" s="80">
        <f>SUM(O20:O20)</f>
        <v>0</v>
      </c>
      <c r="R20" s="81"/>
      <c r="S20" s="99">
        <f>SUM(E20:O20)</f>
        <v>0</v>
      </c>
    </row>
    <row r="21" spans="1:19" s="50" customFormat="1" ht="19.5" customHeight="1">
      <c r="A21" s="88" t="s">
        <v>195</v>
      </c>
      <c r="E21" s="51">
        <v>0</v>
      </c>
      <c r="F21" s="52"/>
      <c r="G21" s="51">
        <v>0</v>
      </c>
      <c r="H21" s="51"/>
      <c r="I21" s="51">
        <v>0</v>
      </c>
      <c r="J21" s="51"/>
      <c r="K21" s="51">
        <v>0</v>
      </c>
      <c r="L21" s="51"/>
      <c r="M21" s="51">
        <v>-67237</v>
      </c>
      <c r="N21" s="51"/>
      <c r="O21" s="51">
        <v>0</v>
      </c>
      <c r="P21" s="51"/>
      <c r="Q21" s="80">
        <f>SUM(O21:O21)</f>
        <v>0</v>
      </c>
      <c r="R21" s="81"/>
      <c r="S21" s="100">
        <f>SUM(E21:O21)</f>
        <v>-67237</v>
      </c>
    </row>
    <row r="22" spans="1:19" s="50" customFormat="1" ht="19.5" customHeight="1" thickBot="1">
      <c r="A22" s="50" t="s">
        <v>184</v>
      </c>
      <c r="E22" s="54">
        <f>SUM(E18:E21)</f>
        <v>133527</v>
      </c>
      <c r="F22" s="52"/>
      <c r="G22" s="54">
        <f>SUM(G18:G21)</f>
        <v>813473</v>
      </c>
      <c r="H22" s="53"/>
      <c r="I22" s="54">
        <f>SUM(I18:I21)</f>
        <v>471</v>
      </c>
      <c r="J22" s="53"/>
      <c r="K22" s="54">
        <f>SUM(K18:K21)</f>
        <v>72952</v>
      </c>
      <c r="L22" s="53"/>
      <c r="M22" s="54">
        <f>SUM(M18:M21)</f>
        <v>1400779</v>
      </c>
      <c r="N22" s="51"/>
      <c r="O22" s="54">
        <f>SUM(O18:O21)</f>
        <v>96547</v>
      </c>
      <c r="P22" s="51"/>
      <c r="Q22" s="54">
        <f>SUM(Q18:Q21)</f>
        <v>96547</v>
      </c>
      <c r="R22" s="53"/>
      <c r="S22" s="54">
        <f>SUM(S18:S21)</f>
        <v>2517749</v>
      </c>
    </row>
    <row r="23" spans="1:19" ht="19.5" customHeight="1" thickTop="1">
      <c r="B23" s="55"/>
      <c r="D23" s="55"/>
      <c r="F23" s="55"/>
      <c r="H23" s="55"/>
      <c r="J23" s="55"/>
      <c r="K23" s="55"/>
      <c r="L23" s="55"/>
    </row>
    <row r="24" spans="1:19" ht="19.5" customHeight="1">
      <c r="A24" s="45" t="s">
        <v>177</v>
      </c>
    </row>
  </sheetData>
  <mergeCells count="4">
    <mergeCell ref="E6:S6"/>
    <mergeCell ref="K10:M10"/>
    <mergeCell ref="O8:Q8"/>
    <mergeCell ref="O7:Q7"/>
  </mergeCells>
  <pageMargins left="0.55118110236220497" right="0.511811023622047" top="0.78740157480314998" bottom="0.39370078740157499" header="0.196850393700787" footer="0.196850393700787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1"/>
  <sheetViews>
    <sheetView showGridLines="0" view="pageBreakPreview" zoomScaleNormal="100" zoomScaleSheetLayoutView="100" workbookViewId="0"/>
  </sheetViews>
  <sheetFormatPr defaultColWidth="9.140625" defaultRowHeight="18.75" customHeight="1"/>
  <cols>
    <col min="1" max="1" width="25.7109375" style="45" customWidth="1"/>
    <col min="2" max="2" width="6.5703125" style="45" customWidth="1"/>
    <col min="3" max="3" width="16.85546875" style="45" customWidth="1"/>
    <col min="4" max="4" width="1.5703125" style="45" customWidth="1"/>
    <col min="5" max="5" width="15" style="45" customWidth="1"/>
    <col min="6" max="6" width="0.5703125" style="45" customWidth="1"/>
    <col min="7" max="7" width="15" style="45" customWidth="1"/>
    <col min="8" max="8" width="0.5703125" style="45" customWidth="1"/>
    <col min="9" max="9" width="15" style="45" customWidth="1"/>
    <col min="10" max="10" width="0.5703125" style="45" customWidth="1"/>
    <col min="11" max="11" width="15" style="45" customWidth="1"/>
    <col min="12" max="12" width="0.5703125" style="45" customWidth="1"/>
    <col min="13" max="13" width="15" style="45" customWidth="1"/>
    <col min="14" max="14" width="0.5703125" style="45" customWidth="1"/>
    <col min="15" max="15" width="15" style="45" customWidth="1"/>
    <col min="16" max="16384" width="9.140625" style="45"/>
  </cols>
  <sheetData>
    <row r="1" spans="1:20" ht="18.75" customHeight="1">
      <c r="O1" s="47" t="s">
        <v>116</v>
      </c>
    </row>
    <row r="2" spans="1:20" ht="18.75" customHeight="1">
      <c r="A2" s="74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0" ht="18.75" customHeight="1">
      <c r="A3" s="50" t="s">
        <v>112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0" ht="18.75" customHeight="1">
      <c r="A4" s="74" t="s">
        <v>185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0" s="56" customFormat="1" ht="18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O5" s="57" t="s">
        <v>115</v>
      </c>
    </row>
    <row r="6" spans="1:20" ht="18.75" customHeight="1">
      <c r="A6" s="46"/>
      <c r="B6" s="46"/>
      <c r="C6" s="49"/>
      <c r="D6" s="49"/>
      <c r="E6" s="119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20" ht="18.75" customHeight="1">
      <c r="E7" s="49"/>
      <c r="G7" s="49" t="s">
        <v>75</v>
      </c>
      <c r="J7" s="76"/>
      <c r="K7" s="121" t="s">
        <v>76</v>
      </c>
      <c r="L7" s="121"/>
      <c r="M7" s="121"/>
      <c r="O7" s="46" t="s">
        <v>94</v>
      </c>
    </row>
    <row r="8" spans="1:20" s="46" customFormat="1" ht="18.75" customHeight="1">
      <c r="E8" s="46" t="s">
        <v>77</v>
      </c>
      <c r="G8" s="49" t="s">
        <v>78</v>
      </c>
      <c r="H8" s="49"/>
      <c r="I8" s="46" t="s">
        <v>79</v>
      </c>
      <c r="J8" s="49"/>
      <c r="K8" s="46" t="s">
        <v>80</v>
      </c>
      <c r="O8" s="46" t="s">
        <v>98</v>
      </c>
    </row>
    <row r="9" spans="1:20" s="46" customFormat="1" ht="18.75" customHeight="1">
      <c r="E9" s="48" t="s">
        <v>81</v>
      </c>
      <c r="F9" s="49"/>
      <c r="G9" s="48" t="s">
        <v>82</v>
      </c>
      <c r="H9" s="49"/>
      <c r="I9" s="48" t="s">
        <v>83</v>
      </c>
      <c r="K9" s="48" t="s">
        <v>99</v>
      </c>
      <c r="L9" s="49"/>
      <c r="M9" s="48" t="s">
        <v>84</v>
      </c>
      <c r="N9" s="49"/>
      <c r="O9" s="48" t="s">
        <v>100</v>
      </c>
    </row>
    <row r="10" spans="1:20" s="46" customFormat="1" ht="18.75" customHeight="1">
      <c r="A10" s="50" t="s">
        <v>166</v>
      </c>
      <c r="E10" s="51">
        <v>240000</v>
      </c>
      <c r="F10" s="52"/>
      <c r="G10" s="51">
        <v>707000</v>
      </c>
      <c r="H10" s="51"/>
      <c r="I10" s="51">
        <v>471</v>
      </c>
      <c r="J10" s="51"/>
      <c r="K10" s="51">
        <v>65950</v>
      </c>
      <c r="L10" s="51"/>
      <c r="M10" s="51">
        <v>424811</v>
      </c>
      <c r="N10" s="51"/>
      <c r="O10" s="77">
        <f>SUM(E10:M10)</f>
        <v>1438232</v>
      </c>
    </row>
    <row r="11" spans="1:20" s="46" customFormat="1" ht="18.75" customHeight="1">
      <c r="A11" s="88" t="s">
        <v>146</v>
      </c>
      <c r="E11" s="51">
        <v>0</v>
      </c>
      <c r="F11" s="52"/>
      <c r="G11" s="51">
        <v>0</v>
      </c>
      <c r="H11" s="51"/>
      <c r="I11" s="51">
        <v>0</v>
      </c>
      <c r="J11" s="52"/>
      <c r="K11" s="51">
        <v>0</v>
      </c>
      <c r="L11" s="51"/>
      <c r="M11" s="51">
        <v>104506</v>
      </c>
      <c r="N11" s="51"/>
      <c r="O11" s="51">
        <f>SUM(E11:M11)</f>
        <v>104506</v>
      </c>
    </row>
    <row r="12" spans="1:20" s="46" customFormat="1" ht="18.75" customHeight="1">
      <c r="A12" s="88" t="s">
        <v>195</v>
      </c>
      <c r="E12" s="51">
        <v>0</v>
      </c>
      <c r="F12" s="52"/>
      <c r="G12" s="51">
        <v>0</v>
      </c>
      <c r="H12" s="51"/>
      <c r="I12" s="51">
        <v>0</v>
      </c>
      <c r="J12" s="52"/>
      <c r="K12" s="51">
        <v>0</v>
      </c>
      <c r="L12" s="51"/>
      <c r="M12" s="80">
        <v>-54926</v>
      </c>
      <c r="N12" s="51"/>
      <c r="O12" s="51">
        <f>SUM(E12:M12)</f>
        <v>-54926</v>
      </c>
    </row>
    <row r="13" spans="1:20" s="50" customFormat="1" ht="18.75" customHeight="1" thickBot="1">
      <c r="A13" s="50" t="s">
        <v>183</v>
      </c>
      <c r="E13" s="54">
        <f>SUM(E10:E12)</f>
        <v>240000</v>
      </c>
      <c r="F13" s="53"/>
      <c r="G13" s="54">
        <f>SUM(G10:G12)</f>
        <v>707000</v>
      </c>
      <c r="H13" s="53"/>
      <c r="I13" s="54">
        <f>SUM(I10:I12)</f>
        <v>471</v>
      </c>
      <c r="J13" s="53"/>
      <c r="K13" s="54">
        <f>SUM(K10:K12)</f>
        <v>65950</v>
      </c>
      <c r="L13" s="53"/>
      <c r="M13" s="54">
        <f>SUM(M10:M12)</f>
        <v>474391</v>
      </c>
      <c r="N13" s="53"/>
      <c r="O13" s="54">
        <f>SUM(O10:O12)</f>
        <v>1487812</v>
      </c>
      <c r="P13" s="78"/>
      <c r="Q13" s="78"/>
      <c r="R13" s="78"/>
      <c r="S13" s="78"/>
      <c r="T13" s="78"/>
    </row>
    <row r="14" spans="1:20" s="50" customFormat="1" ht="18.75" customHeight="1" thickTop="1">
      <c r="E14" s="79"/>
      <c r="F14" s="58"/>
      <c r="G14" s="79"/>
      <c r="H14" s="58"/>
      <c r="I14" s="58"/>
      <c r="J14" s="58"/>
      <c r="K14" s="79"/>
      <c r="L14" s="58"/>
      <c r="M14" s="79"/>
      <c r="N14" s="58"/>
      <c r="O14" s="94"/>
    </row>
    <row r="15" spans="1:20" ht="18.75" customHeight="1">
      <c r="A15" s="50" t="s">
        <v>173</v>
      </c>
      <c r="B15" s="55"/>
      <c r="D15" s="55"/>
      <c r="E15" s="53">
        <v>240000</v>
      </c>
      <c r="F15" s="52"/>
      <c r="G15" s="53">
        <v>707000</v>
      </c>
      <c r="H15" s="53"/>
      <c r="I15" s="53">
        <v>471</v>
      </c>
      <c r="J15" s="53"/>
      <c r="K15" s="53">
        <v>72952</v>
      </c>
      <c r="L15" s="53"/>
      <c r="M15" s="53">
        <v>511299</v>
      </c>
      <c r="N15" s="53"/>
      <c r="O15" s="53">
        <f>SUM(E15:M15)</f>
        <v>1531722</v>
      </c>
      <c r="P15" s="53"/>
      <c r="Q15" s="53"/>
      <c r="R15" s="53"/>
      <c r="S15" s="53"/>
    </row>
    <row r="16" spans="1:20" s="46" customFormat="1" ht="18.75" customHeight="1">
      <c r="A16" s="88" t="s">
        <v>121</v>
      </c>
      <c r="E16" s="51">
        <v>0</v>
      </c>
      <c r="F16" s="52"/>
      <c r="G16" s="51">
        <v>0</v>
      </c>
      <c r="H16" s="51"/>
      <c r="I16" s="51">
        <v>0</v>
      </c>
      <c r="J16" s="51"/>
      <c r="K16" s="51">
        <v>0</v>
      </c>
      <c r="L16" s="51"/>
      <c r="M16" s="80">
        <f>PL!H74</f>
        <v>66682</v>
      </c>
      <c r="N16" s="51"/>
      <c r="O16" s="51">
        <f>SUM(E16:M16)</f>
        <v>66682</v>
      </c>
    </row>
    <row r="17" spans="1:20" s="46" customFormat="1" ht="18.75" customHeight="1">
      <c r="A17" s="88" t="s">
        <v>196</v>
      </c>
      <c r="B17" s="50"/>
      <c r="C17" s="50"/>
      <c r="D17" s="50"/>
      <c r="E17" s="51">
        <v>-106473</v>
      </c>
      <c r="F17" s="52"/>
      <c r="G17" s="51">
        <v>106473</v>
      </c>
      <c r="H17" s="51"/>
      <c r="I17" s="51">
        <v>0</v>
      </c>
      <c r="J17" s="51"/>
      <c r="K17" s="51">
        <v>0</v>
      </c>
      <c r="L17" s="51"/>
      <c r="M17" s="80">
        <v>0</v>
      </c>
      <c r="N17" s="51"/>
      <c r="O17" s="51">
        <f>SUM(E17:M17)</f>
        <v>0</v>
      </c>
    </row>
    <row r="18" spans="1:20" s="46" customFormat="1" ht="18.75" customHeight="1">
      <c r="A18" s="88" t="s">
        <v>195</v>
      </c>
      <c r="E18" s="51">
        <v>0</v>
      </c>
      <c r="F18" s="52"/>
      <c r="G18" s="51">
        <v>0</v>
      </c>
      <c r="H18" s="51"/>
      <c r="I18" s="51">
        <v>0</v>
      </c>
      <c r="J18" s="52"/>
      <c r="K18" s="51">
        <v>0</v>
      </c>
      <c r="L18" s="51"/>
      <c r="M18" s="51">
        <v>-67237</v>
      </c>
      <c r="N18" s="51"/>
      <c r="O18" s="51">
        <f>SUM(E18:M18)</f>
        <v>-67237</v>
      </c>
    </row>
    <row r="19" spans="1:20" s="50" customFormat="1" ht="18.75" customHeight="1" thickBot="1">
      <c r="A19" s="50" t="s">
        <v>184</v>
      </c>
      <c r="E19" s="54">
        <f>SUM(E15:E17)+E18</f>
        <v>133527</v>
      </c>
      <c r="F19" s="53"/>
      <c r="G19" s="54">
        <f>SUM(G15:G17)+G18</f>
        <v>813473</v>
      </c>
      <c r="H19" s="53"/>
      <c r="I19" s="54">
        <f>SUM(I15:I17)+I18</f>
        <v>471</v>
      </c>
      <c r="J19" s="53"/>
      <c r="K19" s="54">
        <f>SUM(K15:K17)+K18</f>
        <v>72952</v>
      </c>
      <c r="L19" s="53"/>
      <c r="M19" s="54">
        <f>SUM(M15:M17)+M18</f>
        <v>510744</v>
      </c>
      <c r="N19" s="53"/>
      <c r="O19" s="54">
        <f>SUM(O15:O17)+O18</f>
        <v>1531167</v>
      </c>
      <c r="P19" s="78"/>
      <c r="Q19" s="78"/>
      <c r="R19" s="78"/>
      <c r="S19" s="78"/>
      <c r="T19" s="78"/>
    </row>
    <row r="20" spans="1:20" ht="18.75" customHeight="1" thickTop="1">
      <c r="B20" s="55"/>
      <c r="D20" s="55"/>
      <c r="E20" s="59"/>
      <c r="F20" s="60"/>
      <c r="G20" s="59"/>
      <c r="H20" s="59"/>
      <c r="I20" s="59"/>
      <c r="J20" s="59"/>
      <c r="K20" s="59"/>
      <c r="L20" s="59"/>
      <c r="M20" s="59"/>
      <c r="N20" s="59"/>
      <c r="O20" s="59"/>
    </row>
    <row r="21" spans="1:20" ht="18.75" customHeight="1">
      <c r="A21" s="45" t="s">
        <v>177</v>
      </c>
    </row>
  </sheetData>
  <mergeCells count="2">
    <mergeCell ref="E6:O6"/>
    <mergeCell ref="K7:M7"/>
  </mergeCells>
  <pageMargins left="0.98425196850393704" right="0.27" top="0.98425196850393704" bottom="0.39370078740157499" header="0.196850393700787" footer="0.196850393700787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showGridLines="0" view="pageBreakPreview" zoomScaleNormal="100" zoomScaleSheetLayoutView="100" workbookViewId="0"/>
  </sheetViews>
  <sheetFormatPr defaultColWidth="14.42578125" defaultRowHeight="20.100000000000001" customHeight="1"/>
  <cols>
    <col min="1" max="1" width="40" style="9" customWidth="1"/>
    <col min="2" max="2" width="5.7109375" style="6" customWidth="1"/>
    <col min="3" max="3" width="0.85546875" style="7" customWidth="1"/>
    <col min="4" max="4" width="12.28515625" style="7" customWidth="1"/>
    <col min="5" max="5" width="0.85546875" style="7" customWidth="1"/>
    <col min="6" max="6" width="12.28515625" style="7" customWidth="1"/>
    <col min="7" max="7" width="0.85546875" style="7" customWidth="1"/>
    <col min="8" max="8" width="12.28515625" style="7" customWidth="1"/>
    <col min="9" max="9" width="0.85546875" style="7" customWidth="1"/>
    <col min="10" max="10" width="12.28515625" style="7" customWidth="1"/>
    <col min="11" max="11" width="0.85546875" style="9" customWidth="1"/>
    <col min="12" max="12" width="1.5703125" style="9" customWidth="1"/>
    <col min="13" max="16384" width="14.42578125" style="9"/>
  </cols>
  <sheetData>
    <row r="1" spans="1:10" ht="20.100000000000001" customHeight="1">
      <c r="J1" s="8" t="s">
        <v>116</v>
      </c>
    </row>
    <row r="2" spans="1:10" s="4" customFormat="1" ht="20.100000000000001" customHeight="1">
      <c r="A2" s="28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28" t="s">
        <v>113</v>
      </c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0.100000000000001" customHeight="1">
      <c r="A4" s="28" t="s">
        <v>185</v>
      </c>
      <c r="B4" s="2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5"/>
      <c r="E5" s="8"/>
      <c r="G5" s="8"/>
      <c r="H5" s="8"/>
      <c r="J5" s="8" t="s">
        <v>115</v>
      </c>
    </row>
    <row r="6" spans="1:10" s="12" customFormat="1" ht="20.100000000000001" customHeight="1">
      <c r="A6" s="5"/>
      <c r="B6" s="29"/>
      <c r="C6" s="29"/>
      <c r="D6" s="118" t="s">
        <v>1</v>
      </c>
      <c r="E6" s="118"/>
      <c r="F6" s="118"/>
      <c r="H6" s="118" t="s">
        <v>2</v>
      </c>
      <c r="I6" s="118"/>
      <c r="J6" s="118"/>
    </row>
    <row r="7" spans="1:10" s="12" customFormat="1" ht="20.100000000000001" customHeight="1">
      <c r="A7" s="5"/>
      <c r="B7" s="11"/>
      <c r="D7" s="13" t="s">
        <v>172</v>
      </c>
      <c r="F7" s="14">
        <v>2022</v>
      </c>
      <c r="H7" s="13" t="s">
        <v>172</v>
      </c>
      <c r="J7" s="14">
        <v>2022</v>
      </c>
    </row>
    <row r="8" spans="1:10" ht="20.100000000000001" customHeight="1">
      <c r="A8" s="28" t="s">
        <v>54</v>
      </c>
      <c r="B8" s="42"/>
    </row>
    <row r="9" spans="1:10" ht="20.100000000000001" customHeight="1">
      <c r="A9" s="5" t="s">
        <v>55</v>
      </c>
      <c r="D9" s="31">
        <f>PL!D67</f>
        <v>129482</v>
      </c>
      <c r="E9" s="31"/>
      <c r="F9" s="31">
        <f>PL!F67</f>
        <v>122390</v>
      </c>
      <c r="G9" s="31"/>
      <c r="H9" s="31">
        <f>PL!H67</f>
        <v>81291</v>
      </c>
      <c r="I9" s="21"/>
      <c r="J9" s="31">
        <f>PL!J67</f>
        <v>118597</v>
      </c>
    </row>
    <row r="10" spans="1:10" ht="20.100000000000001" customHeight="1">
      <c r="A10" s="5" t="s">
        <v>103</v>
      </c>
      <c r="D10" s="21"/>
      <c r="E10" s="21"/>
      <c r="F10" s="21"/>
      <c r="G10" s="21"/>
      <c r="H10" s="21"/>
      <c r="I10" s="21"/>
      <c r="J10" s="21"/>
    </row>
    <row r="11" spans="1:10" ht="20.100000000000001" customHeight="1">
      <c r="A11" s="5" t="s">
        <v>56</v>
      </c>
      <c r="D11" s="21"/>
      <c r="E11" s="21"/>
      <c r="F11" s="21"/>
      <c r="G11" s="21"/>
      <c r="H11" s="21"/>
      <c r="I11" s="21"/>
      <c r="J11" s="21"/>
    </row>
    <row r="12" spans="1:10" ht="20.100000000000001" customHeight="1">
      <c r="A12" s="105" t="s">
        <v>176</v>
      </c>
      <c r="B12" s="114"/>
      <c r="D12" s="113"/>
      <c r="E12" s="113"/>
      <c r="F12" s="113"/>
      <c r="G12" s="113"/>
      <c r="H12" s="113"/>
      <c r="I12" s="113"/>
      <c r="J12" s="113"/>
    </row>
    <row r="13" spans="1:10" ht="20.100000000000001" customHeight="1">
      <c r="A13" s="105" t="s">
        <v>57</v>
      </c>
      <c r="B13" s="114"/>
      <c r="D13" s="17">
        <v>17041</v>
      </c>
      <c r="E13" s="17"/>
      <c r="F13" s="17">
        <v>2230</v>
      </c>
      <c r="G13" s="17"/>
      <c r="H13" s="17">
        <v>0</v>
      </c>
      <c r="I13" s="17"/>
      <c r="J13" s="17">
        <v>0</v>
      </c>
    </row>
    <row r="14" spans="1:10" ht="20.100000000000001" customHeight="1">
      <c r="A14" s="105" t="s">
        <v>154</v>
      </c>
      <c r="B14" s="114"/>
      <c r="D14" s="17">
        <v>1798</v>
      </c>
      <c r="E14" s="17"/>
      <c r="F14" s="17">
        <v>1597</v>
      </c>
      <c r="G14" s="17"/>
      <c r="H14" s="17">
        <v>0</v>
      </c>
      <c r="I14" s="17"/>
      <c r="J14" s="17">
        <v>0</v>
      </c>
    </row>
    <row r="15" spans="1:10" ht="20.100000000000001" customHeight="1">
      <c r="A15" s="105" t="s">
        <v>102</v>
      </c>
      <c r="B15" s="114"/>
      <c r="D15" s="17">
        <v>63399</v>
      </c>
      <c r="E15" s="17"/>
      <c r="F15" s="17">
        <v>52244</v>
      </c>
      <c r="G15" s="17"/>
      <c r="H15" s="17">
        <v>40437</v>
      </c>
      <c r="I15" s="17"/>
      <c r="J15" s="17">
        <v>33970</v>
      </c>
    </row>
    <row r="16" spans="1:10" ht="20.100000000000001" customHeight="1">
      <c r="A16" s="105" t="s">
        <v>168</v>
      </c>
      <c r="B16" s="114"/>
      <c r="D16" s="17">
        <v>12624</v>
      </c>
      <c r="E16" s="17"/>
      <c r="F16" s="17">
        <v>3619</v>
      </c>
      <c r="G16" s="17"/>
      <c r="H16" s="17">
        <v>7553</v>
      </c>
      <c r="I16" s="17"/>
      <c r="J16" s="17">
        <v>-3607</v>
      </c>
    </row>
    <row r="17" spans="1:10" ht="20.100000000000001" customHeight="1">
      <c r="A17" s="105" t="s">
        <v>135</v>
      </c>
      <c r="B17" s="114"/>
      <c r="D17" s="19">
        <v>2334</v>
      </c>
      <c r="E17" s="17"/>
      <c r="F17" s="19">
        <v>-22211</v>
      </c>
      <c r="G17" s="17"/>
      <c r="H17" s="17">
        <v>1075</v>
      </c>
      <c r="I17" s="17"/>
      <c r="J17" s="17">
        <v>2073</v>
      </c>
    </row>
    <row r="18" spans="1:10" ht="20.100000000000001" customHeight="1">
      <c r="A18" s="113" t="s">
        <v>206</v>
      </c>
      <c r="B18" s="114"/>
      <c r="D18" s="17">
        <v>-69</v>
      </c>
      <c r="E18" s="17"/>
      <c r="F18" s="17">
        <v>17</v>
      </c>
      <c r="G18" s="17"/>
      <c r="H18" s="17">
        <v>-12</v>
      </c>
      <c r="I18" s="17"/>
      <c r="J18" s="17">
        <v>9</v>
      </c>
    </row>
    <row r="19" spans="1:10" ht="20.100000000000001" customHeight="1">
      <c r="A19" s="113" t="s">
        <v>186</v>
      </c>
      <c r="B19" s="114"/>
      <c r="D19" s="17"/>
      <c r="E19" s="17"/>
      <c r="F19" s="17"/>
      <c r="G19" s="17"/>
      <c r="H19" s="17"/>
      <c r="I19" s="17"/>
      <c r="J19" s="17"/>
    </row>
    <row r="20" spans="1:10" ht="20.100000000000001" customHeight="1">
      <c r="A20" s="113" t="s">
        <v>187</v>
      </c>
      <c r="B20" s="114"/>
      <c r="D20" s="17">
        <v>6642</v>
      </c>
      <c r="E20" s="17"/>
      <c r="F20" s="17">
        <v>-6317</v>
      </c>
      <c r="G20" s="17"/>
      <c r="H20" s="17">
        <v>6667</v>
      </c>
      <c r="I20" s="17"/>
      <c r="J20" s="17">
        <v>-6272</v>
      </c>
    </row>
    <row r="21" spans="1:10" ht="20.100000000000001" customHeight="1">
      <c r="A21" s="113" t="s">
        <v>179</v>
      </c>
      <c r="B21" s="114"/>
      <c r="D21" s="17">
        <v>4492</v>
      </c>
      <c r="E21" s="17"/>
      <c r="F21" s="17">
        <v>-1418</v>
      </c>
      <c r="G21" s="17"/>
      <c r="H21" s="17">
        <v>4492</v>
      </c>
      <c r="I21" s="17"/>
      <c r="J21" s="17">
        <v>-1418</v>
      </c>
    </row>
    <row r="22" spans="1:10" ht="20.100000000000001" customHeight="1">
      <c r="A22" s="105" t="s">
        <v>155</v>
      </c>
      <c r="B22" s="114"/>
      <c r="D22" s="17">
        <v>-651</v>
      </c>
      <c r="E22" s="17"/>
      <c r="F22" s="17">
        <v>-601</v>
      </c>
      <c r="G22" s="17"/>
      <c r="H22" s="17">
        <v>-615</v>
      </c>
      <c r="I22" s="17"/>
      <c r="J22" s="17">
        <v>-464</v>
      </c>
    </row>
    <row r="23" spans="1:10" ht="20.100000000000001" customHeight="1">
      <c r="A23" s="105" t="s">
        <v>203</v>
      </c>
      <c r="B23" s="114"/>
      <c r="D23" s="19">
        <v>-6</v>
      </c>
      <c r="E23" s="17"/>
      <c r="F23" s="19">
        <v>0</v>
      </c>
      <c r="G23" s="17"/>
      <c r="H23" s="17">
        <v>-6</v>
      </c>
      <c r="I23" s="17"/>
      <c r="J23" s="17">
        <v>0</v>
      </c>
    </row>
    <row r="24" spans="1:10" ht="20.100000000000001" customHeight="1">
      <c r="A24" s="105" t="s">
        <v>188</v>
      </c>
      <c r="B24" s="114"/>
      <c r="D24" s="17"/>
      <c r="E24" s="17"/>
      <c r="F24" s="17"/>
      <c r="G24" s="17"/>
      <c r="H24" s="17"/>
      <c r="I24" s="17"/>
      <c r="J24" s="17"/>
    </row>
    <row r="25" spans="1:10" ht="20.100000000000001" customHeight="1">
      <c r="A25" s="105" t="s">
        <v>174</v>
      </c>
      <c r="B25" s="114"/>
      <c r="D25" s="17">
        <v>-9</v>
      </c>
      <c r="E25" s="17"/>
      <c r="F25" s="17">
        <v>-158</v>
      </c>
      <c r="G25" s="17"/>
      <c r="H25" s="17">
        <v>-3</v>
      </c>
      <c r="I25" s="17"/>
      <c r="J25" s="17">
        <v>-158</v>
      </c>
    </row>
    <row r="26" spans="1:10" ht="20.100000000000001" customHeight="1">
      <c r="A26" s="105" t="s">
        <v>189</v>
      </c>
      <c r="B26" s="114"/>
      <c r="E26" s="109"/>
      <c r="G26" s="109"/>
      <c r="I26" s="109"/>
      <c r="J26" s="109"/>
    </row>
    <row r="27" spans="1:10" ht="20.100000000000001" customHeight="1">
      <c r="A27" s="105" t="s">
        <v>156</v>
      </c>
      <c r="B27" s="114"/>
      <c r="D27" s="19">
        <v>-24142</v>
      </c>
      <c r="E27" s="17"/>
      <c r="F27" s="19">
        <v>-25534</v>
      </c>
      <c r="G27" s="17"/>
      <c r="H27" s="109">
        <v>-24068</v>
      </c>
      <c r="I27" s="17"/>
      <c r="J27" s="19">
        <v>-25280</v>
      </c>
    </row>
    <row r="28" spans="1:10" ht="20.100000000000001" customHeight="1">
      <c r="A28" s="105" t="s">
        <v>199</v>
      </c>
      <c r="B28" s="114"/>
      <c r="D28" s="19">
        <v>-60</v>
      </c>
      <c r="E28" s="17"/>
      <c r="F28" s="19">
        <v>-2026</v>
      </c>
      <c r="G28" s="17"/>
      <c r="H28" s="19">
        <v>-5007</v>
      </c>
      <c r="I28" s="19"/>
      <c r="J28" s="19">
        <v>-2145</v>
      </c>
    </row>
    <row r="29" spans="1:10" ht="20.100000000000001" customHeight="1">
      <c r="A29" s="105" t="s">
        <v>58</v>
      </c>
      <c r="B29" s="114"/>
      <c r="D29" s="19">
        <v>-91988</v>
      </c>
      <c r="E29" s="17"/>
      <c r="F29" s="19">
        <v>-69184</v>
      </c>
      <c r="G29" s="17"/>
      <c r="H29" s="19">
        <v>-22736</v>
      </c>
      <c r="I29" s="19"/>
      <c r="J29" s="19">
        <v>-25899</v>
      </c>
    </row>
    <row r="30" spans="1:10" ht="20.100000000000001" customHeight="1">
      <c r="A30" s="105" t="s">
        <v>207</v>
      </c>
      <c r="B30" s="114"/>
      <c r="D30" s="19">
        <v>-1042</v>
      </c>
      <c r="E30" s="19"/>
      <c r="F30" s="19">
        <v>905</v>
      </c>
      <c r="G30" s="19"/>
      <c r="H30" s="19">
        <v>-1042</v>
      </c>
      <c r="I30" s="19"/>
      <c r="J30" s="19">
        <v>905</v>
      </c>
    </row>
    <row r="31" spans="1:10" ht="20.100000000000001" customHeight="1">
      <c r="A31" s="105" t="s">
        <v>59</v>
      </c>
      <c r="B31" s="114"/>
      <c r="D31" s="19">
        <v>54785</v>
      </c>
      <c r="E31" s="19"/>
      <c r="F31" s="19">
        <v>26844</v>
      </c>
      <c r="G31" s="19"/>
      <c r="H31" s="19">
        <v>47062</v>
      </c>
      <c r="I31" s="19"/>
      <c r="J31" s="19">
        <v>24287</v>
      </c>
    </row>
    <row r="32" spans="1:10" ht="20.100000000000001" customHeight="1">
      <c r="A32" s="105" t="s">
        <v>157</v>
      </c>
      <c r="B32" s="114"/>
      <c r="D32" s="113"/>
      <c r="E32" s="109"/>
      <c r="F32" s="113"/>
      <c r="G32" s="109"/>
      <c r="I32" s="109"/>
      <c r="J32" s="109"/>
    </row>
    <row r="33" spans="1:10" ht="20.100000000000001" customHeight="1">
      <c r="A33" s="105" t="s">
        <v>158</v>
      </c>
      <c r="B33" s="114"/>
      <c r="D33" s="7">
        <v>1624</v>
      </c>
      <c r="E33" s="19"/>
      <c r="F33" s="7">
        <v>2279</v>
      </c>
      <c r="G33" s="19"/>
      <c r="H33" s="109">
        <v>1100</v>
      </c>
      <c r="I33" s="19"/>
      <c r="J33" s="19">
        <v>1483</v>
      </c>
    </row>
    <row r="34" spans="1:10" ht="20.100000000000001" customHeight="1">
      <c r="A34" s="105" t="s">
        <v>126</v>
      </c>
      <c r="B34" s="114"/>
      <c r="D34" s="19">
        <v>0</v>
      </c>
      <c r="E34" s="19"/>
      <c r="F34" s="19">
        <v>0</v>
      </c>
      <c r="G34" s="19"/>
      <c r="H34" s="19">
        <v>-1680</v>
      </c>
      <c r="I34" s="19"/>
      <c r="J34" s="19">
        <v>-33800</v>
      </c>
    </row>
    <row r="35" spans="1:10" ht="20.100000000000001" customHeight="1">
      <c r="A35" s="105" t="s">
        <v>28</v>
      </c>
      <c r="B35" s="114"/>
      <c r="D35" s="18">
        <v>6015</v>
      </c>
      <c r="E35" s="17"/>
      <c r="F35" s="18">
        <v>7177</v>
      </c>
      <c r="G35" s="17"/>
      <c r="H35" s="18">
        <v>2578</v>
      </c>
      <c r="I35" s="17"/>
      <c r="J35" s="18">
        <v>3565</v>
      </c>
    </row>
    <row r="36" spans="1:10" ht="20.100000000000001" customHeight="1">
      <c r="A36" s="5" t="s">
        <v>164</v>
      </c>
    </row>
    <row r="37" spans="1:10" ht="20.100000000000001" customHeight="1">
      <c r="A37" s="5" t="s">
        <v>60</v>
      </c>
      <c r="D37" s="31">
        <f>SUM(D9:D35)</f>
        <v>182269</v>
      </c>
      <c r="E37" s="31"/>
      <c r="F37" s="31">
        <f>SUM(F9:F35)</f>
        <v>91853</v>
      </c>
      <c r="G37" s="31"/>
      <c r="H37" s="31">
        <f>SUM(H9:H35)</f>
        <v>137086</v>
      </c>
      <c r="I37" s="31"/>
      <c r="J37" s="31">
        <f>SUM(J9:J35)</f>
        <v>85846</v>
      </c>
    </row>
    <row r="38" spans="1:10" ht="20.100000000000001" customHeight="1">
      <c r="A38" s="5"/>
      <c r="C38" s="5"/>
      <c r="D38" s="5"/>
      <c r="E38" s="5"/>
      <c r="F38" s="5"/>
      <c r="G38" s="5"/>
      <c r="H38" s="5"/>
      <c r="I38" s="5"/>
      <c r="J38" s="5"/>
    </row>
    <row r="39" spans="1:10" ht="20.100000000000001" customHeight="1">
      <c r="A39" s="5" t="s">
        <v>177</v>
      </c>
      <c r="E39" s="27"/>
      <c r="G39" s="27"/>
      <c r="H39" s="27"/>
      <c r="J39" s="27"/>
    </row>
    <row r="40" spans="1:10" ht="20.100000000000001" customHeight="1">
      <c r="A40" s="5"/>
      <c r="E40" s="27"/>
      <c r="G40" s="27"/>
      <c r="H40" s="27"/>
      <c r="J40" s="27"/>
    </row>
    <row r="41" spans="1:10" ht="20.100000000000001" customHeight="1">
      <c r="A41" s="5"/>
      <c r="E41" s="27"/>
      <c r="G41" s="27"/>
      <c r="H41" s="27"/>
      <c r="J41" s="27"/>
    </row>
    <row r="42" spans="1:10" ht="20.100000000000001" customHeight="1">
      <c r="J42" s="8" t="s">
        <v>116</v>
      </c>
    </row>
    <row r="43" spans="1:10" s="4" customFormat="1" ht="20.100000000000001" customHeight="1">
      <c r="A43" s="28" t="s">
        <v>0</v>
      </c>
      <c r="B43" s="2"/>
      <c r="C43" s="3"/>
      <c r="D43" s="3"/>
      <c r="E43" s="3"/>
      <c r="F43" s="3"/>
      <c r="G43" s="3"/>
      <c r="H43" s="3"/>
      <c r="I43" s="3"/>
      <c r="J43" s="3"/>
    </row>
    <row r="44" spans="1:10" ht="20.100000000000001" customHeight="1">
      <c r="A44" s="28" t="s">
        <v>114</v>
      </c>
      <c r="B44" s="2"/>
      <c r="C44" s="3"/>
      <c r="D44" s="3"/>
      <c r="E44" s="3"/>
      <c r="F44" s="3"/>
      <c r="G44" s="3"/>
      <c r="H44" s="3"/>
      <c r="I44" s="3"/>
      <c r="J44" s="3"/>
    </row>
    <row r="45" spans="1:10" s="4" customFormat="1" ht="20.100000000000001" customHeight="1">
      <c r="A45" s="28" t="s">
        <v>185</v>
      </c>
      <c r="B45" s="2"/>
      <c r="C45" s="3"/>
      <c r="D45" s="3"/>
      <c r="E45" s="3"/>
      <c r="F45" s="3"/>
      <c r="G45" s="3"/>
      <c r="H45" s="3"/>
      <c r="I45" s="3"/>
      <c r="J45" s="3"/>
    </row>
    <row r="46" spans="1:10" ht="20.100000000000001" customHeight="1">
      <c r="A46" s="5"/>
      <c r="E46" s="8"/>
      <c r="G46" s="8"/>
      <c r="H46" s="8"/>
      <c r="J46" s="8" t="s">
        <v>115</v>
      </c>
    </row>
    <row r="47" spans="1:10" s="12" customFormat="1" ht="20.100000000000001" customHeight="1">
      <c r="A47" s="5"/>
      <c r="B47" s="29"/>
      <c r="C47" s="29"/>
      <c r="D47" s="118" t="s">
        <v>1</v>
      </c>
      <c r="E47" s="118"/>
      <c r="F47" s="118"/>
      <c r="H47" s="118" t="s">
        <v>2</v>
      </c>
      <c r="I47" s="118"/>
      <c r="J47" s="118"/>
    </row>
    <row r="48" spans="1:10" s="12" customFormat="1" ht="20.100000000000001" customHeight="1">
      <c r="A48" s="5"/>
      <c r="B48" s="11"/>
      <c r="D48" s="13" t="s">
        <v>172</v>
      </c>
      <c r="F48" s="14">
        <v>2022</v>
      </c>
      <c r="H48" s="13" t="s">
        <v>172</v>
      </c>
      <c r="J48" s="14">
        <v>2022</v>
      </c>
    </row>
    <row r="49" spans="1:10" ht="20.100000000000001" customHeight="1">
      <c r="A49" s="28" t="s">
        <v>61</v>
      </c>
      <c r="B49" s="42"/>
    </row>
    <row r="50" spans="1:10" ht="20.100000000000001" customHeight="1">
      <c r="A50" s="5" t="s">
        <v>62</v>
      </c>
      <c r="D50" s="27"/>
      <c r="E50" s="27"/>
      <c r="F50" s="27"/>
      <c r="G50" s="27"/>
      <c r="H50" s="27"/>
      <c r="J50" s="27"/>
    </row>
    <row r="51" spans="1:10" ht="20.100000000000001" customHeight="1">
      <c r="A51" s="105" t="s">
        <v>63</v>
      </c>
      <c r="B51" s="114"/>
      <c r="D51" s="17">
        <v>-521507</v>
      </c>
      <c r="E51" s="17"/>
      <c r="F51" s="17">
        <v>-133124</v>
      </c>
      <c r="G51" s="17"/>
      <c r="H51" s="17">
        <v>-164317</v>
      </c>
      <c r="I51" s="17"/>
      <c r="J51" s="17">
        <v>118673</v>
      </c>
    </row>
    <row r="52" spans="1:10" ht="20.100000000000001" customHeight="1">
      <c r="A52" s="105" t="s">
        <v>64</v>
      </c>
      <c r="B52" s="114"/>
      <c r="D52" s="17">
        <v>365473</v>
      </c>
      <c r="E52" s="17"/>
      <c r="F52" s="17">
        <v>-147778</v>
      </c>
      <c r="G52" s="17"/>
      <c r="H52" s="17">
        <v>404315</v>
      </c>
      <c r="I52" s="17"/>
      <c r="J52" s="17">
        <v>-126216</v>
      </c>
    </row>
    <row r="53" spans="1:10" ht="20.100000000000001" customHeight="1">
      <c r="A53" s="105" t="s">
        <v>105</v>
      </c>
      <c r="B53" s="114"/>
      <c r="D53" s="17">
        <v>-597562</v>
      </c>
      <c r="E53" s="17"/>
      <c r="F53" s="17">
        <v>247515</v>
      </c>
      <c r="G53" s="17"/>
      <c r="H53" s="17">
        <v>-601549</v>
      </c>
      <c r="I53" s="17"/>
      <c r="J53" s="17">
        <v>241925</v>
      </c>
    </row>
    <row r="54" spans="1:10" ht="20.100000000000001" customHeight="1">
      <c r="A54" s="105" t="s">
        <v>65</v>
      </c>
      <c r="B54" s="114"/>
      <c r="D54" s="17">
        <v>-34995</v>
      </c>
      <c r="E54" s="17"/>
      <c r="F54" s="17">
        <v>-30478</v>
      </c>
      <c r="G54" s="17"/>
      <c r="H54" s="17">
        <v>-17446</v>
      </c>
      <c r="I54" s="17"/>
      <c r="J54" s="17">
        <v>-29923</v>
      </c>
    </row>
    <row r="55" spans="1:10" ht="20.100000000000001" customHeight="1">
      <c r="A55" s="105" t="s">
        <v>145</v>
      </c>
      <c r="B55" s="114"/>
      <c r="D55" s="17">
        <v>-45</v>
      </c>
      <c r="E55" s="17"/>
      <c r="F55" s="17">
        <v>-1746</v>
      </c>
      <c r="G55" s="17"/>
      <c r="H55" s="17">
        <v>-38</v>
      </c>
      <c r="I55" s="17"/>
      <c r="J55" s="17">
        <v>-1114</v>
      </c>
    </row>
    <row r="56" spans="1:10" ht="20.100000000000001" customHeight="1">
      <c r="A56" s="105" t="s">
        <v>66</v>
      </c>
      <c r="B56" s="114"/>
      <c r="D56" s="17">
        <v>-6869</v>
      </c>
      <c r="E56" s="17"/>
      <c r="F56" s="17">
        <v>14406</v>
      </c>
      <c r="G56" s="17"/>
      <c r="H56" s="17">
        <v>498</v>
      </c>
      <c r="I56" s="17"/>
      <c r="J56" s="17">
        <v>1418</v>
      </c>
    </row>
    <row r="57" spans="1:10" ht="20.100000000000001" customHeight="1">
      <c r="A57" s="105" t="s">
        <v>159</v>
      </c>
      <c r="B57" s="114"/>
      <c r="D57" s="106"/>
      <c r="E57" s="17"/>
      <c r="F57" s="106"/>
      <c r="G57" s="17"/>
      <c r="H57" s="106"/>
      <c r="I57" s="17"/>
      <c r="J57" s="106"/>
    </row>
    <row r="58" spans="1:10" ht="20.100000000000001" customHeight="1">
      <c r="A58" s="105" t="s">
        <v>67</v>
      </c>
      <c r="B58" s="114"/>
      <c r="D58" s="17">
        <v>-758893</v>
      </c>
      <c r="E58" s="17"/>
      <c r="F58" s="17">
        <v>-57377</v>
      </c>
      <c r="G58" s="17"/>
      <c r="H58" s="17">
        <v>-746931</v>
      </c>
      <c r="I58" s="17"/>
      <c r="J58" s="17">
        <v>-128339</v>
      </c>
    </row>
    <row r="59" spans="1:10" ht="20.100000000000001" customHeight="1">
      <c r="A59" s="105" t="s">
        <v>68</v>
      </c>
      <c r="B59" s="114"/>
      <c r="D59" s="18">
        <v>348311</v>
      </c>
      <c r="E59" s="19"/>
      <c r="F59" s="18">
        <v>498051</v>
      </c>
      <c r="G59" s="19"/>
      <c r="H59" s="18">
        <v>153638</v>
      </c>
      <c r="I59" s="19"/>
      <c r="J59" s="18">
        <v>192934</v>
      </c>
    </row>
    <row r="60" spans="1:10" ht="20.100000000000001" customHeight="1">
      <c r="A60" s="105" t="s">
        <v>190</v>
      </c>
      <c r="B60" s="114"/>
      <c r="D60" s="19">
        <f>SUM(D51:D59)+D37</f>
        <v>-1023818</v>
      </c>
      <c r="E60" s="17"/>
      <c r="F60" s="19">
        <f>SUM(F51:F59)+F38</f>
        <v>389469</v>
      </c>
      <c r="G60" s="17"/>
      <c r="H60" s="19">
        <f>SUM(H51:H59)+H37</f>
        <v>-834744</v>
      </c>
      <c r="I60" s="17"/>
      <c r="J60" s="19">
        <f>SUM(J51:J59)+J38</f>
        <v>269358</v>
      </c>
    </row>
    <row r="61" spans="1:10" ht="20.100000000000001" customHeight="1">
      <c r="A61" s="105" t="s">
        <v>69</v>
      </c>
      <c r="B61" s="114"/>
      <c r="D61" s="19">
        <v>-53370</v>
      </c>
      <c r="E61" s="19"/>
      <c r="F61" s="19">
        <v>-26540</v>
      </c>
      <c r="G61" s="19"/>
      <c r="H61" s="19">
        <v>-46012</v>
      </c>
      <c r="I61" s="19"/>
      <c r="J61" s="19">
        <v>-23968</v>
      </c>
    </row>
    <row r="62" spans="1:10" s="22" customFormat="1" ht="20.100000000000001" customHeight="1">
      <c r="A62" s="105" t="s">
        <v>70</v>
      </c>
      <c r="B62" s="114"/>
      <c r="C62" s="27"/>
      <c r="D62" s="19">
        <v>-47964</v>
      </c>
      <c r="E62" s="19"/>
      <c r="F62" s="19">
        <v>-45874</v>
      </c>
      <c r="G62" s="17"/>
      <c r="H62" s="19">
        <v>-21866</v>
      </c>
      <c r="I62" s="17"/>
      <c r="J62" s="19">
        <v>-23672</v>
      </c>
    </row>
    <row r="63" spans="1:10" s="22" customFormat="1" ht="20.100000000000001" customHeight="1">
      <c r="A63" s="105" t="s">
        <v>125</v>
      </c>
      <c r="B63" s="114"/>
      <c r="C63" s="27"/>
      <c r="D63" s="19">
        <v>-2627</v>
      </c>
      <c r="E63" s="19"/>
      <c r="F63" s="19">
        <v>-844</v>
      </c>
      <c r="G63" s="17"/>
      <c r="H63" s="19">
        <v>-2000</v>
      </c>
      <c r="I63" s="17"/>
      <c r="J63" s="19">
        <v>0</v>
      </c>
    </row>
    <row r="64" spans="1:10" ht="20.100000000000001" customHeight="1">
      <c r="A64" s="105" t="s">
        <v>134</v>
      </c>
      <c r="B64" s="114"/>
      <c r="D64" s="19">
        <v>52761</v>
      </c>
      <c r="E64" s="17"/>
      <c r="F64" s="19">
        <v>13211</v>
      </c>
      <c r="G64" s="17"/>
      <c r="H64" s="112">
        <v>14354</v>
      </c>
      <c r="I64" s="17"/>
      <c r="J64" s="112">
        <v>7626</v>
      </c>
    </row>
    <row r="65" spans="1:10" ht="20.100000000000001" customHeight="1">
      <c r="A65" s="28" t="s">
        <v>200</v>
      </c>
      <c r="D65" s="20">
        <f>SUM(D60:D64)</f>
        <v>-1075018</v>
      </c>
      <c r="E65" s="17"/>
      <c r="F65" s="20">
        <f>SUM(F60:F64)</f>
        <v>329422</v>
      </c>
      <c r="G65" s="17"/>
      <c r="H65" s="20">
        <f>SUM(H60:H64)</f>
        <v>-890268</v>
      </c>
      <c r="I65" s="17"/>
      <c r="J65" s="20">
        <f>SUM(J60:J64)</f>
        <v>229344</v>
      </c>
    </row>
    <row r="66" spans="1:10" ht="20.100000000000001" customHeight="1">
      <c r="A66" s="28" t="s">
        <v>71</v>
      </c>
      <c r="B66" s="42"/>
      <c r="D66" s="17"/>
      <c r="E66" s="17"/>
      <c r="F66" s="17"/>
      <c r="G66" s="17"/>
      <c r="H66" s="17"/>
      <c r="I66" s="17"/>
      <c r="J66" s="17"/>
    </row>
    <row r="67" spans="1:10" ht="20.100000000000001" customHeight="1">
      <c r="A67" s="105" t="s">
        <v>171</v>
      </c>
      <c r="B67" s="114"/>
      <c r="D67" s="17">
        <v>0</v>
      </c>
      <c r="E67" s="17"/>
      <c r="F67" s="17">
        <v>-95137</v>
      </c>
      <c r="G67" s="17"/>
      <c r="H67" s="17">
        <v>0</v>
      </c>
      <c r="I67" s="17"/>
      <c r="J67" s="17">
        <v>-95137</v>
      </c>
    </row>
    <row r="68" spans="1:10" ht="20.100000000000001" customHeight="1">
      <c r="A68" s="105" t="s">
        <v>126</v>
      </c>
      <c r="B68" s="114"/>
      <c r="C68" s="8"/>
      <c r="D68" s="17">
        <v>1680</v>
      </c>
      <c r="E68" s="17"/>
      <c r="F68" s="17">
        <v>33800</v>
      </c>
      <c r="G68" s="17"/>
      <c r="H68" s="17">
        <v>1680</v>
      </c>
      <c r="I68" s="17"/>
      <c r="J68" s="17">
        <v>33800</v>
      </c>
    </row>
    <row r="69" spans="1:10" ht="20.100000000000001" customHeight="1">
      <c r="A69" s="105" t="s">
        <v>72</v>
      </c>
      <c r="B69" s="114"/>
      <c r="D69" s="19">
        <v>-113274</v>
      </c>
      <c r="E69" s="17"/>
      <c r="F69" s="19">
        <v>-23918</v>
      </c>
      <c r="G69" s="17"/>
      <c r="H69" s="17">
        <v>-39380</v>
      </c>
      <c r="I69" s="17"/>
      <c r="J69" s="17">
        <v>-15355</v>
      </c>
    </row>
    <row r="70" spans="1:10" ht="20.100000000000001" customHeight="1">
      <c r="A70" s="105" t="s">
        <v>107</v>
      </c>
      <c r="B70" s="114"/>
      <c r="D70" s="19">
        <v>-20108</v>
      </c>
      <c r="E70" s="17"/>
      <c r="F70" s="19">
        <v>-1583</v>
      </c>
      <c r="G70" s="17"/>
      <c r="H70" s="17">
        <v>-7878</v>
      </c>
      <c r="I70" s="17"/>
      <c r="J70" s="17">
        <v>-110</v>
      </c>
    </row>
    <row r="71" spans="1:10" ht="20.100000000000001" customHeight="1">
      <c r="A71" s="105" t="s">
        <v>73</v>
      </c>
      <c r="B71" s="114"/>
      <c r="D71" s="19">
        <v>718</v>
      </c>
      <c r="E71" s="17"/>
      <c r="F71" s="19">
        <v>974</v>
      </c>
      <c r="G71" s="17"/>
      <c r="H71" s="17">
        <v>683</v>
      </c>
      <c r="I71" s="17"/>
      <c r="J71" s="17">
        <v>582</v>
      </c>
    </row>
    <row r="72" spans="1:10" ht="20.100000000000001" customHeight="1">
      <c r="A72" s="105" t="s">
        <v>198</v>
      </c>
      <c r="B72" s="114"/>
      <c r="D72" s="18">
        <v>6</v>
      </c>
      <c r="E72" s="17"/>
      <c r="F72" s="18">
        <v>0</v>
      </c>
      <c r="G72" s="17"/>
      <c r="H72" s="18">
        <v>6</v>
      </c>
      <c r="I72" s="17"/>
      <c r="J72" s="18">
        <v>0</v>
      </c>
    </row>
    <row r="73" spans="1:10" ht="20.100000000000001" customHeight="1">
      <c r="A73" s="28" t="s">
        <v>169</v>
      </c>
      <c r="D73" s="20">
        <f>SUM(D67:D72)</f>
        <v>-130978</v>
      </c>
      <c r="E73" s="17"/>
      <c r="F73" s="20">
        <f>SUM(F67:F72)</f>
        <v>-85864</v>
      </c>
      <c r="G73" s="17"/>
      <c r="H73" s="20">
        <f>SUM(H67:H72)</f>
        <v>-44889</v>
      </c>
      <c r="I73" s="19"/>
      <c r="J73" s="20">
        <f>SUM(J67:J72)</f>
        <v>-76220</v>
      </c>
    </row>
    <row r="74" spans="1:10" ht="20.100000000000001" customHeight="1">
      <c r="A74" s="5"/>
      <c r="C74" s="5"/>
      <c r="E74" s="5"/>
      <c r="G74" s="5"/>
      <c r="I74" s="5"/>
      <c r="J74" s="5"/>
    </row>
    <row r="75" spans="1:10" ht="20.100000000000001" customHeight="1">
      <c r="A75" s="5" t="s">
        <v>177</v>
      </c>
      <c r="E75" s="27"/>
      <c r="G75" s="27"/>
      <c r="H75" s="27"/>
      <c r="J75" s="27"/>
    </row>
    <row r="76" spans="1:10" ht="20.100000000000001" customHeight="1">
      <c r="A76" s="5"/>
      <c r="E76" s="27"/>
      <c r="G76" s="27"/>
      <c r="H76" s="27"/>
      <c r="J76" s="27"/>
    </row>
    <row r="77" spans="1:10" ht="20.100000000000001" customHeight="1">
      <c r="A77" s="5"/>
      <c r="E77" s="27"/>
      <c r="G77" s="27"/>
      <c r="H77" s="27"/>
      <c r="J77" s="27"/>
    </row>
    <row r="78" spans="1:10" ht="20.100000000000001" customHeight="1">
      <c r="A78" s="5"/>
      <c r="E78" s="27"/>
      <c r="G78" s="27"/>
      <c r="H78" s="27"/>
      <c r="J78" s="27"/>
    </row>
    <row r="79" spans="1:10" ht="20.100000000000001" customHeight="1">
      <c r="J79" s="8" t="s">
        <v>116</v>
      </c>
    </row>
    <row r="80" spans="1:10" s="4" customFormat="1" ht="20.100000000000001" customHeight="1">
      <c r="A80" s="28" t="s">
        <v>0</v>
      </c>
      <c r="B80" s="2"/>
      <c r="C80" s="3"/>
      <c r="D80" s="3"/>
      <c r="E80" s="3"/>
      <c r="F80" s="3"/>
      <c r="G80" s="3"/>
      <c r="H80" s="3"/>
      <c r="I80" s="3"/>
      <c r="J80" s="3"/>
    </row>
    <row r="81" spans="1:11" ht="20.100000000000001" customHeight="1">
      <c r="A81" s="28" t="s">
        <v>114</v>
      </c>
      <c r="B81" s="2"/>
      <c r="C81" s="3"/>
      <c r="D81" s="3"/>
      <c r="E81" s="3"/>
      <c r="F81" s="3"/>
      <c r="G81" s="3"/>
      <c r="H81" s="3"/>
      <c r="I81" s="3"/>
      <c r="J81" s="3"/>
    </row>
    <row r="82" spans="1:11" s="4" customFormat="1" ht="20.100000000000001" customHeight="1">
      <c r="A82" s="28" t="s">
        <v>185</v>
      </c>
      <c r="B82" s="2"/>
      <c r="C82" s="3"/>
      <c r="D82" s="3"/>
      <c r="E82" s="3"/>
      <c r="F82" s="3"/>
      <c r="G82" s="3"/>
      <c r="H82" s="3"/>
      <c r="I82" s="3"/>
      <c r="J82" s="3"/>
    </row>
    <row r="83" spans="1:11" ht="20.100000000000001" customHeight="1">
      <c r="A83" s="5"/>
      <c r="E83" s="8"/>
      <c r="G83" s="8"/>
      <c r="H83" s="8"/>
      <c r="J83" s="8" t="s">
        <v>115</v>
      </c>
    </row>
    <row r="84" spans="1:11" s="12" customFormat="1" ht="20.100000000000001" customHeight="1">
      <c r="A84" s="5"/>
      <c r="B84" s="29"/>
      <c r="C84" s="29"/>
      <c r="D84" s="118" t="s">
        <v>1</v>
      </c>
      <c r="E84" s="118"/>
      <c r="F84" s="118"/>
      <c r="H84" s="118" t="s">
        <v>2</v>
      </c>
      <c r="I84" s="118"/>
      <c r="J84" s="118"/>
    </row>
    <row r="85" spans="1:11" s="12" customFormat="1" ht="20.100000000000001" customHeight="1">
      <c r="A85" s="5"/>
      <c r="B85" s="11"/>
      <c r="D85" s="13" t="s">
        <v>172</v>
      </c>
      <c r="F85" s="14">
        <v>2022</v>
      </c>
      <c r="H85" s="13" t="s">
        <v>172</v>
      </c>
      <c r="J85" s="14">
        <v>2022</v>
      </c>
    </row>
    <row r="86" spans="1:11" ht="20.100000000000001" customHeight="1">
      <c r="A86" s="28" t="s">
        <v>74</v>
      </c>
    </row>
    <row r="87" spans="1:11" ht="20.100000000000001" customHeight="1">
      <c r="A87" s="105" t="s">
        <v>191</v>
      </c>
      <c r="B87" s="114"/>
      <c r="D87" s="19">
        <v>4105138</v>
      </c>
      <c r="E87" s="17"/>
      <c r="F87" s="19">
        <v>2992000</v>
      </c>
      <c r="G87" s="17"/>
      <c r="H87" s="19">
        <v>3206097</v>
      </c>
      <c r="I87" s="17"/>
      <c r="J87" s="19">
        <v>2582000</v>
      </c>
    </row>
    <row r="88" spans="1:11" ht="20.100000000000001" customHeight="1">
      <c r="A88" s="105" t="s">
        <v>160</v>
      </c>
      <c r="B88" s="114"/>
      <c r="D88" s="19">
        <v>-3486000</v>
      </c>
      <c r="E88" s="17"/>
      <c r="F88" s="19">
        <v>-3012000</v>
      </c>
      <c r="G88" s="17"/>
      <c r="H88" s="19">
        <v>-2872097</v>
      </c>
      <c r="I88" s="17"/>
      <c r="J88" s="19">
        <v>-2587000</v>
      </c>
    </row>
    <row r="89" spans="1:11" ht="20.100000000000001" customHeight="1">
      <c r="A89" s="105" t="s">
        <v>192</v>
      </c>
      <c r="B89" s="114"/>
      <c r="D89" s="19">
        <v>677270</v>
      </c>
      <c r="E89" s="17"/>
      <c r="F89" s="19">
        <v>-200812</v>
      </c>
      <c r="G89" s="17"/>
      <c r="H89" s="19">
        <v>589748</v>
      </c>
      <c r="I89" s="17"/>
      <c r="J89" s="19">
        <v>-176235</v>
      </c>
    </row>
    <row r="90" spans="1:11" s="22" customFormat="1" ht="20.100000000000001" customHeight="1">
      <c r="A90" s="113" t="s">
        <v>161</v>
      </c>
      <c r="B90" s="114"/>
      <c r="C90" s="7"/>
      <c r="D90" s="17">
        <v>-15586</v>
      </c>
      <c r="E90" s="17"/>
      <c r="F90" s="17">
        <v>-16414</v>
      </c>
      <c r="G90" s="17"/>
      <c r="H90" s="17">
        <v>-10644</v>
      </c>
      <c r="I90" s="17"/>
      <c r="J90" s="17">
        <v>-9839</v>
      </c>
    </row>
    <row r="91" spans="1:11" s="22" customFormat="1" ht="20.100000000000001" customHeight="1">
      <c r="A91" s="113" t="s">
        <v>167</v>
      </c>
      <c r="B91" s="114"/>
      <c r="C91" s="27"/>
      <c r="D91" s="17">
        <v>-1624</v>
      </c>
      <c r="E91" s="17"/>
      <c r="F91" s="17">
        <v>-2279</v>
      </c>
      <c r="G91" s="17"/>
      <c r="H91" s="17">
        <v>-1100</v>
      </c>
      <c r="I91" s="17"/>
      <c r="J91" s="17">
        <v>-1483</v>
      </c>
    </row>
    <row r="92" spans="1:11" s="22" customFormat="1" ht="20.100000000000001" customHeight="1">
      <c r="A92" s="113" t="s">
        <v>133</v>
      </c>
      <c r="B92" s="114"/>
      <c r="C92" s="27"/>
      <c r="D92" s="18">
        <v>-67237</v>
      </c>
      <c r="E92" s="17"/>
      <c r="F92" s="18">
        <v>-54926</v>
      </c>
      <c r="G92" s="17"/>
      <c r="H92" s="18">
        <v>-67237</v>
      </c>
      <c r="I92" s="17"/>
      <c r="J92" s="18">
        <v>-54926</v>
      </c>
    </row>
    <row r="93" spans="1:11" ht="20.100000000000001" customHeight="1">
      <c r="A93" s="28" t="s">
        <v>201</v>
      </c>
      <c r="D93" s="18">
        <f>SUM(D87:D92)</f>
        <v>1211961</v>
      </c>
      <c r="E93" s="31"/>
      <c r="F93" s="18">
        <f>SUM(F87:F92)</f>
        <v>-294431</v>
      </c>
      <c r="G93" s="31"/>
      <c r="H93" s="18">
        <f>SUM(H87:H92)</f>
        <v>844767</v>
      </c>
      <c r="I93" s="31"/>
      <c r="J93" s="18">
        <f>SUM(J87:J92)</f>
        <v>-247483</v>
      </c>
    </row>
    <row r="94" spans="1:11" ht="20.100000000000001" customHeight="1">
      <c r="A94" s="28" t="s">
        <v>202</v>
      </c>
      <c r="D94" s="17">
        <f>SUM(D65+D73+D93)</f>
        <v>5965</v>
      </c>
      <c r="E94" s="31"/>
      <c r="F94" s="17">
        <f>SUM(F65+F73+F93)</f>
        <v>-50873</v>
      </c>
      <c r="G94" s="31"/>
      <c r="H94" s="17">
        <f>H93+H73+H65</f>
        <v>-90390</v>
      </c>
      <c r="I94" s="31"/>
      <c r="J94" s="17">
        <f>J93+J73+J65</f>
        <v>-94359</v>
      </c>
      <c r="K94" s="21" t="e">
        <f>#REF!+#REF!+#REF!</f>
        <v>#REF!</v>
      </c>
    </row>
    <row r="95" spans="1:11" ht="20.100000000000001" customHeight="1">
      <c r="A95" s="5" t="s">
        <v>123</v>
      </c>
      <c r="D95" s="18">
        <f>BS!G12</f>
        <v>542233</v>
      </c>
      <c r="E95" s="17"/>
      <c r="F95" s="18">
        <v>446533</v>
      </c>
      <c r="G95" s="17"/>
      <c r="H95" s="18">
        <f>BS!K12</f>
        <v>268462</v>
      </c>
      <c r="I95" s="17"/>
      <c r="J95" s="18">
        <v>174184</v>
      </c>
      <c r="K95" s="43"/>
    </row>
    <row r="96" spans="1:11" ht="20.100000000000001" customHeight="1" thickBot="1">
      <c r="A96" s="28" t="s">
        <v>124</v>
      </c>
      <c r="D96" s="26">
        <f>SUM(D94:D95)</f>
        <v>548198</v>
      </c>
      <c r="E96" s="31"/>
      <c r="F96" s="26">
        <f>SUM(F94:F95)</f>
        <v>395660</v>
      </c>
      <c r="G96" s="31"/>
      <c r="H96" s="26">
        <f>SUM(H94:H95)</f>
        <v>178072</v>
      </c>
      <c r="I96" s="31"/>
      <c r="J96" s="26">
        <f>SUM(J94:J95)</f>
        <v>79825</v>
      </c>
    </row>
    <row r="97" spans="1:13" ht="20.100000000000001" customHeight="1" thickTop="1">
      <c r="A97" s="5"/>
      <c r="D97" s="17"/>
      <c r="E97" s="21"/>
      <c r="F97" s="17"/>
      <c r="G97" s="21"/>
      <c r="H97" s="17"/>
      <c r="I97" s="21"/>
      <c r="J97" s="17"/>
    </row>
    <row r="98" spans="1:13" ht="20.100000000000001" customHeight="1">
      <c r="A98" s="28" t="s">
        <v>132</v>
      </c>
      <c r="D98" s="17"/>
      <c r="E98" s="21"/>
      <c r="F98" s="17"/>
      <c r="G98" s="21"/>
      <c r="H98" s="17"/>
      <c r="I98" s="21"/>
      <c r="J98" s="17"/>
    </row>
    <row r="99" spans="1:13" ht="20.100000000000001" customHeight="1">
      <c r="A99" s="5" t="s">
        <v>165</v>
      </c>
      <c r="D99" s="17"/>
      <c r="E99" s="21"/>
      <c r="F99" s="17"/>
      <c r="G99" s="21"/>
      <c r="H99" s="17"/>
      <c r="I99" s="21"/>
      <c r="J99" s="17"/>
    </row>
    <row r="100" spans="1:13" ht="20.100000000000001" customHeight="1">
      <c r="A100" s="105" t="s">
        <v>151</v>
      </c>
      <c r="D100" s="17">
        <v>2564</v>
      </c>
      <c r="E100" s="17"/>
      <c r="F100" s="17">
        <v>6020</v>
      </c>
      <c r="G100" s="17"/>
      <c r="H100" s="17">
        <v>2564</v>
      </c>
      <c r="I100" s="17"/>
      <c r="J100" s="17">
        <v>5327</v>
      </c>
      <c r="K100" s="115"/>
      <c r="L100" s="113"/>
      <c r="M100" s="113"/>
    </row>
    <row r="101" spans="1:13" ht="20.100000000000001" customHeight="1">
      <c r="A101" s="105" t="s">
        <v>197</v>
      </c>
      <c r="D101" s="17">
        <v>0</v>
      </c>
      <c r="E101" s="17"/>
      <c r="F101" s="21">
        <v>2826</v>
      </c>
      <c r="G101" s="17"/>
      <c r="H101" s="17">
        <v>0</v>
      </c>
      <c r="I101" s="17"/>
      <c r="J101" s="21">
        <v>2826</v>
      </c>
      <c r="K101" s="115"/>
      <c r="L101" s="113"/>
      <c r="M101" s="113"/>
    </row>
    <row r="102" spans="1:13" s="111" customFormat="1" ht="20.100000000000001" customHeight="1">
      <c r="A102" s="110" t="s">
        <v>175</v>
      </c>
      <c r="B102" s="6"/>
      <c r="C102" s="7"/>
      <c r="D102" s="21">
        <v>0</v>
      </c>
      <c r="E102" s="21"/>
      <c r="F102" s="17">
        <v>0</v>
      </c>
      <c r="G102" s="21"/>
      <c r="H102" s="21">
        <v>1089</v>
      </c>
      <c r="I102" s="21"/>
      <c r="J102" s="17">
        <v>0</v>
      </c>
      <c r="K102" s="115"/>
      <c r="L102" s="113"/>
      <c r="M102" s="113"/>
    </row>
    <row r="103" spans="1:13" ht="20.100000000000001" customHeight="1">
      <c r="A103" s="110" t="s">
        <v>208</v>
      </c>
      <c r="D103" s="17">
        <v>14</v>
      </c>
      <c r="F103" s="17">
        <v>0</v>
      </c>
      <c r="H103" s="17">
        <v>0</v>
      </c>
      <c r="J103" s="17">
        <v>0</v>
      </c>
      <c r="K103" s="113"/>
      <c r="L103" s="113"/>
      <c r="M103" s="113"/>
    </row>
    <row r="105" spans="1:13" ht="20.100000000000001" customHeight="1">
      <c r="A105" s="5" t="s">
        <v>177</v>
      </c>
    </row>
  </sheetData>
  <mergeCells count="6">
    <mergeCell ref="D47:F47"/>
    <mergeCell ref="H47:J47"/>
    <mergeCell ref="D84:F84"/>
    <mergeCell ref="H84:J84"/>
    <mergeCell ref="D6:F6"/>
    <mergeCell ref="H6:J6"/>
  </mergeCells>
  <pageMargins left="0.78740157480314998" right="0.196850393700787" top="0.62992125984252001" bottom="0.196850393700787" header="0.196850393700787" footer="0.196850393700787"/>
  <pageSetup paperSize="9" scale="95" fitToHeight="0" orientation="portrait" horizontalDpi="300" verticalDpi="300" r:id="rId1"/>
  <rowBreaks count="2" manualBreakCount="2">
    <brk id="41" max="10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6" ma:contentTypeDescription="สร้างเอกสารใหม่" ma:contentTypeScope="" ma:versionID="4f52e8298e18400452dc564b10e8abce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1bf1e15318bf03ad588e1f298d83259a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  <SharedWithUsers xmlns="0a05a48e-a8a0-4e94-b737-cb94a12c92cc">
      <UserInfo>
        <DisplayName>Nattapat Srisanphang</DisplayName>
        <AccountId>81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17F179-0972-4BF2-85FA-C952A0894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57CDBA-D403-49C0-BBE3-DB14A4CE66CE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  <ds:schemaRef ds:uri="0a05a48e-a8a0-4e94-b737-cb94a12c92cc"/>
  </ds:schemaRefs>
</ds:datastoreItem>
</file>

<file path=customXml/itemProps3.xml><?xml version="1.0" encoding="utf-8"?>
<ds:datastoreItem xmlns:ds="http://schemas.openxmlformats.org/officeDocument/2006/customXml" ds:itemID="{1E9148C3-AF8D-449C-8A84-8224F8B3D67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53855</vt:lpwstr>
  </property>
  <property fmtid="{D5CDD505-2E9C-101B-9397-08002B2CF9AE}" pid="4" name="OptimizationTime">
    <vt:lpwstr>20231113_1548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Wanwimon.Unanuya</dc:creator>
  <cp:lastModifiedBy>Julalak Auttajariyakul</cp:lastModifiedBy>
  <cp:lastPrinted>2023-11-13T08:46:34Z</cp:lastPrinted>
  <dcterms:created xsi:type="dcterms:W3CDTF">2012-02-17T08:09:34Z</dcterms:created>
  <dcterms:modified xsi:type="dcterms:W3CDTF">2023-11-13T08:46:45Z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0x010100BAB0C45EEE6990479EDCE9FBF3393F33</vt:lpwstr>
  </property>
</Properties>
</file>