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3\Q3'2023\"/>
    </mc:Choice>
  </mc:AlternateContent>
  <xr:revisionPtr revIDLastSave="0" documentId="13_ncr:1_{B645CDA2-9DAE-49A4-B437-A9B804FED91F}" xr6:coauthVersionLast="47" xr6:coauthVersionMax="47" xr10:uidLastSave="{00000000-0000-0000-0000-000000000000}"/>
  <bookViews>
    <workbookView xWindow="-120" yWindow="-120" windowWidth="29040" windowHeight="15840" tabRatio="493" activeTab="1" xr2:uid="{00000000-000D-0000-FFFF-FFFF00000000}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definedNames>
    <definedName name="_xlnm.Print_Area" localSheetId="4">CF!$A$1:$K$83</definedName>
    <definedName name="_xlnm.Print_Area" localSheetId="2">conso!$A$1:$O$27</definedName>
    <definedName name="_xlnm.Print_Area" localSheetId="1">PL!$A$1:$K$104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2" l="1"/>
  <c r="E101" i="2"/>
  <c r="I27" i="2" l="1"/>
  <c r="E27" i="2"/>
  <c r="I80" i="2"/>
  <c r="E80" i="2"/>
  <c r="E85" i="1" l="1"/>
  <c r="I85" i="1"/>
  <c r="E57" i="1"/>
  <c r="I57" i="1"/>
  <c r="K17" i="6" l="1"/>
  <c r="G17" i="6"/>
  <c r="K14" i="2" l="1"/>
  <c r="G14" i="2"/>
  <c r="G11" i="2"/>
  <c r="K65" i="2"/>
  <c r="G65" i="2" l="1"/>
  <c r="G62" i="2"/>
  <c r="E65" i="2" l="1"/>
  <c r="I86" i="1"/>
  <c r="E86" i="1"/>
  <c r="I58" i="1"/>
  <c r="E58" i="1"/>
  <c r="I65" i="2"/>
  <c r="K75" i="2" l="1"/>
  <c r="I75" i="2"/>
  <c r="G75" i="2"/>
  <c r="E75" i="2"/>
  <c r="K66" i="2"/>
  <c r="I66" i="2"/>
  <c r="G66" i="2"/>
  <c r="E66" i="2"/>
  <c r="K22" i="2"/>
  <c r="I22" i="2"/>
  <c r="G22" i="2"/>
  <c r="E22" i="2"/>
  <c r="K15" i="2"/>
  <c r="I15" i="2"/>
  <c r="G15" i="2"/>
  <c r="E15" i="2"/>
  <c r="K87" i="1"/>
  <c r="I87" i="1"/>
  <c r="G87" i="1"/>
  <c r="E87" i="1"/>
  <c r="K59" i="1" l="1"/>
  <c r="I59" i="1"/>
  <c r="G59" i="1"/>
  <c r="E59" i="1"/>
  <c r="K52" i="1"/>
  <c r="K60" i="1" s="1"/>
  <c r="K88" i="1" s="1"/>
  <c r="I52" i="1"/>
  <c r="G52" i="1"/>
  <c r="G60" i="1" s="1"/>
  <c r="G88" i="1" s="1"/>
  <c r="E52" i="1"/>
  <c r="E60" i="1" s="1"/>
  <c r="E88" i="1" s="1"/>
  <c r="K29" i="1"/>
  <c r="I29" i="1"/>
  <c r="G29" i="1"/>
  <c r="E29" i="1"/>
  <c r="K18" i="1"/>
  <c r="I18" i="1"/>
  <c r="G18" i="1"/>
  <c r="E18" i="1"/>
  <c r="I60" i="1" l="1"/>
  <c r="I88" i="1" s="1"/>
  <c r="O23" i="3"/>
  <c r="N22" i="4"/>
  <c r="N15" i="4"/>
  <c r="I25" i="3" l="1"/>
  <c r="G25" i="3"/>
  <c r="K35" i="2" l="1"/>
  <c r="K36" i="2" s="1"/>
  <c r="I35" i="2"/>
  <c r="I36" i="2" s="1"/>
  <c r="G35" i="2"/>
  <c r="G36" i="2" s="1"/>
  <c r="E35" i="2"/>
  <c r="E36" i="2" s="1"/>
  <c r="J22" i="2"/>
  <c r="F22" i="2"/>
  <c r="G23" i="2" l="1"/>
  <c r="E23" i="2"/>
  <c r="I23" i="2"/>
  <c r="K23" i="2"/>
  <c r="K64" i="6"/>
  <c r="I64" i="6"/>
  <c r="G64" i="6"/>
  <c r="E64" i="6"/>
  <c r="E26" i="2" l="1"/>
  <c r="E28" i="2" s="1"/>
  <c r="G26" i="2"/>
  <c r="G28" i="2" s="1"/>
  <c r="G48" i="2" s="1"/>
  <c r="K26" i="2"/>
  <c r="K28" i="2" s="1"/>
  <c r="K48" i="2" s="1"/>
  <c r="I26" i="2"/>
  <c r="I28" i="2" s="1"/>
  <c r="O19" i="3"/>
  <c r="G37" i="2" l="1"/>
  <c r="E49" i="2"/>
  <c r="E37" i="2"/>
  <c r="K37" i="2"/>
  <c r="I37" i="2"/>
  <c r="I48" i="2"/>
  <c r="I49" i="2"/>
  <c r="O12" i="3"/>
  <c r="O24" i="3" l="1"/>
  <c r="O16" i="3"/>
  <c r="N23" i="4" l="1"/>
  <c r="K74" i="6" l="1"/>
  <c r="I74" i="6"/>
  <c r="G74" i="6"/>
  <c r="E74" i="6"/>
  <c r="I15" i="3"/>
  <c r="I17" i="3" s="1"/>
  <c r="G15" i="3"/>
  <c r="G17" i="3" s="1"/>
  <c r="E15" i="3"/>
  <c r="E17" i="3" s="1"/>
  <c r="C15" i="3"/>
  <c r="C17" i="3" s="1"/>
  <c r="K88" i="2"/>
  <c r="K89" i="2" s="1"/>
  <c r="I88" i="2"/>
  <c r="I89" i="2" s="1"/>
  <c r="G88" i="2"/>
  <c r="G89" i="2" s="1"/>
  <c r="M14" i="3" s="1"/>
  <c r="O14" i="3" s="1"/>
  <c r="E88" i="2"/>
  <c r="E89" i="2" s="1"/>
  <c r="M21" i="3" l="1"/>
  <c r="O21" i="3" s="1"/>
  <c r="E22" i="3"/>
  <c r="E25" i="3" s="1"/>
  <c r="C22" i="3"/>
  <c r="C25" i="3" s="1"/>
  <c r="F75" i="2" l="1"/>
  <c r="J75" i="2"/>
  <c r="L13" i="4"/>
  <c r="N13" i="4" s="1"/>
  <c r="L20" i="4"/>
  <c r="E4" i="5"/>
  <c r="N11" i="4"/>
  <c r="D14" i="4"/>
  <c r="F14" i="4"/>
  <c r="F16" i="4" s="1"/>
  <c r="H14" i="4"/>
  <c r="H16" i="4" s="1"/>
  <c r="G76" i="2"/>
  <c r="G79" i="2" s="1"/>
  <c r="G81" i="2" s="1"/>
  <c r="I76" i="2"/>
  <c r="I79" i="2" s="1"/>
  <c r="I81" i="2" s="1"/>
  <c r="K76" i="2"/>
  <c r="K79" i="2" s="1"/>
  <c r="K81" i="2" s="1"/>
  <c r="K102" i="2" l="1"/>
  <c r="K101" i="2"/>
  <c r="G101" i="2"/>
  <c r="G102" i="2"/>
  <c r="I101" i="2"/>
  <c r="I102" i="2"/>
  <c r="J19" i="4"/>
  <c r="K13" i="3"/>
  <c r="G90" i="2"/>
  <c r="D21" i="4"/>
  <c r="D16" i="4"/>
  <c r="E76" i="2"/>
  <c r="E79" i="2" s="1"/>
  <c r="E81" i="2" s="1"/>
  <c r="K90" i="2"/>
  <c r="I90" i="2"/>
  <c r="G30" i="1"/>
  <c r="K30" i="1"/>
  <c r="C26" i="3"/>
  <c r="E26" i="3"/>
  <c r="G26" i="3"/>
  <c r="I26" i="3"/>
  <c r="I30" i="1"/>
  <c r="E30" i="1"/>
  <c r="L14" i="4"/>
  <c r="L16" i="4" s="1"/>
  <c r="I9" i="6"/>
  <c r="I29" i="6" s="1"/>
  <c r="N20" i="4"/>
  <c r="E102" i="2" l="1"/>
  <c r="D24" i="4"/>
  <c r="D25" i="4" s="1"/>
  <c r="K20" i="3"/>
  <c r="E90" i="2"/>
  <c r="I39" i="6"/>
  <c r="I41" i="6" s="1"/>
  <c r="I75" i="6" s="1"/>
  <c r="N19" i="4"/>
  <c r="L21" i="4"/>
  <c r="L24" i="4" s="1"/>
  <c r="M15" i="3"/>
  <c r="M17" i="3" s="1"/>
  <c r="J12" i="4"/>
  <c r="J14" i="4" s="1"/>
  <c r="J16" i="4" s="1"/>
  <c r="H21" i="4"/>
  <c r="F21" i="4"/>
  <c r="F24" i="4" s="1"/>
  <c r="K9" i="6"/>
  <c r="K89" i="1"/>
  <c r="G89" i="1"/>
  <c r="N18" i="4"/>
  <c r="I89" i="1"/>
  <c r="M22" i="3"/>
  <c r="M25" i="3" s="1"/>
  <c r="E89" i="1"/>
  <c r="G9" i="6"/>
  <c r="G29" i="6" s="1"/>
  <c r="E9" i="6"/>
  <c r="E29" i="6" l="1"/>
  <c r="E39" i="6" s="1"/>
  <c r="E41" i="6" s="1"/>
  <c r="E75" i="6" s="1"/>
  <c r="E77" i="6" s="1"/>
  <c r="E78" i="6" s="1"/>
  <c r="F25" i="4"/>
  <c r="H24" i="4"/>
  <c r="H25" i="4" s="1"/>
  <c r="L25" i="4"/>
  <c r="K29" i="6"/>
  <c r="N12" i="4"/>
  <c r="N14" i="4" s="1"/>
  <c r="N16" i="4" s="1"/>
  <c r="M26" i="3"/>
  <c r="I77" i="6"/>
  <c r="I78" i="6" s="1"/>
  <c r="J21" i="4"/>
  <c r="J24" i="4" s="1"/>
  <c r="G39" i="6" l="1"/>
  <c r="G41" i="6" s="1"/>
  <c r="G75" i="6" s="1"/>
  <c r="G77" i="6" s="1"/>
  <c r="K39" i="6"/>
  <c r="K41" i="6" s="1"/>
  <c r="K75" i="6" s="1"/>
  <c r="K77" i="6" s="1"/>
  <c r="J25" i="4"/>
  <c r="N21" i="4"/>
  <c r="N24" i="4" s="1"/>
  <c r="O20" i="3" l="1"/>
  <c r="O22" i="3" s="1"/>
  <c r="O25" i="3" s="1"/>
  <c r="K15" i="3"/>
  <c r="K17" i="3" s="1"/>
  <c r="O13" i="3"/>
  <c r="O15" i="3" s="1"/>
  <c r="O17" i="3" s="1"/>
  <c r="N25" i="4"/>
  <c r="K22" i="3"/>
  <c r="K25" i="3" s="1"/>
  <c r="O26" i="3" l="1"/>
  <c r="K26" i="3"/>
</calcChain>
</file>

<file path=xl/sharedStrings.xml><?xml version="1.0" encoding="utf-8"?>
<sst xmlns="http://schemas.openxmlformats.org/spreadsheetml/2006/main" count="401" uniqueCount="216">
  <si>
    <t>บริษัท พี อาร์ จี คอร์ปอเรชั่น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</si>
  <si>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</si>
  <si>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</si>
  <si>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</si>
  <si>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</si>
  <si>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</si>
  <si>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</si>
  <si>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</si>
  <si>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</si>
  <si>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</si>
  <si>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</si>
  <si>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</si>
  <si>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</si>
  <si>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</si>
  <si>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 xml:space="preserve">สินค้าคงเหลือ </t>
  </si>
  <si>
    <t>เงินให้กู้ยืมระยะสั้นแก่บริษัทย่อย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</si>
  <si>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</si>
  <si>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</si>
  <si>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</si>
  <si>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</si>
  <si>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</si>
  <si>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</si>
  <si>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</si>
  <si>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</si>
  <si>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พืชเพื่อการให้ผลิตผล</t>
  </si>
  <si>
    <t xml:space="preserve">สินทรัพย์ไม่มีตัวตน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</si>
  <si>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</si>
  <si>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</si>
  <si>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</si>
  <si>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</si>
  <si>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</si>
  <si>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</si>
  <si>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</si>
  <si>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</si>
  <si>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</si>
  <si>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</si>
  <si>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เจ้าหนี้การค้าและเจ้าหนี้อื่น</t>
  </si>
  <si>
    <t>หนี้สินตามสัญญาเช่า - ส่วนที่ถึงกำหนดชำระ</t>
  </si>
  <si>
    <t xml:space="preserve">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</si>
  <si>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</si>
  <si>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</si>
  <si>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</si>
  <si>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</si>
  <si>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</si>
  <si>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</si>
  <si>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</si>
  <si>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</si>
  <si>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</si>
  <si>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</si>
  <si>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</si>
  <si>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</si>
  <si>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</si>
  <si>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</si>
  <si>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   มูลค่าหุ้นละ 1 บาท)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</si>
  <si>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</si>
  <si>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</si>
  <si>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</si>
  <si>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</si>
  <si>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</si>
  <si>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</si>
  <si>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</si>
  <si>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</si>
  <si>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</si>
  <si>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</si>
  <si>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</si>
  <si>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</si>
  <si>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</si>
  <si>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2565</t>
  </si>
  <si>
    <t>กำไรขาดทุน:</t>
  </si>
  <si>
    <t>รายได้</t>
  </si>
  <si>
    <t>รายได้จากการขาย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</si>
  <si>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</si>
  <si>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</si>
  <si>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</si>
  <si>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</si>
  <si>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</si>
  <si>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</si>
  <si>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</si>
  <si>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</si>
  <si>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</si>
  <si>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</si>
  <si>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</si>
  <si>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</si>
  <si>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</si>
  <si>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</si>
  <si>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</si>
  <si>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</si>
  <si>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</si>
  <si>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</si>
  <si>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</si>
  <si>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</si>
  <si>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งบแสดงการเปลี่ยนแปลงส่วนของผู้ถือหุ้น</t>
  </si>
  <si>
    <t>ส่วนของผู้ถือหุ้นของบริษัทฯ</t>
  </si>
  <si>
    <t>ส่วนต่ำกว่าทุน</t>
  </si>
  <si>
    <t>องค์ประกอบอื่น</t>
  </si>
  <si>
    <t>จากการเปลี่ยนแปลง</t>
  </si>
  <si>
    <t>ของส่วนของผู้ถือหุ้น</t>
  </si>
  <si>
    <t>ที่ออกจำหน่ายและ</t>
  </si>
  <si>
    <t>ส่วนเกิน</t>
  </si>
  <si>
    <t>สัดส่วนการถือหุ้น</t>
  </si>
  <si>
    <t>สำรองสำหรับ</t>
  </si>
  <si>
    <t>รวมส่วนของ</t>
  </si>
  <si>
    <t>ชำระเต็มมูลค่าแล้ว</t>
  </si>
  <si>
    <t>มูลค่าหุ้นสามัญ</t>
  </si>
  <si>
    <t>ในบริษัทย่อย</t>
  </si>
  <si>
    <t>จัดสรรแล้ว</t>
  </si>
  <si>
    <t>ยังไม่ได้จัดสรร</t>
  </si>
  <si>
    <t>มูลค่ายุติธรรม</t>
  </si>
  <si>
    <t>ผู้ถือหุ้น</t>
  </si>
  <si>
    <t>ยอดคงเหลือ ณ วันที่ 1 มกราคม 2565</t>
  </si>
  <si>
    <t>ใบสำคัญแสดงสิทธิใช้สิทธิซื้อหุ้นสามัญ (หมายเหตุ 11)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</si>
  <si>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</si>
  <si>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</si>
  <si>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</si>
  <si>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</si>
  <si>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</si>
  <si>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</si>
  <si>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</si>
  <si>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</si>
  <si>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โอนกลับค่าเผื่อด้อยค่าของสินทรัพย์</t>
  </si>
  <si>
    <t xml:space="preserve">   กำไรจากการจำหน่ายอุปกรณ์</t>
  </si>
  <si>
    <t xml:space="preserve">   กำไรจากการลดเงินลงทุนในบริษัทย่อย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</si>
  <si>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</si>
  <si>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</si>
  <si>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</si>
  <si>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</si>
  <si>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</si>
  <si>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</si>
  <si>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</si>
  <si>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</si>
  <si>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</si>
  <si>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</si>
  <si>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</si>
  <si>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</si>
  <si>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</si>
  <si>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</si>
  <si>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เงินสดรับจากรายได้ดอกเบี้ย</t>
  </si>
  <si>
    <t>เงินสดจ่ายซื้อสินทรัพย์ไม่มีตัวตน</t>
  </si>
  <si>
    <t>เงินสดจ่ายซื้ออาคารและอุปกรณ์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</si>
  <si>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</si>
  <si>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</si>
  <si>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</si>
  <si>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</si>
  <si>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</si>
  <si>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</si>
  <si>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>จ่ายดอกเบี้ย</t>
  </si>
  <si>
    <t>เงินเพิ่มทุนจากการใช้สิทธิของใบสำคัญแสดงสิทธิซื้อหุ้นสามัญ</t>
  </si>
  <si>
    <t>เงินสดสุทธิจาก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</si>
  <si>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</si>
  <si>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</si>
  <si>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</si>
  <si>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7, 17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</si>
  <si>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</si>
  <si>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</si>
  <si>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</si>
  <si>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สินทรัพย์เพื่อให้เช่า</t>
  </si>
  <si>
    <t>เงินสดรับจากเงินปันผล</t>
  </si>
  <si>
    <t xml:space="preserve">   รายได้เงินปันผล</t>
  </si>
  <si>
    <t xml:space="preserve">      และหนี้สินทางการเงิน</t>
  </si>
  <si>
    <t>หมายเหตุประกอบงบการเงินรวมระหว่างกาลเป็นส่วนหนึ่งของงบการเงินนี้</t>
  </si>
  <si>
    <t>31 ธันวาคม 2565</t>
  </si>
  <si>
    <t>2566</t>
  </si>
  <si>
    <t>ยอดคงเหลือ ณ วันที่ 1 มกราคม 2566</t>
  </si>
  <si>
    <t xml:space="preserve">         (31 ธันวาคม 2565: หุ้นสามัญ 658,698,729 หุ้น</t>
  </si>
  <si>
    <t xml:space="preserve">      หุ้นสามัญ 874,970,249 หุ้น มูลค่าหุ้นละ 1 บาท</t>
  </si>
  <si>
    <t>เงินสดรับจากการขายใบสำคัญแสดงสิทธิ</t>
  </si>
  <si>
    <t>เงินสดจ่ายจากการใช้สิทธิแปลงทุนใบสำคัญแสดงสิทธิ</t>
  </si>
  <si>
    <t>เงินสดจ่ายซื้อเงินลงทุนในบริษัทใหญ่</t>
  </si>
  <si>
    <t>เงินสดจ่ายซื้ออสังหาริมทรัพย์เพื่อการลงทุน</t>
  </si>
  <si>
    <t xml:space="preserve">   ขาดทุน (กำไร) จากการปรับมูลค่ายุติธรรมของสินทรัพย์ทางการเงิน</t>
  </si>
  <si>
    <t xml:space="preserve">   จ่ายภาษีเงินได้</t>
  </si>
  <si>
    <t>กำไร (ขาดทุน) จากการดำเนินงานก่อนการเปลี่ยนแปลง</t>
  </si>
  <si>
    <t>หนี้สินภาษีเงินได้รอการตัดบัญชี</t>
  </si>
  <si>
    <t xml:space="preserve">ใบสำคัญแสดงสิทธิใช้สิทธิซื้อหุ้นสามัญ </t>
  </si>
  <si>
    <t>เงินสดจ่ายให้กู้ยืมระยะสั้นแก่บริษัทย่อย</t>
  </si>
  <si>
    <t>เงินสดรับชำระเงินให้กู้ยืมระยะสั้นแก่บริษัทย่อย</t>
  </si>
  <si>
    <t>รายได้ (ค่าใช้จ่าย) ภาษีเงินได้</t>
  </si>
  <si>
    <t>กำไรจากการวัดมูลค่าใบสำคัญแสดงสิทธิ</t>
  </si>
  <si>
    <t>กำไรจากเงินลงทุนในตราสารทุนที่กำหนดให้วัดมูลค่าด้วย</t>
  </si>
  <si>
    <t>กำไรสำหรับงวด</t>
  </si>
  <si>
    <t xml:space="preserve">   ขาดทุนสุทธิจากการขายเงินลงทุนในบริษัทย่อย</t>
  </si>
  <si>
    <t>รายได้เงินปันผล</t>
  </si>
  <si>
    <t>จ่ายเงินปันผล</t>
  </si>
  <si>
    <t>ขาดทุนจากใบสำคัญแสดงสิทธิ</t>
  </si>
  <si>
    <t>กำไรจากการดำเนินงาน</t>
  </si>
  <si>
    <t>กำไรก่อนรายได้ (ค่าใช้จ่าย) ภาษีเงินได้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</si>
  <si>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</si>
  <si>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</si>
  <si>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</si>
  <si>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กำไรก่อนภาษีเงินได้นิติบุคคล</t>
  </si>
  <si>
    <t xml:space="preserve">   รับคืน (จ่าย) ผลประโยชน์พนักงาน</t>
  </si>
  <si>
    <t xml:space="preserve">   กำไรจากอัตราแลกเปลี่ยนที่ยังไม่เกิดขึ้นจริง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</si>
  <si>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</si>
  <si>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>ขาดทุนสุทธิจากการขายเงินลงทุนในบริษัทย่อย</t>
  </si>
  <si>
    <t>เงินปันผลจ่าย (หมายเหตุ 14)</t>
  </si>
  <si>
    <t xml:space="preserve">   ขาดทุน (กำไร) จากใบสำคัญแสดงสิทธิ</t>
  </si>
  <si>
    <t xml:space="preserve">   ค่าใช้จ่ายผลประโยชน์ระยะยาวของพนักงาน</t>
  </si>
  <si>
    <t>ยอดคงเหลือ ณ วันที่ 30 กันยายน 2565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</si>
  <si>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</si>
  <si>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</si>
  <si>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>ณ วันที่ 30 กันยายน 2566</t>
  </si>
  <si>
    <t>30 กันยายน 2566</t>
  </si>
  <si>
    <t>สำหรับงวดเก้าเดือนสิ้นสุดวันที่ 30 กันยายน 2566</t>
  </si>
  <si>
    <t>เงินปันผลค้างจ่าย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</si>
  <si>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</si>
  <si>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</si>
  <si>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เงินปันผลค้างรับ</t>
  </si>
  <si>
    <t xml:space="preserve">      หุ้นสามัญ 693,386,248 หุ้น มูลค่าหุ้นละ 1 บาท</t>
  </si>
  <si>
    <t>กำไรก่อนรายได้ภาษีเงินได้</t>
  </si>
  <si>
    <t>รายได้ภาษีเงินได้</t>
  </si>
  <si>
    <t xml:space="preserve">   ค่าเผื่อผลขาดทุนด้านเครดิตที่คาดว่าจะเกิดขึ้น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</si>
  <si>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</t>
  </si>
  <si>
    <t xml:space="preserve">ชำระคืนหนี้สินตามสัญญาเช่า </t>
  </si>
  <si>
    <t>เงินสดรับสุทธิจากการลดทุนเงินลงทุนในบริษัทย่อย</t>
  </si>
  <si>
    <t>รายการที่มิใช่เงินสด</t>
  </si>
  <si>
    <t xml:space="preserve">   โอนกลับรายการประมาณการหนี้สิน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</si>
</sst>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0_);_(* \(#,##0.000\);_(* &quot;-&quot;??_);_(@_)"/>
  </numFmts>
  <fonts count="16">
    <font>
      <sz val="10"/>
      <name val="ApFont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11"/>
      <name val="Angsana New"/>
      <family val="1"/>
    </font>
    <font>
      <sz val="10"/>
      <name val="ApFont"/>
      <charset val="222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16">
    <xf numFmtId="0" fontId="0" fillId="0" borderId="0" xfId="0"/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38" fontId="1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38" fontId="10" fillId="2" borderId="0" xfId="0" applyNumberFormat="1" applyFont="1" applyFill="1" applyAlignment="1">
      <alignment vertical="center"/>
    </xf>
    <xf numFmtId="3" fontId="11" fillId="0" borderId="0" xfId="0" applyNumberFormat="1" applyFont="1" applyAlignment="1">
      <alignment wrapText="1"/>
    </xf>
    <xf numFmtId="164" fontId="1" fillId="0" borderId="0" xfId="2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" fillId="0" borderId="0" xfId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38" fontId="5" fillId="0" borderId="0" xfId="0" quotePrefix="1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vertical="center"/>
    </xf>
    <xf numFmtId="41" fontId="1" fillId="0" borderId="4" xfId="0" applyNumberFormat="1" applyFont="1" applyFill="1" applyBorder="1" applyAlignment="1">
      <alignment vertical="center"/>
    </xf>
    <xf numFmtId="41" fontId="1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43" fontId="1" fillId="0" borderId="0" xfId="0" applyNumberFormat="1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1" fillId="0" borderId="4" xfId="0" applyNumberFormat="1" applyFont="1" applyFill="1" applyBorder="1" applyAlignment="1">
      <alignment horizontal="center" vertical="center"/>
    </xf>
    <xf numFmtId="38" fontId="5" fillId="0" borderId="4" xfId="0" applyNumberFormat="1" applyFont="1" applyFill="1" applyBorder="1" applyAlignment="1">
      <alignment horizontal="center" vertical="center"/>
    </xf>
    <xf numFmtId="37" fontId="5" fillId="0" borderId="4" xfId="0" applyNumberFormat="1" applyFont="1" applyFill="1" applyBorder="1" applyAlignment="1">
      <alignment horizontal="right" vertical="center"/>
    </xf>
    <xf numFmtId="37" fontId="1" fillId="0" borderId="4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horizontal="center" vertical="center"/>
    </xf>
    <xf numFmtId="38" fontId="5" fillId="0" borderId="0" xfId="0" quotePrefix="1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right" vertical="center"/>
    </xf>
    <xf numFmtId="41" fontId="1" fillId="0" borderId="2" xfId="0" applyNumberFormat="1" applyFont="1" applyFill="1" applyBorder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38" fontId="1" fillId="0" borderId="0" xfId="0" quotePrefix="1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41" fontId="1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horizontal="right" vertical="center"/>
    </xf>
    <xf numFmtId="41" fontId="1" fillId="0" borderId="4" xfId="0" applyNumberFormat="1" applyFont="1" applyFill="1" applyBorder="1" applyAlignment="1">
      <alignment horizontal="center" vertical="center"/>
    </xf>
    <xf numFmtId="38" fontId="1" fillId="0" borderId="4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1" fillId="0" borderId="4" xfId="0" applyNumberFormat="1" applyFont="1" applyFill="1" applyBorder="1" applyAlignment="1">
      <alignment vertical="center"/>
    </xf>
    <xf numFmtId="41" fontId="1" fillId="0" borderId="3" xfId="0" quotePrefix="1" applyNumberFormat="1" applyFont="1" applyFill="1" applyBorder="1" applyAlignment="1">
      <alignment horizontal="center" vertical="center"/>
    </xf>
    <xf numFmtId="37" fontId="1" fillId="0" borderId="3" xfId="0" quotePrefix="1" applyNumberFormat="1" applyFont="1" applyFill="1" applyBorder="1" applyAlignment="1">
      <alignment horizontal="center" vertical="center"/>
    </xf>
    <xf numFmtId="41" fontId="1" fillId="0" borderId="0" xfId="0" quotePrefix="1" applyNumberFormat="1" applyFont="1" applyFill="1" applyAlignment="1">
      <alignment horizontal="center" vertical="center"/>
    </xf>
    <xf numFmtId="37" fontId="1" fillId="0" borderId="0" xfId="0" quotePrefix="1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41" fontId="1" fillId="0" borderId="3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center" vertical="center"/>
    </xf>
    <xf numFmtId="41" fontId="1" fillId="0" borderId="3" xfId="0" applyNumberFormat="1" applyFont="1" applyFill="1" applyBorder="1" applyAlignment="1">
      <alignment vertical="center"/>
    </xf>
    <xf numFmtId="38" fontId="1" fillId="0" borderId="1" xfId="0" applyNumberFormat="1" applyFont="1" applyFill="1" applyBorder="1" applyAlignment="1">
      <alignment vertical="center"/>
    </xf>
    <xf numFmtId="37" fontId="1" fillId="0" borderId="4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" fillId="0" borderId="5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vertical="center"/>
    </xf>
    <xf numFmtId="0" fontId="1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1" fillId="0" borderId="0" xfId="1" applyFont="1" applyFill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41" fontId="1" fillId="0" borderId="0" xfId="1" applyNumberFormat="1" applyFont="1" applyFill="1" applyAlignment="1">
      <alignment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7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Alignment="1">
      <alignment horizontal="center" vertical="center"/>
    </xf>
    <xf numFmtId="41" fontId="1" fillId="0" borderId="7" xfId="1" applyNumberFormat="1" applyFont="1" applyFill="1" applyBorder="1" applyAlignment="1">
      <alignment vertical="center"/>
    </xf>
    <xf numFmtId="41" fontId="1" fillId="0" borderId="6" xfId="1" applyNumberFormat="1" applyFont="1" applyFill="1" applyBorder="1" applyAlignment="1">
      <alignment horizontal="center" vertical="center"/>
    </xf>
    <xf numFmtId="41" fontId="1" fillId="0" borderId="6" xfId="1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41" fontId="1" fillId="0" borderId="5" xfId="1" applyNumberFormat="1" applyFont="1" applyFill="1" applyBorder="1" applyAlignment="1">
      <alignment vertical="center"/>
    </xf>
    <xf numFmtId="0" fontId="3" fillId="0" borderId="0" xfId="1" quotePrefix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41" fontId="1" fillId="0" borderId="5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top"/>
    </xf>
    <xf numFmtId="43" fontId="1" fillId="0" borderId="2" xfId="0" applyNumberFormat="1" applyFont="1" applyFill="1" applyBorder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41" fontId="1" fillId="0" borderId="4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vertical="center"/>
    </xf>
    <xf numFmtId="165" fontId="1" fillId="0" borderId="2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41" fontId="1" fillId="0" borderId="0" xfId="4" applyNumberFormat="1" applyFont="1" applyFill="1"/>
    <xf numFmtId="0" fontId="1" fillId="0" borderId="4" xfId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1" fillId="0" borderId="3" xfId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</cellXfs>
  <cellStyles count="5">
    <cellStyle name="Comma" xfId="2" builtinId="3"/>
    <cellStyle name="Comma 10 4" xfId="3" xr:uid="{00000000-0005-0000-0000-000001000000}"/>
    <cellStyle name="Comma 2" xfId="4" xr:uid="{00000000-0005-0000-0000-000002000000}"/>
    <cellStyle name="Normal" xfId="0" builtinId="0"/>
    <cellStyle name="Normal_CET" xfId="1" xr:uid="{00000000-0005-0000-0000-000004000000}"/>
  </cellStyles>
  <dxfs count="0"/>
  <tableStyles count="0" defaultTableStyle="TableStyleMedium2" defaultPivotStyle="PivotStyleLight16"/>
  <colors>
    <mruColors>
      <color rgb="FFFFCCFF"/>
      <color rgb="FFD4BEF8"/>
      <color rgb="FFF4E1FF"/>
      <color rgb="FF00FFFF"/>
      <color rgb="FFB6ED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"/>
  <sheetViews>
    <sheetView showGridLines="0" view="pageBreakPreview" topLeftCell="A28" zoomScale="76" zoomScaleNormal="40" zoomScaleSheetLayoutView="76" workbookViewId="0">
      <selection activeCell="C47" sqref="C47"/>
    </sheetView>
  </sheetViews>
  <sheetFormatPr defaultColWidth="9.42578125" defaultRowHeight="23.25"/>
  <cols>
    <col min="1" max="1" width="9.42578125" style="54"/>
    <col min="2" max="2" width="33.140625" style="54" customWidth="1"/>
    <col min="3" max="3" width="9.42578125" style="54"/>
    <col min="4" max="4" width="1.42578125" style="54" customWidth="1"/>
    <col min="5" max="5" width="15.42578125" style="24" customWidth="1"/>
    <col min="6" max="6" width="1.42578125" style="54" customWidth="1"/>
    <col min="7" max="7" width="15.42578125" style="54" customWidth="1"/>
    <col min="8" max="8" width="1.42578125" style="54" customWidth="1"/>
    <col min="9" max="9" width="15.42578125" style="54" customWidth="1"/>
    <col min="10" max="10" width="1.42578125" style="54" customWidth="1"/>
    <col min="11" max="11" width="15.85546875" style="54" customWidth="1"/>
    <col min="12" max="12" width="10.5703125" style="54" customWidth="1"/>
    <col min="13" max="16384" width="9.42578125" style="54"/>
  </cols>
  <sheetData>
    <row r="1" spans="1:11" s="10" customFormat="1" ht="23.85" customHeight="1">
      <c r="A1" s="21" t="s">
        <v>0</v>
      </c>
      <c r="B1" s="53"/>
      <c r="C1" s="54"/>
      <c r="D1" s="55"/>
      <c r="E1" s="56"/>
      <c r="F1" s="35"/>
      <c r="G1" s="35"/>
      <c r="H1" s="35"/>
      <c r="I1" s="35"/>
      <c r="J1" s="53"/>
      <c r="K1" s="35"/>
    </row>
    <row r="2" spans="1:11" s="10" customFormat="1" ht="23.85" customHeight="1">
      <c r="A2" s="21" t="s">
        <v>1</v>
      </c>
      <c r="B2" s="53"/>
      <c r="C2" s="54"/>
      <c r="D2" s="55"/>
      <c r="E2" s="56"/>
      <c r="F2" s="35"/>
      <c r="G2" s="35"/>
      <c r="H2" s="35"/>
      <c r="I2" s="35"/>
      <c r="J2" s="53"/>
      <c r="K2" s="35"/>
    </row>
    <row r="3" spans="1:11" s="10" customFormat="1" ht="23.85" customHeight="1">
      <c r="A3" s="21" t="s">
        <v>200</v>
      </c>
      <c r="B3" s="53"/>
      <c r="C3" s="54"/>
      <c r="D3" s="55"/>
      <c r="E3" s="56"/>
      <c r="F3" s="35"/>
      <c r="G3" s="35"/>
      <c r="H3" s="35"/>
      <c r="I3" s="35"/>
      <c r="J3" s="53"/>
      <c r="K3" s="35"/>
    </row>
    <row r="4" spans="1:11" ht="23.85" customHeight="1">
      <c r="D4" s="57"/>
      <c r="E4" s="45"/>
      <c r="F4" s="39"/>
      <c r="G4" s="39"/>
      <c r="H4" s="39"/>
      <c r="I4" s="58"/>
      <c r="J4" s="59"/>
      <c r="K4" s="58" t="s">
        <v>2</v>
      </c>
    </row>
    <row r="5" spans="1:11" ht="23.85" customHeight="1">
      <c r="D5" s="57"/>
      <c r="E5" s="60"/>
      <c r="F5" s="40" t="s">
        <v>3</v>
      </c>
      <c r="G5" s="40"/>
      <c r="H5" s="39"/>
      <c r="I5" s="40"/>
      <c r="J5" s="61" t="s">
        <v>4</v>
      </c>
      <c r="K5" s="40"/>
    </row>
    <row r="6" spans="1:11" s="10" customFormat="1" ht="23.85" customHeight="1">
      <c r="A6" s="62"/>
      <c r="B6" s="54"/>
      <c r="C6" s="63" t="s">
        <v>5</v>
      </c>
      <c r="D6" s="54"/>
      <c r="E6" s="64" t="s">
        <v>201</v>
      </c>
      <c r="F6" s="44"/>
      <c r="G6" s="65" t="s">
        <v>160</v>
      </c>
      <c r="H6" s="44"/>
      <c r="I6" s="65" t="s">
        <v>201</v>
      </c>
      <c r="J6" s="44"/>
      <c r="K6" s="65" t="s">
        <v>160</v>
      </c>
    </row>
    <row r="7" spans="1:11" s="10" customFormat="1" ht="23.85" customHeight="1">
      <c r="A7" s="62"/>
      <c r="B7" s="54"/>
      <c r="D7" s="54"/>
      <c r="E7" s="66" t="s">
        <v>6</v>
      </c>
      <c r="F7" s="44"/>
      <c r="G7" s="67" t="s">
        <v>7</v>
      </c>
      <c r="H7" s="44"/>
      <c r="I7" s="67" t="s">
        <v>6</v>
      </c>
      <c r="J7" s="44"/>
      <c r="K7" s="67" t="s">
        <v>7</v>
      </c>
    </row>
    <row r="8" spans="1:11" s="10" customFormat="1" ht="23.85" customHeight="1">
      <c r="A8" s="62"/>
      <c r="B8" s="54"/>
      <c r="D8" s="54"/>
      <c r="E8" s="66" t="s">
        <v>8</v>
      </c>
      <c r="F8" s="44"/>
      <c r="G8" s="67"/>
      <c r="H8" s="44"/>
      <c r="I8" s="67" t="s">
        <v>8</v>
      </c>
      <c r="J8" s="44"/>
      <c r="K8" s="67"/>
    </row>
    <row r="9" spans="1:11" s="10" customFormat="1" ht="23.85" customHeight="1">
      <c r="A9" s="62" t="s">
        <v>9</v>
      </c>
      <c r="C9" s="68"/>
      <c r="D9" s="68"/>
      <c r="E9" s="24"/>
      <c r="F9" s="30"/>
      <c r="G9" s="30"/>
      <c r="H9" s="30"/>
      <c r="I9" s="30"/>
      <c r="K9" s="30"/>
    </row>
    <row r="10" spans="1:11" s="10" customFormat="1" ht="23.85" customHeight="1">
      <c r="A10" s="62" t="s">
        <v>10</v>
      </c>
      <c r="B10" s="62"/>
      <c r="C10" s="68"/>
      <c r="D10" s="52"/>
      <c r="E10" s="24"/>
      <c r="F10" s="30"/>
      <c r="G10" s="30"/>
      <c r="H10" s="30"/>
      <c r="I10" s="30"/>
      <c r="K10" s="30"/>
    </row>
    <row r="11" spans="1:11" s="10" customFormat="1" ht="23.1" customHeight="1">
      <c r="A11" s="51" t="s">
        <v>11</v>
      </c>
      <c r="C11" s="52"/>
      <c r="D11" s="52"/>
      <c r="E11" s="26">
        <v>27066</v>
      </c>
      <c r="F11" s="26"/>
      <c r="G11" s="26">
        <v>22801</v>
      </c>
      <c r="H11" s="26"/>
      <c r="I11" s="26">
        <v>3271</v>
      </c>
      <c r="J11" s="26"/>
      <c r="K11" s="26">
        <v>3804</v>
      </c>
    </row>
    <row r="12" spans="1:11" s="10" customFormat="1" ht="23.85" customHeight="1">
      <c r="A12" s="27" t="s">
        <v>12</v>
      </c>
      <c r="C12" s="52" t="s">
        <v>13</v>
      </c>
      <c r="D12" s="52"/>
      <c r="E12" s="26">
        <v>284616</v>
      </c>
      <c r="F12" s="26"/>
      <c r="G12" s="26">
        <v>238597</v>
      </c>
      <c r="H12" s="26"/>
      <c r="I12" s="26">
        <v>16527</v>
      </c>
      <c r="J12" s="26"/>
      <c r="K12" s="26">
        <v>12729</v>
      </c>
    </row>
    <row r="13" spans="1:11" s="10" customFormat="1" ht="23.85" customHeight="1">
      <c r="A13" s="27" t="s">
        <v>14</v>
      </c>
      <c r="C13" s="52">
        <v>4</v>
      </c>
      <c r="D13" s="52"/>
      <c r="E13" s="26">
        <v>246950</v>
      </c>
      <c r="F13" s="26"/>
      <c r="G13" s="26">
        <v>210237</v>
      </c>
      <c r="H13" s="26"/>
      <c r="I13" s="26">
        <v>2099</v>
      </c>
      <c r="J13" s="26"/>
      <c r="K13" s="26">
        <v>2951</v>
      </c>
    </row>
    <row r="14" spans="1:11" s="10" customFormat="1" ht="23.85" customHeight="1">
      <c r="A14" s="27" t="s">
        <v>15</v>
      </c>
      <c r="C14" s="52">
        <v>2</v>
      </c>
      <c r="D14" s="52"/>
      <c r="E14" s="26">
        <v>0</v>
      </c>
      <c r="F14" s="26"/>
      <c r="G14" s="26">
        <v>0</v>
      </c>
      <c r="H14" s="26"/>
      <c r="I14" s="26">
        <v>720610</v>
      </c>
      <c r="J14" s="26"/>
      <c r="K14" s="26">
        <v>682590</v>
      </c>
    </row>
    <row r="15" spans="1:11" s="10" customFormat="1" ht="23.85" customHeight="1">
      <c r="A15" s="27" t="s">
        <v>16</v>
      </c>
      <c r="C15" s="52">
        <v>5</v>
      </c>
      <c r="D15" s="52"/>
      <c r="E15" s="26">
        <v>0</v>
      </c>
      <c r="F15" s="26"/>
      <c r="G15" s="26">
        <v>625034</v>
      </c>
      <c r="H15" s="26"/>
      <c r="I15" s="26">
        <v>0</v>
      </c>
      <c r="J15" s="26"/>
      <c r="K15" s="26">
        <v>592434</v>
      </c>
    </row>
    <row r="16" spans="1:11" s="10" customFormat="1" ht="23.85" customHeight="1">
      <c r="A16" s="27" t="s">
        <v>206</v>
      </c>
      <c r="C16" s="52">
        <v>2</v>
      </c>
      <c r="D16" s="52"/>
      <c r="E16" s="26">
        <v>233547</v>
      </c>
      <c r="F16" s="26"/>
      <c r="G16" s="26">
        <v>0</v>
      </c>
      <c r="H16" s="26"/>
      <c r="I16" s="26">
        <v>222301</v>
      </c>
      <c r="J16" s="26"/>
      <c r="K16" s="26">
        <v>0</v>
      </c>
    </row>
    <row r="17" spans="1:11" s="10" customFormat="1" ht="23.85" customHeight="1">
      <c r="A17" s="27" t="s">
        <v>17</v>
      </c>
      <c r="C17" s="68"/>
      <c r="D17" s="52"/>
      <c r="E17" s="26">
        <v>35284</v>
      </c>
      <c r="F17" s="26"/>
      <c r="G17" s="26">
        <v>28627</v>
      </c>
      <c r="H17" s="26"/>
      <c r="I17" s="26">
        <v>11653</v>
      </c>
      <c r="J17" s="26"/>
      <c r="K17" s="26">
        <v>12877</v>
      </c>
    </row>
    <row r="18" spans="1:11" s="10" customFormat="1" ht="23.85" customHeight="1">
      <c r="A18" s="62" t="s">
        <v>18</v>
      </c>
      <c r="C18" s="68"/>
      <c r="D18" s="52"/>
      <c r="E18" s="69">
        <f>SUM(E11:E17)</f>
        <v>827463</v>
      </c>
      <c r="F18" s="26"/>
      <c r="G18" s="69">
        <f>SUM(G11:G17)</f>
        <v>1125296</v>
      </c>
      <c r="H18" s="26"/>
      <c r="I18" s="69">
        <f>SUM(I11:I17)</f>
        <v>976461</v>
      </c>
      <c r="J18" s="26"/>
      <c r="K18" s="69">
        <f>SUM(K11:K17)</f>
        <v>1307385</v>
      </c>
    </row>
    <row r="19" spans="1:11" s="10" customFormat="1" ht="23.85" customHeight="1">
      <c r="A19" s="62" t="s">
        <v>19</v>
      </c>
      <c r="C19" s="68"/>
      <c r="D19" s="52"/>
      <c r="E19" s="26"/>
      <c r="F19" s="26"/>
      <c r="G19" s="26"/>
      <c r="H19" s="26"/>
      <c r="I19" s="26"/>
      <c r="J19" s="26"/>
      <c r="K19" s="26"/>
    </row>
    <row r="20" spans="1:11" s="10" customFormat="1" ht="23.85" customHeight="1">
      <c r="A20" s="10" t="s">
        <v>20</v>
      </c>
      <c r="C20" s="52">
        <v>6</v>
      </c>
      <c r="D20" s="52"/>
      <c r="E20" s="45">
        <v>10356449</v>
      </c>
      <c r="F20" s="26"/>
      <c r="G20" s="45">
        <v>9522213</v>
      </c>
      <c r="H20" s="26"/>
      <c r="I20" s="26">
        <v>9836806</v>
      </c>
      <c r="J20" s="26"/>
      <c r="K20" s="26">
        <v>9024489</v>
      </c>
    </row>
    <row r="21" spans="1:11" s="10" customFormat="1" ht="23.85" customHeight="1">
      <c r="A21" s="10" t="s">
        <v>21</v>
      </c>
      <c r="C21" s="52">
        <v>7</v>
      </c>
      <c r="D21" s="52"/>
      <c r="E21" s="45">
        <v>0</v>
      </c>
      <c r="F21" s="26"/>
      <c r="G21" s="45">
        <v>0</v>
      </c>
      <c r="H21" s="26"/>
      <c r="I21" s="26">
        <v>428828</v>
      </c>
      <c r="J21" s="26"/>
      <c r="K21" s="26">
        <v>428828</v>
      </c>
    </row>
    <row r="22" spans="1:11" s="10" customFormat="1" ht="23.85" customHeight="1">
      <c r="A22" s="10" t="s">
        <v>22</v>
      </c>
      <c r="C22" s="52">
        <v>8</v>
      </c>
      <c r="D22" s="52"/>
      <c r="E22" s="26">
        <v>315934</v>
      </c>
      <c r="F22" s="26"/>
      <c r="G22" s="26">
        <v>256472</v>
      </c>
      <c r="H22" s="26"/>
      <c r="I22" s="45">
        <v>8372</v>
      </c>
      <c r="J22" s="26"/>
      <c r="K22" s="45">
        <v>8372</v>
      </c>
    </row>
    <row r="23" spans="1:11" s="10" customFormat="1" ht="23.85" customHeight="1">
      <c r="A23" s="10" t="s">
        <v>23</v>
      </c>
      <c r="C23" s="52">
        <v>9</v>
      </c>
      <c r="D23" s="52"/>
      <c r="E23" s="26">
        <v>407924</v>
      </c>
      <c r="F23" s="26"/>
      <c r="G23" s="26">
        <v>456858</v>
      </c>
      <c r="H23" s="26"/>
      <c r="I23" s="45">
        <v>133314</v>
      </c>
      <c r="J23" s="26"/>
      <c r="K23" s="26">
        <v>137479</v>
      </c>
    </row>
    <row r="24" spans="1:11" s="10" customFormat="1" ht="23.85" customHeight="1">
      <c r="A24" s="10" t="s">
        <v>24</v>
      </c>
      <c r="C24" s="52"/>
      <c r="D24" s="52"/>
      <c r="E24" s="26">
        <v>540</v>
      </c>
      <c r="F24" s="26"/>
      <c r="G24" s="26">
        <v>594</v>
      </c>
      <c r="H24" s="26"/>
      <c r="I24" s="26">
        <v>540</v>
      </c>
      <c r="J24" s="26"/>
      <c r="K24" s="26">
        <v>594</v>
      </c>
    </row>
    <row r="25" spans="1:11" s="10" customFormat="1" ht="23.85" customHeight="1">
      <c r="A25" s="10" t="s">
        <v>25</v>
      </c>
      <c r="C25" s="68"/>
      <c r="D25" s="52"/>
      <c r="E25" s="26">
        <v>4938</v>
      </c>
      <c r="F25" s="26"/>
      <c r="G25" s="26">
        <v>5896</v>
      </c>
      <c r="H25" s="26"/>
      <c r="I25" s="26">
        <v>3814</v>
      </c>
      <c r="J25" s="26"/>
      <c r="K25" s="26">
        <v>4642</v>
      </c>
    </row>
    <row r="26" spans="1:11" s="10" customFormat="1" ht="23.85" customHeight="1">
      <c r="A26" s="10" t="s">
        <v>26</v>
      </c>
      <c r="C26" s="52"/>
      <c r="D26" s="52"/>
      <c r="E26" s="26">
        <v>3344</v>
      </c>
      <c r="F26" s="26"/>
      <c r="G26" s="26">
        <v>3628</v>
      </c>
      <c r="H26" s="26"/>
      <c r="I26" s="26">
        <v>0</v>
      </c>
      <c r="J26" s="26"/>
      <c r="K26" s="26">
        <v>0</v>
      </c>
    </row>
    <row r="27" spans="1:11" s="10" customFormat="1" ht="23.85" customHeight="1">
      <c r="A27" s="10" t="s">
        <v>27</v>
      </c>
      <c r="C27" s="52">
        <v>7</v>
      </c>
      <c r="D27" s="52"/>
      <c r="E27" s="26">
        <v>0</v>
      </c>
      <c r="F27" s="26"/>
      <c r="G27" s="26">
        <v>0</v>
      </c>
      <c r="H27" s="26"/>
      <c r="I27" s="26">
        <v>0</v>
      </c>
      <c r="J27" s="26"/>
      <c r="K27" s="26">
        <v>0</v>
      </c>
    </row>
    <row r="28" spans="1:11" s="10" customFormat="1" ht="23.85" customHeight="1">
      <c r="A28" s="10" t="s">
        <v>28</v>
      </c>
      <c r="C28" s="68"/>
      <c r="D28" s="52"/>
      <c r="E28" s="26">
        <v>5784</v>
      </c>
      <c r="F28" s="26"/>
      <c r="G28" s="26">
        <v>6784</v>
      </c>
      <c r="H28" s="26"/>
      <c r="I28" s="26">
        <v>0</v>
      </c>
      <c r="J28" s="26"/>
      <c r="K28" s="26">
        <v>0</v>
      </c>
    </row>
    <row r="29" spans="1:11" s="10" customFormat="1" ht="23.85" customHeight="1">
      <c r="A29" s="62" t="s">
        <v>29</v>
      </c>
      <c r="C29" s="68"/>
      <c r="D29" s="52"/>
      <c r="E29" s="69">
        <f>SUM(E20:E28)</f>
        <v>11094913</v>
      </c>
      <c r="F29" s="26"/>
      <c r="G29" s="69">
        <f>SUM(G20:G28)</f>
        <v>10252445</v>
      </c>
      <c r="H29" s="26"/>
      <c r="I29" s="69">
        <f>SUM(I20:I28)</f>
        <v>10411674</v>
      </c>
      <c r="J29" s="26"/>
      <c r="K29" s="69">
        <f>SUM(K20:K28)</f>
        <v>9604404</v>
      </c>
    </row>
    <row r="30" spans="1:11" s="10" customFormat="1" ht="23.85" customHeight="1" thickBot="1">
      <c r="A30" s="62" t="s">
        <v>30</v>
      </c>
      <c r="C30" s="68"/>
      <c r="D30" s="52"/>
      <c r="E30" s="49">
        <f>SUM(E18,E29)</f>
        <v>11922376</v>
      </c>
      <c r="F30" s="24"/>
      <c r="G30" s="49">
        <f>SUM(G18,G29)</f>
        <v>11377741</v>
      </c>
      <c r="H30" s="24"/>
      <c r="I30" s="49">
        <f>SUM(I18,I29)</f>
        <v>11388135</v>
      </c>
      <c r="J30" s="24"/>
      <c r="K30" s="49">
        <f>SUM(K18,K29)</f>
        <v>10911789</v>
      </c>
    </row>
    <row r="31" spans="1:11" s="10" customFormat="1" ht="23.85" customHeight="1" thickTop="1">
      <c r="C31" s="68"/>
      <c r="D31" s="52"/>
      <c r="E31" s="24"/>
      <c r="F31" s="30"/>
      <c r="G31" s="30"/>
      <c r="H31" s="30"/>
      <c r="I31" s="30"/>
      <c r="K31" s="30"/>
    </row>
    <row r="32" spans="1:11" s="10" customFormat="1" ht="23.85" customHeight="1">
      <c r="A32" s="10" t="s">
        <v>159</v>
      </c>
      <c r="C32" s="68"/>
      <c r="D32" s="52"/>
      <c r="E32" s="24"/>
      <c r="F32" s="30"/>
      <c r="G32" s="30"/>
      <c r="H32" s="30"/>
      <c r="I32" s="30"/>
      <c r="K32" s="30"/>
    </row>
    <row r="33" spans="1:11" s="10" customFormat="1" ht="23.85" customHeight="1">
      <c r="C33" s="68"/>
      <c r="D33" s="52"/>
      <c r="E33" s="24"/>
      <c r="F33" s="30"/>
      <c r="G33" s="30"/>
      <c r="H33" s="30"/>
      <c r="I33" s="30"/>
      <c r="K33" s="30"/>
    </row>
    <row r="34" spans="1:11" s="10" customFormat="1" ht="23.85" customHeight="1">
      <c r="A34" s="21" t="s">
        <v>0</v>
      </c>
      <c r="B34" s="53"/>
      <c r="C34" s="54"/>
      <c r="D34" s="55"/>
      <c r="E34" s="56"/>
      <c r="F34" s="35"/>
      <c r="G34" s="35"/>
      <c r="H34" s="35"/>
      <c r="I34" s="35"/>
      <c r="J34" s="53"/>
      <c r="K34" s="35"/>
    </row>
    <row r="35" spans="1:11" s="10" customFormat="1" ht="23.85" customHeight="1">
      <c r="A35" s="21" t="s">
        <v>31</v>
      </c>
      <c r="B35" s="53"/>
      <c r="C35" s="54"/>
      <c r="D35" s="55"/>
      <c r="E35" s="56"/>
      <c r="F35" s="35"/>
      <c r="G35" s="35"/>
      <c r="H35" s="35"/>
      <c r="I35" s="35"/>
      <c r="J35" s="53"/>
      <c r="K35" s="35"/>
    </row>
    <row r="36" spans="1:11" s="10" customFormat="1" ht="23.85" customHeight="1">
      <c r="A36" s="21" t="s">
        <v>200</v>
      </c>
      <c r="B36" s="53"/>
      <c r="C36" s="54"/>
      <c r="D36" s="55"/>
      <c r="E36" s="56"/>
      <c r="F36" s="35"/>
      <c r="G36" s="35"/>
      <c r="H36" s="35"/>
      <c r="I36" s="35"/>
      <c r="J36" s="53"/>
      <c r="K36" s="35"/>
    </row>
    <row r="37" spans="1:11" ht="23.85" customHeight="1">
      <c r="D37" s="57"/>
      <c r="E37" s="45"/>
      <c r="F37" s="39"/>
      <c r="G37" s="39"/>
      <c r="H37" s="39"/>
      <c r="I37" s="58"/>
      <c r="J37" s="59"/>
      <c r="K37" s="58" t="s">
        <v>2</v>
      </c>
    </row>
    <row r="38" spans="1:11" ht="23.85" customHeight="1">
      <c r="D38" s="57"/>
      <c r="E38" s="60"/>
      <c r="F38" s="40" t="s">
        <v>3</v>
      </c>
      <c r="G38" s="40"/>
      <c r="H38" s="39"/>
      <c r="I38" s="40"/>
      <c r="J38" s="61" t="s">
        <v>4</v>
      </c>
      <c r="K38" s="40"/>
    </row>
    <row r="39" spans="1:11" s="10" customFormat="1" ht="23.85" customHeight="1">
      <c r="A39" s="62"/>
      <c r="B39" s="54"/>
      <c r="C39" s="63" t="s">
        <v>5</v>
      </c>
      <c r="D39" s="54"/>
      <c r="E39" s="64" t="s">
        <v>201</v>
      </c>
      <c r="F39" s="44"/>
      <c r="G39" s="65" t="s">
        <v>160</v>
      </c>
      <c r="H39" s="44"/>
      <c r="I39" s="65" t="s">
        <v>201</v>
      </c>
      <c r="J39" s="44"/>
      <c r="K39" s="65" t="s">
        <v>160</v>
      </c>
    </row>
    <row r="40" spans="1:11" s="10" customFormat="1" ht="23.85" customHeight="1">
      <c r="A40" s="62"/>
      <c r="B40" s="54"/>
      <c r="D40" s="54"/>
      <c r="E40" s="66" t="s">
        <v>6</v>
      </c>
      <c r="F40" s="44"/>
      <c r="G40" s="67" t="s">
        <v>7</v>
      </c>
      <c r="H40" s="44"/>
      <c r="I40" s="67" t="s">
        <v>6</v>
      </c>
      <c r="J40" s="44"/>
      <c r="K40" s="67" t="s">
        <v>7</v>
      </c>
    </row>
    <row r="41" spans="1:11" s="10" customFormat="1" ht="23.85" customHeight="1">
      <c r="A41" s="62"/>
      <c r="B41" s="54"/>
      <c r="D41" s="54"/>
      <c r="E41" s="66" t="s">
        <v>8</v>
      </c>
      <c r="F41" s="44"/>
      <c r="G41" s="67"/>
      <c r="H41" s="44"/>
      <c r="I41" s="67" t="s">
        <v>8</v>
      </c>
      <c r="J41" s="44"/>
      <c r="K41" s="67"/>
    </row>
    <row r="42" spans="1:11" s="10" customFormat="1" ht="23.85" customHeight="1">
      <c r="A42" s="21" t="s">
        <v>32</v>
      </c>
      <c r="C42" s="68"/>
      <c r="D42" s="68"/>
      <c r="E42" s="45"/>
      <c r="F42" s="39"/>
      <c r="G42" s="39"/>
      <c r="H42" s="39"/>
      <c r="I42" s="39"/>
      <c r="J42" s="70"/>
      <c r="K42" s="39"/>
    </row>
    <row r="43" spans="1:11" s="10" customFormat="1" ht="23.85" customHeight="1">
      <c r="A43" s="62" t="s">
        <v>33</v>
      </c>
      <c r="C43" s="68"/>
      <c r="D43" s="52"/>
      <c r="E43" s="24"/>
      <c r="F43" s="30"/>
      <c r="G43" s="30"/>
      <c r="H43" s="30"/>
      <c r="I43" s="30"/>
      <c r="K43" s="30"/>
    </row>
    <row r="44" spans="1:11" s="10" customFormat="1" ht="23.85" customHeight="1">
      <c r="A44" s="51" t="s">
        <v>34</v>
      </c>
      <c r="C44" s="52">
        <v>10</v>
      </c>
      <c r="D44" s="52"/>
      <c r="E44" s="24">
        <v>850000</v>
      </c>
      <c r="F44" s="24"/>
      <c r="G44" s="24">
        <v>798000</v>
      </c>
      <c r="H44" s="24"/>
      <c r="I44" s="24">
        <v>850000</v>
      </c>
      <c r="J44" s="24"/>
      <c r="K44" s="24">
        <v>798000</v>
      </c>
    </row>
    <row r="45" spans="1:11" s="10" customFormat="1" ht="23.85" customHeight="1">
      <c r="A45" s="51" t="s">
        <v>35</v>
      </c>
      <c r="C45" s="52">
        <v>2</v>
      </c>
      <c r="D45" s="52"/>
      <c r="E45" s="24">
        <v>0</v>
      </c>
      <c r="F45" s="24"/>
      <c r="G45" s="24">
        <v>0</v>
      </c>
      <c r="H45" s="24"/>
      <c r="I45" s="24">
        <v>200</v>
      </c>
      <c r="J45" s="24"/>
      <c r="K45" s="24">
        <v>0</v>
      </c>
    </row>
    <row r="46" spans="1:11" s="10" customFormat="1" ht="23.85" customHeight="1">
      <c r="A46" s="51" t="s">
        <v>203</v>
      </c>
      <c r="C46" s="52">
        <v>2</v>
      </c>
      <c r="D46" s="52"/>
      <c r="E46" s="24">
        <v>208292</v>
      </c>
      <c r="F46" s="24"/>
      <c r="G46" s="24">
        <v>277</v>
      </c>
      <c r="H46" s="24"/>
      <c r="I46" s="24">
        <v>208292</v>
      </c>
      <c r="J46" s="24"/>
      <c r="K46" s="24">
        <v>277</v>
      </c>
    </row>
    <row r="47" spans="1:11" s="10" customFormat="1" ht="23.85" customHeight="1">
      <c r="A47" s="51" t="s">
        <v>36</v>
      </c>
      <c r="C47" s="52">
        <v>2</v>
      </c>
      <c r="D47" s="52"/>
      <c r="E47" s="24">
        <v>127008</v>
      </c>
      <c r="F47" s="24"/>
      <c r="G47" s="24">
        <v>77325</v>
      </c>
      <c r="H47" s="24"/>
      <c r="I47" s="24">
        <v>5692</v>
      </c>
      <c r="J47" s="24"/>
      <c r="K47" s="24">
        <v>18290</v>
      </c>
    </row>
    <row r="48" spans="1:11" s="10" customFormat="1" ht="23.85" customHeight="1">
      <c r="A48" s="51" t="s">
        <v>37</v>
      </c>
      <c r="C48" s="52"/>
      <c r="D48" s="52"/>
      <c r="E48" s="24"/>
      <c r="F48" s="24"/>
      <c r="G48" s="24"/>
      <c r="H48" s="24"/>
      <c r="I48" s="24"/>
      <c r="J48" s="24"/>
      <c r="K48" s="24"/>
    </row>
    <row r="49" spans="1:11" s="10" customFormat="1" ht="23.85" customHeight="1">
      <c r="A49" s="51" t="s">
        <v>38</v>
      </c>
      <c r="C49" s="52"/>
      <c r="D49" s="52"/>
      <c r="E49" s="24">
        <v>594</v>
      </c>
      <c r="F49" s="24"/>
      <c r="G49" s="24">
        <v>572</v>
      </c>
      <c r="H49" s="24"/>
      <c r="I49" s="24">
        <v>0</v>
      </c>
      <c r="J49" s="24"/>
      <c r="K49" s="24">
        <v>0</v>
      </c>
    </row>
    <row r="50" spans="1:11" s="10" customFormat="1" ht="23.85" customHeight="1">
      <c r="A50" s="27" t="s">
        <v>39</v>
      </c>
      <c r="C50" s="52"/>
      <c r="D50" s="52"/>
      <c r="E50" s="24">
        <v>3174</v>
      </c>
      <c r="F50" s="24"/>
      <c r="G50" s="45">
        <v>86</v>
      </c>
      <c r="H50" s="24"/>
      <c r="I50" s="24">
        <v>0</v>
      </c>
      <c r="J50" s="24"/>
      <c r="K50" s="24">
        <v>35</v>
      </c>
    </row>
    <row r="51" spans="1:11" s="10" customFormat="1" ht="23.85" customHeight="1">
      <c r="A51" s="27" t="s">
        <v>40</v>
      </c>
      <c r="C51" s="68"/>
      <c r="D51" s="52"/>
      <c r="E51" s="60">
        <v>26494</v>
      </c>
      <c r="F51" s="24"/>
      <c r="G51" s="60">
        <v>19885</v>
      </c>
      <c r="H51" s="24"/>
      <c r="I51" s="25">
        <v>1909</v>
      </c>
      <c r="J51" s="24"/>
      <c r="K51" s="25">
        <v>2239</v>
      </c>
    </row>
    <row r="52" spans="1:11" s="10" customFormat="1" ht="23.85" customHeight="1">
      <c r="A52" s="62" t="s">
        <v>41</v>
      </c>
      <c r="C52" s="68"/>
      <c r="D52" s="52"/>
      <c r="E52" s="25">
        <f>SUM(E44:E51)</f>
        <v>1215562</v>
      </c>
      <c r="F52" s="24"/>
      <c r="G52" s="25">
        <f>SUM(G44:G51)</f>
        <v>896145</v>
      </c>
      <c r="H52" s="24"/>
      <c r="I52" s="25">
        <f>SUM(I44:I51)</f>
        <v>1066093</v>
      </c>
      <c r="J52" s="24"/>
      <c r="K52" s="25">
        <f>SUM(K44:K51)</f>
        <v>818841</v>
      </c>
    </row>
    <row r="53" spans="1:11" s="10" customFormat="1" ht="23.85" customHeight="1">
      <c r="A53" s="62" t="s">
        <v>42</v>
      </c>
      <c r="C53" s="68"/>
      <c r="D53" s="52"/>
      <c r="E53" s="24"/>
      <c r="F53" s="24"/>
      <c r="G53" s="24"/>
      <c r="H53" s="24"/>
      <c r="I53" s="24"/>
      <c r="J53" s="24"/>
      <c r="K53" s="24"/>
    </row>
    <row r="54" spans="1:11" s="10" customFormat="1" ht="23.85" customHeight="1">
      <c r="A54" s="10" t="s">
        <v>43</v>
      </c>
      <c r="C54" s="68"/>
      <c r="D54" s="52"/>
      <c r="E54" s="24">
        <v>26300</v>
      </c>
      <c r="F54" s="24"/>
      <c r="G54" s="24">
        <v>25755</v>
      </c>
      <c r="H54" s="24"/>
      <c r="I54" s="24">
        <v>8791</v>
      </c>
      <c r="J54" s="24"/>
      <c r="K54" s="24">
        <v>6899</v>
      </c>
    </row>
    <row r="55" spans="1:11" s="10" customFormat="1" ht="23.85" customHeight="1">
      <c r="A55" s="51" t="s">
        <v>44</v>
      </c>
      <c r="C55" s="68"/>
      <c r="D55" s="52"/>
      <c r="E55" s="24"/>
      <c r="F55" s="24"/>
      <c r="G55" s="24"/>
      <c r="H55" s="24"/>
      <c r="I55" s="24"/>
      <c r="J55" s="24"/>
      <c r="K55" s="24"/>
    </row>
    <row r="56" spans="1:11" s="10" customFormat="1" ht="23.85" customHeight="1">
      <c r="A56" s="10" t="s">
        <v>45</v>
      </c>
      <c r="C56" s="52"/>
      <c r="D56" s="52"/>
      <c r="E56" s="24">
        <v>7910</v>
      </c>
      <c r="F56" s="24"/>
      <c r="G56" s="24">
        <v>8359</v>
      </c>
      <c r="H56" s="24"/>
      <c r="I56" s="24">
        <v>0</v>
      </c>
      <c r="J56" s="24"/>
      <c r="K56" s="24">
        <v>0</v>
      </c>
    </row>
    <row r="57" spans="1:11" s="10" customFormat="1" ht="23.85" customHeight="1">
      <c r="A57" s="10" t="s">
        <v>172</v>
      </c>
      <c r="C57" s="52"/>
      <c r="D57" s="52"/>
      <c r="E57" s="24">
        <f>1771848+304</f>
        <v>1772152</v>
      </c>
      <c r="F57" s="24"/>
      <c r="G57" s="24">
        <v>1763151</v>
      </c>
      <c r="H57" s="24"/>
      <c r="I57" s="24">
        <f>1696308+304</f>
        <v>1696612</v>
      </c>
      <c r="J57" s="24"/>
      <c r="K57" s="24">
        <v>1689816</v>
      </c>
    </row>
    <row r="58" spans="1:11" s="10" customFormat="1" ht="23.85" customHeight="1">
      <c r="A58" s="10" t="s">
        <v>46</v>
      </c>
      <c r="C58" s="68"/>
      <c r="D58" s="52"/>
      <c r="E58" s="25">
        <f>8772-5119</f>
        <v>3653</v>
      </c>
      <c r="F58" s="24"/>
      <c r="G58" s="25">
        <v>8772</v>
      </c>
      <c r="H58" s="24"/>
      <c r="I58" s="25">
        <f>8772-5119</f>
        <v>3653</v>
      </c>
      <c r="J58" s="24"/>
      <c r="K58" s="25">
        <v>8772</v>
      </c>
    </row>
    <row r="59" spans="1:11" s="10" customFormat="1" ht="23.85" customHeight="1">
      <c r="A59" s="62" t="s">
        <v>47</v>
      </c>
      <c r="C59" s="68"/>
      <c r="D59" s="52"/>
      <c r="E59" s="25">
        <f>SUM(E54:E58)</f>
        <v>1810015</v>
      </c>
      <c r="F59" s="24"/>
      <c r="G59" s="25">
        <f>SUM(G54:G58)</f>
        <v>1806037</v>
      </c>
      <c r="H59" s="24"/>
      <c r="I59" s="25">
        <f>SUM(I54:I58)</f>
        <v>1709056</v>
      </c>
      <c r="J59" s="24"/>
      <c r="K59" s="25">
        <f>SUM(K54:K58)</f>
        <v>1705487</v>
      </c>
    </row>
    <row r="60" spans="1:11" s="10" customFormat="1" ht="23.85" customHeight="1">
      <c r="A60" s="62" t="s">
        <v>48</v>
      </c>
      <c r="C60" s="68"/>
      <c r="D60" s="52"/>
      <c r="E60" s="25">
        <f>SUM(E52,E59)</f>
        <v>3025577</v>
      </c>
      <c r="F60" s="24"/>
      <c r="G60" s="25">
        <f>SUM(G52,G59)</f>
        <v>2702182</v>
      </c>
      <c r="H60" s="24"/>
      <c r="I60" s="25">
        <f>SUM(I52,I59)</f>
        <v>2775149</v>
      </c>
      <c r="J60" s="24"/>
      <c r="K60" s="25">
        <f>SUM(K52,K59)</f>
        <v>2524328</v>
      </c>
    </row>
    <row r="61" spans="1:11" s="10" customFormat="1" ht="23.85" customHeight="1">
      <c r="C61" s="68"/>
      <c r="D61" s="52"/>
      <c r="E61" s="24"/>
      <c r="F61" s="30"/>
      <c r="G61" s="30"/>
      <c r="H61" s="30"/>
      <c r="I61" s="30"/>
      <c r="K61" s="30"/>
    </row>
    <row r="62" spans="1:11" s="10" customFormat="1" ht="23.85" customHeight="1">
      <c r="A62" s="10" t="s">
        <v>159</v>
      </c>
      <c r="C62" s="68"/>
      <c r="D62" s="52"/>
      <c r="E62" s="24"/>
      <c r="F62" s="30"/>
      <c r="G62" s="30"/>
      <c r="H62" s="30"/>
      <c r="I62" s="30"/>
      <c r="K62" s="30"/>
    </row>
    <row r="63" spans="1:11" s="10" customFormat="1" ht="23.85" customHeight="1">
      <c r="C63" s="68"/>
      <c r="D63" s="52"/>
      <c r="E63" s="24"/>
      <c r="F63" s="30"/>
      <c r="G63" s="30"/>
      <c r="H63" s="30"/>
      <c r="I63" s="30"/>
      <c r="K63" s="30"/>
    </row>
    <row r="64" spans="1:11" s="10" customFormat="1" ht="23.85" customHeight="1">
      <c r="A64" s="21" t="s">
        <v>0</v>
      </c>
      <c r="B64" s="53"/>
      <c r="C64" s="54"/>
      <c r="D64" s="55"/>
      <c r="E64" s="56"/>
      <c r="F64" s="35"/>
      <c r="G64" s="35"/>
      <c r="H64" s="35"/>
      <c r="I64" s="35"/>
      <c r="J64" s="53"/>
      <c r="K64" s="35"/>
    </row>
    <row r="65" spans="1:11" s="10" customFormat="1" ht="23.85" customHeight="1">
      <c r="A65" s="21" t="s">
        <v>31</v>
      </c>
      <c r="B65" s="53"/>
      <c r="C65" s="54"/>
      <c r="D65" s="55"/>
      <c r="E65" s="56"/>
      <c r="F65" s="35"/>
      <c r="G65" s="35"/>
      <c r="H65" s="35"/>
      <c r="I65" s="35"/>
      <c r="J65" s="53"/>
      <c r="K65" s="35"/>
    </row>
    <row r="66" spans="1:11" s="10" customFormat="1" ht="23.85" customHeight="1">
      <c r="A66" s="21" t="s">
        <v>200</v>
      </c>
      <c r="B66" s="53"/>
      <c r="C66" s="54"/>
      <c r="D66" s="55"/>
      <c r="E66" s="56"/>
      <c r="F66" s="35"/>
      <c r="G66" s="35"/>
      <c r="H66" s="35"/>
      <c r="I66" s="35"/>
      <c r="J66" s="53"/>
      <c r="K66" s="35"/>
    </row>
    <row r="67" spans="1:11" ht="23.85" customHeight="1">
      <c r="D67" s="57"/>
      <c r="E67" s="45"/>
      <c r="F67" s="39"/>
      <c r="G67" s="39"/>
      <c r="H67" s="39"/>
      <c r="I67" s="58"/>
      <c r="J67" s="59"/>
      <c r="K67" s="58" t="s">
        <v>2</v>
      </c>
    </row>
    <row r="68" spans="1:11" ht="23.85" customHeight="1">
      <c r="D68" s="57"/>
      <c r="E68" s="60"/>
      <c r="F68" s="40" t="s">
        <v>3</v>
      </c>
      <c r="G68" s="40"/>
      <c r="H68" s="39"/>
      <c r="I68" s="40"/>
      <c r="J68" s="61" t="s">
        <v>4</v>
      </c>
      <c r="K68" s="40"/>
    </row>
    <row r="69" spans="1:11" s="10" customFormat="1" ht="23.85" customHeight="1">
      <c r="A69" s="62"/>
      <c r="B69" s="54"/>
      <c r="C69" s="63" t="s">
        <v>5</v>
      </c>
      <c r="D69" s="54"/>
      <c r="E69" s="64" t="s">
        <v>201</v>
      </c>
      <c r="F69" s="44"/>
      <c r="G69" s="65" t="s">
        <v>160</v>
      </c>
      <c r="H69" s="44"/>
      <c r="I69" s="65" t="s">
        <v>201</v>
      </c>
      <c r="J69" s="44"/>
      <c r="K69" s="65" t="s">
        <v>160</v>
      </c>
    </row>
    <row r="70" spans="1:11" s="10" customFormat="1" ht="23.85" customHeight="1">
      <c r="A70" s="62"/>
      <c r="B70" s="54"/>
      <c r="D70" s="54"/>
      <c r="E70" s="66" t="s">
        <v>6</v>
      </c>
      <c r="F70" s="44"/>
      <c r="G70" s="67" t="s">
        <v>7</v>
      </c>
      <c r="H70" s="44"/>
      <c r="I70" s="67" t="s">
        <v>6</v>
      </c>
      <c r="J70" s="44"/>
      <c r="K70" s="67" t="s">
        <v>7</v>
      </c>
    </row>
    <row r="71" spans="1:11" s="10" customFormat="1" ht="23.85" customHeight="1">
      <c r="A71" s="62"/>
      <c r="B71" s="54"/>
      <c r="D71" s="54"/>
      <c r="E71" s="66" t="s">
        <v>8</v>
      </c>
      <c r="F71" s="44"/>
      <c r="G71" s="67"/>
      <c r="H71" s="44"/>
      <c r="I71" s="67" t="s">
        <v>8</v>
      </c>
      <c r="J71" s="44"/>
      <c r="K71" s="67"/>
    </row>
    <row r="72" spans="1:11" s="10" customFormat="1" ht="23.85" customHeight="1">
      <c r="A72" s="62" t="s">
        <v>49</v>
      </c>
      <c r="C72" s="68"/>
      <c r="D72" s="52"/>
      <c r="E72" s="24"/>
      <c r="F72" s="30"/>
      <c r="G72" s="30"/>
      <c r="H72" s="30"/>
      <c r="I72" s="30"/>
      <c r="K72" s="30"/>
    </row>
    <row r="73" spans="1:11" s="10" customFormat="1" ht="23.85" customHeight="1">
      <c r="A73" s="10" t="s">
        <v>50</v>
      </c>
      <c r="C73" s="52"/>
      <c r="D73" s="52"/>
      <c r="E73" s="24"/>
      <c r="F73" s="30"/>
      <c r="G73" s="30"/>
      <c r="H73" s="30"/>
      <c r="I73" s="30"/>
      <c r="K73" s="30"/>
    </row>
    <row r="74" spans="1:11" s="10" customFormat="1" ht="23.85" customHeight="1">
      <c r="A74" s="51" t="s">
        <v>51</v>
      </c>
      <c r="D74" s="52"/>
      <c r="E74" s="24"/>
      <c r="F74" s="30"/>
      <c r="G74" s="30"/>
      <c r="H74" s="30"/>
      <c r="I74" s="30"/>
      <c r="K74" s="30"/>
    </row>
    <row r="75" spans="1:11" s="10" customFormat="1" ht="23.85" customHeight="1" thickBot="1">
      <c r="A75" s="27" t="s">
        <v>164</v>
      </c>
      <c r="D75" s="52"/>
      <c r="E75" s="49">
        <v>874970</v>
      </c>
      <c r="F75" s="24"/>
      <c r="G75" s="49">
        <v>874970</v>
      </c>
      <c r="H75" s="24"/>
      <c r="I75" s="49">
        <v>874970</v>
      </c>
      <c r="J75" s="24"/>
      <c r="K75" s="49">
        <v>874970</v>
      </c>
    </row>
    <row r="76" spans="1:11" s="10" customFormat="1" ht="23.85" customHeight="1" thickTop="1">
      <c r="A76" s="51" t="s">
        <v>52</v>
      </c>
      <c r="C76" s="68"/>
      <c r="D76" s="52"/>
      <c r="E76" s="24"/>
      <c r="F76" s="24"/>
      <c r="G76" s="24"/>
      <c r="H76" s="24"/>
      <c r="I76" s="24"/>
      <c r="J76" s="24"/>
      <c r="K76" s="24"/>
    </row>
    <row r="77" spans="1:11" s="10" customFormat="1" ht="23.85" customHeight="1">
      <c r="A77" s="27" t="s">
        <v>207</v>
      </c>
      <c r="C77" s="68"/>
      <c r="D77" s="52"/>
      <c r="E77" s="24"/>
      <c r="F77" s="24"/>
      <c r="G77" s="24"/>
      <c r="H77" s="24"/>
      <c r="I77" s="24"/>
      <c r="J77" s="24"/>
      <c r="K77" s="24"/>
    </row>
    <row r="78" spans="1:11" s="10" customFormat="1" ht="23.85" customHeight="1">
      <c r="A78" s="27" t="s">
        <v>163</v>
      </c>
      <c r="C78" s="68"/>
      <c r="D78" s="52"/>
      <c r="E78" s="24"/>
      <c r="F78" s="24"/>
      <c r="G78" s="24"/>
      <c r="H78" s="24"/>
      <c r="I78" s="24"/>
      <c r="J78" s="24"/>
      <c r="K78" s="24"/>
    </row>
    <row r="79" spans="1:11" s="10" customFormat="1" ht="23.85" customHeight="1">
      <c r="A79" s="27" t="s">
        <v>53</v>
      </c>
      <c r="C79" s="52">
        <v>11</v>
      </c>
      <c r="D79" s="52"/>
      <c r="E79" s="24">
        <v>693386</v>
      </c>
      <c r="F79" s="24"/>
      <c r="G79" s="24">
        <v>658699</v>
      </c>
      <c r="H79" s="24"/>
      <c r="I79" s="24">
        <v>693386</v>
      </c>
      <c r="J79" s="24"/>
      <c r="K79" s="24">
        <v>658699</v>
      </c>
    </row>
    <row r="80" spans="1:11" s="10" customFormat="1" ht="23.85" customHeight="1">
      <c r="A80" s="27" t="s">
        <v>54</v>
      </c>
      <c r="C80" s="68"/>
      <c r="D80" s="52"/>
      <c r="E80" s="24">
        <v>533084</v>
      </c>
      <c r="F80" s="24"/>
      <c r="G80" s="24">
        <v>394766</v>
      </c>
      <c r="H80" s="24"/>
      <c r="I80" s="24">
        <v>533084</v>
      </c>
      <c r="J80" s="24"/>
      <c r="K80" s="24">
        <v>394766</v>
      </c>
    </row>
    <row r="81" spans="1:11" s="10" customFormat="1" ht="23.85" customHeight="1">
      <c r="A81" s="27" t="s">
        <v>55</v>
      </c>
      <c r="C81" s="68"/>
      <c r="D81" s="52"/>
      <c r="E81" s="24"/>
      <c r="G81" s="24"/>
      <c r="I81" s="24"/>
      <c r="K81" s="24"/>
    </row>
    <row r="82" spans="1:11" s="10" customFormat="1" ht="23.85" customHeight="1">
      <c r="A82" s="27" t="s">
        <v>56</v>
      </c>
      <c r="C82" s="68"/>
      <c r="D82" s="52"/>
      <c r="E82" s="24">
        <v>-9991</v>
      </c>
      <c r="F82" s="24"/>
      <c r="G82" s="24">
        <v>-9991</v>
      </c>
      <c r="H82" s="24"/>
      <c r="I82" s="24">
        <v>0</v>
      </c>
      <c r="J82" s="24"/>
      <c r="K82" s="24">
        <v>0</v>
      </c>
    </row>
    <row r="83" spans="1:11" s="10" customFormat="1" ht="23.85" customHeight="1">
      <c r="A83" s="27" t="s">
        <v>57</v>
      </c>
      <c r="C83" s="68"/>
      <c r="D83" s="52"/>
      <c r="E83" s="24"/>
      <c r="F83" s="24"/>
      <c r="G83" s="24"/>
      <c r="H83" s="24"/>
      <c r="I83" s="24"/>
      <c r="J83" s="24"/>
      <c r="K83" s="24"/>
    </row>
    <row r="84" spans="1:11" s="10" customFormat="1" ht="23.85" customHeight="1">
      <c r="A84" s="27" t="s">
        <v>58</v>
      </c>
      <c r="C84" s="68"/>
      <c r="D84" s="52"/>
      <c r="E84" s="24">
        <v>90000</v>
      </c>
      <c r="F84" s="24"/>
      <c r="G84" s="24">
        <v>90000</v>
      </c>
      <c r="H84" s="24"/>
      <c r="I84" s="24">
        <v>90000</v>
      </c>
      <c r="J84" s="24"/>
      <c r="K84" s="24">
        <v>90000</v>
      </c>
    </row>
    <row r="85" spans="1:11" s="10" customFormat="1" ht="23.85" customHeight="1">
      <c r="A85" s="27" t="s">
        <v>59</v>
      </c>
      <c r="C85" s="68"/>
      <c r="D85" s="52"/>
      <c r="E85" s="24">
        <f>1262467+5119-304</f>
        <v>1267282</v>
      </c>
      <c r="F85" s="24"/>
      <c r="G85" s="24">
        <v>1309413</v>
      </c>
      <c r="H85" s="24"/>
      <c r="I85" s="24">
        <f>1316549+5119-304</f>
        <v>1321364</v>
      </c>
      <c r="J85" s="24"/>
      <c r="K85" s="24">
        <v>1355596</v>
      </c>
    </row>
    <row r="86" spans="1:11" s="10" customFormat="1" ht="23.85" customHeight="1">
      <c r="A86" s="27" t="s">
        <v>60</v>
      </c>
      <c r="C86" s="68"/>
      <c r="D86" s="52"/>
      <c r="E86" s="25">
        <f>6323038</f>
        <v>6323038</v>
      </c>
      <c r="F86" s="24"/>
      <c r="G86" s="25">
        <v>6232672</v>
      </c>
      <c r="H86" s="24"/>
      <c r="I86" s="25">
        <f>5975152</f>
        <v>5975152</v>
      </c>
      <c r="J86" s="24"/>
      <c r="K86" s="25">
        <v>5888400</v>
      </c>
    </row>
    <row r="87" spans="1:11" s="10" customFormat="1" ht="23.85" customHeight="1">
      <c r="A87" s="21" t="s">
        <v>61</v>
      </c>
      <c r="C87" s="68"/>
      <c r="D87" s="52"/>
      <c r="E87" s="71">
        <f>SUM(E79:E86)</f>
        <v>8896799</v>
      </c>
      <c r="F87" s="24"/>
      <c r="G87" s="71">
        <f>SUM(G79:G86)</f>
        <v>8675559</v>
      </c>
      <c r="H87" s="24"/>
      <c r="I87" s="71">
        <f>SUM(I79:I86)</f>
        <v>8612986</v>
      </c>
      <c r="J87" s="24"/>
      <c r="K87" s="71">
        <f>SUM(K79:K86)</f>
        <v>8387461</v>
      </c>
    </row>
    <row r="88" spans="1:11" s="10" customFormat="1" ht="23.85" customHeight="1" thickBot="1">
      <c r="A88" s="62" t="s">
        <v>62</v>
      </c>
      <c r="C88" s="68"/>
      <c r="D88" s="52"/>
      <c r="E88" s="49">
        <f>SUM(E60+E87)</f>
        <v>11922376</v>
      </c>
      <c r="F88" s="24"/>
      <c r="G88" s="49">
        <f>SUM(G60+G87)</f>
        <v>11377741</v>
      </c>
      <c r="H88" s="24"/>
      <c r="I88" s="49">
        <f>SUM(I60+I87)</f>
        <v>11388135</v>
      </c>
      <c r="J88" s="24"/>
      <c r="K88" s="49">
        <f>SUM(K60+K87)</f>
        <v>10911789</v>
      </c>
    </row>
    <row r="89" spans="1:11" s="10" customFormat="1" ht="23.85" customHeight="1" thickTop="1">
      <c r="C89" s="68"/>
      <c r="D89" s="52"/>
      <c r="E89" s="24">
        <f>E88-E30</f>
        <v>0</v>
      </c>
      <c r="F89" s="24"/>
      <c r="G89" s="24">
        <f>G88-G30</f>
        <v>0</v>
      </c>
      <c r="H89" s="24"/>
      <c r="I89" s="24">
        <f>I88-I30</f>
        <v>0</v>
      </c>
      <c r="J89" s="24"/>
      <c r="K89" s="24">
        <f>K88-K30</f>
        <v>0</v>
      </c>
    </row>
    <row r="90" spans="1:11" s="10" customFormat="1" ht="23.85" customHeight="1">
      <c r="A90" s="10" t="s">
        <v>159</v>
      </c>
      <c r="C90" s="68"/>
      <c r="D90" s="52"/>
      <c r="E90" s="24"/>
      <c r="F90" s="30"/>
      <c r="G90" s="30"/>
      <c r="H90" s="30"/>
      <c r="I90" s="30"/>
      <c r="K90" s="30"/>
    </row>
    <row r="91" spans="1:11" s="10" customFormat="1" ht="23.85" customHeight="1">
      <c r="C91" s="68"/>
      <c r="D91" s="52"/>
      <c r="E91" s="24"/>
      <c r="F91" s="30"/>
      <c r="G91" s="30"/>
      <c r="H91" s="30"/>
      <c r="I91" s="30"/>
      <c r="K91" s="30"/>
    </row>
    <row r="92" spans="1:11" s="10" customFormat="1" ht="23.85" customHeight="1">
      <c r="A92" s="72"/>
      <c r="B92" s="72"/>
      <c r="C92" s="68"/>
      <c r="D92" s="52"/>
      <c r="E92" s="24"/>
      <c r="F92" s="30"/>
      <c r="G92" s="30"/>
      <c r="H92" s="30"/>
      <c r="I92" s="30"/>
      <c r="K92" s="30"/>
    </row>
    <row r="93" spans="1:11" s="10" customFormat="1" ht="23.85" customHeight="1">
      <c r="C93" s="68"/>
      <c r="D93" s="52"/>
      <c r="E93" s="24"/>
      <c r="F93" s="30"/>
      <c r="G93" s="30"/>
      <c r="H93" s="30"/>
      <c r="I93" s="30"/>
      <c r="K93" s="30"/>
    </row>
    <row r="94" spans="1:11" s="10" customFormat="1" ht="23.85" customHeight="1">
      <c r="C94" s="30" t="s">
        <v>63</v>
      </c>
      <c r="D94" s="52"/>
      <c r="E94" s="24"/>
      <c r="F94" s="30"/>
      <c r="G94" s="30"/>
      <c r="H94" s="30"/>
      <c r="I94" s="30"/>
      <c r="K94" s="30"/>
    </row>
    <row r="95" spans="1:11" s="10" customFormat="1" ht="23.85" customHeight="1">
      <c r="A95" s="72"/>
      <c r="B95" s="72"/>
      <c r="C95" s="30"/>
      <c r="D95" s="52"/>
      <c r="E95" s="24"/>
      <c r="J95" s="30"/>
    </row>
  </sheetData>
  <pageMargins left="0.78740157480314965" right="0.39370078740157483" top="0.78740157480314965" bottom="0.39370078740157483" header="0.31496062992125984" footer="0.31496062992125984"/>
  <pageSetup paperSize="9" scale="77" fitToWidth="0" fitToHeight="0" orientation="portrait" r:id="rId1"/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5"/>
  <sheetViews>
    <sheetView showGridLines="0" tabSelected="1" view="pageBreakPreview" topLeftCell="A34" zoomScale="90" zoomScaleNormal="55" zoomScaleSheetLayoutView="90" workbookViewId="0">
      <selection activeCell="B40" sqref="B40"/>
    </sheetView>
  </sheetViews>
  <sheetFormatPr defaultColWidth="10.5703125" defaultRowHeight="23.25"/>
  <cols>
    <col min="1" max="1" width="29.5703125" style="12" customWidth="1"/>
    <col min="2" max="2" width="25.42578125" style="12" customWidth="1"/>
    <col min="3" max="3" width="9" style="20" customWidth="1"/>
    <col min="4" max="4" width="1" style="20" customWidth="1"/>
    <col min="5" max="5" width="15.42578125" style="30" customWidth="1"/>
    <col min="6" max="6" width="1" style="30" customWidth="1"/>
    <col min="7" max="7" width="13.140625" style="30" customWidth="1"/>
    <col min="8" max="8" width="3.140625" style="30" bestFit="1" customWidth="1"/>
    <col min="9" max="9" width="12.42578125" style="30" customWidth="1"/>
    <col min="10" max="10" width="1.7109375" style="10" customWidth="1"/>
    <col min="11" max="11" width="16.42578125" style="30" customWidth="1"/>
    <col min="12" max="16384" width="10.5703125" style="12"/>
  </cols>
  <sheetData>
    <row r="1" spans="1:11" ht="23.1" customHeight="1">
      <c r="C1" s="31"/>
      <c r="D1" s="32"/>
      <c r="E1" s="10"/>
      <c r="F1" s="10"/>
      <c r="G1" s="10"/>
      <c r="H1" s="10"/>
      <c r="I1" s="10"/>
      <c r="J1" s="30"/>
      <c r="K1" s="59" t="s">
        <v>64</v>
      </c>
    </row>
    <row r="2" spans="1:11" ht="23.1" customHeight="1">
      <c r="A2" s="21" t="s">
        <v>0</v>
      </c>
      <c r="B2" s="22"/>
      <c r="C2" s="33"/>
      <c r="D2" s="34"/>
      <c r="E2" s="35"/>
      <c r="F2" s="35"/>
      <c r="G2" s="35"/>
      <c r="H2" s="35"/>
      <c r="I2" s="35"/>
      <c r="J2" s="53"/>
      <c r="K2" s="35"/>
    </row>
    <row r="3" spans="1:11" ht="23.1" customHeight="1">
      <c r="A3" s="23" t="s">
        <v>65</v>
      </c>
      <c r="B3" s="22"/>
      <c r="C3" s="33"/>
      <c r="D3" s="34"/>
      <c r="E3" s="35"/>
      <c r="F3" s="35"/>
      <c r="G3" s="35"/>
      <c r="H3" s="35"/>
      <c r="I3" s="35"/>
      <c r="J3" s="53"/>
      <c r="K3" s="35"/>
    </row>
    <row r="4" spans="1:11" ht="23.1" customHeight="1">
      <c r="A4" s="23" t="s">
        <v>199</v>
      </c>
      <c r="B4" s="22"/>
      <c r="C4" s="33"/>
      <c r="D4" s="34"/>
      <c r="E4" s="35"/>
      <c r="F4" s="35"/>
      <c r="G4" s="35"/>
      <c r="H4" s="35"/>
      <c r="I4" s="35"/>
      <c r="J4" s="53"/>
      <c r="K4" s="35"/>
    </row>
    <row r="5" spans="1:11" ht="23.1" customHeight="1">
      <c r="A5" s="11"/>
      <c r="B5" s="11"/>
      <c r="C5" s="11"/>
      <c r="D5" s="38"/>
      <c r="E5" s="39"/>
      <c r="F5" s="39"/>
      <c r="G5" s="39"/>
      <c r="H5" s="39"/>
      <c r="I5" s="39"/>
      <c r="J5" s="59"/>
      <c r="K5" s="58" t="s">
        <v>66</v>
      </c>
    </row>
    <row r="6" spans="1:11" ht="23.1" customHeight="1">
      <c r="A6" s="11"/>
      <c r="B6" s="11"/>
      <c r="C6" s="11"/>
      <c r="D6" s="38"/>
      <c r="E6" s="40"/>
      <c r="F6" s="39" t="s">
        <v>3</v>
      </c>
      <c r="G6" s="40"/>
      <c r="H6" s="39"/>
      <c r="I6" s="40"/>
      <c r="J6" s="70" t="s">
        <v>4</v>
      </c>
      <c r="K6" s="73"/>
    </row>
    <row r="7" spans="1:11" ht="23.1" customHeight="1">
      <c r="A7" s="18"/>
      <c r="B7" s="11"/>
      <c r="C7" s="41" t="s">
        <v>5</v>
      </c>
      <c r="D7" s="11"/>
      <c r="E7" s="43" t="s">
        <v>161</v>
      </c>
      <c r="F7" s="44"/>
      <c r="G7" s="43" t="s">
        <v>67</v>
      </c>
      <c r="H7" s="44"/>
      <c r="I7" s="43" t="s">
        <v>161</v>
      </c>
      <c r="J7" s="44"/>
      <c r="K7" s="43" t="s">
        <v>67</v>
      </c>
    </row>
    <row r="8" spans="1:11" ht="23.1" customHeight="1">
      <c r="A8" s="18" t="s">
        <v>68</v>
      </c>
      <c r="B8" s="11"/>
      <c r="C8" s="74"/>
      <c r="D8" s="11"/>
      <c r="E8" s="67"/>
      <c r="F8" s="44"/>
      <c r="G8" s="67"/>
      <c r="H8" s="44"/>
      <c r="I8" s="67"/>
      <c r="J8" s="44"/>
      <c r="K8" s="67"/>
    </row>
    <row r="9" spans="1:11" ht="23.1" customHeight="1">
      <c r="A9" s="18" t="s">
        <v>69</v>
      </c>
      <c r="B9" s="11"/>
      <c r="C9" s="75"/>
      <c r="D9" s="11"/>
      <c r="E9" s="76"/>
      <c r="F9" s="44"/>
      <c r="G9" s="76"/>
      <c r="H9" s="44"/>
      <c r="I9" s="76"/>
      <c r="J9" s="44"/>
      <c r="K9" s="76"/>
    </row>
    <row r="10" spans="1:11" ht="23.1" customHeight="1">
      <c r="A10" s="12" t="s">
        <v>70</v>
      </c>
      <c r="B10" s="11"/>
      <c r="C10" s="32">
        <v>2</v>
      </c>
      <c r="D10" s="11"/>
      <c r="E10" s="24">
        <v>535545</v>
      </c>
      <c r="F10" s="24"/>
      <c r="G10" s="24">
        <v>404154</v>
      </c>
      <c r="H10" s="24"/>
      <c r="I10" s="24">
        <v>1512</v>
      </c>
      <c r="J10" s="77"/>
      <c r="K10" s="24">
        <v>110063</v>
      </c>
    </row>
    <row r="11" spans="1:11" ht="23.1" customHeight="1">
      <c r="A11" s="12" t="s">
        <v>71</v>
      </c>
      <c r="B11" s="11"/>
      <c r="C11" s="32">
        <v>2</v>
      </c>
      <c r="D11" s="11"/>
      <c r="E11" s="24">
        <v>6688</v>
      </c>
      <c r="F11" s="24"/>
      <c r="G11" s="24">
        <f>6127+95</f>
        <v>6222</v>
      </c>
      <c r="I11" s="24">
        <v>1276</v>
      </c>
      <c r="J11" s="24"/>
      <c r="K11" s="24">
        <v>1132</v>
      </c>
    </row>
    <row r="12" spans="1:11" ht="23.1" customHeight="1">
      <c r="A12" s="10" t="s">
        <v>177</v>
      </c>
      <c r="B12" s="11"/>
      <c r="C12" s="32"/>
      <c r="D12" s="11"/>
      <c r="E12" s="24">
        <v>0</v>
      </c>
      <c r="F12" s="24"/>
      <c r="G12" s="24">
        <v>21967</v>
      </c>
      <c r="I12" s="24">
        <v>0</v>
      </c>
      <c r="J12" s="24"/>
      <c r="K12" s="24">
        <v>20867</v>
      </c>
    </row>
    <row r="13" spans="1:11" ht="23.1" customHeight="1">
      <c r="A13" s="12" t="s">
        <v>181</v>
      </c>
      <c r="B13" s="11"/>
      <c r="C13" s="32">
        <v>2</v>
      </c>
      <c r="D13" s="11"/>
      <c r="E13" s="24">
        <v>234229</v>
      </c>
      <c r="F13" s="24"/>
      <c r="G13" s="24">
        <v>187</v>
      </c>
      <c r="I13" s="24">
        <v>222301</v>
      </c>
      <c r="J13" s="24"/>
      <c r="K13" s="24">
        <v>0</v>
      </c>
    </row>
    <row r="14" spans="1:11" ht="23.1" customHeight="1">
      <c r="A14" s="12" t="s">
        <v>72</v>
      </c>
      <c r="B14" s="11"/>
      <c r="C14" s="32"/>
      <c r="D14" s="11"/>
      <c r="E14" s="24">
        <v>9900</v>
      </c>
      <c r="F14" s="24"/>
      <c r="G14" s="24">
        <f>3352-95</f>
        <v>3257</v>
      </c>
      <c r="I14" s="24">
        <v>4029</v>
      </c>
      <c r="J14" s="24"/>
      <c r="K14" s="24">
        <f>496-1132</f>
        <v>-636</v>
      </c>
    </row>
    <row r="15" spans="1:11" ht="23.1" customHeight="1">
      <c r="A15" s="18" t="s">
        <v>73</v>
      </c>
      <c r="B15" s="11"/>
      <c r="C15" s="32"/>
      <c r="D15" s="11"/>
      <c r="E15" s="71">
        <f>SUM(E10:E14)</f>
        <v>786362</v>
      </c>
      <c r="F15" s="24"/>
      <c r="G15" s="71">
        <f>SUM(G10:G14)</f>
        <v>435787</v>
      </c>
      <c r="H15" s="24"/>
      <c r="I15" s="71">
        <f>SUM(I10:I14)</f>
        <v>229118</v>
      </c>
      <c r="J15" s="77"/>
      <c r="K15" s="71">
        <f>SUM(K10:K14)</f>
        <v>131426</v>
      </c>
    </row>
    <row r="16" spans="1:11" ht="23.1" customHeight="1">
      <c r="A16" s="18" t="s">
        <v>74</v>
      </c>
      <c r="B16" s="11"/>
      <c r="C16" s="32"/>
      <c r="D16" s="11"/>
      <c r="E16" s="24"/>
      <c r="F16" s="24"/>
      <c r="G16" s="24"/>
      <c r="H16" s="24"/>
      <c r="I16" s="24"/>
      <c r="J16" s="77"/>
      <c r="K16" s="24"/>
    </row>
    <row r="17" spans="1:11" ht="23.1" customHeight="1">
      <c r="A17" s="12" t="s">
        <v>75</v>
      </c>
      <c r="B17" s="11"/>
      <c r="C17" s="32">
        <v>2</v>
      </c>
      <c r="D17" s="11"/>
      <c r="E17" s="24">
        <v>470181</v>
      </c>
      <c r="F17" s="24"/>
      <c r="G17" s="24">
        <v>347805</v>
      </c>
      <c r="H17" s="24"/>
      <c r="I17" s="24">
        <v>428</v>
      </c>
      <c r="J17" s="77"/>
      <c r="K17" s="24">
        <v>98774</v>
      </c>
    </row>
    <row r="18" spans="1:11" ht="23.1" customHeight="1">
      <c r="A18" s="12" t="s">
        <v>76</v>
      </c>
      <c r="B18" s="11"/>
      <c r="C18" s="32"/>
      <c r="D18" s="11"/>
      <c r="E18" s="24">
        <v>6146</v>
      </c>
      <c r="F18" s="24"/>
      <c r="G18" s="24">
        <v>5594</v>
      </c>
      <c r="H18" s="24"/>
      <c r="I18" s="24">
        <v>0</v>
      </c>
      <c r="J18" s="77"/>
      <c r="K18" s="24">
        <v>0</v>
      </c>
    </row>
    <row r="19" spans="1:11" ht="23.1" customHeight="1">
      <c r="A19" s="12" t="s">
        <v>77</v>
      </c>
      <c r="B19" s="11"/>
      <c r="C19" s="32">
        <v>2</v>
      </c>
      <c r="D19" s="11"/>
      <c r="E19" s="24">
        <v>58102</v>
      </c>
      <c r="F19" s="24"/>
      <c r="G19" s="24">
        <v>55986</v>
      </c>
      <c r="H19" s="24"/>
      <c r="I19" s="24">
        <v>4509</v>
      </c>
      <c r="J19" s="77"/>
      <c r="K19" s="24">
        <v>7533</v>
      </c>
    </row>
    <row r="20" spans="1:11" ht="23.1" customHeight="1">
      <c r="A20" s="12" t="s">
        <v>78</v>
      </c>
      <c r="B20" s="11"/>
      <c r="C20" s="32"/>
      <c r="D20" s="11"/>
      <c r="E20" s="24">
        <v>18903</v>
      </c>
      <c r="F20" s="24"/>
      <c r="G20" s="24">
        <v>20741</v>
      </c>
      <c r="H20" s="24"/>
      <c r="I20" s="24">
        <v>8121</v>
      </c>
      <c r="J20" s="77"/>
      <c r="K20" s="24">
        <v>10394</v>
      </c>
    </row>
    <row r="21" spans="1:11" ht="23.1" customHeight="1">
      <c r="A21" s="12" t="s">
        <v>79</v>
      </c>
      <c r="B21" s="11"/>
      <c r="C21" s="32"/>
      <c r="D21" s="11"/>
      <c r="E21" s="24">
        <v>1983</v>
      </c>
      <c r="F21" s="24"/>
      <c r="G21" s="24">
        <v>141</v>
      </c>
      <c r="H21" s="24"/>
      <c r="I21" s="24">
        <v>0</v>
      </c>
      <c r="J21" s="77"/>
      <c r="K21" s="24">
        <v>-3118</v>
      </c>
    </row>
    <row r="22" spans="1:11" ht="23.1" customHeight="1">
      <c r="A22" s="18" t="s">
        <v>80</v>
      </c>
      <c r="B22" s="11"/>
      <c r="C22" s="32"/>
      <c r="D22" s="11"/>
      <c r="E22" s="71">
        <f>SUM(E17:E21)</f>
        <v>555315</v>
      </c>
      <c r="F22" s="24">
        <f>SUM(F17:F21)</f>
        <v>0</v>
      </c>
      <c r="G22" s="71">
        <f>SUM(G17:G21)</f>
        <v>430267</v>
      </c>
      <c r="H22" s="24"/>
      <c r="I22" s="71">
        <f>SUM(I17:I21)</f>
        <v>13058</v>
      </c>
      <c r="J22" s="24">
        <f>SUM(J17:J21)</f>
        <v>0</v>
      </c>
      <c r="K22" s="71">
        <f>SUM(K17:K21)</f>
        <v>113583</v>
      </c>
    </row>
    <row r="23" spans="1:11" ht="23.1" customHeight="1">
      <c r="A23" s="13" t="s">
        <v>184</v>
      </c>
      <c r="B23" s="11"/>
      <c r="C23" s="75"/>
      <c r="D23" s="11"/>
      <c r="E23" s="24">
        <f>SUM(E15-E22)</f>
        <v>231047</v>
      </c>
      <c r="F23" s="24"/>
      <c r="G23" s="24">
        <f>SUM(G15-G22)</f>
        <v>5520</v>
      </c>
      <c r="H23" s="24"/>
      <c r="I23" s="24">
        <f>SUM(I15-I22)</f>
        <v>216060</v>
      </c>
      <c r="J23" s="77"/>
      <c r="K23" s="24">
        <f>SUM(K15-K22)</f>
        <v>17843</v>
      </c>
    </row>
    <row r="24" spans="1:11" ht="23.1" customHeight="1">
      <c r="A24" s="19" t="s">
        <v>81</v>
      </c>
      <c r="B24" s="11"/>
      <c r="C24" s="32">
        <v>2</v>
      </c>
      <c r="D24" s="11"/>
      <c r="E24" s="24">
        <v>0</v>
      </c>
      <c r="F24" s="24"/>
      <c r="G24" s="24">
        <v>206</v>
      </c>
      <c r="H24" s="24"/>
      <c r="I24" s="24">
        <v>10487</v>
      </c>
      <c r="J24" s="77"/>
      <c r="K24" s="24">
        <v>5228</v>
      </c>
    </row>
    <row r="25" spans="1:11" ht="23.1" customHeight="1">
      <c r="A25" s="12" t="s">
        <v>82</v>
      </c>
      <c r="B25" s="11"/>
      <c r="C25" s="32">
        <v>2</v>
      </c>
      <c r="D25" s="11"/>
      <c r="E25" s="25">
        <v>-4769</v>
      </c>
      <c r="F25" s="24"/>
      <c r="G25" s="25">
        <v>-3271</v>
      </c>
      <c r="H25" s="24"/>
      <c r="I25" s="25">
        <v>-6056</v>
      </c>
      <c r="J25" s="77"/>
      <c r="K25" s="25">
        <v>-3407</v>
      </c>
    </row>
    <row r="26" spans="1:11" ht="23.1" customHeight="1">
      <c r="A26" s="13" t="s">
        <v>208</v>
      </c>
      <c r="B26" s="11"/>
      <c r="C26" s="32"/>
      <c r="D26" s="11"/>
      <c r="E26" s="24">
        <f>SUM(E23:E25)</f>
        <v>226278</v>
      </c>
      <c r="F26" s="24"/>
      <c r="G26" s="24">
        <f>SUM(G23:G25)</f>
        <v>2455</v>
      </c>
      <c r="H26" s="24"/>
      <c r="I26" s="24">
        <f>SUM(I23:I25)</f>
        <v>220491</v>
      </c>
      <c r="J26" s="77"/>
      <c r="K26" s="24">
        <f>SUM(K23:K25)</f>
        <v>19664</v>
      </c>
    </row>
    <row r="27" spans="1:11" ht="23.1" customHeight="1">
      <c r="A27" s="12" t="s">
        <v>209</v>
      </c>
      <c r="B27" s="11"/>
      <c r="C27" s="32"/>
      <c r="D27" s="11"/>
      <c r="E27" s="25">
        <f>403-303</f>
        <v>100</v>
      </c>
      <c r="F27" s="24"/>
      <c r="G27" s="25">
        <v>96</v>
      </c>
      <c r="H27" s="24"/>
      <c r="I27" s="25">
        <f>333-303</f>
        <v>30</v>
      </c>
      <c r="J27" s="77"/>
      <c r="K27" s="25">
        <v>50</v>
      </c>
    </row>
    <row r="28" spans="1:11" ht="23.1" customHeight="1">
      <c r="A28" s="14" t="s">
        <v>179</v>
      </c>
      <c r="B28" s="11"/>
      <c r="C28" s="12"/>
      <c r="D28" s="11"/>
      <c r="E28" s="71">
        <f>SUM(E26:E27)</f>
        <v>226378</v>
      </c>
      <c r="F28" s="24"/>
      <c r="G28" s="71">
        <f>SUM(G26:G27)</f>
        <v>2551</v>
      </c>
      <c r="H28" s="24"/>
      <c r="I28" s="71">
        <f>SUM(I26:I27)</f>
        <v>220521</v>
      </c>
      <c r="J28" s="77"/>
      <c r="K28" s="71">
        <f>SUM(K26:K27)</f>
        <v>19714</v>
      </c>
    </row>
    <row r="29" spans="1:11" ht="23.1" customHeight="1">
      <c r="A29" s="18"/>
      <c r="B29" s="11"/>
      <c r="C29" s="12"/>
      <c r="D29" s="11"/>
      <c r="E29" s="24"/>
      <c r="F29" s="24"/>
      <c r="G29" s="24"/>
      <c r="H29" s="24"/>
      <c r="I29" s="24"/>
      <c r="J29" s="77"/>
      <c r="K29" s="24"/>
    </row>
    <row r="30" spans="1:11" ht="23.1" customHeight="1">
      <c r="A30" s="18" t="s">
        <v>83</v>
      </c>
      <c r="B30" s="11"/>
      <c r="C30" s="12"/>
      <c r="D30" s="11"/>
      <c r="E30" s="24"/>
      <c r="F30" s="24"/>
      <c r="G30" s="24"/>
      <c r="H30" s="24"/>
      <c r="I30" s="24"/>
      <c r="J30" s="77"/>
      <c r="K30" s="24"/>
    </row>
    <row r="31" spans="1:11" ht="23.1" customHeight="1">
      <c r="A31" s="20" t="s">
        <v>84</v>
      </c>
      <c r="B31" s="11"/>
      <c r="C31" s="12"/>
      <c r="D31" s="11"/>
      <c r="E31" s="24"/>
      <c r="F31" s="24"/>
      <c r="G31" s="24"/>
      <c r="H31" s="24"/>
      <c r="I31" s="24"/>
      <c r="J31" s="77"/>
      <c r="K31" s="24"/>
    </row>
    <row r="32" spans="1:11" ht="23.1" customHeight="1">
      <c r="A32" s="12" t="s">
        <v>178</v>
      </c>
      <c r="B32" s="11"/>
      <c r="C32" s="12"/>
      <c r="D32" s="11"/>
      <c r="E32" s="24"/>
      <c r="F32" s="24"/>
      <c r="G32" s="24"/>
      <c r="H32" s="24"/>
      <c r="I32" s="24"/>
      <c r="J32" s="77"/>
      <c r="K32" s="24"/>
    </row>
    <row r="33" spans="1:20" ht="23.1" customHeight="1">
      <c r="A33" s="12" t="s">
        <v>85</v>
      </c>
      <c r="B33" s="11"/>
      <c r="C33" s="12"/>
      <c r="D33" s="11"/>
      <c r="E33" s="25">
        <v>326966</v>
      </c>
      <c r="F33" s="24"/>
      <c r="G33" s="25">
        <v>39940</v>
      </c>
      <c r="H33" s="24"/>
      <c r="I33" s="25">
        <v>311221</v>
      </c>
      <c r="J33" s="77"/>
      <c r="K33" s="25">
        <v>37940</v>
      </c>
      <c r="M33" s="99"/>
      <c r="N33" s="99"/>
      <c r="O33" s="99"/>
      <c r="P33" s="99"/>
      <c r="Q33" s="99"/>
      <c r="R33" s="100"/>
      <c r="S33" s="99"/>
      <c r="T33" s="100"/>
    </row>
    <row r="34" spans="1:20" ht="23.1" customHeight="1">
      <c r="A34" s="12" t="s">
        <v>86</v>
      </c>
      <c r="B34" s="11"/>
      <c r="C34" s="12"/>
      <c r="D34" s="11"/>
      <c r="E34" s="24"/>
      <c r="F34" s="24"/>
      <c r="G34" s="24"/>
      <c r="H34" s="24"/>
      <c r="I34" s="24"/>
      <c r="J34" s="77"/>
      <c r="K34" s="24"/>
      <c r="M34" s="99"/>
      <c r="N34" s="99"/>
      <c r="O34" s="99"/>
      <c r="P34" s="99"/>
      <c r="Q34" s="99"/>
      <c r="R34" s="100"/>
      <c r="S34" s="100"/>
      <c r="T34" s="100"/>
    </row>
    <row r="35" spans="1:20" ht="23.1" customHeight="1">
      <c r="A35" s="12" t="s">
        <v>87</v>
      </c>
      <c r="B35" s="11"/>
      <c r="C35" s="12"/>
      <c r="D35" s="11"/>
      <c r="E35" s="24">
        <f>SUM(E33:E34)</f>
        <v>326966</v>
      </c>
      <c r="F35" s="24"/>
      <c r="G35" s="24">
        <f>SUM(G33:G34)</f>
        <v>39940</v>
      </c>
      <c r="H35" s="24"/>
      <c r="I35" s="24">
        <f>SUM(I33:I34)</f>
        <v>311221</v>
      </c>
      <c r="J35" s="77"/>
      <c r="K35" s="24">
        <f>SUM(K33:K34)</f>
        <v>37940</v>
      </c>
      <c r="M35" s="99"/>
      <c r="N35" s="99"/>
      <c r="O35" s="99"/>
      <c r="P35" s="99"/>
      <c r="Q35" s="99"/>
      <c r="R35" s="100"/>
      <c r="S35" s="100"/>
      <c r="T35" s="100"/>
    </row>
    <row r="36" spans="1:20" ht="23.1" customHeight="1">
      <c r="A36" s="18" t="s">
        <v>88</v>
      </c>
      <c r="B36" s="11"/>
      <c r="C36" s="12"/>
      <c r="D36" s="11"/>
      <c r="E36" s="71">
        <f>SUM(E35)</f>
        <v>326966</v>
      </c>
      <c r="F36" s="24"/>
      <c r="G36" s="71">
        <f>SUM(G35)</f>
        <v>39940</v>
      </c>
      <c r="H36" s="24"/>
      <c r="I36" s="71">
        <f>SUM(I35)</f>
        <v>311221</v>
      </c>
      <c r="J36" s="77"/>
      <c r="K36" s="71">
        <f>SUM(K35)</f>
        <v>37940</v>
      </c>
      <c r="M36" s="99"/>
      <c r="N36" s="99"/>
      <c r="O36" s="99"/>
      <c r="P36" s="99"/>
      <c r="Q36" s="99"/>
      <c r="R36" s="100"/>
      <c r="S36" s="100"/>
      <c r="T36" s="100"/>
    </row>
    <row r="37" spans="1:20" ht="23.1" customHeight="1" thickBot="1">
      <c r="A37" s="18" t="s">
        <v>89</v>
      </c>
      <c r="B37" s="11"/>
      <c r="C37" s="12"/>
      <c r="D37" s="11"/>
      <c r="E37" s="78">
        <f>SUM(E28,E36)</f>
        <v>553344</v>
      </c>
      <c r="F37" s="24"/>
      <c r="G37" s="78">
        <f>SUM(G28,G36)</f>
        <v>42491</v>
      </c>
      <c r="H37" s="24"/>
      <c r="I37" s="78">
        <f>SUM(I28,I36)</f>
        <v>531742</v>
      </c>
      <c r="J37" s="77"/>
      <c r="K37" s="78">
        <f>SUM(K28,K36)</f>
        <v>57654</v>
      </c>
      <c r="M37" s="99"/>
      <c r="N37" s="99"/>
      <c r="O37" s="99"/>
      <c r="P37" s="99"/>
      <c r="Q37" s="99"/>
      <c r="R37" s="100"/>
      <c r="S37" s="100"/>
      <c r="T37" s="100"/>
    </row>
    <row r="38" spans="1:20" ht="23.1" customHeight="1" thickTop="1">
      <c r="A38" s="14"/>
      <c r="B38" s="11"/>
      <c r="C38" s="12"/>
      <c r="D38" s="11"/>
      <c r="E38" s="24"/>
      <c r="F38" s="24"/>
      <c r="G38" s="24"/>
      <c r="H38" s="24"/>
      <c r="I38" s="24"/>
      <c r="J38" s="77"/>
      <c r="K38" s="24"/>
      <c r="M38" s="100"/>
      <c r="N38" s="100"/>
      <c r="O38" s="100"/>
      <c r="P38" s="100"/>
      <c r="Q38" s="100"/>
      <c r="R38" s="100"/>
      <c r="S38" s="100"/>
      <c r="T38" s="100"/>
    </row>
    <row r="39" spans="1:20" ht="23.85" customHeight="1">
      <c r="A39" s="10" t="s">
        <v>159</v>
      </c>
      <c r="B39" s="11"/>
      <c r="C39" s="75"/>
      <c r="D39" s="11"/>
      <c r="J39" s="79"/>
    </row>
    <row r="40" spans="1:20" ht="23.85" customHeight="1">
      <c r="C40" s="31"/>
      <c r="D40" s="32"/>
      <c r="E40" s="10"/>
      <c r="F40" s="10"/>
      <c r="G40" s="10"/>
      <c r="H40" s="10"/>
      <c r="I40" s="10"/>
      <c r="J40" s="30"/>
      <c r="K40" s="59" t="s">
        <v>64</v>
      </c>
    </row>
    <row r="41" spans="1:20" ht="23.85" customHeight="1">
      <c r="A41" s="21" t="s">
        <v>0</v>
      </c>
      <c r="B41" s="22"/>
      <c r="C41" s="33"/>
      <c r="D41" s="34"/>
      <c r="E41" s="35"/>
      <c r="F41" s="35"/>
      <c r="G41" s="35"/>
      <c r="H41" s="35"/>
      <c r="I41" s="35"/>
      <c r="J41" s="53"/>
      <c r="K41" s="35"/>
    </row>
    <row r="42" spans="1:20" ht="23.85" customHeight="1">
      <c r="A42" s="23" t="s">
        <v>90</v>
      </c>
      <c r="B42" s="22"/>
      <c r="C42" s="33"/>
      <c r="D42" s="34"/>
      <c r="E42" s="35"/>
      <c r="F42" s="35"/>
      <c r="G42" s="35"/>
      <c r="H42" s="35"/>
      <c r="I42" s="35"/>
      <c r="J42" s="53"/>
      <c r="K42" s="35"/>
    </row>
    <row r="43" spans="1:20" ht="23.85" customHeight="1">
      <c r="A43" s="23" t="s">
        <v>199</v>
      </c>
      <c r="B43" s="22"/>
      <c r="C43" s="33"/>
      <c r="D43" s="34"/>
      <c r="E43" s="35"/>
      <c r="F43" s="35"/>
      <c r="G43" s="35"/>
      <c r="H43" s="35"/>
      <c r="I43" s="35"/>
      <c r="J43" s="53"/>
      <c r="K43" s="35"/>
    </row>
    <row r="44" spans="1:20" ht="23.85" customHeight="1">
      <c r="A44" s="11"/>
      <c r="B44" s="11"/>
      <c r="C44" s="11"/>
      <c r="D44" s="38"/>
      <c r="E44" s="39"/>
      <c r="F44" s="39"/>
      <c r="G44" s="39"/>
      <c r="H44" s="39"/>
      <c r="I44" s="39"/>
      <c r="J44" s="59"/>
      <c r="K44" s="58" t="s">
        <v>66</v>
      </c>
    </row>
    <row r="45" spans="1:20" ht="23.85" customHeight="1">
      <c r="A45" s="11"/>
      <c r="B45" s="11"/>
      <c r="C45" s="11"/>
      <c r="D45" s="38"/>
      <c r="E45" s="40"/>
      <c r="F45" s="39" t="s">
        <v>3</v>
      </c>
      <c r="G45" s="40"/>
      <c r="H45" s="39"/>
      <c r="I45" s="40"/>
      <c r="J45" s="70" t="s">
        <v>4</v>
      </c>
      <c r="K45" s="73"/>
    </row>
    <row r="46" spans="1:20" ht="23.85" customHeight="1">
      <c r="A46" s="18"/>
      <c r="B46" s="11"/>
      <c r="C46" s="41" t="s">
        <v>5</v>
      </c>
      <c r="D46" s="11"/>
      <c r="E46" s="43" t="s">
        <v>161</v>
      </c>
      <c r="F46" s="44"/>
      <c r="G46" s="43" t="s">
        <v>67</v>
      </c>
      <c r="H46" s="44"/>
      <c r="I46" s="43" t="s">
        <v>161</v>
      </c>
      <c r="J46" s="44"/>
      <c r="K46" s="43" t="s">
        <v>67</v>
      </c>
    </row>
    <row r="47" spans="1:20" ht="23.25" customHeight="1">
      <c r="A47" s="18" t="s">
        <v>186</v>
      </c>
      <c r="B47" s="11"/>
      <c r="C47" s="32">
        <v>12</v>
      </c>
      <c r="D47" s="11"/>
      <c r="E47" s="80"/>
      <c r="G47" s="80"/>
      <c r="I47" s="80"/>
      <c r="J47" s="79"/>
      <c r="K47" s="80"/>
    </row>
    <row r="48" spans="1:20" ht="23.25" customHeight="1" thickBot="1">
      <c r="A48" s="10" t="s">
        <v>187</v>
      </c>
      <c r="B48" s="11"/>
      <c r="C48" s="32"/>
      <c r="D48" s="11"/>
      <c r="E48" s="102">
        <f>SUM(E28/693338)</f>
        <v>0.32650453314256539</v>
      </c>
      <c r="G48" s="106">
        <f>SUM(G28/614529)</f>
        <v>4.1511466505242227E-3</v>
      </c>
      <c r="H48" s="28"/>
      <c r="I48" s="102">
        <f>SUM(I28/693338)</f>
        <v>0.3180569938471568</v>
      </c>
      <c r="J48" s="29"/>
      <c r="K48" s="102">
        <f>SUM(K28/614529)</f>
        <v>3.2079853025650536E-2</v>
      </c>
    </row>
    <row r="49" spans="1:11" ht="23.85" customHeight="1" thickTop="1" thickBot="1">
      <c r="A49" s="10" t="s">
        <v>188</v>
      </c>
      <c r="B49" s="11"/>
      <c r="C49" s="75"/>
      <c r="D49" s="11"/>
      <c r="E49" s="102">
        <f>SUM(E28/693946)</f>
        <v>0.32621846656656284</v>
      </c>
      <c r="G49" s="106">
        <v>4.0000000000000001E-3</v>
      </c>
      <c r="I49" s="102">
        <f>SUM(I28/693946)</f>
        <v>0.31777832857311666</v>
      </c>
      <c r="J49" s="79"/>
      <c r="K49" s="102">
        <v>0.03</v>
      </c>
    </row>
    <row r="50" spans="1:11" ht="23.85" customHeight="1" thickTop="1">
      <c r="A50" s="10"/>
      <c r="B50" s="11"/>
      <c r="C50" s="75"/>
      <c r="D50" s="11"/>
      <c r="J50" s="79"/>
    </row>
    <row r="51" spans="1:11" ht="23.85" customHeight="1">
      <c r="A51" s="10" t="s">
        <v>159</v>
      </c>
      <c r="B51" s="11"/>
      <c r="C51" s="75"/>
      <c r="D51" s="11"/>
      <c r="J51" s="79"/>
    </row>
    <row r="52" spans="1:11" ht="23.1" customHeight="1">
      <c r="C52" s="31"/>
      <c r="D52" s="32"/>
      <c r="E52" s="10"/>
      <c r="F52" s="10"/>
      <c r="G52" s="10"/>
      <c r="H52" s="10"/>
      <c r="I52" s="10"/>
      <c r="J52" s="30"/>
      <c r="K52" s="59" t="s">
        <v>64</v>
      </c>
    </row>
    <row r="53" spans="1:11" ht="23.1" customHeight="1">
      <c r="A53" s="21" t="s">
        <v>0</v>
      </c>
      <c r="B53" s="22"/>
      <c r="C53" s="33"/>
      <c r="D53" s="34"/>
      <c r="E53" s="35"/>
      <c r="F53" s="35"/>
      <c r="G53" s="35"/>
      <c r="H53" s="35"/>
      <c r="I53" s="35"/>
      <c r="J53" s="53"/>
      <c r="K53" s="35"/>
    </row>
    <row r="54" spans="1:11" ht="23.1" customHeight="1">
      <c r="A54" s="23" t="s">
        <v>65</v>
      </c>
      <c r="B54" s="22"/>
      <c r="C54" s="33"/>
      <c r="D54" s="34"/>
      <c r="E54" s="35"/>
      <c r="F54" s="35"/>
      <c r="G54" s="35"/>
      <c r="H54" s="35"/>
      <c r="I54" s="35"/>
      <c r="J54" s="53"/>
      <c r="K54" s="35"/>
    </row>
    <row r="55" spans="1:11" ht="23.1" customHeight="1">
      <c r="A55" s="23" t="s">
        <v>202</v>
      </c>
      <c r="B55" s="22"/>
      <c r="C55" s="33"/>
      <c r="D55" s="34"/>
      <c r="E55" s="35"/>
      <c r="F55" s="35"/>
      <c r="G55" s="35"/>
      <c r="H55" s="35"/>
      <c r="I55" s="35"/>
      <c r="J55" s="53"/>
      <c r="K55" s="35"/>
    </row>
    <row r="56" spans="1:11" ht="23.1" customHeight="1">
      <c r="A56" s="11"/>
      <c r="B56" s="11"/>
      <c r="C56" s="11"/>
      <c r="D56" s="38"/>
      <c r="E56" s="39"/>
      <c r="F56" s="39"/>
      <c r="G56" s="39"/>
      <c r="H56" s="39"/>
      <c r="I56" s="39"/>
      <c r="J56" s="59"/>
      <c r="K56" s="58" t="s">
        <v>66</v>
      </c>
    </row>
    <row r="57" spans="1:11" ht="23.1" customHeight="1">
      <c r="A57" s="11"/>
      <c r="B57" s="11"/>
      <c r="C57" s="11"/>
      <c r="D57" s="38"/>
      <c r="E57" s="40"/>
      <c r="F57" s="39" t="s">
        <v>3</v>
      </c>
      <c r="G57" s="40"/>
      <c r="H57" s="39"/>
      <c r="I57" s="40"/>
      <c r="J57" s="70" t="s">
        <v>4</v>
      </c>
      <c r="K57" s="73"/>
    </row>
    <row r="58" spans="1:11" ht="23.1" customHeight="1">
      <c r="A58" s="18"/>
      <c r="B58" s="11"/>
      <c r="C58" s="41" t="s">
        <v>5</v>
      </c>
      <c r="D58" s="11"/>
      <c r="E58" s="43" t="s">
        <v>161</v>
      </c>
      <c r="F58" s="44"/>
      <c r="G58" s="43" t="s">
        <v>67</v>
      </c>
      <c r="H58" s="44"/>
      <c r="I58" s="43" t="s">
        <v>161</v>
      </c>
      <c r="J58" s="44"/>
      <c r="K58" s="43" t="s">
        <v>67</v>
      </c>
    </row>
    <row r="59" spans="1:11" ht="23.1" customHeight="1">
      <c r="A59" s="18" t="s">
        <v>68</v>
      </c>
      <c r="B59" s="11"/>
      <c r="C59" s="74"/>
      <c r="D59" s="11"/>
      <c r="E59" s="67"/>
      <c r="F59" s="44"/>
      <c r="G59" s="67"/>
      <c r="H59" s="44"/>
      <c r="I59" s="67"/>
      <c r="J59" s="44"/>
      <c r="K59" s="67"/>
    </row>
    <row r="60" spans="1:11" ht="23.1" customHeight="1">
      <c r="A60" s="18" t="s">
        <v>69</v>
      </c>
      <c r="B60" s="11"/>
      <c r="C60" s="75"/>
      <c r="D60" s="11"/>
      <c r="E60" s="76"/>
      <c r="F60" s="44"/>
      <c r="G60" s="76"/>
      <c r="H60" s="44"/>
      <c r="I60" s="76"/>
      <c r="J60" s="44"/>
      <c r="K60" s="76"/>
    </row>
    <row r="61" spans="1:11" ht="23.1" customHeight="1">
      <c r="A61" s="12" t="s">
        <v>70</v>
      </c>
      <c r="B61" s="11"/>
      <c r="C61" s="32">
        <v>2</v>
      </c>
      <c r="D61" s="11"/>
      <c r="E61" s="24">
        <v>1322959</v>
      </c>
      <c r="F61" s="24"/>
      <c r="G61" s="24">
        <v>1157981</v>
      </c>
      <c r="H61" s="24"/>
      <c r="I61" s="24">
        <v>3656</v>
      </c>
      <c r="J61" s="77"/>
      <c r="K61" s="24">
        <v>774433</v>
      </c>
    </row>
    <row r="62" spans="1:11" ht="23.1" customHeight="1">
      <c r="A62" s="12" t="s">
        <v>71</v>
      </c>
      <c r="B62" s="11"/>
      <c r="C62" s="32">
        <v>2</v>
      </c>
      <c r="D62" s="11"/>
      <c r="E62" s="24">
        <v>21323</v>
      </c>
      <c r="F62" s="24"/>
      <c r="G62" s="24">
        <f>17480+1813</f>
        <v>19293</v>
      </c>
      <c r="I62" s="24">
        <v>3833</v>
      </c>
      <c r="J62" s="24"/>
      <c r="K62" s="24">
        <v>5088</v>
      </c>
    </row>
    <row r="63" spans="1:11" ht="23.1" customHeight="1">
      <c r="A63" s="10" t="s">
        <v>177</v>
      </c>
      <c r="B63" s="11"/>
      <c r="C63" s="32"/>
      <c r="D63" s="11"/>
      <c r="E63" s="24">
        <v>0</v>
      </c>
      <c r="F63" s="24"/>
      <c r="G63" s="24">
        <v>459310</v>
      </c>
      <c r="I63" s="24">
        <v>0</v>
      </c>
      <c r="J63" s="24"/>
      <c r="K63" s="24">
        <v>436310</v>
      </c>
    </row>
    <row r="64" spans="1:11" ht="23.1" customHeight="1">
      <c r="A64" s="12" t="s">
        <v>181</v>
      </c>
      <c r="B64" s="11"/>
      <c r="C64" s="32">
        <v>2</v>
      </c>
      <c r="D64" s="11"/>
      <c r="E64" s="24">
        <v>473546</v>
      </c>
      <c r="F64" s="24"/>
      <c r="G64" s="24">
        <v>187</v>
      </c>
      <c r="I64" s="24">
        <v>443581</v>
      </c>
      <c r="J64" s="24"/>
      <c r="K64" s="24">
        <v>0</v>
      </c>
    </row>
    <row r="65" spans="1:11" ht="23.1" customHeight="1">
      <c r="A65" s="12" t="s">
        <v>72</v>
      </c>
      <c r="B65" s="11"/>
      <c r="C65" s="32"/>
      <c r="D65" s="11"/>
      <c r="E65" s="25">
        <f>15272+5119</f>
        <v>20391</v>
      </c>
      <c r="F65" s="24"/>
      <c r="G65" s="25">
        <f>13846-1813</f>
        <v>12033</v>
      </c>
      <c r="H65" s="24"/>
      <c r="I65" s="25">
        <f>959+5119</f>
        <v>6078</v>
      </c>
      <c r="J65" s="77"/>
      <c r="K65" s="25">
        <f>16598-5088</f>
        <v>11510</v>
      </c>
    </row>
    <row r="66" spans="1:11" ht="23.1" customHeight="1">
      <c r="A66" s="18" t="s">
        <v>73</v>
      </c>
      <c r="B66" s="11"/>
      <c r="C66" s="32"/>
      <c r="D66" s="11"/>
      <c r="E66" s="71">
        <f>SUM(E61:E65)</f>
        <v>1838219</v>
      </c>
      <c r="F66" s="24"/>
      <c r="G66" s="71">
        <f>SUM(G61:G65)</f>
        <v>1648804</v>
      </c>
      <c r="H66" s="24"/>
      <c r="I66" s="71">
        <f>SUM(I61:I65)</f>
        <v>457148</v>
      </c>
      <c r="J66" s="77"/>
      <c r="K66" s="71">
        <f>SUM(K61:K65)</f>
        <v>1227341</v>
      </c>
    </row>
    <row r="67" spans="1:11" ht="23.1" customHeight="1">
      <c r="A67" s="18" t="s">
        <v>74</v>
      </c>
      <c r="B67" s="11"/>
      <c r="C67" s="32"/>
      <c r="D67" s="11"/>
      <c r="E67" s="24"/>
      <c r="F67" s="24"/>
      <c r="G67" s="24"/>
      <c r="H67" s="24"/>
      <c r="I67" s="24"/>
      <c r="J67" s="77"/>
      <c r="K67" s="24"/>
    </row>
    <row r="68" spans="1:11" ht="23.1" customHeight="1">
      <c r="A68" s="12" t="s">
        <v>75</v>
      </c>
      <c r="B68" s="11"/>
      <c r="C68" s="32">
        <v>2</v>
      </c>
      <c r="D68" s="11"/>
      <c r="E68" s="24">
        <v>1162118</v>
      </c>
      <c r="F68" s="24"/>
      <c r="G68" s="24">
        <v>924107</v>
      </c>
      <c r="H68" s="24"/>
      <c r="I68" s="24">
        <v>5955</v>
      </c>
      <c r="J68" s="77"/>
      <c r="K68" s="24">
        <v>589631</v>
      </c>
    </row>
    <row r="69" spans="1:11" ht="23.1" customHeight="1">
      <c r="A69" s="12" t="s">
        <v>76</v>
      </c>
      <c r="B69" s="11"/>
      <c r="C69" s="32"/>
      <c r="D69" s="11"/>
      <c r="E69" s="24">
        <v>19133</v>
      </c>
      <c r="F69" s="24"/>
      <c r="G69" s="24">
        <v>14689</v>
      </c>
      <c r="H69" s="24"/>
      <c r="I69" s="24">
        <v>0</v>
      </c>
      <c r="J69" s="77"/>
      <c r="K69" s="24">
        <v>0</v>
      </c>
    </row>
    <row r="70" spans="1:11" ht="23.1" customHeight="1">
      <c r="A70" s="12" t="s">
        <v>77</v>
      </c>
      <c r="B70" s="11"/>
      <c r="C70" s="32">
        <v>2</v>
      </c>
      <c r="D70" s="11"/>
      <c r="E70" s="24">
        <v>171614</v>
      </c>
      <c r="F70" s="24"/>
      <c r="G70" s="24">
        <v>221318</v>
      </c>
      <c r="H70" s="24"/>
      <c r="I70" s="24">
        <v>23298</v>
      </c>
      <c r="J70" s="77"/>
      <c r="K70" s="24">
        <v>162569</v>
      </c>
    </row>
    <row r="71" spans="1:11" ht="23.1" customHeight="1">
      <c r="A71" s="12" t="s">
        <v>78</v>
      </c>
      <c r="B71" s="11"/>
      <c r="C71" s="32"/>
      <c r="D71" s="11"/>
      <c r="E71" s="24">
        <v>63184</v>
      </c>
      <c r="F71" s="24"/>
      <c r="G71" s="24">
        <v>58880</v>
      </c>
      <c r="H71" s="24"/>
      <c r="I71" s="24">
        <v>29987</v>
      </c>
      <c r="J71" s="77"/>
      <c r="K71" s="24">
        <v>36313</v>
      </c>
    </row>
    <row r="72" spans="1:11" ht="23.1" customHeight="1">
      <c r="A72" s="101" t="s">
        <v>183</v>
      </c>
      <c r="B72" s="11"/>
      <c r="C72" s="32">
        <v>5</v>
      </c>
      <c r="D72" s="11"/>
      <c r="E72" s="24">
        <v>47232</v>
      </c>
      <c r="F72" s="24"/>
      <c r="G72" s="24">
        <v>0</v>
      </c>
      <c r="H72" s="24"/>
      <c r="I72" s="24">
        <v>46169</v>
      </c>
      <c r="J72" s="77"/>
      <c r="K72" s="24">
        <v>0</v>
      </c>
    </row>
    <row r="73" spans="1:11" ht="23.1" customHeight="1">
      <c r="A73" s="101" t="s">
        <v>193</v>
      </c>
      <c r="B73" s="11"/>
      <c r="C73" s="32"/>
      <c r="D73" s="11"/>
      <c r="E73" s="24">
        <v>0</v>
      </c>
      <c r="F73" s="24"/>
      <c r="G73" s="24">
        <v>0</v>
      </c>
      <c r="H73" s="24"/>
      <c r="I73" s="24">
        <v>0</v>
      </c>
      <c r="J73" s="77"/>
      <c r="K73" s="24">
        <v>23228</v>
      </c>
    </row>
    <row r="74" spans="1:11" ht="23.1" customHeight="1">
      <c r="A74" s="12" t="s">
        <v>79</v>
      </c>
      <c r="B74" s="11"/>
      <c r="C74" s="32"/>
      <c r="D74" s="11"/>
      <c r="E74" s="24">
        <v>3254</v>
      </c>
      <c r="F74" s="24"/>
      <c r="G74" s="24">
        <v>3259</v>
      </c>
      <c r="H74" s="24"/>
      <c r="I74" s="24">
        <v>166</v>
      </c>
      <c r="J74" s="77"/>
      <c r="K74" s="24">
        <v>0</v>
      </c>
    </row>
    <row r="75" spans="1:11" ht="23.1" customHeight="1">
      <c r="A75" s="18" t="s">
        <v>80</v>
      </c>
      <c r="B75" s="11"/>
      <c r="C75" s="32"/>
      <c r="D75" s="11"/>
      <c r="E75" s="71">
        <f>SUM(E68:E74)</f>
        <v>1466535</v>
      </c>
      <c r="F75" s="24">
        <f t="shared" ref="F75:J75" si="0">SUM(F68:F74)</f>
        <v>0</v>
      </c>
      <c r="G75" s="71">
        <f>SUM(G68:G74)</f>
        <v>1222253</v>
      </c>
      <c r="H75" s="24"/>
      <c r="I75" s="71">
        <f>SUM(I68:I74)</f>
        <v>105575</v>
      </c>
      <c r="J75" s="24">
        <f t="shared" si="0"/>
        <v>0</v>
      </c>
      <c r="K75" s="71">
        <f>SUM(K68:K74)</f>
        <v>811741</v>
      </c>
    </row>
    <row r="76" spans="1:11" ht="23.1" customHeight="1">
      <c r="A76" s="13" t="s">
        <v>184</v>
      </c>
      <c r="B76" s="11"/>
      <c r="C76" s="75"/>
      <c r="D76" s="11"/>
      <c r="E76" s="24">
        <f>SUM(E66-E75)</f>
        <v>371684</v>
      </c>
      <c r="F76" s="24"/>
      <c r="G76" s="24">
        <f>SUM(G66-G75)</f>
        <v>426551</v>
      </c>
      <c r="H76" s="24"/>
      <c r="I76" s="24">
        <f>SUM(I66-I75)</f>
        <v>351573</v>
      </c>
      <c r="J76" s="77"/>
      <c r="K76" s="24">
        <f>SUM(K66-K75)</f>
        <v>415600</v>
      </c>
    </row>
    <row r="77" spans="1:11" ht="23.1" customHeight="1">
      <c r="A77" s="19" t="s">
        <v>81</v>
      </c>
      <c r="B77" s="11"/>
      <c r="C77" s="32">
        <v>2</v>
      </c>
      <c r="D77" s="11"/>
      <c r="E77" s="24">
        <v>76</v>
      </c>
      <c r="F77" s="24"/>
      <c r="G77" s="24">
        <v>753</v>
      </c>
      <c r="H77" s="24"/>
      <c r="I77" s="24">
        <v>29535</v>
      </c>
      <c r="J77" s="77"/>
      <c r="K77" s="24">
        <v>10847</v>
      </c>
    </row>
    <row r="78" spans="1:11" ht="23.1" customHeight="1">
      <c r="A78" s="12" t="s">
        <v>82</v>
      </c>
      <c r="B78" s="11"/>
      <c r="C78" s="32">
        <v>2</v>
      </c>
      <c r="D78" s="11"/>
      <c r="E78" s="25">
        <v>-11182</v>
      </c>
      <c r="F78" s="24"/>
      <c r="G78" s="25">
        <v>-9360</v>
      </c>
      <c r="H78" s="24"/>
      <c r="I78" s="25">
        <v>-14217</v>
      </c>
      <c r="J78" s="77"/>
      <c r="K78" s="25">
        <v>-15826</v>
      </c>
    </row>
    <row r="79" spans="1:11" ht="23.1" customHeight="1">
      <c r="A79" s="13" t="s">
        <v>185</v>
      </c>
      <c r="B79" s="11"/>
      <c r="C79" s="32"/>
      <c r="D79" s="11"/>
      <c r="E79" s="24">
        <f>SUM(E76:E78)</f>
        <v>360578</v>
      </c>
      <c r="F79" s="24"/>
      <c r="G79" s="24">
        <f>SUM(G76:G78)</f>
        <v>417944</v>
      </c>
      <c r="H79" s="24"/>
      <c r="I79" s="24">
        <f>SUM(I76:I78)</f>
        <v>366891</v>
      </c>
      <c r="J79" s="77"/>
      <c r="K79" s="24">
        <f>SUM(K76:K78)</f>
        <v>410621</v>
      </c>
    </row>
    <row r="80" spans="1:11" ht="23.1" customHeight="1">
      <c r="A80" s="12" t="s">
        <v>176</v>
      </c>
      <c r="B80" s="11"/>
      <c r="C80" s="32"/>
      <c r="D80" s="11"/>
      <c r="E80" s="25">
        <f>13610-304</f>
        <v>13306</v>
      </c>
      <c r="F80" s="24"/>
      <c r="G80" s="25">
        <v>42</v>
      </c>
      <c r="H80" s="24"/>
      <c r="I80" s="25">
        <f>15196-304</f>
        <v>14892</v>
      </c>
      <c r="J80" s="77"/>
      <c r="K80" s="25">
        <v>-85</v>
      </c>
    </row>
    <row r="81" spans="1:11" ht="23.1" customHeight="1">
      <c r="A81" s="14" t="s">
        <v>179</v>
      </c>
      <c r="B81" s="11"/>
      <c r="C81" s="12"/>
      <c r="D81" s="11"/>
      <c r="E81" s="71">
        <f>SUM(E79:E80)</f>
        <v>373884</v>
      </c>
      <c r="F81" s="24"/>
      <c r="G81" s="71">
        <f>SUM(G79:G80)</f>
        <v>417986</v>
      </c>
      <c r="H81" s="24"/>
      <c r="I81" s="71">
        <f>SUM(I79:I80)</f>
        <v>381783</v>
      </c>
      <c r="J81" s="77"/>
      <c r="K81" s="71">
        <f>SUM(K79:K80)</f>
        <v>410536</v>
      </c>
    </row>
    <row r="82" spans="1:11" ht="23.1" customHeight="1">
      <c r="A82" s="18"/>
      <c r="B82" s="11"/>
      <c r="C82" s="12"/>
      <c r="D82" s="11"/>
      <c r="E82" s="24"/>
      <c r="F82" s="24"/>
      <c r="G82" s="24"/>
      <c r="H82" s="24"/>
      <c r="I82" s="24"/>
      <c r="J82" s="77"/>
      <c r="K82" s="24"/>
    </row>
    <row r="83" spans="1:11" ht="23.1" customHeight="1">
      <c r="A83" s="18" t="s">
        <v>83</v>
      </c>
      <c r="B83" s="11"/>
      <c r="C83" s="12"/>
      <c r="D83" s="11"/>
      <c r="E83" s="24"/>
      <c r="F83" s="24"/>
      <c r="G83" s="24"/>
      <c r="H83" s="24"/>
      <c r="I83" s="24"/>
      <c r="J83" s="77"/>
      <c r="K83" s="24"/>
    </row>
    <row r="84" spans="1:11" ht="23.1" customHeight="1">
      <c r="A84" s="20" t="s">
        <v>84</v>
      </c>
      <c r="B84" s="11"/>
      <c r="C84" s="12"/>
      <c r="D84" s="11"/>
      <c r="E84" s="24"/>
      <c r="F84" s="24"/>
      <c r="G84" s="24"/>
      <c r="H84" s="24"/>
      <c r="I84" s="24"/>
      <c r="J84" s="77"/>
      <c r="K84" s="24"/>
    </row>
    <row r="85" spans="1:11" ht="23.1" customHeight="1">
      <c r="A85" s="12" t="s">
        <v>178</v>
      </c>
      <c r="B85" s="11"/>
      <c r="C85" s="12"/>
      <c r="D85" s="11"/>
      <c r="E85" s="24"/>
      <c r="F85" s="24"/>
      <c r="G85" s="24"/>
      <c r="H85" s="24"/>
      <c r="I85" s="24"/>
      <c r="J85" s="77"/>
      <c r="K85" s="24"/>
    </row>
    <row r="86" spans="1:11" ht="23.1" customHeight="1">
      <c r="A86" s="12" t="s">
        <v>85</v>
      </c>
      <c r="B86" s="11"/>
      <c r="C86" s="12"/>
      <c r="D86" s="11"/>
      <c r="E86" s="25">
        <v>90366</v>
      </c>
      <c r="F86" s="24"/>
      <c r="G86" s="25">
        <v>1118319</v>
      </c>
      <c r="H86" s="24"/>
      <c r="I86" s="25">
        <v>86752</v>
      </c>
      <c r="J86" s="77"/>
      <c r="K86" s="25">
        <v>1062319</v>
      </c>
    </row>
    <row r="87" spans="1:11" ht="23.1" customHeight="1">
      <c r="A87" s="12" t="s">
        <v>86</v>
      </c>
      <c r="B87" s="11"/>
      <c r="C87" s="12"/>
      <c r="D87" s="11"/>
      <c r="E87" s="24"/>
      <c r="F87" s="24"/>
      <c r="G87" s="24"/>
      <c r="H87" s="24"/>
      <c r="I87" s="24"/>
      <c r="J87" s="77"/>
      <c r="K87" s="24"/>
    </row>
    <row r="88" spans="1:11" ht="23.1" customHeight="1">
      <c r="A88" s="12" t="s">
        <v>87</v>
      </c>
      <c r="B88" s="11"/>
      <c r="C88" s="12"/>
      <c r="D88" s="11"/>
      <c r="E88" s="24">
        <f>SUM(E86:E87)</f>
        <v>90366</v>
      </c>
      <c r="F88" s="24"/>
      <c r="G88" s="24">
        <f>SUM(G86:G87)</f>
        <v>1118319</v>
      </c>
      <c r="H88" s="24"/>
      <c r="I88" s="24">
        <f>SUM(I86:I87)</f>
        <v>86752</v>
      </c>
      <c r="J88" s="77"/>
      <c r="K88" s="24">
        <f>SUM(K86:K87)</f>
        <v>1062319</v>
      </c>
    </row>
    <row r="89" spans="1:11" ht="23.1" customHeight="1">
      <c r="A89" s="18" t="s">
        <v>88</v>
      </c>
      <c r="B89" s="11"/>
      <c r="C89" s="12"/>
      <c r="D89" s="11"/>
      <c r="E89" s="71">
        <f>SUM(E88)</f>
        <v>90366</v>
      </c>
      <c r="F89" s="24"/>
      <c r="G89" s="71">
        <f>SUM(G88)</f>
        <v>1118319</v>
      </c>
      <c r="H89" s="24"/>
      <c r="I89" s="71">
        <f>SUM(I88)</f>
        <v>86752</v>
      </c>
      <c r="J89" s="77"/>
      <c r="K89" s="71">
        <f>SUM(K88)</f>
        <v>1062319</v>
      </c>
    </row>
    <row r="90" spans="1:11" ht="23.1" customHeight="1" thickBot="1">
      <c r="A90" s="18" t="s">
        <v>89</v>
      </c>
      <c r="B90" s="11"/>
      <c r="C90" s="12"/>
      <c r="D90" s="11"/>
      <c r="E90" s="78">
        <f>SUM(E81,E89)</f>
        <v>464250</v>
      </c>
      <c r="F90" s="24"/>
      <c r="G90" s="78">
        <f>SUM(G81,G89)</f>
        <v>1536305</v>
      </c>
      <c r="H90" s="24"/>
      <c r="I90" s="78">
        <f>SUM(I81,I89)</f>
        <v>468535</v>
      </c>
      <c r="J90" s="77"/>
      <c r="K90" s="78">
        <f>SUM(K81,K89)</f>
        <v>1472855</v>
      </c>
    </row>
    <row r="91" spans="1:11" ht="23.1" customHeight="1" thickTop="1">
      <c r="A91" s="14"/>
      <c r="B91" s="11"/>
      <c r="C91" s="12"/>
      <c r="D91" s="11"/>
      <c r="E91" s="24"/>
      <c r="F91" s="24"/>
      <c r="G91" s="24"/>
      <c r="H91" s="24"/>
      <c r="I91" s="24"/>
      <c r="J91" s="77"/>
      <c r="K91" s="24"/>
    </row>
    <row r="92" spans="1:11" ht="23.85" customHeight="1">
      <c r="A92" s="10" t="s">
        <v>159</v>
      </c>
      <c r="B92" s="11"/>
      <c r="C92" s="75"/>
      <c r="D92" s="11"/>
      <c r="J92" s="79"/>
    </row>
    <row r="93" spans="1:11" ht="23.85" customHeight="1">
      <c r="C93" s="31"/>
      <c r="D93" s="32"/>
      <c r="E93" s="10"/>
      <c r="F93" s="10"/>
      <c r="G93" s="10"/>
      <c r="H93" s="10"/>
      <c r="I93" s="10"/>
      <c r="J93" s="30"/>
      <c r="K93" s="59" t="s">
        <v>64</v>
      </c>
    </row>
    <row r="94" spans="1:11" ht="23.85" customHeight="1">
      <c r="A94" s="21" t="s">
        <v>0</v>
      </c>
      <c r="B94" s="22"/>
      <c r="C94" s="33"/>
      <c r="D94" s="34"/>
      <c r="E94" s="35"/>
      <c r="F94" s="35"/>
      <c r="G94" s="35"/>
      <c r="H94" s="35"/>
      <c r="I94" s="35"/>
      <c r="J94" s="53"/>
      <c r="K94" s="35"/>
    </row>
    <row r="95" spans="1:11" ht="23.85" customHeight="1">
      <c r="A95" s="23" t="s">
        <v>90</v>
      </c>
      <c r="B95" s="22"/>
      <c r="C95" s="33"/>
      <c r="D95" s="34"/>
      <c r="E95" s="35"/>
      <c r="F95" s="35"/>
      <c r="G95" s="35"/>
      <c r="H95" s="35"/>
      <c r="I95" s="35"/>
      <c r="J95" s="53"/>
      <c r="K95" s="35"/>
    </row>
    <row r="96" spans="1:11" ht="23.85" customHeight="1">
      <c r="A96" s="23" t="s">
        <v>202</v>
      </c>
      <c r="B96" s="22"/>
      <c r="C96" s="33"/>
      <c r="D96" s="34"/>
      <c r="E96" s="35"/>
      <c r="F96" s="35"/>
      <c r="G96" s="35"/>
      <c r="H96" s="35"/>
      <c r="I96" s="35"/>
      <c r="J96" s="53"/>
      <c r="K96" s="35"/>
    </row>
    <row r="97" spans="1:11" ht="23.85" customHeight="1">
      <c r="A97" s="11"/>
      <c r="B97" s="11"/>
      <c r="C97" s="11"/>
      <c r="D97" s="38"/>
      <c r="E97" s="39"/>
      <c r="F97" s="39"/>
      <c r="G97" s="39"/>
      <c r="H97" s="39"/>
      <c r="I97" s="39"/>
      <c r="J97" s="59"/>
      <c r="K97" s="58" t="s">
        <v>66</v>
      </c>
    </row>
    <row r="98" spans="1:11" ht="23.85" customHeight="1">
      <c r="A98" s="11"/>
      <c r="B98" s="11"/>
      <c r="C98" s="11"/>
      <c r="D98" s="38"/>
      <c r="E98" s="40"/>
      <c r="F98" s="39" t="s">
        <v>3</v>
      </c>
      <c r="G98" s="40"/>
      <c r="H98" s="39"/>
      <c r="I98" s="40"/>
      <c r="J98" s="70" t="s">
        <v>4</v>
      </c>
      <c r="K98" s="73"/>
    </row>
    <row r="99" spans="1:11" ht="23.85" customHeight="1">
      <c r="A99" s="18"/>
      <c r="B99" s="11"/>
      <c r="C99" s="41" t="s">
        <v>5</v>
      </c>
      <c r="D99" s="11"/>
      <c r="E99" s="43" t="s">
        <v>161</v>
      </c>
      <c r="F99" s="44"/>
      <c r="G99" s="43" t="s">
        <v>67</v>
      </c>
      <c r="H99" s="44"/>
      <c r="I99" s="43" t="s">
        <v>161</v>
      </c>
      <c r="J99" s="44"/>
      <c r="K99" s="43" t="s">
        <v>67</v>
      </c>
    </row>
    <row r="100" spans="1:11" ht="23.25" customHeight="1">
      <c r="A100" s="18" t="s">
        <v>186</v>
      </c>
      <c r="B100" s="11"/>
      <c r="C100" s="32">
        <v>12</v>
      </c>
      <c r="D100" s="11"/>
      <c r="E100" s="80"/>
      <c r="G100" s="80"/>
      <c r="I100" s="80"/>
      <c r="J100" s="79"/>
      <c r="K100" s="80"/>
    </row>
    <row r="101" spans="1:11" ht="23.25" customHeight="1" thickBot="1">
      <c r="A101" s="10" t="s">
        <v>187</v>
      </c>
      <c r="B101" s="11"/>
      <c r="C101" s="32"/>
      <c r="D101" s="11"/>
      <c r="E101" s="102">
        <f>SUM(E81/684337)-0.01</f>
        <v>0.53634485640846541</v>
      </c>
      <c r="G101" s="102">
        <f>SUM(G81/614529)-0.02</f>
        <v>0.66017294545904259</v>
      </c>
      <c r="H101" s="28"/>
      <c r="I101" s="102">
        <f>SUM(I81/684337)</f>
        <v>0.55788741511857465</v>
      </c>
      <c r="J101" s="29"/>
      <c r="K101" s="102">
        <f>SUM(K81/614529)-0.02</f>
        <v>0.64804983979600639</v>
      </c>
    </row>
    <row r="102" spans="1:11" ht="23.85" customHeight="1" thickTop="1" thickBot="1">
      <c r="A102" s="10" t="s">
        <v>188</v>
      </c>
      <c r="B102" s="11"/>
      <c r="C102" s="75"/>
      <c r="D102" s="11"/>
      <c r="E102" s="102">
        <f>SUM(E81/690058)</f>
        <v>0.54181532566827717</v>
      </c>
      <c r="G102" s="102">
        <f>SUM(G81/614529)-0.03</f>
        <v>0.65017294545904258</v>
      </c>
      <c r="I102" s="102">
        <f>SUM(I81/690058)</f>
        <v>0.55326218955508089</v>
      </c>
      <c r="J102" s="79"/>
      <c r="K102" s="102">
        <f>SUM(K81/614529)-0.03</f>
        <v>0.63804983979600638</v>
      </c>
    </row>
    <row r="103" spans="1:11" ht="23.85" customHeight="1" thickTop="1">
      <c r="A103" s="10"/>
      <c r="B103" s="11"/>
      <c r="C103" s="75"/>
      <c r="D103" s="11"/>
      <c r="J103" s="79"/>
    </row>
    <row r="104" spans="1:11" ht="23.85" customHeight="1">
      <c r="A104" s="10" t="s">
        <v>159</v>
      </c>
      <c r="B104" s="11"/>
      <c r="C104" s="75"/>
      <c r="D104" s="11"/>
      <c r="J104" s="79"/>
    </row>
    <row r="105" spans="1:11" ht="23.85" customHeight="1">
      <c r="B105" s="11"/>
      <c r="C105" s="75"/>
      <c r="D105" s="11"/>
      <c r="J105" s="79"/>
    </row>
  </sheetData>
  <pageMargins left="0.78740157480314965" right="0.39370078740157483" top="0.78740157480314965" bottom="0.39370078740157483" header="0.31496062992125984" footer="0.31496062992125984"/>
  <pageSetup paperSize="9" scale="73" fitToWidth="0" fitToHeight="0" orientation="portrait" r:id="rId1"/>
  <rowBreaks count="3" manualBreakCount="3">
    <brk id="39" max="16383" man="1"/>
    <brk id="51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showGridLines="0" topLeftCell="A10" zoomScale="55" zoomScaleNormal="55" zoomScaleSheetLayoutView="76" workbookViewId="0">
      <selection activeCell="E33" sqref="E33"/>
    </sheetView>
  </sheetViews>
  <sheetFormatPr defaultColWidth="9.42578125" defaultRowHeight="23.25"/>
  <cols>
    <col min="1" max="1" width="45.85546875" style="15" customWidth="1"/>
    <col min="2" max="2" width="8.42578125" style="15" customWidth="1"/>
    <col min="3" max="3" width="16.85546875" style="15" customWidth="1"/>
    <col min="4" max="4" width="1.5703125" style="15" customWidth="1"/>
    <col min="5" max="5" width="16.85546875" style="15" customWidth="1"/>
    <col min="6" max="6" width="1.5703125" style="15" customWidth="1"/>
    <col min="7" max="7" width="16.85546875" style="15" customWidth="1"/>
    <col min="8" max="8" width="1.5703125" style="15" customWidth="1"/>
    <col min="9" max="9" width="16.85546875" style="15" customWidth="1"/>
    <col min="10" max="10" width="1.5703125" style="15" customWidth="1"/>
    <col min="11" max="11" width="16.85546875" style="15" customWidth="1"/>
    <col min="12" max="12" width="1.5703125" style="15" customWidth="1"/>
    <col min="13" max="13" width="16.85546875" style="15" customWidth="1"/>
    <col min="14" max="14" width="1.5703125" style="15" customWidth="1"/>
    <col min="15" max="15" width="16.85546875" style="15" customWidth="1"/>
    <col min="16" max="16384" width="9.42578125" style="15"/>
  </cols>
  <sheetData>
    <row r="1" spans="1:15" ht="23.1" customHeight="1">
      <c r="O1" s="81" t="s">
        <v>64</v>
      </c>
    </row>
    <row r="2" spans="1:15" ht="23.1" customHeight="1">
      <c r="A2" s="111" t="s">
        <v>0</v>
      </c>
      <c r="B2" s="111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ht="23.1" customHeight="1">
      <c r="A3" s="112" t="s">
        <v>91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5" ht="23.1" customHeight="1">
      <c r="A4" s="112" t="s">
        <v>202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15" ht="23.1" customHeight="1">
      <c r="O5" s="81" t="s">
        <v>2</v>
      </c>
    </row>
    <row r="6" spans="1:15" ht="23.1" customHeight="1">
      <c r="A6" s="82"/>
      <c r="C6" s="110" t="s">
        <v>3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5" ht="23.1" customHeight="1">
      <c r="A7" s="82"/>
      <c r="C7" s="113" t="s">
        <v>92</v>
      </c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83"/>
    </row>
    <row r="8" spans="1:15" ht="23.1" customHeight="1">
      <c r="A8" s="82"/>
      <c r="C8" s="83"/>
      <c r="D8" s="83"/>
      <c r="E8" s="83"/>
      <c r="F8" s="83"/>
      <c r="G8" s="83" t="s">
        <v>93</v>
      </c>
      <c r="H8" s="83"/>
      <c r="I8" s="83"/>
      <c r="J8" s="83"/>
      <c r="K8" s="83"/>
      <c r="L8" s="83"/>
      <c r="M8" s="83" t="s">
        <v>94</v>
      </c>
      <c r="N8" s="83"/>
      <c r="O8" s="83"/>
    </row>
    <row r="9" spans="1:15" s="83" customFormat="1" ht="23.1" customHeight="1">
      <c r="C9" s="83" t="s">
        <v>50</v>
      </c>
      <c r="G9" s="83" t="s">
        <v>95</v>
      </c>
      <c r="M9" s="84" t="s">
        <v>96</v>
      </c>
      <c r="O9" s="85"/>
    </row>
    <row r="10" spans="1:15" s="83" customFormat="1" ht="23.1" customHeight="1">
      <c r="C10" s="83" t="s">
        <v>97</v>
      </c>
      <c r="E10" s="83" t="s">
        <v>98</v>
      </c>
      <c r="G10" s="83" t="s">
        <v>99</v>
      </c>
      <c r="I10" s="110" t="s">
        <v>57</v>
      </c>
      <c r="J10" s="110"/>
      <c r="K10" s="110"/>
      <c r="M10" s="83" t="s">
        <v>100</v>
      </c>
      <c r="O10" s="83" t="s">
        <v>101</v>
      </c>
    </row>
    <row r="11" spans="1:15" s="83" customFormat="1" ht="23.1" customHeight="1">
      <c r="C11" s="84" t="s">
        <v>102</v>
      </c>
      <c r="E11" s="84" t="s">
        <v>103</v>
      </c>
      <c r="G11" s="84" t="s">
        <v>104</v>
      </c>
      <c r="I11" s="84" t="s">
        <v>105</v>
      </c>
      <c r="K11" s="84" t="s">
        <v>106</v>
      </c>
      <c r="M11" s="84" t="s">
        <v>107</v>
      </c>
      <c r="O11" s="84" t="s">
        <v>108</v>
      </c>
    </row>
    <row r="12" spans="1:15" ht="23.1" customHeight="1">
      <c r="A12" s="86" t="s">
        <v>109</v>
      </c>
      <c r="C12" s="87">
        <v>600000</v>
      </c>
      <c r="D12" s="87"/>
      <c r="E12" s="87">
        <v>160000</v>
      </c>
      <c r="F12" s="87"/>
      <c r="G12" s="87">
        <v>-9991</v>
      </c>
      <c r="H12" s="88"/>
      <c r="I12" s="87">
        <v>90000</v>
      </c>
      <c r="K12" s="87">
        <v>700924</v>
      </c>
      <c r="M12" s="87">
        <v>4621815</v>
      </c>
      <c r="N12" s="87"/>
      <c r="O12" s="87">
        <f>SUM(C12:M12)</f>
        <v>6162748</v>
      </c>
    </row>
    <row r="13" spans="1:15" ht="23.1" customHeight="1">
      <c r="A13" s="15" t="s">
        <v>179</v>
      </c>
      <c r="C13" s="89">
        <v>0</v>
      </c>
      <c r="D13" s="87"/>
      <c r="E13" s="89">
        <v>0</v>
      </c>
      <c r="F13" s="90"/>
      <c r="G13" s="89">
        <v>0</v>
      </c>
      <c r="H13" s="90"/>
      <c r="I13" s="89">
        <v>0</v>
      </c>
      <c r="J13" s="87"/>
      <c r="K13" s="91">
        <f>PL!G81</f>
        <v>417986</v>
      </c>
      <c r="L13" s="87"/>
      <c r="M13" s="89">
        <v>0</v>
      </c>
      <c r="N13" s="87"/>
      <c r="O13" s="91">
        <f>SUM(C13:M13)</f>
        <v>417986</v>
      </c>
    </row>
    <row r="14" spans="1:15" ht="23.1" customHeight="1">
      <c r="A14" s="15" t="s">
        <v>88</v>
      </c>
      <c r="C14" s="92">
        <v>0</v>
      </c>
      <c r="D14" s="87"/>
      <c r="E14" s="92">
        <v>0</v>
      </c>
      <c r="F14" s="90"/>
      <c r="G14" s="92">
        <v>0</v>
      </c>
      <c r="H14" s="90"/>
      <c r="I14" s="92">
        <v>0</v>
      </c>
      <c r="J14" s="87"/>
      <c r="K14" s="93">
        <v>0</v>
      </c>
      <c r="L14" s="87"/>
      <c r="M14" s="92">
        <f>PL!G89</f>
        <v>1118319</v>
      </c>
      <c r="N14" s="87"/>
      <c r="O14" s="93">
        <f>SUM(C14:M14)</f>
        <v>1118319</v>
      </c>
    </row>
    <row r="15" spans="1:15" ht="23.1" customHeight="1">
      <c r="A15" s="15" t="s">
        <v>89</v>
      </c>
      <c r="C15" s="87">
        <f>SUM(C13:C14)</f>
        <v>0</v>
      </c>
      <c r="D15" s="87"/>
      <c r="E15" s="87">
        <f>SUM(E13:E14)</f>
        <v>0</v>
      </c>
      <c r="F15" s="87"/>
      <c r="G15" s="87">
        <f>SUM(G13:G14)</f>
        <v>0</v>
      </c>
      <c r="H15" s="90"/>
      <c r="I15" s="87">
        <f>SUM(I13:I14)</f>
        <v>0</v>
      </c>
      <c r="J15" s="87"/>
      <c r="K15" s="87">
        <f>SUM(K13:K14)</f>
        <v>417986</v>
      </c>
      <c r="L15" s="87"/>
      <c r="M15" s="87">
        <f>SUM(M13:M14)</f>
        <v>1118319</v>
      </c>
      <c r="N15" s="87"/>
      <c r="O15" s="87">
        <f>SUM(O13:O14)</f>
        <v>1536305</v>
      </c>
    </row>
    <row r="16" spans="1:15" ht="23.1" customHeight="1">
      <c r="A16" s="94" t="s">
        <v>173</v>
      </c>
      <c r="C16" s="87">
        <v>58578</v>
      </c>
      <c r="D16" s="87"/>
      <c r="E16" s="87">
        <v>234310</v>
      </c>
      <c r="F16" s="87"/>
      <c r="G16" s="87">
        <v>0</v>
      </c>
      <c r="H16" s="90"/>
      <c r="I16" s="87">
        <v>0</v>
      </c>
      <c r="J16" s="87"/>
      <c r="K16" s="87">
        <v>0</v>
      </c>
      <c r="L16" s="87"/>
      <c r="M16" s="87">
        <v>0</v>
      </c>
      <c r="N16" s="87"/>
      <c r="O16" s="87">
        <f>SUM(C16:M16)</f>
        <v>292888</v>
      </c>
    </row>
    <row r="17" spans="1:17" ht="23.1" customHeight="1" thickBot="1">
      <c r="A17" s="86" t="s">
        <v>197</v>
      </c>
      <c r="C17" s="95">
        <f>SUM(C12,C15:C16)</f>
        <v>658578</v>
      </c>
      <c r="D17" s="87"/>
      <c r="E17" s="95">
        <f>SUM(E12,E15:E16)</f>
        <v>394310</v>
      </c>
      <c r="F17" s="87"/>
      <c r="G17" s="95">
        <f>SUM(G12,G15:G16)</f>
        <v>-9991</v>
      </c>
      <c r="H17" s="88"/>
      <c r="I17" s="95">
        <f>SUM(I12,I15:I16)</f>
        <v>90000</v>
      </c>
      <c r="J17" s="87"/>
      <c r="K17" s="95">
        <f>SUM(K12,K15:K16)</f>
        <v>1118910</v>
      </c>
      <c r="L17" s="87"/>
      <c r="M17" s="95">
        <f>SUM(M12,M15:M16)</f>
        <v>5740134</v>
      </c>
      <c r="N17" s="87"/>
      <c r="O17" s="95">
        <f>SUM(O12,O15:O16)</f>
        <v>7991941</v>
      </c>
    </row>
    <row r="18" spans="1:17" ht="23.1" customHeight="1" thickTop="1">
      <c r="A18" s="86"/>
      <c r="C18" s="87"/>
      <c r="D18" s="87"/>
      <c r="E18" s="87"/>
      <c r="F18" s="87"/>
      <c r="G18" s="87"/>
      <c r="H18" s="88"/>
      <c r="I18" s="87"/>
      <c r="J18" s="87"/>
      <c r="K18" s="87"/>
      <c r="L18" s="87"/>
      <c r="M18" s="87"/>
      <c r="N18" s="87"/>
      <c r="O18" s="87"/>
    </row>
    <row r="19" spans="1:17" ht="23.1" customHeight="1">
      <c r="A19" s="86" t="s">
        <v>162</v>
      </c>
      <c r="C19" s="87">
        <v>658699</v>
      </c>
      <c r="D19" s="87"/>
      <c r="E19" s="87">
        <v>394766</v>
      </c>
      <c r="F19" s="87"/>
      <c r="G19" s="87">
        <v>-9991</v>
      </c>
      <c r="H19" s="88"/>
      <c r="I19" s="87">
        <v>90000</v>
      </c>
      <c r="K19" s="87">
        <v>1309413</v>
      </c>
      <c r="M19" s="87">
        <v>6232672</v>
      </c>
      <c r="N19" s="87"/>
      <c r="O19" s="87">
        <f>SUM(C19:M19)</f>
        <v>8675559</v>
      </c>
    </row>
    <row r="20" spans="1:17" ht="23.1" customHeight="1">
      <c r="A20" s="15" t="s">
        <v>179</v>
      </c>
      <c r="C20" s="89">
        <v>0</v>
      </c>
      <c r="D20" s="87"/>
      <c r="E20" s="89">
        <v>0</v>
      </c>
      <c r="F20" s="90"/>
      <c r="G20" s="89">
        <v>0</v>
      </c>
      <c r="H20" s="90"/>
      <c r="I20" s="89">
        <v>0</v>
      </c>
      <c r="J20" s="87"/>
      <c r="K20" s="91">
        <f>PL!E81</f>
        <v>373884</v>
      </c>
      <c r="L20" s="87"/>
      <c r="M20" s="89">
        <v>0</v>
      </c>
      <c r="N20" s="87"/>
      <c r="O20" s="91">
        <f>SUM(C20:M20)</f>
        <v>373884</v>
      </c>
    </row>
    <row r="21" spans="1:17" ht="23.1" customHeight="1">
      <c r="A21" s="15" t="s">
        <v>88</v>
      </c>
      <c r="C21" s="92">
        <v>0</v>
      </c>
      <c r="D21" s="87"/>
      <c r="E21" s="92">
        <v>0</v>
      </c>
      <c r="F21" s="90"/>
      <c r="G21" s="92">
        <v>0</v>
      </c>
      <c r="H21" s="90"/>
      <c r="I21" s="92">
        <v>0</v>
      </c>
      <c r="J21" s="87"/>
      <c r="K21" s="93">
        <v>0</v>
      </c>
      <c r="L21" s="87"/>
      <c r="M21" s="92">
        <f>PL!E89</f>
        <v>90366</v>
      </c>
      <c r="N21" s="87"/>
      <c r="O21" s="93">
        <f>SUM(C21:M21)</f>
        <v>90366</v>
      </c>
      <c r="Q21" s="87"/>
    </row>
    <row r="22" spans="1:17" ht="23.1" customHeight="1">
      <c r="A22" s="15" t="s">
        <v>89</v>
      </c>
      <c r="C22" s="87">
        <f>SUM(C20:C21)</f>
        <v>0</v>
      </c>
      <c r="D22" s="87"/>
      <c r="E22" s="87">
        <f>SUM(E20:E21)</f>
        <v>0</v>
      </c>
      <c r="F22" s="87"/>
      <c r="G22" s="87">
        <v>0</v>
      </c>
      <c r="H22" s="90"/>
      <c r="I22" s="87">
        <v>0</v>
      </c>
      <c r="J22" s="87"/>
      <c r="K22" s="87">
        <f>SUM(K20:K21)</f>
        <v>373884</v>
      </c>
      <c r="L22" s="87"/>
      <c r="M22" s="87">
        <f>SUM(M20:M21)</f>
        <v>90366</v>
      </c>
      <c r="N22" s="87"/>
      <c r="O22" s="87">
        <f>SUM(O20:O21)</f>
        <v>464250</v>
      </c>
      <c r="Q22" s="87"/>
    </row>
    <row r="23" spans="1:17" ht="23.1" customHeight="1">
      <c r="A23" s="15" t="s">
        <v>110</v>
      </c>
      <c r="C23" s="87">
        <v>34687</v>
      </c>
      <c r="D23" s="87"/>
      <c r="E23" s="87">
        <v>138318</v>
      </c>
      <c r="F23" s="87"/>
      <c r="G23" s="87">
        <v>0</v>
      </c>
      <c r="H23" s="90"/>
      <c r="I23" s="87">
        <v>0</v>
      </c>
      <c r="J23" s="87"/>
      <c r="K23" s="87">
        <v>0</v>
      </c>
      <c r="L23" s="87"/>
      <c r="M23" s="87">
        <v>0</v>
      </c>
      <c r="N23" s="87"/>
      <c r="O23" s="87">
        <f>SUM(C23:M23)</f>
        <v>173005</v>
      </c>
      <c r="Q23" s="87"/>
    </row>
    <row r="24" spans="1:17" ht="23.1" customHeight="1">
      <c r="A24" s="15" t="s">
        <v>194</v>
      </c>
      <c r="C24" s="87">
        <v>0</v>
      </c>
      <c r="D24" s="87"/>
      <c r="E24" s="87">
        <v>0</v>
      </c>
      <c r="F24" s="87"/>
      <c r="G24" s="87">
        <v>0</v>
      </c>
      <c r="H24" s="90"/>
      <c r="I24" s="87">
        <v>0</v>
      </c>
      <c r="J24" s="87"/>
      <c r="K24" s="87">
        <v>-416015</v>
      </c>
      <c r="L24" s="87"/>
      <c r="M24" s="87">
        <v>0</v>
      </c>
      <c r="N24" s="87"/>
      <c r="O24" s="87">
        <f>SUM(C24:M24)</f>
        <v>-416015</v>
      </c>
      <c r="Q24" s="87"/>
    </row>
    <row r="25" spans="1:17" ht="23.1" customHeight="1" thickBot="1">
      <c r="A25" s="86" t="s">
        <v>198</v>
      </c>
      <c r="C25" s="95">
        <f>SUM(C19,C22:C24)</f>
        <v>693386</v>
      </c>
      <c r="D25" s="87"/>
      <c r="E25" s="95">
        <f>SUM(E19,E22:E24)</f>
        <v>533084</v>
      </c>
      <c r="F25" s="87"/>
      <c r="G25" s="95">
        <f>SUM(G19,G22:G24)</f>
        <v>-9991</v>
      </c>
      <c r="H25" s="88"/>
      <c r="I25" s="95">
        <f>SUM(I19,I22:I24)</f>
        <v>90000</v>
      </c>
      <c r="J25" s="87"/>
      <c r="K25" s="95">
        <f>SUM(K19,K22:K24)</f>
        <v>1267282</v>
      </c>
      <c r="L25" s="87"/>
      <c r="M25" s="95">
        <f>SUM(M19,M22:M24)</f>
        <v>6323038</v>
      </c>
      <c r="N25" s="87"/>
      <c r="O25" s="95">
        <f>SUM(O19,O22:O24)</f>
        <v>8896799</v>
      </c>
    </row>
    <row r="26" spans="1:17" ht="23.1" customHeight="1" thickTop="1">
      <c r="C26" s="87">
        <f>SUM(C25-BS!E79)</f>
        <v>0</v>
      </c>
      <c r="D26" s="87"/>
      <c r="E26" s="87">
        <f>SUM(E25-BS!E80)</f>
        <v>0</v>
      </c>
      <c r="F26" s="87"/>
      <c r="G26" s="87">
        <f>+G25-BS!E82</f>
        <v>0</v>
      </c>
      <c r="H26" s="87"/>
      <c r="I26" s="87">
        <f>SUM(I25-BS!E84)</f>
        <v>0</v>
      </c>
      <c r="J26" s="87"/>
      <c r="K26" s="87">
        <f>SUM(K25-BS!E85)</f>
        <v>0</v>
      </c>
      <c r="M26" s="87">
        <f>SUM(M25-BS!E86)</f>
        <v>0</v>
      </c>
      <c r="N26" s="87"/>
      <c r="O26" s="87">
        <f>+O25-BS!E87</f>
        <v>0</v>
      </c>
    </row>
    <row r="27" spans="1:17" ht="23.1" customHeight="1">
      <c r="A27" s="10" t="s">
        <v>159</v>
      </c>
      <c r="C27" s="87"/>
      <c r="E27" s="87"/>
      <c r="G27" s="87"/>
      <c r="I27" s="87"/>
      <c r="K27" s="87"/>
      <c r="M27" s="87"/>
      <c r="O27" s="87"/>
    </row>
    <row r="28" spans="1:17" ht="23.1" customHeight="1">
      <c r="K28" s="87"/>
    </row>
    <row r="29" spans="1:17" ht="23.1" customHeight="1"/>
    <row r="30" spans="1:17">
      <c r="K30" s="9"/>
      <c r="L30" s="9"/>
      <c r="M30" s="9"/>
    </row>
  </sheetData>
  <mergeCells count="6">
    <mergeCell ref="I10:K10"/>
    <mergeCell ref="A2:O2"/>
    <mergeCell ref="A3:O3"/>
    <mergeCell ref="A4:O4"/>
    <mergeCell ref="C6:O6"/>
    <mergeCell ref="C7:N7"/>
  </mergeCells>
  <pageMargins left="0.78740157480314965" right="0.39370078740157483" top="0.78740157480314965" bottom="0.39370078740157483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6"/>
  <sheetViews>
    <sheetView showGridLines="0" topLeftCell="A7" zoomScale="80" zoomScaleNormal="80" zoomScaleSheetLayoutView="71" workbookViewId="0">
      <selection activeCell="H22" sqref="H22"/>
    </sheetView>
  </sheetViews>
  <sheetFormatPr defaultColWidth="9.42578125" defaultRowHeight="21.75" customHeight="1"/>
  <cols>
    <col min="1" max="1" width="36.5703125" style="15" customWidth="1"/>
    <col min="2" max="2" width="8.42578125" style="15" customWidth="1"/>
    <col min="3" max="3" width="1.5703125" style="15" customWidth="1"/>
    <col min="4" max="4" width="17.5703125" style="15" customWidth="1"/>
    <col min="5" max="5" width="1.5703125" style="15" customWidth="1"/>
    <col min="6" max="6" width="17.5703125" style="15" customWidth="1"/>
    <col min="7" max="7" width="1.5703125" style="15" customWidth="1"/>
    <col min="8" max="8" width="17.5703125" style="15" customWidth="1"/>
    <col min="9" max="9" width="1.5703125" style="15" customWidth="1"/>
    <col min="10" max="10" width="17.5703125" style="15" customWidth="1"/>
    <col min="11" max="11" width="1.5703125" style="15" customWidth="1"/>
    <col min="12" max="12" width="17.5703125" style="15" customWidth="1"/>
    <col min="13" max="13" width="1.5703125" style="15" customWidth="1"/>
    <col min="14" max="14" width="17.5703125" style="15" customWidth="1"/>
    <col min="15" max="15" width="1.5703125" style="15" customWidth="1"/>
    <col min="16" max="16" width="10.42578125" style="15" customWidth="1"/>
    <col min="17" max="16384" width="9.42578125" style="15"/>
  </cols>
  <sheetData>
    <row r="1" spans="1:20" ht="21.75" customHeight="1">
      <c r="N1" s="81" t="s">
        <v>64</v>
      </c>
    </row>
    <row r="2" spans="1:20" ht="21.75" customHeight="1">
      <c r="A2" s="96" t="s">
        <v>0</v>
      </c>
      <c r="B2" s="96"/>
      <c r="C2" s="9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1:20" ht="21.75" customHeight="1">
      <c r="A3" s="86" t="s">
        <v>111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</row>
    <row r="4" spans="1:20" ht="21.75" customHeight="1">
      <c r="A4" s="86" t="s">
        <v>202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</row>
    <row r="5" spans="1:20" ht="21.75" customHeight="1">
      <c r="N5" s="81" t="s">
        <v>2</v>
      </c>
    </row>
    <row r="6" spans="1:20" ht="21.75" customHeight="1">
      <c r="D6" s="110" t="s">
        <v>4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</row>
    <row r="7" spans="1:20" ht="21.75" customHeight="1">
      <c r="D7" s="83"/>
      <c r="E7" s="83"/>
      <c r="F7" s="83"/>
      <c r="G7" s="83"/>
      <c r="H7" s="83"/>
      <c r="I7" s="83"/>
      <c r="J7" s="83"/>
      <c r="K7" s="83"/>
      <c r="L7" s="83" t="s">
        <v>94</v>
      </c>
      <c r="M7" s="83"/>
      <c r="N7" s="83"/>
    </row>
    <row r="8" spans="1:20" s="83" customFormat="1" ht="21.75" customHeight="1">
      <c r="D8" s="83" t="s">
        <v>50</v>
      </c>
      <c r="H8" s="110" t="s">
        <v>57</v>
      </c>
      <c r="I8" s="110"/>
      <c r="J8" s="110"/>
      <c r="L8" s="84" t="s">
        <v>96</v>
      </c>
      <c r="N8" s="85"/>
    </row>
    <row r="9" spans="1:20" s="83" customFormat="1" ht="21.75" customHeight="1">
      <c r="D9" s="83" t="s">
        <v>97</v>
      </c>
      <c r="F9" s="83" t="s">
        <v>98</v>
      </c>
      <c r="H9" s="83" t="s">
        <v>112</v>
      </c>
      <c r="L9" s="83" t="s">
        <v>100</v>
      </c>
      <c r="N9" s="83" t="s">
        <v>101</v>
      </c>
    </row>
    <row r="10" spans="1:20" s="83" customFormat="1" ht="21.75" customHeight="1">
      <c r="D10" s="84" t="s">
        <v>102</v>
      </c>
      <c r="F10" s="84" t="s">
        <v>103</v>
      </c>
      <c r="H10" s="84" t="s">
        <v>113</v>
      </c>
      <c r="J10" s="84" t="s">
        <v>106</v>
      </c>
      <c r="L10" s="84" t="s">
        <v>107</v>
      </c>
      <c r="N10" s="84" t="s">
        <v>108</v>
      </c>
    </row>
    <row r="11" spans="1:20" ht="21.75" customHeight="1">
      <c r="A11" s="86" t="s">
        <v>109</v>
      </c>
      <c r="D11" s="87">
        <v>600000</v>
      </c>
      <c r="E11" s="87"/>
      <c r="F11" s="87">
        <v>160000</v>
      </c>
      <c r="G11" s="88"/>
      <c r="H11" s="87">
        <v>90000</v>
      </c>
      <c r="I11" s="87"/>
      <c r="J11" s="87">
        <v>761723</v>
      </c>
      <c r="K11" s="87"/>
      <c r="L11" s="87">
        <v>4357896</v>
      </c>
      <c r="M11" s="87"/>
      <c r="N11" s="87">
        <f>SUM(D11:L11)</f>
        <v>5969619</v>
      </c>
    </row>
    <row r="12" spans="1:20" ht="21.75" customHeight="1">
      <c r="A12" s="15" t="s">
        <v>179</v>
      </c>
      <c r="D12" s="91">
        <v>0</v>
      </c>
      <c r="E12" s="87"/>
      <c r="F12" s="91">
        <v>0</v>
      </c>
      <c r="G12" s="88"/>
      <c r="H12" s="91">
        <v>0</v>
      </c>
      <c r="I12" s="87"/>
      <c r="J12" s="91">
        <f>PL!K81</f>
        <v>410536</v>
      </c>
      <c r="K12" s="87"/>
      <c r="L12" s="91">
        <v>0</v>
      </c>
      <c r="M12" s="87"/>
      <c r="N12" s="91">
        <f>SUM(D12:L12)</f>
        <v>410536</v>
      </c>
    </row>
    <row r="13" spans="1:20" ht="21.75" customHeight="1">
      <c r="A13" s="15" t="s">
        <v>88</v>
      </c>
      <c r="D13" s="93">
        <v>0</v>
      </c>
      <c r="E13" s="87"/>
      <c r="F13" s="93">
        <v>0</v>
      </c>
      <c r="G13" s="88"/>
      <c r="H13" s="93">
        <v>0</v>
      </c>
      <c r="I13" s="87"/>
      <c r="J13" s="93">
        <v>0</v>
      </c>
      <c r="K13" s="87"/>
      <c r="L13" s="93">
        <f>PL!K89</f>
        <v>1062319</v>
      </c>
      <c r="M13" s="87"/>
      <c r="N13" s="93">
        <f>SUM(D13:L13)</f>
        <v>1062319</v>
      </c>
    </row>
    <row r="14" spans="1:20" ht="21.75" customHeight="1">
      <c r="A14" s="15" t="s">
        <v>89</v>
      </c>
      <c r="B14" s="97"/>
      <c r="D14" s="90">
        <f>SUM(D12:D13)</f>
        <v>0</v>
      </c>
      <c r="E14" s="87"/>
      <c r="F14" s="90">
        <f>SUM(F12:F13)</f>
        <v>0</v>
      </c>
      <c r="G14" s="90"/>
      <c r="H14" s="90">
        <f>SUM(H12:H13)</f>
        <v>0</v>
      </c>
      <c r="I14" s="87"/>
      <c r="J14" s="90">
        <f>SUM(J12:J13)</f>
        <v>410536</v>
      </c>
      <c r="K14" s="87"/>
      <c r="L14" s="90">
        <f>SUM(L12:L13)</f>
        <v>1062319</v>
      </c>
      <c r="M14" s="87"/>
      <c r="N14" s="90">
        <f>SUM(N12:N13)</f>
        <v>1472855</v>
      </c>
    </row>
    <row r="15" spans="1:20" ht="21.75" customHeight="1">
      <c r="A15" s="15" t="s">
        <v>173</v>
      </c>
      <c r="B15" s="97"/>
      <c r="D15" s="90">
        <v>58578</v>
      </c>
      <c r="E15" s="87"/>
      <c r="F15" s="90">
        <v>234310</v>
      </c>
      <c r="G15" s="90"/>
      <c r="H15" s="90">
        <v>0</v>
      </c>
      <c r="I15" s="87"/>
      <c r="J15" s="90">
        <v>0</v>
      </c>
      <c r="K15" s="87"/>
      <c r="L15" s="90">
        <v>0</v>
      </c>
      <c r="M15" s="87"/>
      <c r="N15" s="87">
        <f>SUM(D15:L15)</f>
        <v>292888</v>
      </c>
    </row>
    <row r="16" spans="1:20" ht="21.75" customHeight="1" thickBot="1">
      <c r="A16" s="86" t="s">
        <v>197</v>
      </c>
      <c r="D16" s="98">
        <f>SUM(D11,D14:D15)</f>
        <v>658578</v>
      </c>
      <c r="E16" s="88"/>
      <c r="F16" s="98">
        <f>SUM(F11,F14:F15)</f>
        <v>394310</v>
      </c>
      <c r="G16" s="88"/>
      <c r="H16" s="98">
        <f>SUM(H11,H14:H15)</f>
        <v>90000</v>
      </c>
      <c r="I16" s="88"/>
      <c r="J16" s="98">
        <f>SUM(J11,J14:J15)</f>
        <v>1172259</v>
      </c>
      <c r="K16" s="88"/>
      <c r="L16" s="98">
        <f>SUM(L11,L14:L15)</f>
        <v>5420215</v>
      </c>
      <c r="M16" s="88"/>
      <c r="N16" s="98">
        <f>SUM(N11,N14:N15)</f>
        <v>7735362</v>
      </c>
    </row>
    <row r="17" spans="1:14" ht="21.75" customHeight="1" thickTop="1">
      <c r="A17" s="86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14" ht="21.75" customHeight="1">
      <c r="A18" s="86" t="s">
        <v>162</v>
      </c>
      <c r="D18" s="87">
        <v>658699</v>
      </c>
      <c r="E18" s="87"/>
      <c r="F18" s="87">
        <v>394766</v>
      </c>
      <c r="G18" s="88"/>
      <c r="H18" s="87">
        <v>90000</v>
      </c>
      <c r="I18" s="87"/>
      <c r="J18" s="87">
        <v>1355596</v>
      </c>
      <c r="K18" s="87"/>
      <c r="L18" s="87">
        <v>5888400</v>
      </c>
      <c r="M18" s="87"/>
      <c r="N18" s="87">
        <f>SUM(D18:L18)</f>
        <v>8387461</v>
      </c>
    </row>
    <row r="19" spans="1:14" ht="21.75" customHeight="1">
      <c r="A19" s="15" t="s">
        <v>179</v>
      </c>
      <c r="D19" s="91">
        <v>0</v>
      </c>
      <c r="E19" s="87"/>
      <c r="F19" s="91">
        <v>0</v>
      </c>
      <c r="G19" s="88"/>
      <c r="H19" s="91">
        <v>0</v>
      </c>
      <c r="I19" s="87"/>
      <c r="J19" s="91">
        <f>PL!I81</f>
        <v>381783</v>
      </c>
      <c r="K19" s="87"/>
      <c r="L19" s="91">
        <v>0</v>
      </c>
      <c r="M19" s="87"/>
      <c r="N19" s="91">
        <f>SUM(D19:L19)</f>
        <v>381783</v>
      </c>
    </row>
    <row r="20" spans="1:14" ht="21.75" customHeight="1">
      <c r="A20" s="15" t="s">
        <v>88</v>
      </c>
      <c r="D20" s="93">
        <v>0</v>
      </c>
      <c r="E20" s="87"/>
      <c r="F20" s="93">
        <v>0</v>
      </c>
      <c r="G20" s="88"/>
      <c r="H20" s="93">
        <v>0</v>
      </c>
      <c r="I20" s="87"/>
      <c r="J20" s="93">
        <v>0</v>
      </c>
      <c r="K20" s="87"/>
      <c r="L20" s="93">
        <f>PL!I89</f>
        <v>86752</v>
      </c>
      <c r="M20" s="87"/>
      <c r="N20" s="93">
        <f>SUM(D20:L20)</f>
        <v>86752</v>
      </c>
    </row>
    <row r="21" spans="1:14" ht="21.75" customHeight="1">
      <c r="A21" s="15" t="s">
        <v>89</v>
      </c>
      <c r="B21" s="97"/>
      <c r="D21" s="90">
        <f>SUM(D19:D20)</f>
        <v>0</v>
      </c>
      <c r="E21" s="87"/>
      <c r="F21" s="90">
        <f>SUM(F19:F20)</f>
        <v>0</v>
      </c>
      <c r="G21" s="90"/>
      <c r="H21" s="90">
        <f>SUM(H19:H20)</f>
        <v>0</v>
      </c>
      <c r="I21" s="87"/>
      <c r="J21" s="90">
        <f>SUM(J19:J20)</f>
        <v>381783</v>
      </c>
      <c r="K21" s="87"/>
      <c r="L21" s="90">
        <f>SUM(L19:L20)</f>
        <v>86752</v>
      </c>
      <c r="M21" s="87"/>
      <c r="N21" s="90">
        <f>SUM(N19:N20)</f>
        <v>468535</v>
      </c>
    </row>
    <row r="22" spans="1:14" ht="21.75" customHeight="1">
      <c r="A22" s="15" t="s">
        <v>110</v>
      </c>
      <c r="B22" s="97"/>
      <c r="D22" s="90">
        <v>34687</v>
      </c>
      <c r="E22" s="87"/>
      <c r="F22" s="90">
        <v>138318</v>
      </c>
      <c r="G22" s="90"/>
      <c r="H22" s="90">
        <v>0</v>
      </c>
      <c r="I22" s="87"/>
      <c r="J22" s="90">
        <v>0</v>
      </c>
      <c r="K22" s="87"/>
      <c r="L22" s="90">
        <v>0</v>
      </c>
      <c r="M22" s="87"/>
      <c r="N22" s="90">
        <f>SUM(D22:L22)</f>
        <v>173005</v>
      </c>
    </row>
    <row r="23" spans="1:14" ht="21.75" customHeight="1">
      <c r="A23" s="15" t="s">
        <v>194</v>
      </c>
      <c r="B23" s="97"/>
      <c r="D23" s="90">
        <v>0</v>
      </c>
      <c r="E23" s="87"/>
      <c r="F23" s="90">
        <v>0</v>
      </c>
      <c r="G23" s="90"/>
      <c r="H23" s="90">
        <v>0</v>
      </c>
      <c r="I23" s="87"/>
      <c r="J23" s="90">
        <v>-416015</v>
      </c>
      <c r="K23" s="87"/>
      <c r="L23" s="90">
        <v>0</v>
      </c>
      <c r="M23" s="87"/>
      <c r="N23" s="90">
        <f>SUM(D23:L23)</f>
        <v>-416015</v>
      </c>
    </row>
    <row r="24" spans="1:14" ht="21.75" customHeight="1" thickBot="1">
      <c r="A24" s="86" t="s">
        <v>198</v>
      </c>
      <c r="D24" s="98">
        <f>SUM(D18,D21,D22,D23)</f>
        <v>693386</v>
      </c>
      <c r="E24" s="88"/>
      <c r="F24" s="98">
        <f>SUM(F18,F21,F22,F23)</f>
        <v>533084</v>
      </c>
      <c r="G24" s="88"/>
      <c r="H24" s="98">
        <f>SUM(H18,H21,H23)</f>
        <v>90000</v>
      </c>
      <c r="I24" s="88"/>
      <c r="J24" s="98">
        <f>SUM(J18,J21,J22,J23)</f>
        <v>1321364</v>
      </c>
      <c r="K24" s="88"/>
      <c r="L24" s="98">
        <f>SUM(L18,L21,L22,L23)</f>
        <v>5975152</v>
      </c>
      <c r="M24" s="88"/>
      <c r="N24" s="98">
        <f>SUM(N18,N21,N22,N23)</f>
        <v>8612986</v>
      </c>
    </row>
    <row r="25" spans="1:14" ht="21.75" customHeight="1" thickTop="1">
      <c r="D25" s="87">
        <f>SUM(D24-BS!I79)</f>
        <v>0</v>
      </c>
      <c r="F25" s="87">
        <f>SUM(F24-BS!I80)</f>
        <v>0</v>
      </c>
      <c r="H25" s="87">
        <f>SUM(H24-BS!I84)</f>
        <v>0</v>
      </c>
      <c r="J25" s="87">
        <f>SUM(J24-BS!I85)</f>
        <v>0</v>
      </c>
      <c r="L25" s="87">
        <f>+L24-BS!I86</f>
        <v>0</v>
      </c>
      <c r="N25" s="87">
        <f>+N24-BS!I87</f>
        <v>0</v>
      </c>
    </row>
    <row r="26" spans="1:14" ht="21.75" customHeight="1">
      <c r="A26" s="10" t="s">
        <v>159</v>
      </c>
      <c r="D26" s="87"/>
      <c r="F26" s="87"/>
      <c r="H26" s="87"/>
      <c r="J26" s="87"/>
      <c r="L26" s="87"/>
      <c r="N26" s="87"/>
    </row>
  </sheetData>
  <mergeCells count="2">
    <mergeCell ref="D6:N6"/>
    <mergeCell ref="H8:J8"/>
  </mergeCells>
  <pageMargins left="0.78740157480314965" right="0.39370078740157483" top="0.78740157480314965" bottom="0.39370078740157483" header="0.31496062992125984" footer="0.31496062992125984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3"/>
  <sheetViews>
    <sheetView showGridLines="0" view="pageBreakPreview" topLeftCell="A4" zoomScaleNormal="40" zoomScaleSheetLayoutView="100" workbookViewId="0">
      <selection activeCell="A21" sqref="A21"/>
    </sheetView>
  </sheetViews>
  <sheetFormatPr defaultColWidth="10.5703125" defaultRowHeight="23.25"/>
  <cols>
    <col min="1" max="1" width="33.7109375" style="12" customWidth="1"/>
    <col min="2" max="2" width="19.7109375" style="12" customWidth="1"/>
    <col min="3" max="3" width="9" style="20" customWidth="1"/>
    <col min="4" max="4" width="1" style="20" customWidth="1"/>
    <col min="5" max="5" width="15.42578125" style="30" customWidth="1"/>
    <col min="6" max="6" width="1" style="30" customWidth="1"/>
    <col min="7" max="7" width="15.42578125" style="30" customWidth="1"/>
    <col min="8" max="8" width="1" style="30" customWidth="1"/>
    <col min="9" max="9" width="15.42578125" style="30" customWidth="1"/>
    <col min="10" max="10" width="1" style="12" customWidth="1"/>
    <col min="11" max="11" width="15.42578125" style="31" customWidth="1"/>
    <col min="12" max="12" width="0.5703125" style="12" customWidth="1"/>
    <col min="13" max="16384" width="10.5703125" style="12"/>
  </cols>
  <sheetData>
    <row r="1" spans="1:12" ht="21.6" customHeight="1">
      <c r="C1" s="31"/>
      <c r="D1" s="32"/>
      <c r="E1" s="10"/>
      <c r="F1" s="10"/>
      <c r="G1" s="10"/>
      <c r="H1" s="10"/>
      <c r="I1" s="114" t="s">
        <v>64</v>
      </c>
      <c r="J1" s="114"/>
      <c r="K1" s="114"/>
      <c r="L1" s="114"/>
    </row>
    <row r="2" spans="1:12" ht="21.6" customHeight="1">
      <c r="A2" s="21" t="s">
        <v>0</v>
      </c>
      <c r="B2" s="22"/>
      <c r="C2" s="33"/>
      <c r="D2" s="34"/>
      <c r="E2" s="35"/>
      <c r="F2" s="35"/>
      <c r="G2" s="35"/>
      <c r="H2" s="35"/>
      <c r="I2" s="35"/>
      <c r="J2" s="22"/>
      <c r="K2" s="36"/>
    </row>
    <row r="3" spans="1:12" ht="21.6" customHeight="1">
      <c r="A3" s="23" t="s">
        <v>114</v>
      </c>
      <c r="B3" s="22"/>
      <c r="C3" s="33"/>
      <c r="D3" s="34"/>
      <c r="E3" s="37"/>
      <c r="F3" s="35"/>
      <c r="G3" s="35"/>
      <c r="H3" s="35"/>
      <c r="I3" s="35"/>
      <c r="J3" s="22"/>
      <c r="K3" s="36"/>
    </row>
    <row r="4" spans="1:12" ht="21.6" customHeight="1">
      <c r="A4" s="23" t="s">
        <v>202</v>
      </c>
      <c r="B4" s="22"/>
      <c r="C4" s="33"/>
      <c r="D4" s="34"/>
      <c r="E4" s="35"/>
      <c r="F4" s="35"/>
      <c r="G4" s="35"/>
      <c r="H4" s="35"/>
      <c r="I4" s="35"/>
      <c r="J4" s="22"/>
      <c r="K4" s="36"/>
    </row>
    <row r="5" spans="1:12" s="11" customFormat="1" ht="21.6" customHeight="1">
      <c r="D5" s="38"/>
      <c r="E5" s="39"/>
      <c r="F5" s="39"/>
      <c r="G5" s="39"/>
      <c r="H5" s="39"/>
      <c r="I5" s="39"/>
      <c r="J5" s="107"/>
      <c r="K5" s="115" t="s">
        <v>2</v>
      </c>
      <c r="L5" s="115"/>
    </row>
    <row r="6" spans="1:12" s="11" customFormat="1" ht="21.6" customHeight="1">
      <c r="D6" s="38"/>
      <c r="E6" s="40"/>
      <c r="F6" s="40" t="s">
        <v>3</v>
      </c>
      <c r="G6" s="40"/>
      <c r="H6" s="39"/>
      <c r="I6" s="40"/>
      <c r="J6" s="41" t="s">
        <v>4</v>
      </c>
      <c r="K6" s="42"/>
    </row>
    <row r="7" spans="1:12" ht="21.6" customHeight="1">
      <c r="A7" s="18"/>
      <c r="B7" s="11"/>
      <c r="C7" s="11"/>
      <c r="D7" s="11"/>
      <c r="E7" s="43" t="s">
        <v>161</v>
      </c>
      <c r="F7" s="44"/>
      <c r="G7" s="43" t="s">
        <v>67</v>
      </c>
      <c r="H7" s="44"/>
      <c r="I7" s="43" t="s">
        <v>161</v>
      </c>
      <c r="J7" s="44"/>
      <c r="K7" s="43" t="s">
        <v>67</v>
      </c>
    </row>
    <row r="8" spans="1:12" ht="21.6" customHeight="1">
      <c r="A8" s="18" t="s">
        <v>115</v>
      </c>
      <c r="C8" s="32"/>
      <c r="D8" s="32"/>
    </row>
    <row r="9" spans="1:12" ht="21.6" customHeight="1">
      <c r="A9" s="12" t="s">
        <v>189</v>
      </c>
      <c r="C9" s="32"/>
      <c r="D9" s="32"/>
      <c r="E9" s="24">
        <f>PL!E79</f>
        <v>360578</v>
      </c>
      <c r="F9" s="24"/>
      <c r="G9" s="24">
        <f>PL!G79</f>
        <v>417944</v>
      </c>
      <c r="H9" s="24"/>
      <c r="I9" s="24">
        <f>PL!I79</f>
        <v>366891</v>
      </c>
      <c r="J9" s="16"/>
      <c r="K9" s="24">
        <f>PL!K79</f>
        <v>410621</v>
      </c>
    </row>
    <row r="10" spans="1:12" ht="21.6" customHeight="1">
      <c r="A10" s="12" t="s">
        <v>116</v>
      </c>
      <c r="C10" s="32"/>
      <c r="D10" s="32"/>
      <c r="E10" s="24"/>
      <c r="F10" s="24"/>
      <c r="G10" s="24"/>
      <c r="H10" s="24"/>
      <c r="I10" s="24"/>
      <c r="J10" s="16"/>
      <c r="K10" s="16"/>
    </row>
    <row r="11" spans="1:12" ht="21.6" customHeight="1">
      <c r="A11" s="12" t="s">
        <v>117</v>
      </c>
      <c r="C11" s="32"/>
      <c r="D11" s="32"/>
      <c r="E11" s="10"/>
      <c r="F11" s="10"/>
      <c r="G11" s="10"/>
      <c r="H11" s="10"/>
      <c r="I11" s="10"/>
      <c r="K11" s="12"/>
    </row>
    <row r="12" spans="1:12" ht="21.6" customHeight="1">
      <c r="A12" s="12" t="s">
        <v>118</v>
      </c>
      <c r="C12" s="32"/>
      <c r="D12" s="32"/>
      <c r="E12" s="24">
        <v>36109</v>
      </c>
      <c r="F12" s="24"/>
      <c r="G12" s="24">
        <v>39304</v>
      </c>
      <c r="H12" s="24"/>
      <c r="I12" s="24">
        <v>5835</v>
      </c>
      <c r="J12" s="16"/>
      <c r="K12" s="24">
        <v>7709</v>
      </c>
    </row>
    <row r="13" spans="1:12" ht="21.6" customHeight="1">
      <c r="A13" s="12" t="s">
        <v>210</v>
      </c>
      <c r="C13" s="32"/>
      <c r="D13" s="32"/>
      <c r="E13" s="24">
        <v>76</v>
      </c>
      <c r="F13" s="24"/>
      <c r="G13" s="24">
        <v>-61</v>
      </c>
      <c r="H13" s="24"/>
      <c r="I13" s="24">
        <v>76</v>
      </c>
      <c r="J13" s="16"/>
      <c r="K13" s="24">
        <v>-61</v>
      </c>
    </row>
    <row r="14" spans="1:12" ht="21.6" customHeight="1">
      <c r="A14" s="12" t="s">
        <v>119</v>
      </c>
      <c r="C14" s="32"/>
      <c r="D14" s="32"/>
      <c r="E14" s="24">
        <v>-144</v>
      </c>
      <c r="F14" s="24"/>
      <c r="G14" s="24">
        <v>-413</v>
      </c>
      <c r="H14" s="24"/>
      <c r="I14" s="24">
        <v>0</v>
      </c>
      <c r="J14" s="16"/>
      <c r="K14" s="24">
        <v>0</v>
      </c>
    </row>
    <row r="15" spans="1:12" ht="21.6" customHeight="1">
      <c r="A15" s="12" t="s">
        <v>120</v>
      </c>
      <c r="B15" s="16"/>
      <c r="C15" s="32"/>
      <c r="D15" s="32"/>
      <c r="E15" s="24">
        <v>-463</v>
      </c>
      <c r="F15" s="24"/>
      <c r="G15" s="24">
        <v>-480</v>
      </c>
      <c r="H15" s="24"/>
      <c r="I15" s="24">
        <v>-345</v>
      </c>
      <c r="J15" s="16"/>
      <c r="K15" s="24">
        <v>-480</v>
      </c>
    </row>
    <row r="16" spans="1:12" ht="21.6" customHeight="1">
      <c r="A16" s="12" t="s">
        <v>169</v>
      </c>
      <c r="B16" s="16"/>
      <c r="C16" s="32"/>
      <c r="D16" s="32"/>
      <c r="E16" s="24"/>
      <c r="F16" s="24"/>
      <c r="G16" s="24"/>
      <c r="H16" s="24"/>
      <c r="I16" s="24"/>
      <c r="J16" s="16"/>
      <c r="K16" s="24"/>
    </row>
    <row r="17" spans="1:11" ht="21.6" customHeight="1">
      <c r="A17" s="12" t="s">
        <v>158</v>
      </c>
      <c r="B17" s="16"/>
      <c r="C17" s="32"/>
      <c r="D17" s="32"/>
      <c r="E17" s="24">
        <v>3088</v>
      </c>
      <c r="F17" s="24"/>
      <c r="G17" s="24">
        <f>-456052-G19</f>
        <v>3258</v>
      </c>
      <c r="H17" s="24"/>
      <c r="I17" s="24">
        <v>-35</v>
      </c>
      <c r="J17" s="16"/>
      <c r="K17" s="24">
        <f>-436890-K19</f>
        <v>-580</v>
      </c>
    </row>
    <row r="18" spans="1:11" ht="21.6" customHeight="1">
      <c r="A18" s="12" t="s">
        <v>191</v>
      </c>
      <c r="C18" s="32"/>
      <c r="D18" s="32"/>
      <c r="E18" s="24">
        <v>-3818</v>
      </c>
      <c r="F18" s="24"/>
      <c r="G18" s="24">
        <v>-4258</v>
      </c>
      <c r="H18" s="24"/>
      <c r="I18" s="24">
        <v>0</v>
      </c>
      <c r="J18" s="16"/>
      <c r="K18" s="24">
        <v>-916</v>
      </c>
    </row>
    <row r="19" spans="1:11" ht="21.6" customHeight="1">
      <c r="A19" s="12" t="s">
        <v>195</v>
      </c>
      <c r="C19" s="32"/>
      <c r="D19" s="32"/>
      <c r="E19" s="24">
        <v>47232</v>
      </c>
      <c r="F19" s="24"/>
      <c r="G19" s="24">
        <v>-459310</v>
      </c>
      <c r="H19" s="24"/>
      <c r="I19" s="24">
        <v>46169</v>
      </c>
      <c r="J19" s="16"/>
      <c r="K19" s="24">
        <v>-436310</v>
      </c>
    </row>
    <row r="20" spans="1:11" ht="21.6" customHeight="1">
      <c r="A20" s="12" t="s">
        <v>215</v>
      </c>
      <c r="C20" s="32"/>
      <c r="D20" s="32"/>
      <c r="E20" s="24">
        <v>-5119</v>
      </c>
      <c r="F20" s="24"/>
      <c r="G20" s="24">
        <v>0</v>
      </c>
      <c r="H20" s="24"/>
      <c r="I20" s="24">
        <v>-5119</v>
      </c>
      <c r="J20" s="16"/>
      <c r="K20" s="24">
        <v>0</v>
      </c>
    </row>
    <row r="21" spans="1:11" ht="21.6" customHeight="1">
      <c r="A21" s="12" t="s">
        <v>211</v>
      </c>
      <c r="C21" s="32"/>
      <c r="D21" s="32"/>
      <c r="E21" s="24">
        <v>17</v>
      </c>
      <c r="F21" s="24"/>
      <c r="G21" s="24">
        <v>2</v>
      </c>
      <c r="H21" s="24"/>
      <c r="I21" s="24">
        <v>0</v>
      </c>
      <c r="J21" s="16"/>
      <c r="K21" s="24">
        <v>0</v>
      </c>
    </row>
    <row r="22" spans="1:11" ht="21.6" customHeight="1">
      <c r="A22" s="17" t="s">
        <v>121</v>
      </c>
      <c r="C22" s="32"/>
      <c r="D22" s="32"/>
      <c r="E22" s="24">
        <v>0</v>
      </c>
      <c r="F22" s="24"/>
      <c r="G22" s="24">
        <v>0</v>
      </c>
      <c r="H22" s="24"/>
      <c r="I22" s="24">
        <v>0</v>
      </c>
      <c r="J22" s="16"/>
      <c r="K22" s="24">
        <v>-5715</v>
      </c>
    </row>
    <row r="23" spans="1:11" ht="21.6" customHeight="1">
      <c r="A23" s="17" t="s">
        <v>180</v>
      </c>
      <c r="C23" s="32"/>
      <c r="D23" s="32"/>
      <c r="E23" s="24">
        <v>0</v>
      </c>
      <c r="F23" s="24"/>
      <c r="G23" s="24">
        <v>0</v>
      </c>
      <c r="H23" s="24"/>
      <c r="I23" s="24">
        <v>0</v>
      </c>
      <c r="J23" s="16"/>
      <c r="K23" s="24">
        <v>23228</v>
      </c>
    </row>
    <row r="24" spans="1:11" ht="21.6" customHeight="1">
      <c r="A24" s="12" t="s">
        <v>196</v>
      </c>
      <c r="C24" s="32"/>
      <c r="D24" s="32"/>
      <c r="E24" s="24">
        <v>1391</v>
      </c>
      <c r="F24" s="24"/>
      <c r="G24" s="24">
        <v>1451</v>
      </c>
      <c r="H24" s="24"/>
      <c r="I24" s="24">
        <v>525</v>
      </c>
      <c r="J24" s="16"/>
      <c r="K24" s="24">
        <v>815</v>
      </c>
    </row>
    <row r="25" spans="1:11" ht="21.6" customHeight="1">
      <c r="A25" s="12" t="s">
        <v>157</v>
      </c>
      <c r="C25" s="32"/>
      <c r="D25" s="32"/>
      <c r="E25" s="24">
        <v>-473546</v>
      </c>
      <c r="F25" s="24"/>
      <c r="G25" s="24">
        <v>-187</v>
      </c>
      <c r="H25" s="24"/>
      <c r="I25" s="24">
        <v>-443581</v>
      </c>
      <c r="J25" s="16"/>
      <c r="K25" s="24">
        <v>0</v>
      </c>
    </row>
    <row r="26" spans="1:11" ht="21.6" customHeight="1">
      <c r="A26" s="12" t="s">
        <v>122</v>
      </c>
      <c r="C26" s="32"/>
      <c r="D26" s="32"/>
      <c r="E26" s="24">
        <v>-76</v>
      </c>
      <c r="F26" s="24"/>
      <c r="G26" s="24">
        <v>-753</v>
      </c>
      <c r="H26" s="24"/>
      <c r="I26" s="24">
        <v>-29535</v>
      </c>
      <c r="J26" s="16"/>
      <c r="K26" s="24">
        <v>-10847</v>
      </c>
    </row>
    <row r="27" spans="1:11" ht="21.6" customHeight="1">
      <c r="A27" s="12" t="s">
        <v>123</v>
      </c>
      <c r="C27" s="32"/>
      <c r="D27" s="32"/>
      <c r="E27" s="25">
        <v>11182</v>
      </c>
      <c r="F27" s="24"/>
      <c r="G27" s="25">
        <v>9360</v>
      </c>
      <c r="H27" s="24"/>
      <c r="I27" s="25">
        <v>14217</v>
      </c>
      <c r="J27" s="16"/>
      <c r="K27" s="25">
        <v>15826</v>
      </c>
    </row>
    <row r="28" spans="1:11" ht="21.6" customHeight="1">
      <c r="A28" s="12" t="s">
        <v>171</v>
      </c>
      <c r="C28" s="32"/>
      <c r="D28" s="32"/>
      <c r="E28" s="10"/>
      <c r="F28" s="10"/>
      <c r="G28" s="10"/>
      <c r="H28" s="10"/>
      <c r="I28" s="10"/>
      <c r="K28" s="12"/>
    </row>
    <row r="29" spans="1:11" ht="21.6" customHeight="1">
      <c r="A29" s="12" t="s">
        <v>124</v>
      </c>
      <c r="C29" s="32"/>
      <c r="D29" s="32"/>
      <c r="E29" s="24">
        <f>SUM(E9:E27)</f>
        <v>-23493</v>
      </c>
      <c r="F29" s="24"/>
      <c r="G29" s="24">
        <f>SUM(G9:G27)</f>
        <v>5857</v>
      </c>
      <c r="H29" s="24"/>
      <c r="I29" s="24">
        <f>SUM(I9:I27)</f>
        <v>-44902</v>
      </c>
      <c r="J29" s="16"/>
      <c r="K29" s="16">
        <f>SUM(K9:K27)</f>
        <v>3290</v>
      </c>
    </row>
    <row r="30" spans="1:11" ht="21.6" customHeight="1">
      <c r="A30" s="12" t="s">
        <v>125</v>
      </c>
      <c r="C30" s="32"/>
      <c r="D30" s="32"/>
      <c r="E30" s="24"/>
      <c r="F30" s="24"/>
      <c r="G30" s="24"/>
      <c r="H30" s="24"/>
      <c r="I30" s="24"/>
      <c r="J30" s="16"/>
      <c r="K30" s="16"/>
    </row>
    <row r="31" spans="1:11" ht="21.6" customHeight="1">
      <c r="A31" s="12" t="s">
        <v>126</v>
      </c>
      <c r="C31" s="32"/>
      <c r="D31" s="32"/>
      <c r="E31" s="24">
        <v>-42277</v>
      </c>
      <c r="F31" s="24"/>
      <c r="G31" s="24">
        <v>-15298</v>
      </c>
      <c r="H31" s="24"/>
      <c r="I31" s="24">
        <v>4316</v>
      </c>
      <c r="J31" s="16"/>
      <c r="K31" s="24">
        <v>158616</v>
      </c>
    </row>
    <row r="32" spans="1:11" ht="21.6" customHeight="1">
      <c r="A32" s="12" t="s">
        <v>127</v>
      </c>
      <c r="C32" s="32"/>
      <c r="D32" s="32"/>
      <c r="E32" s="24">
        <v>-36730</v>
      </c>
      <c r="F32" s="24"/>
      <c r="G32" s="24">
        <v>-29191</v>
      </c>
      <c r="H32" s="24"/>
      <c r="I32" s="24">
        <v>852</v>
      </c>
      <c r="J32" s="16"/>
      <c r="K32" s="24">
        <v>67512</v>
      </c>
    </row>
    <row r="33" spans="1:11" ht="21.6" customHeight="1">
      <c r="A33" s="12" t="s">
        <v>128</v>
      </c>
      <c r="C33" s="32"/>
      <c r="D33" s="32"/>
      <c r="E33" s="24">
        <v>-2332</v>
      </c>
      <c r="F33" s="24"/>
      <c r="G33" s="24">
        <v>1208</v>
      </c>
      <c r="H33" s="24"/>
      <c r="I33" s="24">
        <v>1623</v>
      </c>
      <c r="J33" s="16"/>
      <c r="K33" s="24">
        <v>-3978</v>
      </c>
    </row>
    <row r="34" spans="1:11" ht="21.6" customHeight="1">
      <c r="A34" s="12" t="s">
        <v>129</v>
      </c>
      <c r="C34" s="32"/>
      <c r="D34" s="32"/>
      <c r="E34" s="24">
        <v>1000</v>
      </c>
      <c r="F34" s="24"/>
      <c r="G34" s="24">
        <v>-1262</v>
      </c>
      <c r="H34" s="24"/>
      <c r="I34" s="24">
        <v>0</v>
      </c>
      <c r="J34" s="16"/>
      <c r="K34" s="24">
        <v>0</v>
      </c>
    </row>
    <row r="35" spans="1:11" ht="21.6" customHeight="1">
      <c r="A35" s="12" t="s">
        <v>130</v>
      </c>
      <c r="C35" s="32"/>
      <c r="D35" s="32"/>
      <c r="E35" s="24"/>
      <c r="F35" s="24"/>
      <c r="G35" s="24"/>
      <c r="H35" s="24"/>
      <c r="I35" s="24"/>
      <c r="J35" s="16"/>
      <c r="K35" s="24"/>
    </row>
    <row r="36" spans="1:11" ht="21.6" customHeight="1">
      <c r="A36" s="12" t="s">
        <v>131</v>
      </c>
      <c r="C36" s="32"/>
      <c r="D36" s="32"/>
      <c r="E36" s="24">
        <v>50235</v>
      </c>
      <c r="F36" s="24"/>
      <c r="G36" s="24">
        <v>8614</v>
      </c>
      <c r="H36" s="24"/>
      <c r="I36" s="109">
        <v>-12710</v>
      </c>
      <c r="J36" s="16"/>
      <c r="K36" s="24">
        <v>-51743</v>
      </c>
    </row>
    <row r="37" spans="1:11" ht="21.6" customHeight="1">
      <c r="A37" s="12" t="s">
        <v>132</v>
      </c>
      <c r="C37" s="32"/>
      <c r="D37" s="32"/>
      <c r="E37" s="24">
        <v>6609</v>
      </c>
      <c r="F37" s="24"/>
      <c r="G37" s="24">
        <v>-5729</v>
      </c>
      <c r="H37" s="24"/>
      <c r="I37" s="109">
        <v>-330</v>
      </c>
      <c r="J37" s="16"/>
      <c r="K37" s="24">
        <v>-9703</v>
      </c>
    </row>
    <row r="38" spans="1:11" ht="21.6" customHeight="1">
      <c r="A38" s="12" t="s">
        <v>190</v>
      </c>
      <c r="C38" s="32"/>
      <c r="D38" s="32"/>
      <c r="E38" s="25">
        <v>-846</v>
      </c>
      <c r="F38" s="24"/>
      <c r="G38" s="25">
        <v>-809</v>
      </c>
      <c r="H38" s="24"/>
      <c r="I38" s="25">
        <v>1367</v>
      </c>
      <c r="J38" s="16"/>
      <c r="K38" s="25">
        <v>0</v>
      </c>
    </row>
    <row r="39" spans="1:11" ht="21.6" customHeight="1">
      <c r="A39" s="18" t="s">
        <v>205</v>
      </c>
      <c r="C39" s="32"/>
      <c r="D39" s="32"/>
      <c r="E39" s="24">
        <f>SUM(E29:E38)</f>
        <v>-47834</v>
      </c>
      <c r="F39" s="24"/>
      <c r="G39" s="24">
        <f>SUM(G29:G38)</f>
        <v>-36610</v>
      </c>
      <c r="H39" s="24"/>
      <c r="I39" s="24">
        <f>SUM(I29:I38)</f>
        <v>-49784</v>
      </c>
      <c r="J39" s="16"/>
      <c r="K39" s="16">
        <f>SUM(K29:K38)</f>
        <v>163994</v>
      </c>
    </row>
    <row r="40" spans="1:11" ht="21.6" customHeight="1">
      <c r="A40" s="12" t="s">
        <v>170</v>
      </c>
      <c r="C40" s="32"/>
      <c r="D40" s="32"/>
      <c r="E40" s="25">
        <v>-4325</v>
      </c>
      <c r="F40" s="24"/>
      <c r="G40" s="25">
        <v>-2252</v>
      </c>
      <c r="H40" s="24"/>
      <c r="I40" s="25">
        <v>-399</v>
      </c>
      <c r="J40" s="16"/>
      <c r="K40" s="25">
        <v>-608</v>
      </c>
    </row>
    <row r="41" spans="1:11" ht="21.6" customHeight="1">
      <c r="A41" s="18" t="s">
        <v>204</v>
      </c>
      <c r="C41" s="32"/>
      <c r="D41" s="32"/>
      <c r="E41" s="25">
        <f>SUM(E39:E40)</f>
        <v>-52159</v>
      </c>
      <c r="F41" s="24"/>
      <c r="G41" s="25">
        <f>SUM(G39:G40)</f>
        <v>-38862</v>
      </c>
      <c r="H41" s="24"/>
      <c r="I41" s="25">
        <f>SUM(I39:I40)</f>
        <v>-50183</v>
      </c>
      <c r="J41" s="16"/>
      <c r="K41" s="103">
        <f>SUM(K39:K40)</f>
        <v>163386</v>
      </c>
    </row>
    <row r="42" spans="1:11" ht="21.6" customHeight="1">
      <c r="A42" s="46"/>
      <c r="C42" s="32"/>
      <c r="D42" s="32"/>
      <c r="E42" s="10"/>
      <c r="F42" s="10"/>
      <c r="G42" s="10"/>
      <c r="H42" s="10"/>
      <c r="I42" s="10"/>
      <c r="K42" s="12"/>
    </row>
    <row r="43" spans="1:11" ht="21.6" customHeight="1">
      <c r="A43" s="10" t="s">
        <v>159</v>
      </c>
      <c r="C43" s="32"/>
      <c r="D43" s="32"/>
    </row>
    <row r="44" spans="1:11" ht="23.85" customHeight="1">
      <c r="C44" s="31"/>
      <c r="D44" s="32"/>
      <c r="E44" s="10"/>
      <c r="F44" s="10"/>
      <c r="G44" s="10"/>
      <c r="H44" s="10"/>
      <c r="I44" s="10"/>
      <c r="J44" s="31"/>
      <c r="K44" s="107" t="s">
        <v>64</v>
      </c>
    </row>
    <row r="45" spans="1:11" ht="23.85" customHeight="1">
      <c r="A45" s="21" t="s">
        <v>0</v>
      </c>
      <c r="B45" s="22"/>
      <c r="C45" s="33"/>
      <c r="D45" s="34"/>
      <c r="E45" s="35"/>
      <c r="F45" s="35"/>
      <c r="G45" s="35"/>
      <c r="H45" s="35"/>
      <c r="I45" s="35"/>
      <c r="J45" s="22"/>
      <c r="K45" s="36"/>
    </row>
    <row r="46" spans="1:11" ht="23.85" customHeight="1">
      <c r="A46" s="23" t="s">
        <v>133</v>
      </c>
      <c r="B46" s="22"/>
      <c r="C46" s="33"/>
      <c r="D46" s="34"/>
      <c r="E46" s="37"/>
      <c r="F46" s="35"/>
      <c r="G46" s="35"/>
      <c r="H46" s="35"/>
      <c r="I46" s="35"/>
      <c r="J46" s="22"/>
      <c r="K46" s="36"/>
    </row>
    <row r="47" spans="1:11" ht="23.85" customHeight="1">
      <c r="A47" s="23" t="s">
        <v>202</v>
      </c>
      <c r="B47" s="22"/>
      <c r="C47" s="33"/>
      <c r="D47" s="34"/>
      <c r="E47" s="35"/>
      <c r="F47" s="35"/>
      <c r="G47" s="35"/>
      <c r="H47" s="35"/>
      <c r="I47" s="35"/>
      <c r="J47" s="22"/>
      <c r="K47" s="36"/>
    </row>
    <row r="48" spans="1:11" s="11" customFormat="1" ht="23.85" customHeight="1">
      <c r="D48" s="38"/>
      <c r="E48" s="39"/>
      <c r="F48" s="39"/>
      <c r="G48" s="39"/>
      <c r="H48" s="39"/>
      <c r="I48" s="39"/>
      <c r="J48" s="107"/>
      <c r="K48" s="108" t="s">
        <v>2</v>
      </c>
    </row>
    <row r="49" spans="1:11" s="11" customFormat="1" ht="23.85" customHeight="1">
      <c r="D49" s="38"/>
      <c r="E49" s="40"/>
      <c r="F49" s="40" t="s">
        <v>3</v>
      </c>
      <c r="G49" s="40"/>
      <c r="H49" s="39"/>
      <c r="I49" s="40"/>
      <c r="J49" s="41" t="s">
        <v>4</v>
      </c>
      <c r="K49" s="42"/>
    </row>
    <row r="50" spans="1:11" ht="23.85" customHeight="1">
      <c r="A50" s="18"/>
      <c r="B50" s="11"/>
      <c r="C50" s="11"/>
      <c r="D50" s="11"/>
      <c r="E50" s="43" t="s">
        <v>161</v>
      </c>
      <c r="F50" s="44"/>
      <c r="G50" s="43" t="s">
        <v>67</v>
      </c>
      <c r="H50" s="44"/>
      <c r="I50" s="43" t="s">
        <v>161</v>
      </c>
      <c r="J50" s="44"/>
      <c r="K50" s="43" t="s">
        <v>67</v>
      </c>
    </row>
    <row r="51" spans="1:11" ht="23.85" customHeight="1">
      <c r="A51" s="18" t="s">
        <v>134</v>
      </c>
      <c r="C51" s="32"/>
      <c r="D51" s="32"/>
    </row>
    <row r="52" spans="1:11" ht="23.85" customHeight="1">
      <c r="A52" s="12" t="s">
        <v>213</v>
      </c>
      <c r="C52" s="32"/>
      <c r="D52" s="32"/>
      <c r="E52" s="24">
        <v>0</v>
      </c>
      <c r="F52" s="24"/>
      <c r="G52" s="24">
        <v>0</v>
      </c>
      <c r="H52" s="24"/>
      <c r="I52" s="24">
        <v>0</v>
      </c>
      <c r="J52" s="24"/>
      <c r="K52" s="24">
        <v>531110</v>
      </c>
    </row>
    <row r="53" spans="1:11" ht="23.85" customHeight="1">
      <c r="A53" s="12" t="s">
        <v>165</v>
      </c>
      <c r="C53" s="32"/>
      <c r="D53" s="32"/>
      <c r="E53" s="24">
        <v>179685</v>
      </c>
      <c r="F53" s="24"/>
      <c r="G53" s="24">
        <v>0</v>
      </c>
      <c r="H53" s="24"/>
      <c r="I53" s="24">
        <v>162547</v>
      </c>
      <c r="J53" s="24"/>
      <c r="K53" s="24">
        <v>0</v>
      </c>
    </row>
    <row r="54" spans="1:11" ht="23.85" customHeight="1">
      <c r="A54" s="12" t="s">
        <v>166</v>
      </c>
      <c r="C54" s="32"/>
      <c r="D54" s="32"/>
      <c r="E54" s="24">
        <v>-81729</v>
      </c>
      <c r="F54" s="24"/>
      <c r="G54" s="24">
        <v>0</v>
      </c>
      <c r="H54" s="24"/>
      <c r="I54" s="24">
        <v>-78729</v>
      </c>
      <c r="J54" s="24"/>
      <c r="K54" s="24">
        <v>0</v>
      </c>
    </row>
    <row r="55" spans="1:11" ht="23.85" customHeight="1">
      <c r="A55" s="12" t="s">
        <v>167</v>
      </c>
      <c r="C55" s="32"/>
      <c r="D55" s="32"/>
      <c r="E55" s="24">
        <v>-241434</v>
      </c>
      <c r="F55" s="24"/>
      <c r="G55" s="24">
        <v>0</v>
      </c>
      <c r="H55" s="24"/>
      <c r="I55" s="24">
        <v>-241434</v>
      </c>
      <c r="J55" s="24"/>
      <c r="K55" s="24">
        <v>0</v>
      </c>
    </row>
    <row r="56" spans="1:11" ht="23.85" customHeight="1">
      <c r="A56" s="12" t="s">
        <v>174</v>
      </c>
      <c r="C56" s="32"/>
      <c r="D56" s="32"/>
      <c r="E56" s="24">
        <v>0</v>
      </c>
      <c r="F56" s="24"/>
      <c r="G56" s="24">
        <v>0</v>
      </c>
      <c r="H56" s="24"/>
      <c r="I56" s="24">
        <v>-932240</v>
      </c>
      <c r="J56" s="16"/>
      <c r="K56" s="24">
        <v>-626680</v>
      </c>
    </row>
    <row r="57" spans="1:11" ht="23.85" customHeight="1">
      <c r="A57" s="12" t="s">
        <v>175</v>
      </c>
      <c r="C57" s="32"/>
      <c r="D57" s="32"/>
      <c r="E57" s="24">
        <v>0</v>
      </c>
      <c r="F57" s="24"/>
      <c r="G57" s="24">
        <v>0</v>
      </c>
      <c r="H57" s="24"/>
      <c r="I57" s="24">
        <v>894220</v>
      </c>
      <c r="J57" s="16"/>
      <c r="K57" s="24">
        <v>259580</v>
      </c>
    </row>
    <row r="58" spans="1:11" ht="23.85" customHeight="1">
      <c r="A58" s="12" t="s">
        <v>135</v>
      </c>
      <c r="C58" s="32"/>
      <c r="D58" s="32"/>
      <c r="E58" s="24">
        <v>26466</v>
      </c>
      <c r="F58" s="24"/>
      <c r="G58" s="24">
        <v>3024</v>
      </c>
      <c r="H58" s="24"/>
      <c r="I58" s="24">
        <v>345</v>
      </c>
      <c r="J58" s="16"/>
      <c r="K58" s="24">
        <v>941</v>
      </c>
    </row>
    <row r="59" spans="1:11" ht="23.85" customHeight="1">
      <c r="A59" s="12" t="s">
        <v>156</v>
      </c>
      <c r="C59" s="32"/>
      <c r="D59" s="32"/>
      <c r="E59" s="24">
        <v>239999</v>
      </c>
      <c r="F59" s="24"/>
      <c r="G59" s="24">
        <v>187</v>
      </c>
      <c r="H59" s="24"/>
      <c r="I59" s="24">
        <v>221281</v>
      </c>
      <c r="J59" s="16"/>
      <c r="K59" s="24">
        <v>0</v>
      </c>
    </row>
    <row r="60" spans="1:11" ht="23.85" customHeight="1">
      <c r="A60" s="12" t="s">
        <v>136</v>
      </c>
      <c r="C60" s="32"/>
      <c r="D60" s="32"/>
      <c r="E60" s="24">
        <v>76</v>
      </c>
      <c r="F60" s="45"/>
      <c r="G60" s="24">
        <v>753</v>
      </c>
      <c r="H60" s="45"/>
      <c r="I60" s="24">
        <v>21348</v>
      </c>
      <c r="J60" s="16"/>
      <c r="K60" s="24">
        <v>9535</v>
      </c>
    </row>
    <row r="61" spans="1:11" ht="23.85" customHeight="1">
      <c r="A61" s="12" t="s">
        <v>137</v>
      </c>
      <c r="C61" s="32"/>
      <c r="D61" s="32"/>
      <c r="E61" s="24">
        <v>-192</v>
      </c>
      <c r="F61" s="24"/>
      <c r="G61" s="24">
        <v>-649</v>
      </c>
      <c r="H61" s="24"/>
      <c r="I61" s="24">
        <v>-3</v>
      </c>
      <c r="J61" s="16"/>
      <c r="K61" s="24">
        <v>-51</v>
      </c>
    </row>
    <row r="62" spans="1:11" ht="23.85" customHeight="1">
      <c r="A62" s="12" t="s">
        <v>138</v>
      </c>
      <c r="C62" s="32"/>
      <c r="D62" s="32"/>
      <c r="E62" s="99">
        <v>-8352</v>
      </c>
      <c r="F62" s="48"/>
      <c r="G62" s="99">
        <v>-59414</v>
      </c>
      <c r="H62" s="48"/>
      <c r="I62" s="48">
        <v>-785</v>
      </c>
      <c r="J62" s="47"/>
      <c r="K62" s="48">
        <v>-636</v>
      </c>
    </row>
    <row r="63" spans="1:11" ht="23.85" customHeight="1">
      <c r="A63" s="12" t="s">
        <v>168</v>
      </c>
      <c r="C63" s="32"/>
      <c r="D63" s="32"/>
      <c r="E63" s="25">
        <v>-62940</v>
      </c>
      <c r="F63" s="26"/>
      <c r="G63" s="25">
        <v>0</v>
      </c>
      <c r="H63" s="26"/>
      <c r="I63" s="104">
        <v>0</v>
      </c>
      <c r="J63" s="16"/>
      <c r="K63" s="104">
        <v>0</v>
      </c>
    </row>
    <row r="64" spans="1:11" ht="23.85" customHeight="1">
      <c r="A64" s="18" t="s">
        <v>139</v>
      </c>
      <c r="C64" s="32"/>
      <c r="D64" s="32"/>
      <c r="E64" s="25">
        <f>SUM(E52:E63)</f>
        <v>51579</v>
      </c>
      <c r="F64" s="24"/>
      <c r="G64" s="25">
        <f>SUM(G52:G63)</f>
        <v>-56099</v>
      </c>
      <c r="H64" s="24"/>
      <c r="I64" s="25">
        <f>SUM(I52:I63)</f>
        <v>46550</v>
      </c>
      <c r="J64" s="16"/>
      <c r="K64" s="25">
        <f>SUM(K52:K63)</f>
        <v>173799</v>
      </c>
    </row>
    <row r="65" spans="1:11" ht="23.85" customHeight="1">
      <c r="A65" s="18" t="s">
        <v>140</v>
      </c>
      <c r="C65" s="32"/>
      <c r="D65" s="32"/>
      <c r="E65" s="24"/>
      <c r="F65" s="24"/>
      <c r="G65" s="24"/>
      <c r="H65" s="24"/>
      <c r="I65" s="24"/>
      <c r="J65" s="16"/>
      <c r="K65" s="16"/>
    </row>
    <row r="66" spans="1:11" ht="23.85" customHeight="1">
      <c r="A66" s="12" t="s">
        <v>141</v>
      </c>
      <c r="C66" s="32"/>
      <c r="D66" s="32"/>
      <c r="E66" s="24">
        <v>1562000</v>
      </c>
      <c r="F66" s="26"/>
      <c r="G66" s="24">
        <v>2828000</v>
      </c>
      <c r="H66" s="26"/>
      <c r="I66" s="24">
        <v>1562000</v>
      </c>
      <c r="J66" s="26"/>
      <c r="K66" s="24">
        <v>2828000</v>
      </c>
    </row>
    <row r="67" spans="1:11" ht="23.85" customHeight="1">
      <c r="A67" s="12" t="s">
        <v>142</v>
      </c>
      <c r="C67" s="32"/>
      <c r="D67" s="32"/>
      <c r="E67" s="24">
        <v>-1510000</v>
      </c>
      <c r="F67" s="26"/>
      <c r="G67" s="24">
        <v>-3018000</v>
      </c>
      <c r="H67" s="26"/>
      <c r="I67" s="24">
        <v>-1510000</v>
      </c>
      <c r="J67" s="26"/>
      <c r="K67" s="24">
        <v>-3018000</v>
      </c>
    </row>
    <row r="68" spans="1:11" ht="23.85" customHeight="1">
      <c r="A68" s="12" t="s">
        <v>143</v>
      </c>
      <c r="C68" s="32"/>
      <c r="D68" s="32"/>
      <c r="E68" s="24">
        <v>0</v>
      </c>
      <c r="F68" s="26"/>
      <c r="G68" s="24">
        <v>0</v>
      </c>
      <c r="H68" s="26"/>
      <c r="I68" s="24">
        <v>200</v>
      </c>
      <c r="J68" s="26"/>
      <c r="K68" s="24">
        <v>38300</v>
      </c>
    </row>
    <row r="69" spans="1:11" ht="23.85" customHeight="1">
      <c r="A69" s="12" t="s">
        <v>144</v>
      </c>
      <c r="C69" s="32"/>
      <c r="D69" s="32"/>
      <c r="E69" s="24">
        <v>0</v>
      </c>
      <c r="F69" s="26"/>
      <c r="G69" s="24">
        <v>0</v>
      </c>
      <c r="H69" s="26"/>
      <c r="I69" s="24">
        <v>0</v>
      </c>
      <c r="J69" s="26"/>
      <c r="K69" s="24">
        <v>-465600</v>
      </c>
    </row>
    <row r="70" spans="1:11" ht="23.85" customHeight="1">
      <c r="A70" s="12" t="s">
        <v>212</v>
      </c>
      <c r="C70" s="32"/>
      <c r="D70" s="32"/>
      <c r="E70" s="24">
        <v>-756</v>
      </c>
      <c r="F70" s="26"/>
      <c r="G70" s="24">
        <v>-182</v>
      </c>
      <c r="H70" s="26"/>
      <c r="I70" s="24">
        <v>0</v>
      </c>
      <c r="J70" s="26"/>
      <c r="K70" s="24">
        <v>-182</v>
      </c>
    </row>
    <row r="71" spans="1:11" ht="23.85" customHeight="1">
      <c r="A71" s="12" t="s">
        <v>182</v>
      </c>
      <c r="C71" s="32"/>
      <c r="D71" s="32"/>
      <c r="E71" s="24">
        <v>-208000</v>
      </c>
      <c r="F71" s="26"/>
      <c r="G71" s="24">
        <v>0</v>
      </c>
      <c r="H71" s="26"/>
      <c r="I71" s="24">
        <v>-208000</v>
      </c>
      <c r="J71" s="26"/>
      <c r="K71" s="24">
        <v>0</v>
      </c>
    </row>
    <row r="72" spans="1:11" ht="23.85" customHeight="1">
      <c r="A72" s="12" t="s">
        <v>145</v>
      </c>
      <c r="C72" s="32"/>
      <c r="D72" s="32"/>
      <c r="E72" s="24">
        <v>-11404</v>
      </c>
      <c r="F72" s="26"/>
      <c r="G72" s="47">
        <v>-8949</v>
      </c>
      <c r="H72" s="48"/>
      <c r="I72" s="99">
        <v>-14105</v>
      </c>
      <c r="J72" s="48"/>
      <c r="K72" s="48">
        <v>-17450</v>
      </c>
    </row>
    <row r="73" spans="1:11" ht="23.85" customHeight="1">
      <c r="A73" s="12" t="s">
        <v>146</v>
      </c>
      <c r="C73" s="32"/>
      <c r="D73" s="32"/>
      <c r="E73" s="104">
        <v>173005</v>
      </c>
      <c r="F73" s="26"/>
      <c r="G73" s="25">
        <v>292888</v>
      </c>
      <c r="H73" s="26"/>
      <c r="I73" s="104">
        <v>173005</v>
      </c>
      <c r="J73" s="16"/>
      <c r="K73" s="104">
        <v>292888</v>
      </c>
    </row>
    <row r="74" spans="1:11" ht="23.85" customHeight="1">
      <c r="A74" s="18" t="s">
        <v>147</v>
      </c>
      <c r="C74" s="32"/>
      <c r="D74" s="32"/>
      <c r="E74" s="25">
        <f>SUM(E66:E73)</f>
        <v>4845</v>
      </c>
      <c r="F74" s="24"/>
      <c r="G74" s="25">
        <f>SUM(G66:G73)</f>
        <v>93757</v>
      </c>
      <c r="H74" s="24"/>
      <c r="I74" s="25">
        <f>SUM(I66:I73)</f>
        <v>3100</v>
      </c>
      <c r="J74" s="16"/>
      <c r="K74" s="103">
        <f>SUM(K66:K73)</f>
        <v>-342044</v>
      </c>
    </row>
    <row r="75" spans="1:11" ht="23.85" customHeight="1">
      <c r="A75" s="50" t="s">
        <v>192</v>
      </c>
      <c r="C75" s="32"/>
      <c r="D75" s="32"/>
      <c r="E75" s="24">
        <f>E41+E64+E74</f>
        <v>4265</v>
      </c>
      <c r="F75" s="24"/>
      <c r="G75" s="24">
        <f>G41+G64+G74</f>
        <v>-1204</v>
      </c>
      <c r="H75" s="24"/>
      <c r="I75" s="24">
        <f>I41+I64+I74</f>
        <v>-533</v>
      </c>
      <c r="J75" s="16"/>
      <c r="K75" s="16">
        <f>K41+K64+K74</f>
        <v>-4859</v>
      </c>
    </row>
    <row r="76" spans="1:11" ht="23.85" customHeight="1">
      <c r="A76" s="12" t="s">
        <v>148</v>
      </c>
      <c r="C76" s="32"/>
      <c r="D76" s="32"/>
      <c r="E76" s="25">
        <v>22801</v>
      </c>
      <c r="F76" s="24"/>
      <c r="G76" s="25">
        <v>26680</v>
      </c>
      <c r="H76" s="24"/>
      <c r="I76" s="25">
        <v>3804</v>
      </c>
      <c r="J76" s="16"/>
      <c r="K76" s="25">
        <v>9468</v>
      </c>
    </row>
    <row r="77" spans="1:11" ht="23.85" customHeight="1" thickBot="1">
      <c r="A77" s="18" t="s">
        <v>149</v>
      </c>
      <c r="C77" s="32"/>
      <c r="D77" s="32"/>
      <c r="E77" s="49">
        <f>SUM(E75:E76)</f>
        <v>27066</v>
      </c>
      <c r="F77" s="24"/>
      <c r="G77" s="49">
        <f>SUM(G75:G76)</f>
        <v>25476</v>
      </c>
      <c r="H77" s="24"/>
      <c r="I77" s="49">
        <f>SUM(I75:I76)</f>
        <v>3271</v>
      </c>
      <c r="J77" s="16"/>
      <c r="K77" s="105">
        <f>SUM(K75:K76)</f>
        <v>4609</v>
      </c>
    </row>
    <row r="78" spans="1:11" ht="23.85" customHeight="1" thickTop="1">
      <c r="C78" s="32"/>
      <c r="D78" s="32"/>
      <c r="E78" s="24">
        <f>E77-BS!E11</f>
        <v>0</v>
      </c>
      <c r="F78" s="24"/>
      <c r="G78" s="24"/>
      <c r="H78" s="24"/>
      <c r="I78" s="24">
        <f>I77-BS!I11</f>
        <v>0</v>
      </c>
      <c r="J78" s="16"/>
      <c r="K78" s="16"/>
    </row>
    <row r="79" spans="1:11" ht="23.85" customHeight="1">
      <c r="A79" s="18" t="s">
        <v>214</v>
      </c>
      <c r="C79" s="32"/>
      <c r="D79" s="32"/>
      <c r="E79" s="24"/>
      <c r="F79" s="24"/>
      <c r="G79" s="24"/>
      <c r="H79" s="24"/>
      <c r="I79" s="24"/>
      <c r="J79" s="16"/>
      <c r="K79" s="16"/>
    </row>
    <row r="80" spans="1:11" ht="23.85" customHeight="1">
      <c r="A80" s="12" t="s">
        <v>206</v>
      </c>
      <c r="C80" s="32"/>
      <c r="D80" s="32"/>
      <c r="E80" s="24">
        <v>233547</v>
      </c>
      <c r="F80" s="24"/>
      <c r="G80" s="24">
        <v>0</v>
      </c>
      <c r="H80" s="24"/>
      <c r="I80" s="24">
        <v>222301</v>
      </c>
      <c r="J80" s="16"/>
      <c r="K80" s="16">
        <v>0</v>
      </c>
    </row>
    <row r="81" spans="1:11" ht="23.85" customHeight="1">
      <c r="A81" s="12" t="s">
        <v>203</v>
      </c>
      <c r="C81" s="32"/>
      <c r="D81" s="32"/>
      <c r="E81" s="24">
        <v>208015</v>
      </c>
      <c r="F81" s="24"/>
      <c r="G81" s="24">
        <v>0</v>
      </c>
      <c r="H81" s="24"/>
      <c r="I81" s="24">
        <v>208015</v>
      </c>
      <c r="J81" s="16"/>
      <c r="K81" s="16">
        <v>0</v>
      </c>
    </row>
    <row r="82" spans="1:11" ht="23.85" customHeight="1">
      <c r="C82" s="32"/>
      <c r="D82" s="32"/>
      <c r="E82" s="24"/>
      <c r="F82" s="24"/>
      <c r="G82" s="24"/>
      <c r="H82" s="24"/>
      <c r="I82" s="24"/>
      <c r="J82" s="16"/>
      <c r="K82" s="16"/>
    </row>
    <row r="83" spans="1:11" ht="23.85" customHeight="1">
      <c r="A83" s="10" t="s">
        <v>159</v>
      </c>
      <c r="C83" s="32"/>
      <c r="D83" s="32"/>
      <c r="E83" s="24"/>
      <c r="F83" s="24"/>
      <c r="G83" s="24"/>
      <c r="H83" s="24"/>
      <c r="I83" s="24"/>
      <c r="J83" s="16"/>
      <c r="K83" s="16"/>
    </row>
  </sheetData>
  <mergeCells count="2">
    <mergeCell ref="I1:L1"/>
    <mergeCell ref="K5:L5"/>
  </mergeCells>
  <pageMargins left="0.78740157480314965" right="0.39370078740157483" top="0.78740157480314965" bottom="0.39370078740157483" header="0.31496062992125984" footer="0.31496062992125984"/>
  <pageSetup paperSize="9" scale="73" fitToWidth="0" fitToHeight="0" orientation="portrait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workbookViewId="0">
      <selection activeCell="F32" sqref="F31:F32"/>
    </sheetView>
  </sheetViews>
  <sheetFormatPr defaultRowHeight="14.25"/>
  <sheetData>
    <row r="1" spans="1:11" s="1" customFormat="1" ht="23.85" customHeight="1">
      <c r="A1" s="7" t="s">
        <v>150</v>
      </c>
      <c r="B1" s="7"/>
      <c r="C1" s="2" t="s">
        <v>151</v>
      </c>
      <c r="D1" s="2"/>
      <c r="E1" s="3">
        <v>6490244</v>
      </c>
      <c r="F1" s="3"/>
      <c r="G1" s="3">
        <v>10534165</v>
      </c>
      <c r="H1" s="3"/>
      <c r="I1" s="3">
        <v>6165244</v>
      </c>
      <c r="J1" s="3"/>
      <c r="K1" s="3">
        <v>10006665</v>
      </c>
    </row>
    <row r="2" spans="1:11" s="1" customFormat="1" ht="23.85" customHeight="1">
      <c r="A2" s="7" t="s">
        <v>152</v>
      </c>
      <c r="B2" s="5"/>
      <c r="C2" s="2" t="s">
        <v>153</v>
      </c>
      <c r="D2" s="2"/>
      <c r="E2" s="3">
        <v>9074</v>
      </c>
      <c r="F2" s="3"/>
      <c r="G2" s="3">
        <v>15977</v>
      </c>
      <c r="H2" s="3"/>
      <c r="I2" s="3">
        <v>0</v>
      </c>
      <c r="J2" s="3"/>
      <c r="K2" s="3">
        <v>0</v>
      </c>
    </row>
    <row r="3" spans="1:11" s="1" customFormat="1" ht="23.85" customHeight="1">
      <c r="A3" s="7" t="s">
        <v>154</v>
      </c>
      <c r="B3" s="5"/>
      <c r="C3" s="6"/>
      <c r="D3" s="2"/>
      <c r="E3" s="3">
        <v>3408</v>
      </c>
      <c r="F3" s="3"/>
      <c r="G3" s="3">
        <v>3408</v>
      </c>
      <c r="H3" s="3"/>
      <c r="I3" s="4">
        <v>4</v>
      </c>
      <c r="J3" s="3"/>
      <c r="K3" s="4">
        <v>4</v>
      </c>
    </row>
    <row r="4" spans="1:11" s="1" customFormat="1" ht="23.85" customHeight="1">
      <c r="A4" s="1" t="s">
        <v>155</v>
      </c>
      <c r="C4" s="2">
        <v>10</v>
      </c>
      <c r="D4" s="2"/>
      <c r="E4" s="3">
        <f>7768+1154+271</f>
        <v>9193</v>
      </c>
      <c r="F4" s="3"/>
      <c r="G4" s="3">
        <v>1617</v>
      </c>
      <c r="H4" s="3"/>
      <c r="I4" s="4">
        <v>0</v>
      </c>
      <c r="J4" s="3"/>
      <c r="K4" s="4">
        <v>0</v>
      </c>
    </row>
    <row r="5" spans="1:11" ht="16.5">
      <c r="A5" s="8"/>
      <c r="B5" s="8"/>
    </row>
    <row r="7" spans="1:11">
      <c r="A7" t="s">
        <v>39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6E3FEADF87B48B1CF55A4615EC6FB" ma:contentTypeVersion="12" ma:contentTypeDescription="Create a new document." ma:contentTypeScope="" ma:versionID="387f317980cd52c50bfa74db278fc7d2">
  <xsd:schema xmlns:xsd="http://www.w3.org/2001/XMLSchema" xmlns:xs="http://www.w3.org/2001/XMLSchema" xmlns:p="http://schemas.microsoft.com/office/2006/metadata/properties" xmlns:ns2="3de844f8-6770-44e6-aff8-7d9245b1424c" xmlns:ns3="50c908b1-f277-4340-90a9-4611d0b0f078" targetNamespace="http://schemas.microsoft.com/office/2006/metadata/properties" ma:root="true" ma:fieldsID="08d6c8cc1b6eb5e91c535846ed264286" ns2:_="" ns3:_="">
    <xsd:import namespace="3de844f8-6770-44e6-aff8-7d9245b1424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C3B48F-622B-4665-B073-67186A7D62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4D9AF3-83B7-4D96-8A7D-640FC31AE023}">
  <ds:schemaRefs>
    <ds:schemaRef ds:uri="http://purl.org/dc/terms/"/>
    <ds:schemaRef ds:uri="http://schemas.openxmlformats.org/package/2006/metadata/core-properties"/>
    <ds:schemaRef ds:uri="3de844f8-6770-44e6-aff8-7d9245b1424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0c908b1-f277-4340-90a9-4611d0b0f07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E9FA583-D605-448D-A87D-365345072C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</vt:lpstr>
      <vt:lpstr>conso</vt:lpstr>
      <vt:lpstr>company</vt:lpstr>
      <vt:lpstr>CF</vt:lpstr>
      <vt:lpstr>Sheet1</vt:lpstr>
      <vt:lpstr>CF!Print_Area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2023-11-08T01:40:25Z</cp:lastPrinted>
  <dcterms:created xsi:type="dcterms:W3CDTF">2020-03-26T09:09:16Z</dcterms:created>
  <dcterms:modified xsi:type="dcterms:W3CDTF">2023-11-08T01:40:31Z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0x010100D916E3FEADF87B48B1CF55A4615EC6FB</vt:lpwstr>
  </property>
  <property fmtid="{D5CDD505-2E9C-101B-9397-08002B2CF9AE}" pid="5" name="MediaServiceImageTags">
    <vt:lpwstr/>
  </property>
</Properties>
</file>