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3'2023\"/>
    </mc:Choice>
  </mc:AlternateContent>
  <xr:revisionPtr revIDLastSave="0" documentId="13_ncr:1_{435A1788-D359-466E-BCF3-CE3E88DD9F66}" xr6:coauthVersionLast="47" xr6:coauthVersionMax="47" xr10:uidLastSave="{00000000-0000-0000-0000-000000000000}"/>
  <bookViews>
    <workbookView xWindow="-120" yWindow="-120" windowWidth="29040" windowHeight="1584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2" l="1"/>
  <c r="G107" i="2"/>
  <c r="K29" i="1" l="1"/>
  <c r="G74" i="5" l="1"/>
  <c r="M22" i="4"/>
  <c r="M23" i="4"/>
  <c r="O24" i="3"/>
  <c r="K16" i="2" l="1"/>
  <c r="G16" i="2"/>
  <c r="G24" i="4" l="1"/>
  <c r="E24" i="4"/>
  <c r="C24" i="4"/>
  <c r="C25" i="3"/>
  <c r="E25" i="3"/>
  <c r="G25" i="3"/>
  <c r="I25" i="3"/>
  <c r="M37" i="2" l="1"/>
  <c r="M38" i="2" s="1"/>
  <c r="K37" i="2"/>
  <c r="K38" i="2" s="1"/>
  <c r="I37" i="2"/>
  <c r="I38" i="2" s="1"/>
  <c r="G37" i="2"/>
  <c r="G38" i="2" s="1"/>
  <c r="M23" i="2"/>
  <c r="K23" i="2"/>
  <c r="J23" i="2"/>
  <c r="I23" i="2"/>
  <c r="H23" i="2"/>
  <c r="G23" i="2"/>
  <c r="M16" i="2"/>
  <c r="I16" i="2"/>
  <c r="M93" i="2"/>
  <c r="M94" i="2" s="1"/>
  <c r="K93" i="2"/>
  <c r="K94" i="2" s="1"/>
  <c r="I93" i="2"/>
  <c r="I94" i="2" s="1"/>
  <c r="G93" i="2"/>
  <c r="G94" i="2" s="1"/>
  <c r="G24" i="2" l="1"/>
  <c r="G27" i="2" s="1"/>
  <c r="G29" i="2" s="1"/>
  <c r="I24" i="2"/>
  <c r="I27" i="2" s="1"/>
  <c r="I29" i="2" s="1"/>
  <c r="I51" i="2" s="1"/>
  <c r="K24" i="2"/>
  <c r="M24" i="2"/>
  <c r="M27" i="2" s="1"/>
  <c r="M29" i="2" s="1"/>
  <c r="M51" i="2" s="1"/>
  <c r="G51" i="1"/>
  <c r="I51" i="1"/>
  <c r="K51" i="1"/>
  <c r="M51" i="1"/>
  <c r="G52" i="2" l="1"/>
  <c r="K27" i="2"/>
  <c r="K29" i="2" s="1"/>
  <c r="I39" i="2"/>
  <c r="G39" i="2"/>
  <c r="M39" i="2"/>
  <c r="M64" i="5"/>
  <c r="K64" i="5"/>
  <c r="I64" i="5"/>
  <c r="G64" i="5"/>
  <c r="G79" i="2"/>
  <c r="K52" i="2" l="1"/>
  <c r="K51" i="2"/>
  <c r="K39" i="2"/>
  <c r="O12" i="3"/>
  <c r="O23" i="3"/>
  <c r="O19" i="3"/>
  <c r="O16" i="3"/>
  <c r="G18" i="1" l="1"/>
  <c r="M15" i="4" l="1"/>
  <c r="M85" i="1" l="1"/>
  <c r="K85" i="1"/>
  <c r="I85" i="1"/>
  <c r="G85" i="1"/>
  <c r="M74" i="5"/>
  <c r="K74" i="5"/>
  <c r="I74" i="5"/>
  <c r="K20" i="4"/>
  <c r="K13" i="4"/>
  <c r="M21" i="3"/>
  <c r="O21" i="3" s="1"/>
  <c r="M14" i="3"/>
  <c r="O14" i="3" s="1"/>
  <c r="M79" i="2"/>
  <c r="M70" i="2"/>
  <c r="K79" i="2"/>
  <c r="J79" i="2"/>
  <c r="I79" i="2"/>
  <c r="H79" i="2"/>
  <c r="K70" i="2"/>
  <c r="I70" i="2"/>
  <c r="G70" i="2"/>
  <c r="G80" i="2" s="1"/>
  <c r="M57" i="1"/>
  <c r="M58" i="1"/>
  <c r="M86" i="1" s="1"/>
  <c r="K57" i="1"/>
  <c r="I57" i="1"/>
  <c r="G57" i="1"/>
  <c r="M29" i="1"/>
  <c r="M18" i="1"/>
  <c r="I29" i="1"/>
  <c r="G29" i="1"/>
  <c r="K18" i="1"/>
  <c r="I18" i="1"/>
  <c r="I30" i="1" l="1"/>
  <c r="M30" i="1"/>
  <c r="M87" i="1" s="1"/>
  <c r="M80" i="2"/>
  <c r="M83" i="2" s="1"/>
  <c r="M85" i="2" s="1"/>
  <c r="K30" i="1"/>
  <c r="I58" i="1"/>
  <c r="I86" i="1" s="1"/>
  <c r="K58" i="1"/>
  <c r="K86" i="1" s="1"/>
  <c r="G30" i="1"/>
  <c r="G83" i="2"/>
  <c r="I80" i="2"/>
  <c r="I83" i="2" s="1"/>
  <c r="K80" i="2"/>
  <c r="K83" i="2" s="1"/>
  <c r="G58" i="1"/>
  <c r="G86" i="1" s="1"/>
  <c r="M108" i="2" l="1"/>
  <c r="M107" i="2"/>
  <c r="M9" i="5"/>
  <c r="M29" i="5" s="1"/>
  <c r="M39" i="5" s="1"/>
  <c r="M41" i="5" s="1"/>
  <c r="M75" i="5" s="1"/>
  <c r="M77" i="5" s="1"/>
  <c r="I12" i="4"/>
  <c r="I87" i="1"/>
  <c r="G87" i="1"/>
  <c r="M95" i="2"/>
  <c r="K87" i="1"/>
  <c r="G85" i="2"/>
  <c r="G9" i="5"/>
  <c r="G29" i="5" s="1"/>
  <c r="K85" i="2"/>
  <c r="K9" i="5"/>
  <c r="K29" i="5" s="1"/>
  <c r="I85" i="2"/>
  <c r="I9" i="5"/>
  <c r="I29" i="5" s="1"/>
  <c r="H17" i="3"/>
  <c r="I107" i="2" l="1"/>
  <c r="I108" i="2"/>
  <c r="K108" i="2"/>
  <c r="K107" i="2"/>
  <c r="G108" i="2"/>
  <c r="I19" i="4"/>
  <c r="K20" i="3"/>
  <c r="O20" i="3" s="1"/>
  <c r="K13" i="3"/>
  <c r="O13" i="3" s="1"/>
  <c r="I39" i="5"/>
  <c r="I41" i="5" s="1"/>
  <c r="I75" i="5" s="1"/>
  <c r="I77" i="5" s="1"/>
  <c r="K39" i="5"/>
  <c r="K41" i="5" s="1"/>
  <c r="K75" i="5" s="1"/>
  <c r="K77" i="5" s="1"/>
  <c r="G39" i="5"/>
  <c r="G41" i="5" s="1"/>
  <c r="G75" i="5" s="1"/>
  <c r="G77" i="5" s="1"/>
  <c r="I95" i="2"/>
  <c r="K95" i="2"/>
  <c r="G95" i="2"/>
  <c r="M18" i="4" l="1"/>
  <c r="M22" i="3" l="1"/>
  <c r="M25" i="3" s="1"/>
  <c r="M26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E21" i="4"/>
  <c r="G21" i="4"/>
  <c r="G25" i="4" s="1"/>
  <c r="K21" i="4"/>
  <c r="C15" i="3"/>
  <c r="C17" i="3" s="1"/>
  <c r="E15" i="3"/>
  <c r="E17" i="3" s="1"/>
  <c r="G15" i="3"/>
  <c r="G17" i="3" s="1"/>
  <c r="I15" i="3"/>
  <c r="I17" i="3" s="1"/>
  <c r="M15" i="3"/>
  <c r="M17" i="3" s="1"/>
  <c r="C22" i="3"/>
  <c r="E22" i="3"/>
  <c r="G22" i="3"/>
  <c r="G26" i="3" s="1"/>
  <c r="I22" i="3"/>
  <c r="I26" i="3" s="1"/>
  <c r="K24" i="4" l="1"/>
  <c r="K25" i="4" s="1"/>
  <c r="E25" i="4"/>
  <c r="C25" i="4"/>
  <c r="C26" i="3"/>
  <c r="E26" i="3"/>
  <c r="K78" i="5"/>
  <c r="M12" i="4" l="1"/>
  <c r="G78" i="5"/>
  <c r="M14" i="4" l="1"/>
  <c r="M16" i="4" s="1"/>
  <c r="I14" i="4"/>
  <c r="I16" i="4" s="1"/>
  <c r="M19" i="4"/>
  <c r="M21" i="4" s="1"/>
  <c r="I21" i="4"/>
  <c r="K15" i="3"/>
  <c r="K17" i="3" s="1"/>
  <c r="K22" i="3"/>
  <c r="K25" i="3" s="1"/>
  <c r="I24" i="4" l="1"/>
  <c r="I25" i="4" s="1"/>
  <c r="M24" i="4"/>
  <c r="M25" i="4" s="1"/>
  <c r="K26" i="3"/>
  <c r="O22" i="3"/>
  <c r="O25" i="3" s="1"/>
  <c r="O15" i="3"/>
  <c r="O17" i="3" s="1"/>
  <c r="O26" i="3" l="1"/>
</calcChain>
</file>

<file path=xl/sharedStrings.xml><?xml version="1.0" encoding="utf-8"?>
<sst xmlns="http://schemas.openxmlformats.org/spreadsheetml/2006/main" count="393" uniqueCount="210">
  <si>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</si>
  <si>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</si>
  <si>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</si>
  <si>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</si>
  <si>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</si>
  <si>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</si>
  <si>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</si>
  <si>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</si>
  <si>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</si>
  <si>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</si>
  <si>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</si>
  <si>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</si>
  <si>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</si>
  <si>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</si>
  <si>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</si>
  <si>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</si>
  <si>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</si>
  <si>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</si>
  <si>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</si>
  <si>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</si>
  <si>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</si>
  <si>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</si>
  <si>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</si>
  <si>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</si>
  <si>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</si>
  <si>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</si>
  <si>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</si>
  <si>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</si>
  <si>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</si>
  <si>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</si>
  <si>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</si>
  <si>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</si>
  <si>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</si>
  <si>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</si>
  <si>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</si>
  <si>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</si>
  <si>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</si>
  <si>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</si>
  <si>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</si>
  <si>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</si>
  <si>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</si>
  <si>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</si>
  <si>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</si>
  <si>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</si>
  <si>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</si>
  <si>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</si>
  <si>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</si>
  <si>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</si>
  <si>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</si>
  <si>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</si>
  <si>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</si>
  <si>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</si>
  <si>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</si>
  <si>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</si>
  <si>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</si>
  <si>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</si>
  <si>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</si>
  <si>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</si>
  <si>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</si>
  <si>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</si>
  <si>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</si>
  <si>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</si>
  <si>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</si>
  <si>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</si>
  <si>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</si>
  <si>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2022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</si>
  <si>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</si>
  <si>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</si>
  <si>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</si>
  <si>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</si>
  <si>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</si>
  <si>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</si>
  <si>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</si>
  <si>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</si>
  <si>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</si>
  <si>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</si>
  <si>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</si>
  <si>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</si>
  <si>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</si>
  <si>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</si>
  <si>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</si>
  <si>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</si>
  <si>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</si>
  <si>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</si>
  <si>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</si>
  <si>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</si>
  <si>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</si>
  <si>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</si>
  <si>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</si>
  <si>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</si>
  <si>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</si>
  <si>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</si>
  <si>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</si>
  <si>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</si>
  <si>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</si>
  <si>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</si>
  <si>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</si>
  <si>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</si>
  <si>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</si>
  <si>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</si>
  <si>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</si>
  <si>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</si>
  <si>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</si>
  <si>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</si>
  <si>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Balance as at 1 January 2022</t>
  </si>
  <si>
    <t>Statement of changes in shareholders' equity (continued)</t>
  </si>
  <si>
    <t>Total</t>
  </si>
  <si>
    <t>Statement of cash flows</t>
  </si>
  <si>
    <t>Cash flows from operating activities</t>
  </si>
  <si>
    <t xml:space="preserve">Adjustments to reconcile profit before tax 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</si>
  <si>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</si>
  <si>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</si>
  <si>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</si>
  <si>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</si>
  <si>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</si>
  <si>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</si>
  <si>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</si>
  <si>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</si>
  <si>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</si>
  <si>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</si>
  <si>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</si>
  <si>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</si>
  <si>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</si>
  <si>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</si>
  <si>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</si>
  <si>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</si>
  <si>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</si>
  <si>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</si>
  <si>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Net cash flows from (used in) investing activities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</si>
  <si>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</si>
  <si>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</si>
  <si>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</si>
  <si>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</si>
  <si>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</si>
  <si>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Interest payments</t>
  </si>
  <si>
    <t>Net cash flows from (used in) financing activities</t>
  </si>
  <si>
    <t>Cash and cash equivalents at beginning of period</t>
  </si>
  <si>
    <t>Cash and cash equivalents at the end of period</t>
  </si>
  <si>
    <t xml:space="preserve">   Reversal of allowance for impairment loss on assets</t>
  </si>
  <si>
    <t xml:space="preserve">   Gain on disposal of equipments</t>
  </si>
  <si>
    <t>Cash receipts from sales of equipments</t>
  </si>
  <si>
    <t>Cash payments for purchases of plant and equipments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</si>
  <si>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</si>
  <si>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</si>
  <si>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</si>
  <si>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</si>
  <si>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</si>
  <si>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</si>
  <si>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</si>
  <si>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</si>
  <si>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Warrants to subscribe for ordinary shares (Note 11)</t>
  </si>
  <si>
    <t>31 December 2022</t>
  </si>
  <si>
    <t>2023</t>
  </si>
  <si>
    <t>Balance as at 1 January 2023</t>
  </si>
  <si>
    <t xml:space="preserve">         (31 December 2022: 658,698,729 ordinary shares</t>
  </si>
  <si>
    <t xml:space="preserve">      874,970,249 ordinary shares of Baht 1 each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</si>
  <si>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</si>
  <si>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</si>
  <si>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</si>
  <si>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</si>
  <si>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</si>
  <si>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</si>
  <si>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 xml:space="preserve">   Loss (gain) on fair value adjustments of financial assets and</t>
  </si>
  <si>
    <t xml:space="preserve">      financial liabilities</t>
  </si>
  <si>
    <t xml:space="preserve">Warrants to subscribe for ordinary shares </t>
  </si>
  <si>
    <t>Cash receipts from decrease of investments in subsidiaries</t>
  </si>
  <si>
    <t>Cash payments for short-term loans to subsidiaries</t>
  </si>
  <si>
    <t>Income tax revenues (expenses)</t>
  </si>
  <si>
    <t>Gains from the change in value of warrants</t>
  </si>
  <si>
    <t xml:space="preserve">Gain on investments in equity designated at fair value </t>
  </si>
  <si>
    <t xml:space="preserve">   Gain on decrease in investments in subsidiary</t>
  </si>
  <si>
    <t xml:space="preserve">   Net loss from sales of investments in subsidiaries</t>
  </si>
  <si>
    <t xml:space="preserve">Profit for the period </t>
  </si>
  <si>
    <t>Operating profit</t>
  </si>
  <si>
    <t>Dividend income</t>
  </si>
  <si>
    <t>Basic profit per share</t>
  </si>
  <si>
    <t>Diluted profit per share</t>
  </si>
  <si>
    <t xml:space="preserve">Operating profit </t>
  </si>
  <si>
    <t xml:space="preserve">   Unrealised gain on exchange</t>
  </si>
  <si>
    <t xml:space="preserve">   Employee benefit received (payments)</t>
  </si>
  <si>
    <t>Dividend payments</t>
  </si>
  <si>
    <t>Loss from warrants</t>
  </si>
  <si>
    <t>Profit before income tax revenues (expenses)</t>
  </si>
  <si>
    <t>Profit per share</t>
  </si>
  <si>
    <t>Net increase (decrease) in cash and cash equivalents</t>
  </si>
  <si>
    <t>Net loss from sales of investments in subsidiaries</t>
  </si>
  <si>
    <t>Short-term loan from subsidiary</t>
  </si>
  <si>
    <t>Dividend paid (Note 14)</t>
  </si>
  <si>
    <t xml:space="preserve">   Loss (gain) from warrants</t>
  </si>
  <si>
    <t xml:space="preserve">   Long-term employee benefits expenses</t>
  </si>
  <si>
    <t>Profit for the period</t>
  </si>
  <si>
    <t>Profit before tax</t>
  </si>
  <si>
    <t>As at 30 September 2023</t>
  </si>
  <si>
    <t>30 September 2023</t>
  </si>
  <si>
    <t>Balance as at 30 September 2022</t>
  </si>
  <si>
    <t>Balance as at 30 September 2023</t>
  </si>
  <si>
    <t>For the three-month period ended 30 September 2023</t>
  </si>
  <si>
    <t>For the nine-month period ended 30 September 2023</t>
  </si>
  <si>
    <t xml:space="preserve">     693,386,248 ordinary shares of Baht 1 each</t>
  </si>
  <si>
    <t xml:space="preserve">   Allowance for expected credit losses (reversal)</t>
  </si>
  <si>
    <t xml:space="preserve">   Reduction of allowance for diminution in value of inventories</t>
  </si>
  <si>
    <t>Payment of lease liabilities</t>
  </si>
  <si>
    <t xml:space="preserve">Profit before income tax revenues </t>
  </si>
  <si>
    <t xml:space="preserve">Income tax revenues </t>
  </si>
  <si>
    <t>Cash flows from (used in) operating activities</t>
  </si>
  <si>
    <t>Net cash flows from (used in) operating activities</t>
  </si>
  <si>
    <t>Dividend receivable</t>
  </si>
  <si>
    <t>Dividend payable</t>
  </si>
  <si>
    <t>Non-cash transactions</t>
  </si>
  <si>
    <t xml:space="preserve">   Reversal of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</si>
</sst>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  <numFmt numFmtId="166" formatCode="#,##0.000_);\(#,##0.000\)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39" fontId="15" fillId="0" borderId="2" xfId="0" applyNumberFormat="1" applyFont="1" applyFill="1" applyBorder="1" applyAlignment="1">
      <alignment vertical="center"/>
    </xf>
    <xf numFmtId="39" fontId="22" fillId="0" borderId="0" xfId="0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10" fillId="0" borderId="0" xfId="3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166" fontId="15" fillId="0" borderId="2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3"/>
  <sheetViews>
    <sheetView showGridLines="0" view="pageBreakPreview" topLeftCell="A37" zoomScale="80" zoomScaleNormal="55" zoomScaleSheetLayoutView="80" workbookViewId="0">
      <selection activeCell="E47" sqref="E47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9.42578125" style="23" customWidth="1"/>
    <col min="15" max="16384" width="9.42578125" style="23"/>
  </cols>
  <sheetData>
    <row r="1" spans="1:13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3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3" ht="21.75" customHeight="1">
      <c r="A3" s="18" t="s">
        <v>192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3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3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3" ht="21.75" customHeight="1">
      <c r="A6" s="30"/>
      <c r="E6" s="29" t="s">
        <v>5</v>
      </c>
      <c r="G6" s="31" t="s">
        <v>193</v>
      </c>
      <c r="H6" s="32"/>
      <c r="I6" s="31" t="s">
        <v>151</v>
      </c>
      <c r="J6" s="32"/>
      <c r="K6" s="31" t="s">
        <v>193</v>
      </c>
      <c r="L6" s="32"/>
      <c r="M6" s="31" t="s">
        <v>151</v>
      </c>
    </row>
    <row r="7" spans="1:13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3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3" ht="21.75" customHeight="1">
      <c r="A9" s="30" t="s">
        <v>9</v>
      </c>
    </row>
    <row r="10" spans="1:13" ht="21.75" customHeight="1">
      <c r="A10" s="30" t="s">
        <v>10</v>
      </c>
      <c r="B10" s="30"/>
      <c r="D10" s="34"/>
      <c r="E10" s="36"/>
      <c r="F10" s="36"/>
    </row>
    <row r="11" spans="1:13" ht="21.75" customHeight="1">
      <c r="A11" s="37" t="s">
        <v>11</v>
      </c>
      <c r="D11" s="34"/>
      <c r="E11" s="36"/>
      <c r="F11" s="36"/>
      <c r="G11" s="38">
        <v>27066</v>
      </c>
      <c r="H11" s="38"/>
      <c r="I11" s="38">
        <v>22801</v>
      </c>
      <c r="J11" s="38"/>
      <c r="K11" s="38">
        <v>3271</v>
      </c>
      <c r="L11" s="38"/>
      <c r="M11" s="38">
        <v>3804</v>
      </c>
    </row>
    <row r="12" spans="1:13" ht="21.75" customHeight="1">
      <c r="A12" s="37" t="s">
        <v>12</v>
      </c>
      <c r="D12" s="34"/>
      <c r="E12" s="36" t="s">
        <v>13</v>
      </c>
      <c r="F12" s="36"/>
      <c r="G12" s="38">
        <v>284616</v>
      </c>
      <c r="H12" s="38"/>
      <c r="I12" s="38">
        <v>238597</v>
      </c>
      <c r="J12" s="38"/>
      <c r="K12" s="38">
        <v>16527</v>
      </c>
      <c r="L12" s="38"/>
      <c r="M12" s="38">
        <v>12729</v>
      </c>
    </row>
    <row r="13" spans="1:13" ht="21.75" customHeight="1">
      <c r="A13" s="37" t="s">
        <v>14</v>
      </c>
      <c r="D13" s="34"/>
      <c r="E13" s="36">
        <v>4</v>
      </c>
      <c r="F13" s="36"/>
      <c r="G13" s="38">
        <v>246950</v>
      </c>
      <c r="H13" s="38"/>
      <c r="I13" s="38">
        <v>210237</v>
      </c>
      <c r="J13" s="38"/>
      <c r="K13" s="38">
        <v>2099</v>
      </c>
      <c r="L13" s="38"/>
      <c r="M13" s="38">
        <v>2951</v>
      </c>
    </row>
    <row r="14" spans="1:13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720610</v>
      </c>
      <c r="L14" s="38"/>
      <c r="M14" s="38">
        <v>682590</v>
      </c>
    </row>
    <row r="15" spans="1:13" ht="21.75" customHeight="1">
      <c r="A15" s="37" t="s">
        <v>16</v>
      </c>
      <c r="D15" s="34"/>
      <c r="E15" s="36">
        <v>5</v>
      </c>
      <c r="F15" s="36"/>
      <c r="G15" s="38">
        <v>0</v>
      </c>
      <c r="H15" s="38"/>
      <c r="I15" s="38">
        <v>625034</v>
      </c>
      <c r="J15" s="38"/>
      <c r="K15" s="38">
        <v>0</v>
      </c>
      <c r="L15" s="38"/>
      <c r="M15" s="38">
        <v>592434</v>
      </c>
    </row>
    <row r="16" spans="1:13" ht="21.75" customHeight="1">
      <c r="A16" s="37" t="s">
        <v>206</v>
      </c>
      <c r="D16" s="34"/>
      <c r="E16" s="36">
        <v>2</v>
      </c>
      <c r="F16" s="36"/>
      <c r="G16" s="38">
        <v>233547</v>
      </c>
      <c r="H16" s="38"/>
      <c r="I16" s="38">
        <v>0</v>
      </c>
      <c r="J16" s="38"/>
      <c r="K16" s="38">
        <v>222301</v>
      </c>
      <c r="L16" s="38"/>
      <c r="M16" s="38">
        <v>0</v>
      </c>
    </row>
    <row r="17" spans="1:13" ht="21.75" customHeight="1">
      <c r="A17" s="33" t="s">
        <v>17</v>
      </c>
      <c r="D17" s="34"/>
      <c r="E17" s="39"/>
      <c r="F17" s="36"/>
      <c r="G17" s="38">
        <v>35284</v>
      </c>
      <c r="H17" s="38"/>
      <c r="I17" s="38">
        <v>28627</v>
      </c>
      <c r="J17" s="38"/>
      <c r="K17" s="38">
        <v>11653</v>
      </c>
      <c r="L17" s="38"/>
      <c r="M17" s="38">
        <v>12877</v>
      </c>
    </row>
    <row r="18" spans="1:13" ht="21.75" customHeight="1">
      <c r="A18" s="30" t="s">
        <v>18</v>
      </c>
      <c r="B18" s="33"/>
      <c r="C18" s="33"/>
      <c r="D18" s="34"/>
      <c r="E18" s="39"/>
      <c r="F18" s="36"/>
      <c r="G18" s="64">
        <f>SUM(G11:G17)</f>
        <v>827463</v>
      </c>
      <c r="H18" s="38"/>
      <c r="I18" s="64">
        <f>SUM(I11:I17)</f>
        <v>1125296</v>
      </c>
      <c r="J18" s="38"/>
      <c r="K18" s="64">
        <f>SUM(K11:K17)</f>
        <v>976461</v>
      </c>
      <c r="L18" s="38"/>
      <c r="M18" s="64">
        <f>SUM(M11:M17)</f>
        <v>1307385</v>
      </c>
    </row>
    <row r="19" spans="1:13" ht="21.75" customHeight="1">
      <c r="A19" s="30" t="s">
        <v>19</v>
      </c>
      <c r="D19" s="34"/>
      <c r="E19" s="39"/>
      <c r="F19" s="36"/>
      <c r="G19" s="38"/>
      <c r="H19" s="38"/>
      <c r="I19" s="38"/>
      <c r="J19" s="38"/>
      <c r="K19" s="38"/>
      <c r="M19" s="38"/>
    </row>
    <row r="20" spans="1:13" ht="21.75" customHeight="1">
      <c r="A20" s="33" t="s">
        <v>20</v>
      </c>
      <c r="D20" s="34"/>
      <c r="E20" s="36">
        <v>6</v>
      </c>
      <c r="F20" s="36"/>
      <c r="G20" s="65">
        <v>10356449</v>
      </c>
      <c r="H20" s="38"/>
      <c r="I20" s="65">
        <v>9522213</v>
      </c>
      <c r="J20" s="38"/>
      <c r="K20" s="38">
        <v>9836806</v>
      </c>
      <c r="M20" s="38">
        <v>9024489</v>
      </c>
    </row>
    <row r="21" spans="1:13" ht="21.75" customHeight="1">
      <c r="A21" s="33" t="s">
        <v>21</v>
      </c>
      <c r="D21" s="34"/>
      <c r="E21" s="36">
        <v>7</v>
      </c>
      <c r="F21" s="36"/>
      <c r="G21" s="65">
        <v>0</v>
      </c>
      <c r="H21" s="38"/>
      <c r="I21" s="65">
        <v>0</v>
      </c>
      <c r="J21" s="38"/>
      <c r="K21" s="38">
        <v>428828</v>
      </c>
      <c r="L21" s="38"/>
      <c r="M21" s="38">
        <v>428828</v>
      </c>
    </row>
    <row r="22" spans="1:13" ht="21.75" customHeight="1">
      <c r="A22" s="33" t="s">
        <v>22</v>
      </c>
      <c r="D22" s="34"/>
      <c r="E22" s="36">
        <v>8</v>
      </c>
      <c r="F22" s="36"/>
      <c r="G22" s="38">
        <v>315934</v>
      </c>
      <c r="H22" s="38"/>
      <c r="I22" s="38">
        <v>256472</v>
      </c>
      <c r="J22" s="38"/>
      <c r="K22" s="38">
        <v>8372</v>
      </c>
      <c r="L22" s="38"/>
      <c r="M22" s="38">
        <v>8372</v>
      </c>
    </row>
    <row r="23" spans="1:13" ht="21.75" customHeight="1">
      <c r="A23" s="33" t="s">
        <v>23</v>
      </c>
      <c r="D23" s="34"/>
      <c r="E23" s="36">
        <v>9</v>
      </c>
      <c r="F23" s="36"/>
      <c r="G23" s="38">
        <v>407924</v>
      </c>
      <c r="H23" s="38"/>
      <c r="I23" s="38">
        <v>456858</v>
      </c>
      <c r="J23" s="38"/>
      <c r="K23" s="38">
        <v>133314</v>
      </c>
      <c r="L23" s="38"/>
      <c r="M23" s="38">
        <v>137479</v>
      </c>
    </row>
    <row r="24" spans="1:13" ht="21.75" customHeight="1">
      <c r="A24" s="33" t="s">
        <v>24</v>
      </c>
      <c r="D24" s="34"/>
      <c r="E24" s="36"/>
      <c r="F24" s="36"/>
      <c r="G24" s="38">
        <v>540</v>
      </c>
      <c r="H24" s="38"/>
      <c r="I24" s="38">
        <v>594</v>
      </c>
      <c r="J24" s="38"/>
      <c r="K24" s="38">
        <v>540</v>
      </c>
      <c r="L24" s="38"/>
      <c r="M24" s="38">
        <v>594</v>
      </c>
    </row>
    <row r="25" spans="1:13" ht="21.75" customHeight="1">
      <c r="A25" s="33" t="s">
        <v>25</v>
      </c>
      <c r="D25" s="34"/>
      <c r="E25" s="39"/>
      <c r="F25" s="36"/>
      <c r="G25" s="38">
        <v>4938</v>
      </c>
      <c r="H25" s="38"/>
      <c r="I25" s="38">
        <v>5896</v>
      </c>
      <c r="J25" s="38"/>
      <c r="K25" s="38">
        <v>3814</v>
      </c>
      <c r="L25" s="38"/>
      <c r="M25" s="38">
        <v>4642</v>
      </c>
    </row>
    <row r="26" spans="1:13" ht="21.75" customHeight="1">
      <c r="A26" s="33" t="s">
        <v>26</v>
      </c>
      <c r="D26" s="34"/>
      <c r="E26" s="36"/>
      <c r="F26" s="36"/>
      <c r="G26" s="38">
        <v>3344</v>
      </c>
      <c r="H26" s="38"/>
      <c r="I26" s="38">
        <v>3628</v>
      </c>
      <c r="J26" s="38"/>
      <c r="K26" s="65">
        <v>0</v>
      </c>
      <c r="L26" s="38"/>
      <c r="M26" s="38">
        <v>0</v>
      </c>
    </row>
    <row r="27" spans="1:13" ht="21.75" customHeight="1">
      <c r="A27" s="33" t="s">
        <v>27</v>
      </c>
      <c r="D27" s="34"/>
      <c r="E27" s="36">
        <v>7</v>
      </c>
      <c r="F27" s="36"/>
      <c r="G27" s="38">
        <v>0</v>
      </c>
      <c r="H27" s="38"/>
      <c r="I27" s="38">
        <v>0</v>
      </c>
      <c r="J27" s="38"/>
      <c r="K27" s="65">
        <v>0</v>
      </c>
      <c r="L27" s="38"/>
      <c r="M27" s="38">
        <v>0</v>
      </c>
    </row>
    <row r="28" spans="1:13" ht="21.75" customHeight="1">
      <c r="A28" s="33" t="s">
        <v>28</v>
      </c>
      <c r="D28" s="34"/>
      <c r="E28" s="39"/>
      <c r="F28" s="36"/>
      <c r="G28" s="38">
        <v>5784</v>
      </c>
      <c r="H28" s="38"/>
      <c r="I28" s="38">
        <v>6784</v>
      </c>
      <c r="J28" s="38"/>
      <c r="K28" s="65">
        <v>0</v>
      </c>
      <c r="L28" s="38"/>
      <c r="M28" s="38">
        <v>0</v>
      </c>
    </row>
    <row r="29" spans="1:13" ht="21.75" customHeight="1">
      <c r="A29" s="30" t="s">
        <v>29</v>
      </c>
      <c r="D29" s="34"/>
      <c r="E29" s="39"/>
      <c r="F29" s="36"/>
      <c r="G29" s="64">
        <f>SUM(G20:G28)</f>
        <v>11094913</v>
      </c>
      <c r="H29" s="38"/>
      <c r="I29" s="64">
        <f>SUM(I20:I28)</f>
        <v>10252445</v>
      </c>
      <c r="J29" s="38"/>
      <c r="K29" s="64">
        <f>SUM(K20:K28)</f>
        <v>10411674</v>
      </c>
      <c r="L29" s="38"/>
      <c r="M29" s="64">
        <f>SUM(M20:M28)</f>
        <v>9604404</v>
      </c>
    </row>
    <row r="30" spans="1:13" ht="21.75" customHeight="1" thickBot="1">
      <c r="A30" s="30" t="s">
        <v>30</v>
      </c>
      <c r="D30" s="34"/>
      <c r="E30" s="39"/>
      <c r="F30" s="36"/>
      <c r="G30" s="41">
        <f>SUM(G18,G29)</f>
        <v>11922376</v>
      </c>
      <c r="H30" s="42"/>
      <c r="I30" s="41">
        <f>SUM(I18,I29)</f>
        <v>11377741</v>
      </c>
      <c r="J30" s="42"/>
      <c r="K30" s="41">
        <f>SUM(K18,K29)</f>
        <v>11388135</v>
      </c>
      <c r="L30" s="42"/>
      <c r="M30" s="41">
        <f>SUM(M18,M29)</f>
        <v>10911789</v>
      </c>
    </row>
    <row r="31" spans="1:13" ht="21.75" customHeight="1" thickTop="1">
      <c r="D31" s="34"/>
    </row>
    <row r="32" spans="1:13" ht="21.75" customHeight="1">
      <c r="A32" s="33" t="s">
        <v>149</v>
      </c>
      <c r="D32" s="34"/>
      <c r="E32" s="36"/>
      <c r="F32" s="36"/>
      <c r="G32" s="43"/>
      <c r="H32" s="43"/>
      <c r="I32" s="43"/>
      <c r="J32" s="43"/>
      <c r="K32" s="43"/>
      <c r="L32" s="33"/>
      <c r="M32" s="43"/>
    </row>
    <row r="33" spans="1:13" ht="21.75" customHeight="1">
      <c r="D33" s="34"/>
      <c r="E33" s="36"/>
      <c r="F33" s="36"/>
      <c r="G33" s="43"/>
      <c r="H33" s="43"/>
      <c r="I33" s="43"/>
      <c r="J33" s="43"/>
      <c r="K33" s="43"/>
      <c r="L33" s="33"/>
      <c r="M33" s="43"/>
    </row>
    <row r="34" spans="1:13" ht="21.75" customHeight="1">
      <c r="A34" s="19" t="s">
        <v>0</v>
      </c>
      <c r="B34" s="19"/>
      <c r="C34" s="19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3" ht="21.75" customHeight="1">
      <c r="A35" s="19" t="s">
        <v>31</v>
      </c>
      <c r="B35" s="19"/>
      <c r="C35" s="19"/>
      <c r="D35" s="19"/>
      <c r="E35" s="20"/>
      <c r="F35" s="21"/>
      <c r="G35" s="22"/>
      <c r="H35" s="22"/>
      <c r="I35" s="22"/>
      <c r="J35" s="22"/>
      <c r="K35" s="22"/>
      <c r="L35" s="19"/>
      <c r="M35" s="22"/>
    </row>
    <row r="36" spans="1:13" ht="21.75" customHeight="1">
      <c r="A36" s="18" t="s">
        <v>192</v>
      </c>
      <c r="B36" s="18"/>
      <c r="D36" s="19"/>
      <c r="E36" s="20"/>
      <c r="F36" s="21"/>
      <c r="G36" s="22"/>
      <c r="H36" s="22"/>
      <c r="I36" s="22"/>
      <c r="J36" s="22"/>
      <c r="K36" s="22"/>
      <c r="L36" s="19"/>
      <c r="M36" s="22"/>
    </row>
    <row r="37" spans="1:13" ht="21.75" customHeight="1">
      <c r="F37" s="24"/>
      <c r="G37" s="25"/>
      <c r="H37" s="25"/>
      <c r="I37" s="25"/>
      <c r="J37" s="25"/>
      <c r="K37" s="26"/>
      <c r="L37" s="27"/>
      <c r="M37" s="26" t="s">
        <v>2</v>
      </c>
    </row>
    <row r="38" spans="1:13" ht="21.75" customHeight="1">
      <c r="F38" s="24"/>
      <c r="G38" s="28"/>
      <c r="H38" s="28" t="s">
        <v>3</v>
      </c>
      <c r="I38" s="28"/>
      <c r="J38" s="25"/>
      <c r="K38" s="28"/>
      <c r="L38" s="29" t="s">
        <v>4</v>
      </c>
      <c r="M38" s="28"/>
    </row>
    <row r="39" spans="1:13" ht="21.75" customHeight="1">
      <c r="A39" s="30"/>
      <c r="E39" s="29" t="s">
        <v>5</v>
      </c>
      <c r="G39" s="31" t="s">
        <v>193</v>
      </c>
      <c r="H39" s="32"/>
      <c r="I39" s="31" t="s">
        <v>151</v>
      </c>
      <c r="J39" s="32"/>
      <c r="K39" s="31" t="s">
        <v>193</v>
      </c>
      <c r="L39" s="32"/>
      <c r="M39" s="31" t="s">
        <v>151</v>
      </c>
    </row>
    <row r="40" spans="1:13" ht="21.75" customHeight="1">
      <c r="A40" s="30"/>
      <c r="E40" s="34"/>
      <c r="G40" s="35" t="s">
        <v>6</v>
      </c>
      <c r="H40" s="32"/>
      <c r="I40" s="35" t="s">
        <v>7</v>
      </c>
      <c r="J40" s="32"/>
      <c r="K40" s="35" t="s">
        <v>6</v>
      </c>
      <c r="L40" s="32"/>
      <c r="M40" s="35" t="s">
        <v>7</v>
      </c>
    </row>
    <row r="41" spans="1:13" ht="21.75" customHeight="1">
      <c r="A41" s="30"/>
      <c r="E41" s="34"/>
      <c r="G41" s="35" t="s">
        <v>8</v>
      </c>
      <c r="H41" s="32"/>
      <c r="I41" s="35"/>
      <c r="J41" s="32"/>
      <c r="K41" s="35" t="s">
        <v>8</v>
      </c>
      <c r="L41" s="32"/>
      <c r="M41" s="35"/>
    </row>
    <row r="42" spans="1:13" ht="21.75" customHeight="1">
      <c r="A42" s="30" t="s">
        <v>32</v>
      </c>
      <c r="F42" s="44"/>
      <c r="G42" s="44"/>
      <c r="H42" s="44"/>
      <c r="I42" s="44"/>
      <c r="J42" s="44"/>
      <c r="K42" s="44"/>
      <c r="L42" s="44"/>
      <c r="M42" s="44"/>
    </row>
    <row r="43" spans="1:13" ht="21.75" customHeight="1">
      <c r="A43" s="30" t="s">
        <v>33</v>
      </c>
      <c r="F43" s="44"/>
      <c r="G43" s="44"/>
      <c r="H43" s="44"/>
      <c r="I43" s="44"/>
      <c r="J43" s="44"/>
      <c r="K43" s="44"/>
      <c r="L43" s="44"/>
      <c r="M43" s="44"/>
    </row>
    <row r="44" spans="1:13" ht="21.75" customHeight="1">
      <c r="A44" s="45" t="s">
        <v>34</v>
      </c>
      <c r="D44" s="34"/>
      <c r="E44" s="36">
        <v>10</v>
      </c>
      <c r="F44" s="36"/>
      <c r="G44" s="42">
        <v>850000</v>
      </c>
      <c r="H44" s="42"/>
      <c r="I44" s="42">
        <v>798000</v>
      </c>
      <c r="J44" s="42"/>
      <c r="K44" s="42">
        <v>850000</v>
      </c>
      <c r="L44" s="42"/>
      <c r="M44" s="42">
        <v>798000</v>
      </c>
    </row>
    <row r="45" spans="1:13" s="117" customFormat="1" ht="21.75" customHeight="1">
      <c r="A45" s="116" t="s">
        <v>186</v>
      </c>
      <c r="D45" s="118"/>
      <c r="E45" s="119">
        <v>2</v>
      </c>
      <c r="F45" s="119"/>
      <c r="G45" s="120">
        <v>0</v>
      </c>
      <c r="H45" s="121"/>
      <c r="I45" s="121">
        <v>0</v>
      </c>
      <c r="J45" s="121"/>
      <c r="K45" s="120">
        <v>200</v>
      </c>
      <c r="L45" s="121"/>
      <c r="M45" s="121">
        <v>0</v>
      </c>
    </row>
    <row r="46" spans="1:13" s="117" customFormat="1" ht="21.75" customHeight="1">
      <c r="A46" s="116" t="s">
        <v>207</v>
      </c>
      <c r="D46" s="118"/>
      <c r="E46" s="119">
        <v>2</v>
      </c>
      <c r="F46" s="119"/>
      <c r="G46" s="120">
        <v>208292</v>
      </c>
      <c r="H46" s="121"/>
      <c r="I46" s="121">
        <v>277</v>
      </c>
      <c r="J46" s="121"/>
      <c r="K46" s="120">
        <v>208292</v>
      </c>
      <c r="L46" s="121"/>
      <c r="M46" s="121">
        <v>277</v>
      </c>
    </row>
    <row r="47" spans="1:13" ht="21.75" customHeight="1">
      <c r="A47" s="37" t="s">
        <v>35</v>
      </c>
      <c r="D47" s="34"/>
      <c r="E47" s="36">
        <v>2</v>
      </c>
      <c r="F47" s="36"/>
      <c r="G47" s="42">
        <v>127008</v>
      </c>
      <c r="H47" s="42"/>
      <c r="I47" s="42">
        <v>77325</v>
      </c>
      <c r="J47" s="42"/>
      <c r="K47" s="42">
        <v>5692</v>
      </c>
      <c r="L47" s="42"/>
      <c r="M47" s="42">
        <v>18290</v>
      </c>
    </row>
    <row r="48" spans="1:13" ht="21.75" customHeight="1">
      <c r="A48" s="37" t="s">
        <v>36</v>
      </c>
      <c r="D48" s="34"/>
      <c r="E48" s="36"/>
      <c r="F48" s="36"/>
      <c r="G48" s="42">
        <v>594</v>
      </c>
      <c r="H48" s="42"/>
      <c r="I48" s="42">
        <v>572</v>
      </c>
      <c r="J48" s="42"/>
      <c r="K48" s="38">
        <v>0</v>
      </c>
      <c r="L48" s="42"/>
      <c r="M48" s="42">
        <v>0</v>
      </c>
    </row>
    <row r="49" spans="1:13" ht="21.75" customHeight="1">
      <c r="A49" s="37" t="s">
        <v>37</v>
      </c>
      <c r="D49" s="34"/>
      <c r="E49" s="36"/>
      <c r="F49" s="36"/>
      <c r="G49" s="42">
        <v>3174</v>
      </c>
      <c r="H49" s="42"/>
      <c r="I49" s="65">
        <v>86</v>
      </c>
      <c r="J49" s="42"/>
      <c r="K49" s="42">
        <v>0</v>
      </c>
      <c r="L49" s="42"/>
      <c r="M49" s="42">
        <v>35</v>
      </c>
    </row>
    <row r="50" spans="1:13" ht="21.75" customHeight="1">
      <c r="A50" s="37" t="s">
        <v>38</v>
      </c>
      <c r="D50" s="34"/>
      <c r="E50" s="36"/>
      <c r="F50" s="36"/>
      <c r="G50" s="66">
        <v>26494</v>
      </c>
      <c r="H50" s="42"/>
      <c r="I50" s="66">
        <v>19885</v>
      </c>
      <c r="J50" s="42"/>
      <c r="K50" s="46">
        <v>1909</v>
      </c>
      <c r="L50" s="42"/>
      <c r="M50" s="46">
        <v>2239</v>
      </c>
    </row>
    <row r="51" spans="1:13" ht="21.75" customHeight="1">
      <c r="A51" s="30" t="s">
        <v>39</v>
      </c>
      <c r="D51" s="34"/>
      <c r="E51" s="39"/>
      <c r="F51" s="36"/>
      <c r="G51" s="46">
        <f>SUM(G44:G50)</f>
        <v>1215562</v>
      </c>
      <c r="H51" s="42"/>
      <c r="I51" s="46">
        <f>SUM(I44:I50)</f>
        <v>896145</v>
      </c>
      <c r="J51" s="42"/>
      <c r="K51" s="46">
        <f>SUM(K44:K50)</f>
        <v>1066093</v>
      </c>
      <c r="L51" s="42"/>
      <c r="M51" s="46">
        <f>SUM(M44:M50)</f>
        <v>818841</v>
      </c>
    </row>
    <row r="52" spans="1:13" ht="21.75" customHeight="1">
      <c r="A52" s="30" t="s">
        <v>40</v>
      </c>
      <c r="D52" s="34"/>
      <c r="E52" s="39"/>
      <c r="F52" s="36"/>
      <c r="G52" s="42"/>
      <c r="H52" s="42"/>
      <c r="I52" s="42"/>
      <c r="J52" s="42"/>
      <c r="K52" s="42"/>
      <c r="L52" s="42"/>
      <c r="M52" s="42"/>
    </row>
    <row r="53" spans="1:13" ht="21.75" customHeight="1">
      <c r="A53" s="33" t="s">
        <v>41</v>
      </c>
      <c r="D53" s="34"/>
      <c r="E53" s="39"/>
      <c r="F53" s="36"/>
      <c r="G53" s="42">
        <v>26300</v>
      </c>
      <c r="H53" s="42"/>
      <c r="I53" s="42">
        <v>25755</v>
      </c>
      <c r="J53" s="42"/>
      <c r="K53" s="42">
        <v>8791</v>
      </c>
      <c r="L53" s="42"/>
      <c r="M53" s="42">
        <v>6899</v>
      </c>
    </row>
    <row r="54" spans="1:13" ht="21.75" customHeight="1">
      <c r="A54" s="23" t="s">
        <v>42</v>
      </c>
      <c r="D54" s="34"/>
      <c r="E54" s="39"/>
      <c r="F54" s="36"/>
      <c r="G54" s="42">
        <v>7910</v>
      </c>
      <c r="H54" s="42"/>
      <c r="I54" s="42">
        <v>8359</v>
      </c>
      <c r="J54" s="42"/>
      <c r="K54" s="42">
        <v>0</v>
      </c>
      <c r="L54" s="42"/>
      <c r="M54" s="42">
        <v>0</v>
      </c>
    </row>
    <row r="55" spans="1:13" ht="21.75" customHeight="1">
      <c r="A55" s="33" t="s">
        <v>43</v>
      </c>
      <c r="D55" s="34"/>
      <c r="E55" s="39"/>
      <c r="F55" s="36"/>
      <c r="G55" s="42">
        <v>1772152</v>
      </c>
      <c r="H55" s="42"/>
      <c r="I55" s="42">
        <v>1763151</v>
      </c>
      <c r="J55" s="42"/>
      <c r="K55" s="42">
        <v>1696612</v>
      </c>
      <c r="L55" s="42"/>
      <c r="M55" s="42">
        <v>1689816</v>
      </c>
    </row>
    <row r="56" spans="1:13" ht="21.75" customHeight="1">
      <c r="A56" s="33" t="s">
        <v>44</v>
      </c>
      <c r="D56" s="34"/>
      <c r="E56" s="36"/>
      <c r="F56" s="36"/>
      <c r="G56" s="46">
        <v>3653</v>
      </c>
      <c r="H56" s="42"/>
      <c r="I56" s="46">
        <v>8772</v>
      </c>
      <c r="J56" s="42"/>
      <c r="K56" s="46">
        <v>3653</v>
      </c>
      <c r="L56" s="42"/>
      <c r="M56" s="46">
        <v>8772</v>
      </c>
    </row>
    <row r="57" spans="1:13" ht="21.75" customHeight="1">
      <c r="A57" s="30" t="s">
        <v>45</v>
      </c>
      <c r="D57" s="34"/>
      <c r="E57" s="36"/>
      <c r="F57" s="36"/>
      <c r="G57" s="46">
        <f>SUM(G53:G56)</f>
        <v>1810015</v>
      </c>
      <c r="H57" s="42"/>
      <c r="I57" s="46">
        <f>SUM(I53:I56)</f>
        <v>1806037</v>
      </c>
      <c r="J57" s="42"/>
      <c r="K57" s="46">
        <f>SUM(K53:K56)</f>
        <v>1709056</v>
      </c>
      <c r="L57" s="42"/>
      <c r="M57" s="46">
        <f>SUM(M53:M56)</f>
        <v>1705487</v>
      </c>
    </row>
    <row r="58" spans="1:13" ht="21.75" customHeight="1">
      <c r="A58" s="30" t="s">
        <v>46</v>
      </c>
      <c r="D58" s="34"/>
      <c r="E58" s="39"/>
      <c r="F58" s="36"/>
      <c r="G58" s="46">
        <f>SUM(G51,G57)</f>
        <v>3025577</v>
      </c>
      <c r="H58" s="42"/>
      <c r="I58" s="46">
        <f>SUM(I51,I57)</f>
        <v>2702182</v>
      </c>
      <c r="J58" s="42"/>
      <c r="K58" s="46">
        <f>SUM(K51,K57)</f>
        <v>2775149</v>
      </c>
      <c r="L58" s="42"/>
      <c r="M58" s="46">
        <f>SUM(M51,M57)</f>
        <v>2524328</v>
      </c>
    </row>
    <row r="59" spans="1:13" ht="21.75" customHeight="1">
      <c r="D59" s="34"/>
      <c r="E59" s="39"/>
      <c r="F59" s="36"/>
    </row>
    <row r="60" spans="1:13" ht="21.75" customHeight="1">
      <c r="A60" s="33" t="s">
        <v>149</v>
      </c>
      <c r="D60" s="34"/>
      <c r="E60" s="39"/>
      <c r="F60" s="36"/>
    </row>
    <row r="61" spans="1:13" ht="21.75" customHeight="1">
      <c r="A61" s="47"/>
      <c r="D61" s="34"/>
      <c r="F61" s="48"/>
      <c r="G61" s="49"/>
      <c r="H61" s="49"/>
      <c r="I61" s="49"/>
      <c r="J61" s="49"/>
      <c r="K61" s="49"/>
      <c r="L61" s="47"/>
      <c r="M61" s="49"/>
    </row>
    <row r="62" spans="1:13" ht="21.75" customHeight="1">
      <c r="A62" s="19" t="s">
        <v>0</v>
      </c>
      <c r="B62" s="19"/>
      <c r="C62" s="19"/>
      <c r="D62" s="19"/>
      <c r="E62" s="20"/>
      <c r="F62" s="21"/>
      <c r="G62" s="22"/>
      <c r="H62" s="22"/>
      <c r="I62" s="22"/>
      <c r="J62" s="22"/>
      <c r="K62" s="22"/>
      <c r="L62" s="19"/>
      <c r="M62" s="22"/>
    </row>
    <row r="63" spans="1:13" ht="21.75" customHeight="1">
      <c r="A63" s="19" t="s">
        <v>31</v>
      </c>
      <c r="B63" s="19"/>
      <c r="C63" s="19"/>
      <c r="D63" s="19"/>
      <c r="E63" s="20"/>
      <c r="F63" s="21"/>
      <c r="G63" s="22"/>
      <c r="H63" s="22"/>
      <c r="I63" s="22"/>
      <c r="J63" s="22"/>
      <c r="K63" s="22"/>
      <c r="L63" s="19"/>
      <c r="M63" s="22"/>
    </row>
    <row r="64" spans="1:13" ht="21.75" customHeight="1">
      <c r="A64" s="18" t="s">
        <v>192</v>
      </c>
      <c r="B64" s="18"/>
      <c r="D64" s="19"/>
      <c r="E64" s="20"/>
      <c r="F64" s="21"/>
      <c r="G64" s="22"/>
      <c r="H64" s="22"/>
      <c r="I64" s="22"/>
      <c r="J64" s="22"/>
      <c r="K64" s="22"/>
      <c r="L64" s="19"/>
      <c r="M64" s="22"/>
    </row>
    <row r="65" spans="1:13" ht="21.75" customHeight="1">
      <c r="F65" s="24"/>
      <c r="G65" s="25"/>
      <c r="H65" s="25"/>
      <c r="I65" s="25"/>
      <c r="J65" s="25"/>
      <c r="K65" s="26"/>
      <c r="L65" s="27"/>
      <c r="M65" s="26" t="s">
        <v>2</v>
      </c>
    </row>
    <row r="66" spans="1:13" ht="21.75" customHeight="1">
      <c r="F66" s="24"/>
      <c r="G66" s="28"/>
      <c r="H66" s="28" t="s">
        <v>3</v>
      </c>
      <c r="I66" s="28"/>
      <c r="J66" s="25"/>
      <c r="K66" s="28"/>
      <c r="L66" s="29" t="s">
        <v>4</v>
      </c>
      <c r="M66" s="28"/>
    </row>
    <row r="67" spans="1:13" ht="21.75" customHeight="1">
      <c r="A67" s="30"/>
      <c r="E67" s="29" t="s">
        <v>5</v>
      </c>
      <c r="G67" s="31" t="s">
        <v>193</v>
      </c>
      <c r="H67" s="32"/>
      <c r="I67" s="31" t="s">
        <v>151</v>
      </c>
      <c r="J67" s="32"/>
      <c r="K67" s="31" t="s">
        <v>193</v>
      </c>
      <c r="L67" s="32"/>
      <c r="M67" s="31" t="s">
        <v>151</v>
      </c>
    </row>
    <row r="68" spans="1:13" ht="21.75" customHeight="1">
      <c r="A68" s="30"/>
      <c r="E68" s="34"/>
      <c r="G68" s="35" t="s">
        <v>6</v>
      </c>
      <c r="H68" s="32"/>
      <c r="I68" s="35" t="s">
        <v>7</v>
      </c>
      <c r="J68" s="32"/>
      <c r="K68" s="35" t="s">
        <v>6</v>
      </c>
      <c r="L68" s="32"/>
      <c r="M68" s="35" t="s">
        <v>7</v>
      </c>
    </row>
    <row r="69" spans="1:13" ht="21.75" customHeight="1">
      <c r="A69" s="30"/>
      <c r="E69" s="34"/>
      <c r="G69" s="35" t="s">
        <v>8</v>
      </c>
      <c r="H69" s="32"/>
      <c r="I69" s="35"/>
      <c r="J69" s="32"/>
      <c r="K69" s="35" t="s">
        <v>8</v>
      </c>
      <c r="L69" s="32"/>
      <c r="M69" s="35"/>
    </row>
    <row r="70" spans="1:13" ht="21.75" customHeight="1">
      <c r="A70" s="30" t="s">
        <v>47</v>
      </c>
      <c r="E70" s="36"/>
      <c r="F70" s="36"/>
    </row>
    <row r="71" spans="1:13" ht="21.75" customHeight="1">
      <c r="A71" s="33" t="s">
        <v>48</v>
      </c>
      <c r="D71" s="34"/>
      <c r="E71" s="36"/>
      <c r="F71" s="36"/>
      <c r="G71" s="42"/>
      <c r="H71" s="43"/>
      <c r="I71" s="43"/>
      <c r="J71" s="43"/>
      <c r="K71" s="43"/>
    </row>
    <row r="72" spans="1:13" ht="21.75" customHeight="1">
      <c r="A72" s="37" t="s">
        <v>49</v>
      </c>
      <c r="D72" s="34"/>
      <c r="E72" s="33"/>
      <c r="F72" s="36"/>
      <c r="G72" s="42"/>
      <c r="H72" s="43"/>
      <c r="I72" s="43"/>
      <c r="J72" s="43"/>
      <c r="K72" s="43"/>
    </row>
    <row r="73" spans="1:13" s="117" customFormat="1" ht="21.75" customHeight="1" thickBot="1">
      <c r="A73" s="122" t="s">
        <v>155</v>
      </c>
      <c r="D73" s="118"/>
      <c r="E73" s="71"/>
      <c r="F73" s="119"/>
      <c r="G73" s="41">
        <v>874970</v>
      </c>
      <c r="H73" s="42"/>
      <c r="I73" s="41">
        <v>874970</v>
      </c>
      <c r="J73" s="42"/>
      <c r="K73" s="41">
        <v>874970</v>
      </c>
      <c r="L73" s="42"/>
      <c r="M73" s="41">
        <v>874970</v>
      </c>
    </row>
    <row r="74" spans="1:13" ht="21.75" customHeight="1" thickTop="1">
      <c r="A74" s="37" t="s">
        <v>50</v>
      </c>
      <c r="D74" s="34"/>
      <c r="E74" s="39"/>
      <c r="F74" s="36"/>
      <c r="G74" s="42"/>
      <c r="H74" s="42"/>
      <c r="I74" s="42"/>
      <c r="J74" s="42"/>
      <c r="K74" s="42"/>
      <c r="L74" s="42"/>
      <c r="M74" s="42"/>
    </row>
    <row r="75" spans="1:13" s="117" customFormat="1" ht="21.75" customHeight="1">
      <c r="A75" s="122" t="s">
        <v>198</v>
      </c>
      <c r="D75" s="118"/>
      <c r="E75" s="123"/>
      <c r="F75" s="119"/>
      <c r="G75" s="121"/>
      <c r="H75" s="121"/>
      <c r="I75" s="121"/>
      <c r="J75" s="121"/>
      <c r="K75" s="121"/>
      <c r="L75" s="121"/>
      <c r="M75" s="121"/>
    </row>
    <row r="76" spans="1:13" ht="21.75" customHeight="1">
      <c r="A76" s="37" t="s">
        <v>154</v>
      </c>
      <c r="D76" s="34"/>
      <c r="E76" s="39"/>
      <c r="F76" s="36"/>
      <c r="L76" s="42"/>
    </row>
    <row r="77" spans="1:13" ht="21.75" customHeight="1">
      <c r="A77" s="37" t="s">
        <v>51</v>
      </c>
      <c r="D77" s="34"/>
      <c r="E77" s="36">
        <v>11</v>
      </c>
      <c r="F77" s="36"/>
      <c r="G77" s="42">
        <v>693386</v>
      </c>
      <c r="H77" s="42"/>
      <c r="I77" s="42">
        <v>658699</v>
      </c>
      <c r="J77" s="42"/>
      <c r="K77" s="42">
        <v>693386</v>
      </c>
      <c r="L77" s="42"/>
      <c r="M77" s="42">
        <v>658699</v>
      </c>
    </row>
    <row r="78" spans="1:13" ht="21.75" customHeight="1">
      <c r="A78" s="37" t="s">
        <v>52</v>
      </c>
      <c r="D78" s="34"/>
      <c r="E78" s="39"/>
      <c r="F78" s="36"/>
      <c r="G78" s="42">
        <v>533084</v>
      </c>
      <c r="H78" s="42"/>
      <c r="I78" s="42">
        <v>394766</v>
      </c>
      <c r="J78" s="42"/>
      <c r="K78" s="42">
        <v>533084</v>
      </c>
      <c r="L78" s="42"/>
      <c r="M78" s="42">
        <v>394766</v>
      </c>
    </row>
    <row r="79" spans="1:13" ht="21.75" customHeight="1">
      <c r="A79" s="37" t="s">
        <v>53</v>
      </c>
      <c r="D79" s="34"/>
      <c r="E79" s="39"/>
      <c r="F79" s="36"/>
      <c r="G79" s="42"/>
      <c r="H79" s="33"/>
      <c r="I79" s="42"/>
      <c r="J79" s="33"/>
      <c r="K79" s="42"/>
      <c r="L79" s="33"/>
      <c r="M79" s="42"/>
    </row>
    <row r="80" spans="1:13" ht="21.75" customHeight="1">
      <c r="A80" s="37" t="s">
        <v>54</v>
      </c>
      <c r="D80" s="34"/>
      <c r="E80" s="39"/>
      <c r="F80" s="36"/>
      <c r="G80" s="42">
        <v>-9991</v>
      </c>
      <c r="H80" s="42"/>
      <c r="I80" s="42">
        <v>-9991</v>
      </c>
      <c r="J80" s="42"/>
      <c r="K80" s="42">
        <v>0</v>
      </c>
      <c r="L80" s="42"/>
      <c r="M80" s="42">
        <v>0</v>
      </c>
    </row>
    <row r="81" spans="1:13" ht="21.75" customHeight="1">
      <c r="A81" s="37" t="s">
        <v>55</v>
      </c>
      <c r="D81" s="34"/>
      <c r="E81" s="39"/>
      <c r="F81" s="36"/>
      <c r="G81" s="42"/>
      <c r="H81" s="42"/>
      <c r="I81" s="42"/>
      <c r="J81" s="42"/>
      <c r="K81" s="42"/>
      <c r="L81" s="42"/>
      <c r="M81" s="42"/>
    </row>
    <row r="82" spans="1:13" ht="21.75" customHeight="1">
      <c r="A82" s="37" t="s">
        <v>56</v>
      </c>
      <c r="D82" s="34"/>
      <c r="E82" s="39"/>
      <c r="F82" s="36"/>
      <c r="G82" s="42">
        <v>90000</v>
      </c>
      <c r="H82" s="42"/>
      <c r="I82" s="42">
        <v>90000</v>
      </c>
      <c r="J82" s="42"/>
      <c r="K82" s="42">
        <v>90000</v>
      </c>
      <c r="L82" s="42"/>
      <c r="M82" s="42">
        <v>90000</v>
      </c>
    </row>
    <row r="83" spans="1:13" ht="21.75" customHeight="1">
      <c r="A83" s="37" t="s">
        <v>57</v>
      </c>
      <c r="D83" s="34"/>
      <c r="E83" s="39"/>
      <c r="F83" s="36"/>
      <c r="G83" s="42">
        <v>1267282</v>
      </c>
      <c r="H83" s="42"/>
      <c r="I83" s="42">
        <v>1309413</v>
      </c>
      <c r="J83" s="42"/>
      <c r="K83" s="42">
        <v>1321364</v>
      </c>
      <c r="L83" s="42"/>
      <c r="M83" s="42">
        <v>1355596</v>
      </c>
    </row>
    <row r="84" spans="1:13" ht="21.75" customHeight="1">
      <c r="A84" s="37" t="s">
        <v>58</v>
      </c>
      <c r="D84" s="34"/>
      <c r="E84" s="39"/>
      <c r="F84" s="36"/>
      <c r="G84" s="46">
        <v>6323038</v>
      </c>
      <c r="H84" s="42"/>
      <c r="I84" s="46">
        <v>6232672</v>
      </c>
      <c r="J84" s="42"/>
      <c r="K84" s="46">
        <v>5975152</v>
      </c>
      <c r="L84" s="42"/>
      <c r="M84" s="46">
        <v>5888400</v>
      </c>
    </row>
    <row r="85" spans="1:13" ht="21.75" customHeight="1">
      <c r="A85" s="19" t="s">
        <v>59</v>
      </c>
      <c r="D85" s="34"/>
      <c r="E85" s="39"/>
      <c r="F85" s="36"/>
      <c r="G85" s="67">
        <f>SUM(G77:G84)</f>
        <v>8896799</v>
      </c>
      <c r="H85" s="42"/>
      <c r="I85" s="67">
        <f>SUM(I77:I84)</f>
        <v>8675559</v>
      </c>
      <c r="J85" s="42"/>
      <c r="K85" s="67">
        <f>SUM(K77:K84)</f>
        <v>8612986</v>
      </c>
      <c r="L85" s="42"/>
      <c r="M85" s="67">
        <f>SUM(M77:M84)</f>
        <v>8387461</v>
      </c>
    </row>
    <row r="86" spans="1:13" ht="21.75" customHeight="1" thickBot="1">
      <c r="A86" s="19" t="s">
        <v>60</v>
      </c>
      <c r="D86" s="34"/>
      <c r="E86" s="36"/>
      <c r="F86" s="36"/>
      <c r="G86" s="41">
        <f>SUM(G58+G85)</f>
        <v>11922376</v>
      </c>
      <c r="H86" s="42"/>
      <c r="I86" s="41">
        <f>SUM(I58+I85)</f>
        <v>11377741</v>
      </c>
      <c r="J86" s="42"/>
      <c r="K86" s="41">
        <f>SUM(K58+K85)</f>
        <v>11388135</v>
      </c>
      <c r="L86" s="42"/>
      <c r="M86" s="41">
        <f>SUM(M58+M85)</f>
        <v>10911789</v>
      </c>
    </row>
    <row r="87" spans="1:13" ht="21.75" customHeight="1" thickTop="1">
      <c r="D87" s="34"/>
      <c r="E87" s="36"/>
      <c r="F87" s="36"/>
      <c r="G87" s="42">
        <f>SUM(G86-G30)</f>
        <v>0</v>
      </c>
      <c r="H87" s="42"/>
      <c r="I87" s="42">
        <f>SUM(I86-I30)</f>
        <v>0</v>
      </c>
      <c r="J87" s="42"/>
      <c r="K87" s="42">
        <f>SUM(K86-K30)</f>
        <v>0</v>
      </c>
      <c r="L87" s="42"/>
      <c r="M87" s="42">
        <f>SUM(M86-M30)</f>
        <v>0</v>
      </c>
    </row>
    <row r="88" spans="1:13" ht="21.75" customHeight="1">
      <c r="A88" s="33" t="s">
        <v>149</v>
      </c>
      <c r="D88" s="34"/>
      <c r="E88" s="36"/>
      <c r="F88" s="36"/>
    </row>
    <row r="89" spans="1:13" ht="21.75" customHeight="1">
      <c r="D89" s="34"/>
      <c r="E89" s="36"/>
      <c r="F89" s="36"/>
    </row>
    <row r="90" spans="1:13" ht="21.75" customHeight="1">
      <c r="A90" s="50"/>
      <c r="B90" s="50"/>
      <c r="C90" s="50"/>
      <c r="D90" s="50"/>
      <c r="E90" s="36"/>
      <c r="F90" s="36"/>
    </row>
    <row r="91" spans="1:13" ht="21.75" customHeight="1">
      <c r="A91" s="33"/>
      <c r="B91" s="33"/>
      <c r="C91" s="33"/>
      <c r="D91" s="33"/>
      <c r="E91" s="36"/>
      <c r="F91" s="36"/>
    </row>
    <row r="92" spans="1:13" ht="21.75" customHeight="1">
      <c r="D92" s="34"/>
      <c r="E92" s="25" t="s">
        <v>61</v>
      </c>
      <c r="F92" s="36"/>
      <c r="H92" s="33"/>
      <c r="J92" s="33"/>
      <c r="K92" s="33"/>
      <c r="L92" s="43"/>
      <c r="M92" s="33"/>
    </row>
    <row r="93" spans="1:13" ht="21.75" customHeight="1">
      <c r="A93" s="50"/>
      <c r="B93" s="50"/>
      <c r="C93" s="50"/>
      <c r="D93" s="50"/>
      <c r="E93" s="25"/>
      <c r="F93" s="36"/>
      <c r="G93" s="33"/>
      <c r="H93" s="33"/>
      <c r="I93" s="33"/>
      <c r="J93" s="33"/>
      <c r="K93" s="33"/>
      <c r="L93" s="43"/>
      <c r="M93" s="33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horizontalDpi="300" verticalDpi="300" r:id="rId1"/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110"/>
  <sheetViews>
    <sheetView showGridLines="0" view="pageBreakPreview" topLeftCell="A28" zoomScale="80" zoomScaleNormal="55" zoomScaleSheetLayoutView="80" workbookViewId="0">
      <selection activeCell="M52" activeCellId="1" sqref="M51 M52"/>
    </sheetView>
  </sheetViews>
  <sheetFormatPr defaultColWidth="10.5703125" defaultRowHeight="21.75" customHeight="1"/>
  <cols>
    <col min="1" max="1" width="25.85546875" style="75" customWidth="1"/>
    <col min="2" max="2" width="7.5703125" style="75" customWidth="1"/>
    <col min="3" max="3" width="10.28515625" style="75" customWidth="1"/>
    <col min="4" max="4" width="6.42578125" style="75" customWidth="1"/>
    <col min="5" max="5" width="5.5703125" style="105" customWidth="1"/>
    <col min="6" max="6" width="1.5703125" style="105" customWidth="1"/>
    <col min="7" max="7" width="15.5703125" style="76" customWidth="1"/>
    <col min="8" max="8" width="1.5703125" style="76" customWidth="1"/>
    <col min="9" max="9" width="15.5703125" style="76" customWidth="1"/>
    <col min="10" max="10" width="1.5703125" style="76" customWidth="1"/>
    <col min="11" max="11" width="15.5703125" style="76" customWidth="1"/>
    <col min="12" max="12" width="1.5703125" style="75" customWidth="1"/>
    <col min="13" max="13" width="15.5703125" style="76" customWidth="1"/>
    <col min="14" max="14" width="1.5703125" style="75" customWidth="1"/>
    <col min="15" max="15" width="44.42578125" style="75" bestFit="1" customWidth="1"/>
    <col min="16" max="16384" width="10.5703125" style="75"/>
  </cols>
  <sheetData>
    <row r="1" spans="1:13" ht="21.75" customHeight="1">
      <c r="E1" s="76"/>
      <c r="F1" s="77"/>
      <c r="G1" s="75"/>
      <c r="H1" s="75"/>
      <c r="I1" s="75"/>
      <c r="J1" s="75"/>
      <c r="K1" s="78"/>
      <c r="L1" s="79"/>
      <c r="M1" s="78" t="s">
        <v>62</v>
      </c>
    </row>
    <row r="2" spans="1:13" ht="21.75" customHeight="1">
      <c r="A2" s="79" t="s">
        <v>0</v>
      </c>
      <c r="B2" s="79"/>
      <c r="C2" s="79"/>
      <c r="D2" s="79"/>
      <c r="E2" s="80"/>
      <c r="F2" s="81"/>
      <c r="G2" s="82"/>
      <c r="H2" s="82"/>
      <c r="I2" s="82"/>
      <c r="J2" s="82"/>
      <c r="K2" s="82"/>
      <c r="L2" s="79"/>
      <c r="M2" s="82"/>
    </row>
    <row r="3" spans="1:13" ht="21.75" customHeight="1">
      <c r="A3" s="79" t="s">
        <v>63</v>
      </c>
      <c r="B3" s="79"/>
      <c r="C3" s="79"/>
      <c r="D3" s="83"/>
      <c r="E3" s="80"/>
      <c r="F3" s="81"/>
      <c r="G3" s="82"/>
      <c r="H3" s="82"/>
      <c r="I3" s="82"/>
      <c r="J3" s="82"/>
      <c r="K3" s="82"/>
      <c r="L3" s="79"/>
      <c r="M3" s="82"/>
    </row>
    <row r="4" spans="1:13" ht="21.75" customHeight="1">
      <c r="A4" s="79" t="s">
        <v>196</v>
      </c>
      <c r="B4" s="79"/>
      <c r="C4" s="79"/>
      <c r="D4" s="79"/>
      <c r="E4" s="80"/>
      <c r="F4" s="81"/>
      <c r="G4" s="82"/>
      <c r="H4" s="82"/>
      <c r="I4" s="82"/>
      <c r="J4" s="82"/>
      <c r="K4" s="82"/>
      <c r="L4" s="79"/>
      <c r="M4" s="82"/>
    </row>
    <row r="5" spans="1:13" ht="21.75" customHeight="1">
      <c r="A5" s="84"/>
      <c r="B5" s="84"/>
      <c r="C5" s="84"/>
      <c r="D5" s="84"/>
      <c r="E5" s="84"/>
      <c r="F5" s="85"/>
      <c r="G5" s="86"/>
      <c r="H5" s="86"/>
      <c r="I5" s="86"/>
      <c r="J5" s="86"/>
      <c r="K5" s="78"/>
      <c r="L5" s="87"/>
      <c r="M5" s="78" t="s">
        <v>64</v>
      </c>
    </row>
    <row r="6" spans="1:13" ht="21.75" customHeight="1">
      <c r="A6" s="84"/>
      <c r="B6" s="84"/>
      <c r="C6" s="84"/>
      <c r="D6" s="84"/>
      <c r="E6" s="84"/>
      <c r="F6" s="85"/>
      <c r="G6" s="86"/>
      <c r="H6" s="86"/>
      <c r="I6" s="86"/>
      <c r="J6" s="86"/>
      <c r="K6" s="78"/>
      <c r="L6" s="87"/>
      <c r="M6" s="78"/>
    </row>
    <row r="7" spans="1:13" ht="21.75" customHeight="1">
      <c r="A7" s="84"/>
      <c r="B7" s="84"/>
      <c r="C7" s="84"/>
      <c r="D7" s="84"/>
      <c r="E7" s="84"/>
      <c r="F7" s="85"/>
      <c r="G7" s="88"/>
      <c r="H7" s="88" t="s">
        <v>3</v>
      </c>
      <c r="I7" s="88"/>
      <c r="J7" s="86"/>
      <c r="K7" s="88"/>
      <c r="L7" s="89" t="s">
        <v>4</v>
      </c>
      <c r="M7" s="88"/>
    </row>
    <row r="8" spans="1:13" ht="21.75" customHeight="1">
      <c r="A8" s="90"/>
      <c r="B8" s="84"/>
      <c r="C8" s="84"/>
      <c r="D8" s="84"/>
      <c r="E8" s="89" t="s">
        <v>5</v>
      </c>
      <c r="F8" s="84"/>
      <c r="G8" s="91" t="s">
        <v>152</v>
      </c>
      <c r="H8" s="92"/>
      <c r="I8" s="91" t="s">
        <v>65</v>
      </c>
      <c r="J8" s="92"/>
      <c r="K8" s="91" t="s">
        <v>152</v>
      </c>
      <c r="L8" s="92"/>
      <c r="M8" s="91" t="s">
        <v>65</v>
      </c>
    </row>
    <row r="9" spans="1:13" ht="21.75" customHeight="1">
      <c r="A9" s="90" t="s">
        <v>66</v>
      </c>
      <c r="B9" s="84"/>
      <c r="C9" s="84"/>
      <c r="D9" s="84"/>
      <c r="E9" s="93"/>
      <c r="F9" s="84"/>
      <c r="G9" s="94"/>
      <c r="H9" s="92"/>
      <c r="I9" s="94"/>
      <c r="J9" s="92"/>
      <c r="K9" s="94"/>
      <c r="L9" s="92"/>
      <c r="M9" s="94"/>
    </row>
    <row r="10" spans="1:13" ht="21.75" customHeight="1">
      <c r="A10" s="90" t="s">
        <v>67</v>
      </c>
      <c r="B10" s="84"/>
      <c r="C10" s="84"/>
      <c r="D10" s="84"/>
      <c r="E10" s="95"/>
      <c r="F10" s="84"/>
      <c r="G10" s="92"/>
      <c r="H10" s="92"/>
      <c r="I10" s="92"/>
      <c r="J10" s="92"/>
      <c r="K10" s="92"/>
      <c r="L10" s="92"/>
      <c r="M10" s="92"/>
    </row>
    <row r="11" spans="1:13" ht="21.75" customHeight="1">
      <c r="A11" s="75" t="s">
        <v>68</v>
      </c>
      <c r="B11" s="84"/>
      <c r="C11" s="84"/>
      <c r="D11" s="84"/>
      <c r="E11" s="96">
        <v>2</v>
      </c>
      <c r="F11" s="97"/>
      <c r="G11" s="98">
        <v>535545</v>
      </c>
      <c r="H11" s="98"/>
      <c r="I11" s="98">
        <v>404154</v>
      </c>
      <c r="J11" s="98"/>
      <c r="K11" s="98">
        <v>1512</v>
      </c>
      <c r="L11" s="99"/>
      <c r="M11" s="98">
        <v>110063</v>
      </c>
    </row>
    <row r="12" spans="1:13" ht="21.75" customHeight="1">
      <c r="A12" s="75" t="s">
        <v>69</v>
      </c>
      <c r="B12" s="84"/>
      <c r="C12" s="84"/>
      <c r="D12" s="84"/>
      <c r="E12" s="96">
        <v>2</v>
      </c>
      <c r="F12" s="97"/>
      <c r="G12" s="98">
        <v>6688</v>
      </c>
      <c r="H12" s="98"/>
      <c r="I12" s="98">
        <v>6222</v>
      </c>
      <c r="K12" s="100">
        <v>1276</v>
      </c>
      <c r="L12" s="98"/>
      <c r="M12" s="98">
        <v>1132</v>
      </c>
    </row>
    <row r="13" spans="1:13" ht="21.75" customHeight="1">
      <c r="A13" s="75" t="s">
        <v>168</v>
      </c>
      <c r="B13" s="84"/>
      <c r="C13" s="84"/>
      <c r="D13" s="84"/>
      <c r="E13" s="96"/>
      <c r="F13" s="97"/>
      <c r="G13" s="98">
        <v>0</v>
      </c>
      <c r="H13" s="98"/>
      <c r="I13" s="98">
        <v>21967</v>
      </c>
      <c r="K13" s="98">
        <v>0</v>
      </c>
      <c r="L13" s="98"/>
      <c r="M13" s="98">
        <v>20867</v>
      </c>
    </row>
    <row r="14" spans="1:13" ht="21.75" customHeight="1">
      <c r="A14" s="75" t="s">
        <v>174</v>
      </c>
      <c r="B14" s="84"/>
      <c r="C14" s="84"/>
      <c r="D14" s="84"/>
      <c r="E14" s="96">
        <v>2</v>
      </c>
      <c r="F14" s="97"/>
      <c r="G14" s="98">
        <v>234229</v>
      </c>
      <c r="H14" s="98"/>
      <c r="I14" s="98">
        <v>187</v>
      </c>
      <c r="K14" s="98">
        <v>222301</v>
      </c>
      <c r="L14" s="98"/>
      <c r="M14" s="98">
        <v>0</v>
      </c>
    </row>
    <row r="15" spans="1:13" ht="21.75" customHeight="1">
      <c r="A15" s="75" t="s">
        <v>70</v>
      </c>
      <c r="B15" s="84"/>
      <c r="C15" s="84"/>
      <c r="D15" s="84"/>
      <c r="E15" s="96"/>
      <c r="F15" s="97"/>
      <c r="G15" s="101">
        <v>9900</v>
      </c>
      <c r="H15" s="98"/>
      <c r="I15" s="101">
        <v>3257</v>
      </c>
      <c r="J15" s="98"/>
      <c r="K15" s="101">
        <v>4029</v>
      </c>
      <c r="L15" s="99"/>
      <c r="M15" s="101">
        <v>-636</v>
      </c>
    </row>
    <row r="16" spans="1:13" ht="21.75" customHeight="1">
      <c r="A16" s="90" t="s">
        <v>71</v>
      </c>
      <c r="B16" s="84"/>
      <c r="C16" s="84"/>
      <c r="D16" s="84"/>
      <c r="E16" s="96"/>
      <c r="F16" s="97"/>
      <c r="G16" s="102">
        <f>SUM(G11:G15)</f>
        <v>786362</v>
      </c>
      <c r="H16" s="98"/>
      <c r="I16" s="102">
        <f>SUM(I11:I15)</f>
        <v>435787</v>
      </c>
      <c r="J16" s="98"/>
      <c r="K16" s="102">
        <f>SUM(K11:K15)</f>
        <v>229118</v>
      </c>
      <c r="L16" s="99"/>
      <c r="M16" s="102">
        <f>SUM(M11:M15)</f>
        <v>131426</v>
      </c>
    </row>
    <row r="17" spans="1:13" ht="21.75" customHeight="1">
      <c r="A17" s="90" t="s">
        <v>72</v>
      </c>
      <c r="B17" s="84"/>
      <c r="C17" s="84"/>
      <c r="D17" s="84"/>
      <c r="E17" s="96"/>
      <c r="F17" s="97"/>
      <c r="G17" s="98"/>
      <c r="H17" s="98"/>
      <c r="I17" s="98"/>
      <c r="J17" s="98"/>
      <c r="K17" s="98"/>
      <c r="L17" s="99"/>
      <c r="M17" s="98"/>
    </row>
    <row r="18" spans="1:13" ht="21.75" customHeight="1">
      <c r="A18" s="75" t="s">
        <v>73</v>
      </c>
      <c r="B18" s="84"/>
      <c r="C18" s="84"/>
      <c r="D18" s="84"/>
      <c r="E18" s="96">
        <v>2</v>
      </c>
      <c r="F18" s="97"/>
      <c r="G18" s="98">
        <v>470181</v>
      </c>
      <c r="H18" s="98"/>
      <c r="I18" s="98">
        <v>347805</v>
      </c>
      <c r="J18" s="98"/>
      <c r="K18" s="98">
        <v>428</v>
      </c>
      <c r="L18" s="99"/>
      <c r="M18" s="98">
        <v>98774</v>
      </c>
    </row>
    <row r="19" spans="1:13" ht="21.75" customHeight="1">
      <c r="A19" s="75" t="s">
        <v>74</v>
      </c>
      <c r="B19" s="84"/>
      <c r="C19" s="84"/>
      <c r="D19" s="84"/>
      <c r="E19" s="96"/>
      <c r="F19" s="97"/>
      <c r="G19" s="98">
        <v>6146</v>
      </c>
      <c r="H19" s="98"/>
      <c r="I19" s="98">
        <v>5594</v>
      </c>
      <c r="J19" s="98"/>
      <c r="K19" s="100">
        <v>0</v>
      </c>
      <c r="L19" s="99"/>
      <c r="M19" s="98">
        <v>0</v>
      </c>
    </row>
    <row r="20" spans="1:13" ht="21.75" customHeight="1">
      <c r="A20" s="75" t="s">
        <v>75</v>
      </c>
      <c r="B20" s="84"/>
      <c r="C20" s="84"/>
      <c r="D20" s="84"/>
      <c r="E20" s="96">
        <v>2</v>
      </c>
      <c r="F20" s="97"/>
      <c r="G20" s="98">
        <v>58102</v>
      </c>
      <c r="H20" s="98"/>
      <c r="I20" s="98">
        <v>55986</v>
      </c>
      <c r="J20" s="98"/>
      <c r="K20" s="98">
        <v>4509</v>
      </c>
      <c r="L20" s="99"/>
      <c r="M20" s="98">
        <v>7533</v>
      </c>
    </row>
    <row r="21" spans="1:13" ht="21.95" customHeight="1">
      <c r="A21" s="75" t="s">
        <v>76</v>
      </c>
      <c r="B21" s="84"/>
      <c r="C21" s="84"/>
      <c r="D21" s="84"/>
      <c r="E21" s="96"/>
      <c r="F21" s="97"/>
      <c r="G21" s="98">
        <v>18903</v>
      </c>
      <c r="H21" s="98"/>
      <c r="I21" s="98">
        <v>20741</v>
      </c>
      <c r="J21" s="98"/>
      <c r="K21" s="98">
        <v>8121</v>
      </c>
      <c r="L21" s="99"/>
      <c r="M21" s="98">
        <v>10394</v>
      </c>
    </row>
    <row r="22" spans="1:13" ht="21.75" customHeight="1">
      <c r="A22" s="75" t="s">
        <v>77</v>
      </c>
      <c r="B22" s="84"/>
      <c r="C22" s="84"/>
      <c r="D22" s="84"/>
      <c r="E22" s="96"/>
      <c r="F22" s="97"/>
      <c r="G22" s="98">
        <v>1983</v>
      </c>
      <c r="H22" s="98"/>
      <c r="I22" s="98">
        <v>141</v>
      </c>
      <c r="J22" s="98"/>
      <c r="K22" s="98">
        <v>0</v>
      </c>
      <c r="L22" s="99"/>
      <c r="M22" s="98">
        <v>-3118</v>
      </c>
    </row>
    <row r="23" spans="1:13" ht="21.75" customHeight="1">
      <c r="A23" s="90" t="s">
        <v>78</v>
      </c>
      <c r="B23" s="84"/>
      <c r="C23" s="84"/>
      <c r="D23" s="84"/>
      <c r="E23" s="96"/>
      <c r="F23" s="97"/>
      <c r="G23" s="102">
        <f>SUM(G18:G22)</f>
        <v>555315</v>
      </c>
      <c r="H23" s="98">
        <f>SUM(H18:H22)</f>
        <v>0</v>
      </c>
      <c r="I23" s="102">
        <f>SUM(I18:I22)</f>
        <v>430267</v>
      </c>
      <c r="J23" s="98">
        <f>SUM(J18:J22)</f>
        <v>0</v>
      </c>
      <c r="K23" s="102">
        <f>SUM(K18:K22)</f>
        <v>13058</v>
      </c>
      <c r="L23" s="99"/>
      <c r="M23" s="102">
        <f>SUM(M18:M22)</f>
        <v>113583</v>
      </c>
    </row>
    <row r="24" spans="1:13" ht="21.75" customHeight="1">
      <c r="A24" s="90" t="s">
        <v>173</v>
      </c>
      <c r="B24" s="84"/>
      <c r="C24" s="84"/>
      <c r="D24" s="84"/>
      <c r="E24" s="103"/>
      <c r="F24" s="97"/>
      <c r="G24" s="98">
        <f>SUM(G16-G23)</f>
        <v>231047</v>
      </c>
      <c r="H24" s="98"/>
      <c r="I24" s="98">
        <f>SUM(I16-I23)</f>
        <v>5520</v>
      </c>
      <c r="J24" s="98"/>
      <c r="K24" s="98">
        <f>SUM(K16-K23)</f>
        <v>216060</v>
      </c>
      <c r="L24" s="99"/>
      <c r="M24" s="98">
        <f>SUM(M16-M23)</f>
        <v>17843</v>
      </c>
    </row>
    <row r="25" spans="1:13" ht="21.75" customHeight="1">
      <c r="A25" s="75" t="s">
        <v>79</v>
      </c>
      <c r="B25" s="84"/>
      <c r="C25" s="84"/>
      <c r="D25" s="84"/>
      <c r="E25" s="96">
        <v>2</v>
      </c>
      <c r="F25" s="97"/>
      <c r="G25" s="98">
        <v>0</v>
      </c>
      <c r="H25" s="98"/>
      <c r="I25" s="98">
        <v>206</v>
      </c>
      <c r="J25" s="98"/>
      <c r="K25" s="98">
        <v>10487</v>
      </c>
      <c r="L25" s="99"/>
      <c r="M25" s="98">
        <v>5228</v>
      </c>
    </row>
    <row r="26" spans="1:13" ht="21.75" customHeight="1">
      <c r="A26" s="75" t="s">
        <v>80</v>
      </c>
      <c r="B26" s="84"/>
      <c r="C26" s="84"/>
      <c r="D26" s="84"/>
      <c r="E26" s="96">
        <v>2</v>
      </c>
      <c r="F26" s="97"/>
      <c r="G26" s="101">
        <v>-4769</v>
      </c>
      <c r="H26" s="98"/>
      <c r="I26" s="101">
        <v>-3271</v>
      </c>
      <c r="J26" s="98"/>
      <c r="K26" s="101">
        <v>-6056</v>
      </c>
      <c r="L26" s="99"/>
      <c r="M26" s="101">
        <v>-3407</v>
      </c>
    </row>
    <row r="27" spans="1:13" ht="21.75" customHeight="1">
      <c r="A27" s="90" t="s">
        <v>202</v>
      </c>
      <c r="B27" s="84"/>
      <c r="C27" s="84"/>
      <c r="D27" s="84"/>
      <c r="E27" s="96"/>
      <c r="F27" s="97"/>
      <c r="G27" s="98">
        <f>SUM(G24:G26)</f>
        <v>226278</v>
      </c>
      <c r="H27" s="98"/>
      <c r="I27" s="98">
        <f>SUM(I24:I26)</f>
        <v>2455</v>
      </c>
      <c r="J27" s="98"/>
      <c r="K27" s="98">
        <f>SUM(K24:K26)</f>
        <v>220491</v>
      </c>
      <c r="L27" s="99"/>
      <c r="M27" s="98">
        <f>SUM(M24:M26)</f>
        <v>19664</v>
      </c>
    </row>
    <row r="28" spans="1:13" ht="21.75" customHeight="1">
      <c r="A28" s="75" t="s">
        <v>203</v>
      </c>
      <c r="B28" s="84"/>
      <c r="C28" s="84"/>
      <c r="D28" s="84"/>
      <c r="E28" s="96"/>
      <c r="F28" s="97"/>
      <c r="G28" s="101">
        <v>100</v>
      </c>
      <c r="H28" s="98"/>
      <c r="I28" s="101">
        <v>96</v>
      </c>
      <c r="J28" s="98"/>
      <c r="K28" s="101">
        <v>30</v>
      </c>
      <c r="L28" s="99"/>
      <c r="M28" s="101">
        <v>50</v>
      </c>
    </row>
    <row r="29" spans="1:13" ht="21.75" customHeight="1">
      <c r="A29" s="90" t="s">
        <v>172</v>
      </c>
      <c r="B29" s="84"/>
      <c r="C29" s="84"/>
      <c r="D29" s="84"/>
      <c r="E29" s="104"/>
      <c r="F29" s="97"/>
      <c r="G29" s="102">
        <f>SUM(G27:G28)</f>
        <v>226378</v>
      </c>
      <c r="H29" s="98"/>
      <c r="I29" s="102">
        <f>SUM(I27:I28)</f>
        <v>2551</v>
      </c>
      <c r="J29" s="98"/>
      <c r="K29" s="102">
        <f>SUM(K27:K28)</f>
        <v>220521</v>
      </c>
      <c r="L29" s="99"/>
      <c r="M29" s="102">
        <f>SUM(M27:M28)</f>
        <v>19714</v>
      </c>
    </row>
    <row r="30" spans="1:13" ht="21.75" customHeight="1">
      <c r="A30" s="90"/>
      <c r="B30" s="84"/>
      <c r="C30" s="84"/>
      <c r="D30" s="84"/>
      <c r="E30" s="104"/>
      <c r="F30" s="97"/>
      <c r="G30" s="98"/>
      <c r="H30" s="98"/>
      <c r="I30" s="98"/>
      <c r="J30" s="98"/>
      <c r="K30" s="98"/>
      <c r="L30" s="99"/>
      <c r="M30" s="98"/>
    </row>
    <row r="31" spans="1:13" ht="21.75" customHeight="1">
      <c r="A31" s="90" t="s">
        <v>81</v>
      </c>
      <c r="B31" s="84"/>
      <c r="C31" s="84"/>
      <c r="D31" s="84"/>
      <c r="E31" s="104"/>
      <c r="F31" s="97"/>
      <c r="G31" s="98"/>
      <c r="H31" s="98"/>
      <c r="I31" s="98"/>
      <c r="J31" s="98"/>
      <c r="K31" s="98"/>
      <c r="L31" s="99"/>
      <c r="M31" s="98"/>
    </row>
    <row r="32" spans="1:13" ht="21.75" customHeight="1">
      <c r="A32" s="105" t="s">
        <v>143</v>
      </c>
      <c r="B32" s="84"/>
      <c r="C32" s="84"/>
      <c r="D32" s="84"/>
      <c r="E32" s="104"/>
      <c r="F32" s="97"/>
      <c r="G32" s="98"/>
      <c r="H32" s="98"/>
      <c r="I32" s="98"/>
      <c r="J32" s="98"/>
      <c r="K32" s="98"/>
      <c r="L32" s="76"/>
      <c r="M32" s="98"/>
    </row>
    <row r="33" spans="1:13" ht="21.75" customHeight="1">
      <c r="A33" s="105" t="s">
        <v>145</v>
      </c>
      <c r="B33" s="84"/>
      <c r="C33" s="84"/>
      <c r="D33" s="84"/>
      <c r="E33" s="104"/>
      <c r="F33" s="97"/>
      <c r="G33" s="98"/>
      <c r="H33" s="98"/>
      <c r="I33" s="98"/>
      <c r="J33" s="98"/>
      <c r="K33" s="98"/>
      <c r="M33" s="98"/>
    </row>
    <row r="34" spans="1:13" ht="21.75" customHeight="1">
      <c r="A34" s="75" t="s">
        <v>169</v>
      </c>
      <c r="B34" s="84"/>
      <c r="C34" s="84"/>
      <c r="D34" s="84"/>
      <c r="E34" s="104"/>
      <c r="F34" s="97"/>
      <c r="L34" s="76"/>
    </row>
    <row r="35" spans="1:13" ht="21.75" customHeight="1">
      <c r="A35" s="75" t="s">
        <v>142</v>
      </c>
      <c r="B35" s="84"/>
      <c r="C35" s="84"/>
      <c r="D35" s="84"/>
      <c r="E35" s="104"/>
      <c r="F35" s="97"/>
      <c r="G35" s="101">
        <v>326966</v>
      </c>
      <c r="H35" s="98"/>
      <c r="I35" s="101">
        <v>39940</v>
      </c>
      <c r="J35" s="98"/>
      <c r="K35" s="101">
        <v>311221</v>
      </c>
      <c r="L35" s="106"/>
      <c r="M35" s="101">
        <v>37940</v>
      </c>
    </row>
    <row r="36" spans="1:13" ht="21.75" customHeight="1">
      <c r="A36" s="75" t="s">
        <v>143</v>
      </c>
      <c r="B36" s="84"/>
      <c r="C36" s="84"/>
      <c r="D36" s="84"/>
      <c r="E36" s="104"/>
      <c r="F36" s="97"/>
      <c r="G36" s="98"/>
      <c r="H36" s="98"/>
      <c r="I36" s="98"/>
      <c r="J36" s="98"/>
      <c r="K36" s="98"/>
      <c r="L36" s="106"/>
      <c r="M36" s="98"/>
    </row>
    <row r="37" spans="1:13" ht="21.75" customHeight="1">
      <c r="A37" s="75" t="s">
        <v>144</v>
      </c>
      <c r="B37" s="84"/>
      <c r="C37" s="84"/>
      <c r="D37" s="84"/>
      <c r="E37" s="104"/>
      <c r="F37" s="97"/>
      <c r="G37" s="98">
        <f>SUM(G35)</f>
        <v>326966</v>
      </c>
      <c r="H37" s="98"/>
      <c r="I37" s="98">
        <f>SUM(I35)</f>
        <v>39940</v>
      </c>
      <c r="J37" s="98"/>
      <c r="K37" s="98">
        <f>SUM(K35)</f>
        <v>311221</v>
      </c>
      <c r="L37" s="106"/>
      <c r="M37" s="98">
        <f>SUM(M35)</f>
        <v>37940</v>
      </c>
    </row>
    <row r="38" spans="1:13" ht="21.75" customHeight="1">
      <c r="A38" s="90" t="s">
        <v>82</v>
      </c>
      <c r="B38" s="84"/>
      <c r="C38" s="84"/>
      <c r="D38" s="84"/>
      <c r="E38" s="104"/>
      <c r="F38" s="97"/>
      <c r="G38" s="102">
        <f>SUM(G37)</f>
        <v>326966</v>
      </c>
      <c r="H38" s="98"/>
      <c r="I38" s="102">
        <f>SUM(I37)</f>
        <v>39940</v>
      </c>
      <c r="J38" s="98"/>
      <c r="K38" s="102">
        <f>SUM(K37)</f>
        <v>311221</v>
      </c>
      <c r="L38" s="106"/>
      <c r="M38" s="102">
        <f>SUM(M37)</f>
        <v>37940</v>
      </c>
    </row>
    <row r="39" spans="1:13" ht="21.75" customHeight="1" thickBot="1">
      <c r="A39" s="90" t="s">
        <v>83</v>
      </c>
      <c r="B39" s="84"/>
      <c r="C39" s="84"/>
      <c r="D39" s="84"/>
      <c r="E39" s="95"/>
      <c r="F39" s="84"/>
      <c r="G39" s="107">
        <f>SUM(G29,G38)</f>
        <v>553344</v>
      </c>
      <c r="H39" s="98"/>
      <c r="I39" s="107">
        <f>SUM(I29,I38)</f>
        <v>42491</v>
      </c>
      <c r="J39" s="98"/>
      <c r="K39" s="107">
        <f>SUM(K29,K38)</f>
        <v>531742</v>
      </c>
      <c r="L39" s="106"/>
      <c r="M39" s="107">
        <f>SUM(M29,M38)</f>
        <v>57654</v>
      </c>
    </row>
    <row r="40" spans="1:13" ht="21.75" customHeight="1" thickTop="1">
      <c r="A40" s="90"/>
      <c r="B40" s="84"/>
      <c r="C40" s="84"/>
      <c r="D40" s="84"/>
      <c r="E40" s="95"/>
      <c r="F40" s="84"/>
      <c r="G40" s="98"/>
      <c r="H40" s="98"/>
      <c r="I40" s="98"/>
      <c r="J40" s="98"/>
      <c r="K40" s="98"/>
      <c r="L40" s="106"/>
      <c r="M40" s="108"/>
    </row>
    <row r="41" spans="1:13" ht="21.75" customHeight="1">
      <c r="A41" s="113" t="s">
        <v>149</v>
      </c>
      <c r="B41" s="84"/>
      <c r="C41" s="84"/>
      <c r="D41" s="84"/>
      <c r="E41" s="95"/>
      <c r="F41" s="84"/>
      <c r="L41" s="109"/>
    </row>
    <row r="42" spans="1:13" ht="21.75" customHeight="1">
      <c r="E42" s="76"/>
      <c r="F42" s="77"/>
      <c r="G42" s="75"/>
      <c r="H42" s="75"/>
      <c r="I42" s="75"/>
      <c r="J42" s="75"/>
      <c r="K42" s="78"/>
      <c r="L42" s="79"/>
      <c r="M42" s="78" t="s">
        <v>62</v>
      </c>
    </row>
    <row r="43" spans="1:13" ht="21.75" customHeight="1">
      <c r="A43" s="79" t="s">
        <v>0</v>
      </c>
      <c r="B43" s="79"/>
      <c r="C43" s="79"/>
      <c r="D43" s="79"/>
      <c r="E43" s="80"/>
      <c r="F43" s="81"/>
      <c r="G43" s="82"/>
      <c r="H43" s="82"/>
      <c r="I43" s="82"/>
      <c r="J43" s="82"/>
      <c r="K43" s="82"/>
      <c r="L43" s="79"/>
      <c r="M43" s="82"/>
    </row>
    <row r="44" spans="1:13" ht="21.75" customHeight="1">
      <c r="A44" s="79" t="s">
        <v>84</v>
      </c>
      <c r="B44" s="79"/>
      <c r="C44" s="79"/>
      <c r="D44" s="83"/>
      <c r="E44" s="80"/>
      <c r="F44" s="81"/>
      <c r="G44" s="82"/>
      <c r="H44" s="82"/>
      <c r="I44" s="82"/>
      <c r="J44" s="82"/>
      <c r="K44" s="82"/>
      <c r="L44" s="79"/>
      <c r="M44" s="82"/>
    </row>
    <row r="45" spans="1:13" ht="21.75" customHeight="1">
      <c r="A45" s="79" t="s">
        <v>196</v>
      </c>
      <c r="B45" s="79"/>
      <c r="C45" s="79"/>
      <c r="D45" s="79"/>
      <c r="E45" s="80"/>
      <c r="F45" s="81"/>
      <c r="G45" s="82"/>
      <c r="H45" s="82"/>
      <c r="I45" s="82"/>
      <c r="J45" s="82"/>
      <c r="K45" s="82"/>
      <c r="L45" s="79"/>
      <c r="M45" s="82"/>
    </row>
    <row r="46" spans="1:13" ht="21.75" customHeight="1">
      <c r="A46" s="84"/>
      <c r="B46" s="84"/>
      <c r="C46" s="84"/>
      <c r="D46" s="84"/>
      <c r="E46" s="84"/>
      <c r="F46" s="85"/>
      <c r="G46" s="86"/>
      <c r="H46" s="86"/>
      <c r="I46" s="86"/>
      <c r="J46" s="86"/>
      <c r="K46" s="78"/>
      <c r="L46" s="87"/>
      <c r="M46" s="78" t="s">
        <v>64</v>
      </c>
    </row>
    <row r="47" spans="1:13" ht="21.75" customHeight="1">
      <c r="A47" s="84"/>
      <c r="B47" s="84"/>
      <c r="C47" s="84"/>
      <c r="D47" s="84"/>
      <c r="E47" s="84"/>
      <c r="F47" s="85"/>
      <c r="G47" s="86"/>
      <c r="H47" s="86"/>
      <c r="I47" s="86"/>
      <c r="J47" s="86"/>
      <c r="K47" s="78"/>
      <c r="L47" s="87"/>
      <c r="M47" s="78"/>
    </row>
    <row r="48" spans="1:13" ht="21.75" customHeight="1">
      <c r="A48" s="84"/>
      <c r="B48" s="84"/>
      <c r="C48" s="84"/>
      <c r="D48" s="84"/>
      <c r="E48" s="84"/>
      <c r="F48" s="85"/>
      <c r="G48" s="88"/>
      <c r="H48" s="88" t="s">
        <v>3</v>
      </c>
      <c r="I48" s="88"/>
      <c r="J48" s="86"/>
      <c r="K48" s="88"/>
      <c r="L48" s="89" t="s">
        <v>4</v>
      </c>
      <c r="M48" s="88"/>
    </row>
    <row r="49" spans="1:13" ht="21.75" customHeight="1">
      <c r="A49" s="90"/>
      <c r="B49" s="84"/>
      <c r="C49" s="84"/>
      <c r="D49" s="84"/>
      <c r="E49" s="89" t="s">
        <v>5</v>
      </c>
      <c r="F49" s="84"/>
      <c r="G49" s="91" t="s">
        <v>152</v>
      </c>
      <c r="H49" s="92"/>
      <c r="I49" s="91" t="s">
        <v>65</v>
      </c>
      <c r="J49" s="92"/>
      <c r="K49" s="91" t="s">
        <v>152</v>
      </c>
      <c r="L49" s="92"/>
      <c r="M49" s="91" t="s">
        <v>65</v>
      </c>
    </row>
    <row r="50" spans="1:13" ht="21.75" customHeight="1">
      <c r="A50" s="90" t="s">
        <v>183</v>
      </c>
      <c r="E50" s="77">
        <v>12</v>
      </c>
      <c r="G50" s="75"/>
      <c r="H50" s="75"/>
      <c r="I50" s="75"/>
      <c r="L50" s="109"/>
    </row>
    <row r="51" spans="1:13" ht="21.75" customHeight="1" thickBot="1">
      <c r="A51" s="75" t="s">
        <v>175</v>
      </c>
      <c r="E51" s="77"/>
      <c r="G51" s="111">
        <f>SUM(G29/693338)</f>
        <v>0.32650453314256539</v>
      </c>
      <c r="H51" s="129"/>
      <c r="I51" s="128">
        <f>SUM(I29/614529)</f>
        <v>4.1511466505242227E-3</v>
      </c>
      <c r="J51" s="129"/>
      <c r="K51" s="111">
        <f>SUM(K29/693338)</f>
        <v>0.3180569938471568</v>
      </c>
      <c r="L51" s="130"/>
      <c r="M51" s="111">
        <f>SUM(M29/614529)</f>
        <v>3.2079853025650536E-2</v>
      </c>
    </row>
    <row r="52" spans="1:13" ht="21.75" customHeight="1" thickTop="1" thickBot="1">
      <c r="A52" s="75" t="s">
        <v>176</v>
      </c>
      <c r="E52" s="77"/>
      <c r="G52" s="111">
        <f>SUM(G29/693946)</f>
        <v>0.32621846656656284</v>
      </c>
      <c r="H52" s="129"/>
      <c r="I52" s="128">
        <v>4.0000000000000001E-3</v>
      </c>
      <c r="J52" s="129"/>
      <c r="K52" s="111">
        <f>SUM(K29/693946)</f>
        <v>0.31777832857311666</v>
      </c>
      <c r="L52" s="130"/>
      <c r="M52" s="111">
        <v>0.03</v>
      </c>
    </row>
    <row r="53" spans="1:13" ht="21.75" customHeight="1" thickTop="1">
      <c r="B53" s="84"/>
      <c r="C53" s="84"/>
      <c r="D53" s="84"/>
      <c r="E53" s="95"/>
      <c r="F53" s="84"/>
      <c r="G53" s="75"/>
      <c r="H53" s="75"/>
      <c r="I53" s="75"/>
      <c r="J53" s="75"/>
      <c r="K53" s="75"/>
      <c r="M53" s="75"/>
    </row>
    <row r="54" spans="1:13" ht="21.75" customHeight="1">
      <c r="A54" s="113" t="s">
        <v>149</v>
      </c>
      <c r="B54" s="84"/>
      <c r="C54" s="84"/>
      <c r="D54" s="84"/>
      <c r="E54" s="95"/>
      <c r="F54" s="84"/>
      <c r="L54" s="109"/>
    </row>
    <row r="55" spans="1:13" ht="21.75" customHeight="1">
      <c r="E55" s="76"/>
      <c r="F55" s="77"/>
      <c r="G55" s="75"/>
      <c r="H55" s="75"/>
      <c r="I55" s="75"/>
      <c r="J55" s="75"/>
      <c r="K55" s="78"/>
      <c r="L55" s="79"/>
      <c r="M55" s="78" t="s">
        <v>62</v>
      </c>
    </row>
    <row r="56" spans="1:13" ht="21.75" customHeight="1">
      <c r="A56" s="79" t="s">
        <v>0</v>
      </c>
      <c r="B56" s="79"/>
      <c r="C56" s="79"/>
      <c r="D56" s="79"/>
      <c r="E56" s="80"/>
      <c r="F56" s="81"/>
      <c r="G56" s="82"/>
      <c r="H56" s="82"/>
      <c r="I56" s="82"/>
      <c r="J56" s="82"/>
      <c r="K56" s="82"/>
      <c r="L56" s="79"/>
      <c r="M56" s="82"/>
    </row>
    <row r="57" spans="1:13" ht="21.75" customHeight="1">
      <c r="A57" s="79" t="s">
        <v>63</v>
      </c>
      <c r="B57" s="79"/>
      <c r="C57" s="79"/>
      <c r="D57" s="83"/>
      <c r="E57" s="80"/>
      <c r="F57" s="81"/>
      <c r="G57" s="82"/>
      <c r="H57" s="82"/>
      <c r="I57" s="82"/>
      <c r="J57" s="82"/>
      <c r="K57" s="82"/>
      <c r="L57" s="79"/>
      <c r="M57" s="82"/>
    </row>
    <row r="58" spans="1:13" ht="21.75" customHeight="1">
      <c r="A58" s="79" t="s">
        <v>197</v>
      </c>
      <c r="B58" s="79"/>
      <c r="C58" s="79"/>
      <c r="D58" s="79"/>
      <c r="E58" s="80"/>
      <c r="F58" s="81"/>
      <c r="G58" s="82"/>
      <c r="H58" s="82"/>
      <c r="I58" s="82"/>
      <c r="J58" s="82"/>
      <c r="K58" s="82"/>
      <c r="L58" s="79"/>
      <c r="M58" s="82"/>
    </row>
    <row r="59" spans="1:13" ht="21.75" customHeight="1">
      <c r="A59" s="84"/>
      <c r="B59" s="84"/>
      <c r="C59" s="84"/>
      <c r="D59" s="84"/>
      <c r="E59" s="84"/>
      <c r="F59" s="85"/>
      <c r="G59" s="86"/>
      <c r="H59" s="86"/>
      <c r="I59" s="86"/>
      <c r="J59" s="86"/>
      <c r="K59" s="78"/>
      <c r="L59" s="87"/>
      <c r="M59" s="78" t="s">
        <v>64</v>
      </c>
    </row>
    <row r="60" spans="1:13" ht="21.75" customHeight="1">
      <c r="A60" s="84"/>
      <c r="B60" s="84"/>
      <c r="C60" s="84"/>
      <c r="D60" s="84"/>
      <c r="E60" s="84"/>
      <c r="F60" s="85"/>
      <c r="G60" s="86"/>
      <c r="H60" s="86"/>
      <c r="I60" s="86"/>
      <c r="J60" s="86"/>
      <c r="K60" s="78"/>
      <c r="L60" s="87"/>
      <c r="M60" s="78"/>
    </row>
    <row r="61" spans="1:13" ht="21.75" customHeight="1">
      <c r="A61" s="84"/>
      <c r="B61" s="84"/>
      <c r="C61" s="84"/>
      <c r="D61" s="84"/>
      <c r="E61" s="84"/>
      <c r="F61" s="85"/>
      <c r="G61" s="88"/>
      <c r="H61" s="88" t="s">
        <v>3</v>
      </c>
      <c r="I61" s="88"/>
      <c r="J61" s="86"/>
      <c r="K61" s="88"/>
      <c r="L61" s="89" t="s">
        <v>4</v>
      </c>
      <c r="M61" s="88"/>
    </row>
    <row r="62" spans="1:13" ht="21.75" customHeight="1">
      <c r="A62" s="90"/>
      <c r="B62" s="84"/>
      <c r="C62" s="84"/>
      <c r="D62" s="84"/>
      <c r="E62" s="89" t="s">
        <v>5</v>
      </c>
      <c r="F62" s="84"/>
      <c r="G62" s="91" t="s">
        <v>152</v>
      </c>
      <c r="H62" s="92"/>
      <c r="I62" s="91" t="s">
        <v>65</v>
      </c>
      <c r="J62" s="92"/>
      <c r="K62" s="91" t="s">
        <v>152</v>
      </c>
      <c r="L62" s="92"/>
      <c r="M62" s="91" t="s">
        <v>65</v>
      </c>
    </row>
    <row r="63" spans="1:13" ht="21.75" customHeight="1">
      <c r="A63" s="90" t="s">
        <v>66</v>
      </c>
      <c r="B63" s="84"/>
      <c r="C63" s="84"/>
      <c r="D63" s="84"/>
      <c r="E63" s="93"/>
      <c r="F63" s="84"/>
      <c r="G63" s="94"/>
      <c r="H63" s="92"/>
      <c r="I63" s="94"/>
      <c r="J63" s="92"/>
      <c r="K63" s="94"/>
      <c r="L63" s="92"/>
      <c r="M63" s="94"/>
    </row>
    <row r="64" spans="1:13" ht="21.75" customHeight="1">
      <c r="A64" s="90" t="s">
        <v>67</v>
      </c>
      <c r="B64" s="84"/>
      <c r="C64" s="84"/>
      <c r="D64" s="84"/>
      <c r="E64" s="95"/>
      <c r="F64" s="84"/>
      <c r="G64" s="92"/>
      <c r="H64" s="92"/>
      <c r="I64" s="92"/>
      <c r="J64" s="92"/>
      <c r="K64" s="92"/>
      <c r="L64" s="92"/>
      <c r="M64" s="92"/>
    </row>
    <row r="65" spans="1:13" ht="21.75" customHeight="1">
      <c r="A65" s="75" t="s">
        <v>68</v>
      </c>
      <c r="B65" s="84"/>
      <c r="C65" s="84"/>
      <c r="D65" s="84"/>
      <c r="E65" s="96">
        <v>2</v>
      </c>
      <c r="F65" s="97"/>
      <c r="G65" s="98">
        <v>1322959</v>
      </c>
      <c r="H65" s="98"/>
      <c r="I65" s="98">
        <v>1157981</v>
      </c>
      <c r="J65" s="98"/>
      <c r="K65" s="98">
        <v>3656</v>
      </c>
      <c r="L65" s="99"/>
      <c r="M65" s="98">
        <v>774433</v>
      </c>
    </row>
    <row r="66" spans="1:13" ht="21.75" customHeight="1">
      <c r="A66" s="75" t="s">
        <v>69</v>
      </c>
      <c r="B66" s="84"/>
      <c r="C66" s="84"/>
      <c r="D66" s="84"/>
      <c r="E66" s="96">
        <v>2</v>
      </c>
      <c r="F66" s="97"/>
      <c r="G66" s="98">
        <v>21323</v>
      </c>
      <c r="H66" s="98"/>
      <c r="I66" s="98">
        <v>19293</v>
      </c>
      <c r="K66" s="100">
        <v>3833</v>
      </c>
      <c r="L66" s="98"/>
      <c r="M66" s="98">
        <v>5088</v>
      </c>
    </row>
    <row r="67" spans="1:13" ht="21.75" customHeight="1">
      <c r="A67" s="75" t="s">
        <v>168</v>
      </c>
      <c r="B67" s="84"/>
      <c r="C67" s="84"/>
      <c r="D67" s="84"/>
      <c r="E67" s="96"/>
      <c r="F67" s="97"/>
      <c r="G67" s="98">
        <v>0</v>
      </c>
      <c r="H67" s="98"/>
      <c r="I67" s="98">
        <v>459310</v>
      </c>
      <c r="K67" s="98">
        <v>0</v>
      </c>
      <c r="L67" s="98"/>
      <c r="M67" s="98">
        <v>436310</v>
      </c>
    </row>
    <row r="68" spans="1:13" ht="21.75" customHeight="1">
      <c r="A68" s="75" t="s">
        <v>174</v>
      </c>
      <c r="B68" s="84"/>
      <c r="C68" s="84"/>
      <c r="D68" s="84"/>
      <c r="E68" s="96">
        <v>2</v>
      </c>
      <c r="F68" s="97"/>
      <c r="G68" s="98">
        <v>473546</v>
      </c>
      <c r="H68" s="98"/>
      <c r="I68" s="98">
        <v>187</v>
      </c>
      <c r="K68" s="98">
        <v>443581</v>
      </c>
      <c r="L68" s="98"/>
      <c r="M68" s="98">
        <v>0</v>
      </c>
    </row>
    <row r="69" spans="1:13" ht="21.75" customHeight="1">
      <c r="A69" s="75" t="s">
        <v>70</v>
      </c>
      <c r="B69" s="84"/>
      <c r="C69" s="84"/>
      <c r="D69" s="84"/>
      <c r="E69" s="96"/>
      <c r="F69" s="97"/>
      <c r="G69" s="101">
        <v>20391</v>
      </c>
      <c r="H69" s="98"/>
      <c r="I69" s="101">
        <v>12033</v>
      </c>
      <c r="J69" s="98"/>
      <c r="K69" s="101">
        <v>6078</v>
      </c>
      <c r="L69" s="99"/>
      <c r="M69" s="101">
        <v>11510</v>
      </c>
    </row>
    <row r="70" spans="1:13" ht="21.75" customHeight="1">
      <c r="A70" s="90" t="s">
        <v>71</v>
      </c>
      <c r="B70" s="84"/>
      <c r="C70" s="84"/>
      <c r="D70" s="84"/>
      <c r="E70" s="96"/>
      <c r="F70" s="97"/>
      <c r="G70" s="102">
        <f>SUM(G65:G69)</f>
        <v>1838219</v>
      </c>
      <c r="H70" s="98"/>
      <c r="I70" s="102">
        <f>SUM(I65:I69)</f>
        <v>1648804</v>
      </c>
      <c r="J70" s="98"/>
      <c r="K70" s="102">
        <f>SUM(K65:K69)</f>
        <v>457148</v>
      </c>
      <c r="L70" s="99"/>
      <c r="M70" s="102">
        <f>SUM(M65:M69)</f>
        <v>1227341</v>
      </c>
    </row>
    <row r="71" spans="1:13" ht="21.75" customHeight="1">
      <c r="A71" s="90" t="s">
        <v>72</v>
      </c>
      <c r="B71" s="84"/>
      <c r="C71" s="84"/>
      <c r="D71" s="84"/>
      <c r="E71" s="96"/>
      <c r="F71" s="97"/>
      <c r="G71" s="98"/>
      <c r="H71" s="98"/>
      <c r="I71" s="98"/>
      <c r="J71" s="98"/>
      <c r="K71" s="98"/>
      <c r="L71" s="99"/>
      <c r="M71" s="98"/>
    </row>
    <row r="72" spans="1:13" ht="21.75" customHeight="1">
      <c r="A72" s="75" t="s">
        <v>73</v>
      </c>
      <c r="B72" s="84"/>
      <c r="C72" s="84"/>
      <c r="D72" s="84"/>
      <c r="E72" s="96">
        <v>2</v>
      </c>
      <c r="F72" s="97"/>
      <c r="G72" s="98">
        <v>1162118</v>
      </c>
      <c r="H72" s="98"/>
      <c r="I72" s="98">
        <v>924107</v>
      </c>
      <c r="J72" s="98"/>
      <c r="K72" s="98">
        <v>5955</v>
      </c>
      <c r="L72" s="99"/>
      <c r="M72" s="98">
        <v>589631</v>
      </c>
    </row>
    <row r="73" spans="1:13" ht="21.75" customHeight="1">
      <c r="A73" s="75" t="s">
        <v>74</v>
      </c>
      <c r="B73" s="84"/>
      <c r="C73" s="84"/>
      <c r="D73" s="84"/>
      <c r="E73" s="96"/>
      <c r="F73" s="97"/>
      <c r="G73" s="98">
        <v>19133</v>
      </c>
      <c r="H73" s="98"/>
      <c r="I73" s="98">
        <v>14689</v>
      </c>
      <c r="J73" s="98"/>
      <c r="K73" s="100">
        <v>0</v>
      </c>
      <c r="L73" s="99"/>
      <c r="M73" s="98">
        <v>0</v>
      </c>
    </row>
    <row r="74" spans="1:13" ht="21.75" customHeight="1">
      <c r="A74" s="75" t="s">
        <v>75</v>
      </c>
      <c r="B74" s="84"/>
      <c r="C74" s="84"/>
      <c r="D74" s="84"/>
      <c r="E74" s="96">
        <v>2</v>
      </c>
      <c r="F74" s="97"/>
      <c r="G74" s="98">
        <v>171614</v>
      </c>
      <c r="H74" s="98"/>
      <c r="I74" s="98">
        <v>221318</v>
      </c>
      <c r="J74" s="98"/>
      <c r="K74" s="98">
        <v>23298</v>
      </c>
      <c r="L74" s="99"/>
      <c r="M74" s="98">
        <v>162569</v>
      </c>
    </row>
    <row r="75" spans="1:13" ht="21.95" customHeight="1">
      <c r="A75" s="75" t="s">
        <v>76</v>
      </c>
      <c r="B75" s="84"/>
      <c r="C75" s="84"/>
      <c r="D75" s="84"/>
      <c r="E75" s="96"/>
      <c r="F75" s="97"/>
      <c r="G75" s="98">
        <v>63184</v>
      </c>
      <c r="H75" s="98"/>
      <c r="I75" s="98">
        <v>58880</v>
      </c>
      <c r="J75" s="98"/>
      <c r="K75" s="98">
        <v>29987</v>
      </c>
      <c r="L75" s="99"/>
      <c r="M75" s="98">
        <v>36313</v>
      </c>
    </row>
    <row r="76" spans="1:13" ht="21.95" customHeight="1">
      <c r="A76" s="75" t="s">
        <v>181</v>
      </c>
      <c r="B76" s="84"/>
      <c r="C76" s="84"/>
      <c r="D76" s="84"/>
      <c r="E76" s="96">
        <v>5</v>
      </c>
      <c r="F76" s="97"/>
      <c r="G76" s="98">
        <v>47232</v>
      </c>
      <c r="H76" s="98"/>
      <c r="I76" s="98">
        <v>0</v>
      </c>
      <c r="J76" s="98"/>
      <c r="K76" s="98">
        <v>46169</v>
      </c>
      <c r="L76" s="99"/>
      <c r="M76" s="98">
        <v>0</v>
      </c>
    </row>
    <row r="77" spans="1:13" ht="21.95" customHeight="1">
      <c r="A77" s="75" t="s">
        <v>185</v>
      </c>
      <c r="B77" s="84"/>
      <c r="C77" s="84"/>
      <c r="D77" s="84"/>
      <c r="E77" s="96"/>
      <c r="F77" s="97"/>
      <c r="G77" s="98">
        <v>0</v>
      </c>
      <c r="H77" s="98"/>
      <c r="I77" s="98">
        <v>0</v>
      </c>
      <c r="J77" s="98"/>
      <c r="K77" s="98">
        <v>0</v>
      </c>
      <c r="L77" s="99"/>
      <c r="M77" s="98">
        <v>23228</v>
      </c>
    </row>
    <row r="78" spans="1:13" ht="21.75" customHeight="1">
      <c r="A78" s="75" t="s">
        <v>77</v>
      </c>
      <c r="B78" s="84"/>
      <c r="C78" s="84"/>
      <c r="D78" s="84"/>
      <c r="E78" s="96"/>
      <c r="F78" s="97"/>
      <c r="G78" s="98">
        <v>3254</v>
      </c>
      <c r="H78" s="98"/>
      <c r="I78" s="98">
        <v>3259</v>
      </c>
      <c r="J78" s="98"/>
      <c r="K78" s="98">
        <v>166</v>
      </c>
      <c r="L78" s="99"/>
      <c r="M78" s="98">
        <v>0</v>
      </c>
    </row>
    <row r="79" spans="1:13" ht="21.75" customHeight="1">
      <c r="A79" s="90" t="s">
        <v>78</v>
      </c>
      <c r="B79" s="84"/>
      <c r="C79" s="84"/>
      <c r="D79" s="84"/>
      <c r="E79" s="96"/>
      <c r="F79" s="97"/>
      <c r="G79" s="102">
        <f>SUM(G72:G78)</f>
        <v>1466535</v>
      </c>
      <c r="H79" s="98">
        <f>SUM(H72:H78)</f>
        <v>0</v>
      </c>
      <c r="I79" s="102">
        <f>SUM(I72:I78)</f>
        <v>1222253</v>
      </c>
      <c r="J79" s="98">
        <f>SUM(J72:J78)</f>
        <v>0</v>
      </c>
      <c r="K79" s="102">
        <f>SUM(K72:K78)</f>
        <v>105575</v>
      </c>
      <c r="L79" s="99"/>
      <c r="M79" s="102">
        <f>SUM(M72:M78)</f>
        <v>811741</v>
      </c>
    </row>
    <row r="80" spans="1:13" ht="21.75" customHeight="1">
      <c r="A80" s="90" t="s">
        <v>177</v>
      </c>
      <c r="B80" s="84"/>
      <c r="C80" s="84"/>
      <c r="D80" s="84"/>
      <c r="E80" s="103"/>
      <c r="F80" s="97"/>
      <c r="G80" s="98">
        <f>SUM(G70-G79)</f>
        <v>371684</v>
      </c>
      <c r="H80" s="98"/>
      <c r="I80" s="98">
        <f>SUM(I70-I79)</f>
        <v>426551</v>
      </c>
      <c r="J80" s="98"/>
      <c r="K80" s="98">
        <f>SUM(K70-K79)</f>
        <v>351573</v>
      </c>
      <c r="L80" s="99"/>
      <c r="M80" s="98">
        <f>SUM(M70-M79)</f>
        <v>415600</v>
      </c>
    </row>
    <row r="81" spans="1:13" ht="21.75" customHeight="1">
      <c r="A81" s="75" t="s">
        <v>79</v>
      </c>
      <c r="B81" s="84"/>
      <c r="C81" s="84"/>
      <c r="D81" s="84"/>
      <c r="E81" s="96">
        <v>2</v>
      </c>
      <c r="F81" s="97"/>
      <c r="G81" s="98">
        <v>76</v>
      </c>
      <c r="H81" s="98"/>
      <c r="I81" s="98">
        <v>753</v>
      </c>
      <c r="J81" s="98"/>
      <c r="K81" s="98">
        <v>29535</v>
      </c>
      <c r="L81" s="99"/>
      <c r="M81" s="98">
        <v>10847</v>
      </c>
    </row>
    <row r="82" spans="1:13" ht="21.75" customHeight="1">
      <c r="A82" s="75" t="s">
        <v>80</v>
      </c>
      <c r="B82" s="84"/>
      <c r="C82" s="84"/>
      <c r="D82" s="84"/>
      <c r="E82" s="96">
        <v>2</v>
      </c>
      <c r="F82" s="97"/>
      <c r="G82" s="101">
        <v>-11182</v>
      </c>
      <c r="H82" s="98"/>
      <c r="I82" s="101">
        <v>-9360</v>
      </c>
      <c r="J82" s="98"/>
      <c r="K82" s="101">
        <v>-14217</v>
      </c>
      <c r="L82" s="99"/>
      <c r="M82" s="101">
        <v>-15826</v>
      </c>
    </row>
    <row r="83" spans="1:13" ht="21.75" customHeight="1">
      <c r="A83" s="90" t="s">
        <v>182</v>
      </c>
      <c r="B83" s="84"/>
      <c r="C83" s="84"/>
      <c r="D83" s="84"/>
      <c r="E83" s="96"/>
      <c r="F83" s="97"/>
      <c r="G83" s="98">
        <f>SUM(G80:G82)</f>
        <v>360578</v>
      </c>
      <c r="H83" s="98"/>
      <c r="I83" s="98">
        <f>SUM(I80:I82)</f>
        <v>417944</v>
      </c>
      <c r="J83" s="98"/>
      <c r="K83" s="98">
        <f>SUM(K80:K82)</f>
        <v>366891</v>
      </c>
      <c r="L83" s="99"/>
      <c r="M83" s="98">
        <f>SUM(M80:M82)</f>
        <v>410621</v>
      </c>
    </row>
    <row r="84" spans="1:13" ht="21.75" customHeight="1">
      <c r="A84" s="75" t="s">
        <v>167</v>
      </c>
      <c r="B84" s="84"/>
      <c r="C84" s="84"/>
      <c r="D84" s="84"/>
      <c r="E84" s="96"/>
      <c r="F84" s="97"/>
      <c r="G84" s="101">
        <v>13306</v>
      </c>
      <c r="H84" s="98"/>
      <c r="I84" s="101">
        <v>42</v>
      </c>
      <c r="J84" s="98"/>
      <c r="K84" s="101">
        <v>14892</v>
      </c>
      <c r="L84" s="99"/>
      <c r="M84" s="101">
        <v>-85</v>
      </c>
    </row>
    <row r="85" spans="1:13" ht="21.75" customHeight="1">
      <c r="A85" s="90" t="s">
        <v>172</v>
      </c>
      <c r="B85" s="84"/>
      <c r="C85" s="84"/>
      <c r="D85" s="84"/>
      <c r="E85" s="104"/>
      <c r="F85" s="97"/>
      <c r="G85" s="102">
        <f>SUM(G83:G84)</f>
        <v>373884</v>
      </c>
      <c r="H85" s="98"/>
      <c r="I85" s="102">
        <f>SUM(I83:I84)</f>
        <v>417986</v>
      </c>
      <c r="J85" s="98"/>
      <c r="K85" s="102">
        <f>SUM(K83:K84)</f>
        <v>381783</v>
      </c>
      <c r="L85" s="99"/>
      <c r="M85" s="102">
        <f>SUM(M83:M84)</f>
        <v>410536</v>
      </c>
    </row>
    <row r="86" spans="1:13" ht="21.75" customHeight="1">
      <c r="A86" s="90"/>
      <c r="B86" s="84"/>
      <c r="C86" s="84"/>
      <c r="D86" s="84"/>
      <c r="E86" s="104"/>
      <c r="F86" s="97"/>
      <c r="G86" s="98"/>
      <c r="H86" s="98"/>
      <c r="I86" s="98"/>
      <c r="J86" s="98"/>
      <c r="K86" s="98"/>
      <c r="L86" s="99"/>
      <c r="M86" s="98"/>
    </row>
    <row r="87" spans="1:13" ht="21.75" customHeight="1">
      <c r="A87" s="90" t="s">
        <v>81</v>
      </c>
      <c r="B87" s="84"/>
      <c r="C87" s="84"/>
      <c r="D87" s="84"/>
      <c r="E87" s="104"/>
      <c r="F87" s="97"/>
      <c r="G87" s="98"/>
      <c r="H87" s="98"/>
      <c r="I87" s="98"/>
      <c r="J87" s="98"/>
      <c r="K87" s="98"/>
      <c r="L87" s="99"/>
      <c r="M87" s="98"/>
    </row>
    <row r="88" spans="1:13" ht="21.75" customHeight="1">
      <c r="A88" s="105" t="s">
        <v>143</v>
      </c>
      <c r="B88" s="84"/>
      <c r="C88" s="84"/>
      <c r="D88" s="84"/>
      <c r="E88" s="104"/>
      <c r="F88" s="97"/>
      <c r="G88" s="98"/>
      <c r="H88" s="98"/>
      <c r="I88" s="98"/>
      <c r="J88" s="98"/>
      <c r="K88" s="98"/>
      <c r="L88" s="76"/>
      <c r="M88" s="98"/>
    </row>
    <row r="89" spans="1:13" ht="21.75" customHeight="1">
      <c r="A89" s="105" t="s">
        <v>145</v>
      </c>
      <c r="B89" s="84"/>
      <c r="C89" s="84"/>
      <c r="D89" s="84"/>
      <c r="E89" s="104"/>
      <c r="F89" s="97"/>
      <c r="G89" s="98"/>
      <c r="H89" s="98"/>
      <c r="I89" s="98"/>
      <c r="J89" s="98"/>
      <c r="K89" s="98"/>
      <c r="M89" s="98"/>
    </row>
    <row r="90" spans="1:13" ht="21.75" customHeight="1">
      <c r="A90" s="75" t="s">
        <v>169</v>
      </c>
      <c r="B90" s="84"/>
      <c r="C90" s="84"/>
      <c r="D90" s="84"/>
      <c r="E90" s="104"/>
      <c r="F90" s="97"/>
      <c r="L90" s="76"/>
    </row>
    <row r="91" spans="1:13" ht="21.75" customHeight="1">
      <c r="A91" s="75" t="s">
        <v>142</v>
      </c>
      <c r="B91" s="84"/>
      <c r="C91" s="84"/>
      <c r="D91" s="84"/>
      <c r="E91" s="104"/>
      <c r="F91" s="97"/>
      <c r="G91" s="101">
        <v>90366</v>
      </c>
      <c r="H91" s="98"/>
      <c r="I91" s="101">
        <v>1118319</v>
      </c>
      <c r="J91" s="98"/>
      <c r="K91" s="101">
        <v>86752</v>
      </c>
      <c r="L91" s="106"/>
      <c r="M91" s="101">
        <v>1062319</v>
      </c>
    </row>
    <row r="92" spans="1:13" ht="21.75" customHeight="1">
      <c r="A92" s="75" t="s">
        <v>143</v>
      </c>
      <c r="B92" s="84"/>
      <c r="C92" s="84"/>
      <c r="D92" s="84"/>
      <c r="E92" s="104"/>
      <c r="F92" s="97"/>
      <c r="G92" s="98"/>
      <c r="H92" s="98"/>
      <c r="I92" s="98"/>
      <c r="J92" s="98"/>
      <c r="K92" s="98"/>
      <c r="L92" s="106"/>
      <c r="M92" s="98"/>
    </row>
    <row r="93" spans="1:13" ht="21.75" customHeight="1">
      <c r="A93" s="75" t="s">
        <v>144</v>
      </c>
      <c r="B93" s="84"/>
      <c r="C93" s="84"/>
      <c r="D93" s="84"/>
      <c r="E93" s="104"/>
      <c r="F93" s="97"/>
      <c r="G93" s="98">
        <f>SUM(G91)</f>
        <v>90366</v>
      </c>
      <c r="H93" s="98"/>
      <c r="I93" s="98">
        <f>SUM(I91)</f>
        <v>1118319</v>
      </c>
      <c r="J93" s="98"/>
      <c r="K93" s="98">
        <f>SUM(K91)</f>
        <v>86752</v>
      </c>
      <c r="L93" s="106"/>
      <c r="M93" s="98">
        <f>SUM(M91)</f>
        <v>1062319</v>
      </c>
    </row>
    <row r="94" spans="1:13" ht="21.75" customHeight="1">
      <c r="A94" s="90" t="s">
        <v>82</v>
      </c>
      <c r="B94" s="84"/>
      <c r="C94" s="84"/>
      <c r="D94" s="84"/>
      <c r="E94" s="104"/>
      <c r="F94" s="97"/>
      <c r="G94" s="102">
        <f>SUM(G93)</f>
        <v>90366</v>
      </c>
      <c r="H94" s="98"/>
      <c r="I94" s="102">
        <f>SUM(I93)</f>
        <v>1118319</v>
      </c>
      <c r="J94" s="98"/>
      <c r="K94" s="102">
        <f>SUM(K93)</f>
        <v>86752</v>
      </c>
      <c r="L94" s="106"/>
      <c r="M94" s="102">
        <f>SUM(M93)</f>
        <v>1062319</v>
      </c>
    </row>
    <row r="95" spans="1:13" ht="21.75" customHeight="1" thickBot="1">
      <c r="A95" s="90" t="s">
        <v>83</v>
      </c>
      <c r="B95" s="84"/>
      <c r="C95" s="84"/>
      <c r="D95" s="84"/>
      <c r="E95" s="95"/>
      <c r="F95" s="84"/>
      <c r="G95" s="107">
        <f>SUM(G85,G94)</f>
        <v>464250</v>
      </c>
      <c r="H95" s="98"/>
      <c r="I95" s="107">
        <f>SUM(I85,I94)</f>
        <v>1536305</v>
      </c>
      <c r="J95" s="98"/>
      <c r="K95" s="107">
        <f>SUM(K85,K94)</f>
        <v>468535</v>
      </c>
      <c r="L95" s="106"/>
      <c r="M95" s="107">
        <f>SUM(M85,M94)</f>
        <v>1472855</v>
      </c>
    </row>
    <row r="96" spans="1:13" ht="21.75" customHeight="1" thickTop="1">
      <c r="A96" s="90"/>
      <c r="B96" s="84"/>
      <c r="C96" s="84"/>
      <c r="D96" s="84"/>
      <c r="E96" s="95"/>
      <c r="F96" s="84"/>
      <c r="G96" s="98"/>
      <c r="H96" s="98"/>
      <c r="I96" s="98"/>
      <c r="J96" s="98"/>
      <c r="K96" s="98"/>
      <c r="L96" s="106"/>
      <c r="M96" s="108"/>
    </row>
    <row r="97" spans="1:13" ht="21.75" customHeight="1">
      <c r="A97" s="113" t="s">
        <v>149</v>
      </c>
      <c r="B97" s="84"/>
      <c r="C97" s="84"/>
      <c r="D97" s="84"/>
      <c r="E97" s="95"/>
      <c r="F97" s="84"/>
      <c r="L97" s="109"/>
    </row>
    <row r="98" spans="1:13" ht="21.75" customHeight="1">
      <c r="E98" s="76"/>
      <c r="F98" s="77"/>
      <c r="G98" s="75"/>
      <c r="H98" s="75"/>
      <c r="I98" s="75"/>
      <c r="J98" s="75"/>
      <c r="K98" s="78"/>
      <c r="L98" s="79"/>
      <c r="M98" s="78" t="s">
        <v>62</v>
      </c>
    </row>
    <row r="99" spans="1:13" ht="21.75" customHeight="1">
      <c r="A99" s="79" t="s">
        <v>0</v>
      </c>
      <c r="B99" s="79"/>
      <c r="C99" s="79"/>
      <c r="D99" s="79"/>
      <c r="E99" s="80"/>
      <c r="F99" s="81"/>
      <c r="G99" s="82"/>
      <c r="H99" s="82"/>
      <c r="I99" s="82"/>
      <c r="J99" s="82"/>
      <c r="K99" s="82"/>
      <c r="L99" s="79"/>
      <c r="M99" s="82"/>
    </row>
    <row r="100" spans="1:13" ht="21.75" customHeight="1">
      <c r="A100" s="79" t="s">
        <v>84</v>
      </c>
      <c r="B100" s="79"/>
      <c r="C100" s="79"/>
      <c r="D100" s="83"/>
      <c r="E100" s="80"/>
      <c r="F100" s="81"/>
      <c r="G100" s="82"/>
      <c r="H100" s="82"/>
      <c r="I100" s="82"/>
      <c r="J100" s="82"/>
      <c r="K100" s="82"/>
      <c r="L100" s="79"/>
      <c r="M100" s="82"/>
    </row>
    <row r="101" spans="1:13" ht="21.75" customHeight="1">
      <c r="A101" s="79" t="s">
        <v>197</v>
      </c>
      <c r="B101" s="79"/>
      <c r="C101" s="79"/>
      <c r="D101" s="79"/>
      <c r="E101" s="80"/>
      <c r="F101" s="81"/>
      <c r="G101" s="82"/>
      <c r="H101" s="82"/>
      <c r="I101" s="82"/>
      <c r="J101" s="82"/>
      <c r="K101" s="82"/>
      <c r="L101" s="79"/>
      <c r="M101" s="82"/>
    </row>
    <row r="102" spans="1:13" ht="21.75" customHeight="1">
      <c r="A102" s="84"/>
      <c r="B102" s="84"/>
      <c r="C102" s="84"/>
      <c r="D102" s="84"/>
      <c r="E102" s="84"/>
      <c r="F102" s="85"/>
      <c r="G102" s="86"/>
      <c r="H102" s="86"/>
      <c r="I102" s="86"/>
      <c r="J102" s="86"/>
      <c r="K102" s="78"/>
      <c r="L102" s="87"/>
      <c r="M102" s="78" t="s">
        <v>64</v>
      </c>
    </row>
    <row r="103" spans="1:13" ht="21.75" customHeight="1">
      <c r="A103" s="84"/>
      <c r="B103" s="84"/>
      <c r="C103" s="84"/>
      <c r="D103" s="84"/>
      <c r="E103" s="84"/>
      <c r="F103" s="85"/>
      <c r="G103" s="86"/>
      <c r="H103" s="86"/>
      <c r="I103" s="86"/>
      <c r="J103" s="86"/>
      <c r="K103" s="78"/>
      <c r="L103" s="87"/>
      <c r="M103" s="78"/>
    </row>
    <row r="104" spans="1:13" ht="21.75" customHeight="1">
      <c r="A104" s="84"/>
      <c r="B104" s="84"/>
      <c r="C104" s="84"/>
      <c r="D104" s="84"/>
      <c r="E104" s="84"/>
      <c r="F104" s="85"/>
      <c r="G104" s="88"/>
      <c r="H104" s="88" t="s">
        <v>3</v>
      </c>
      <c r="I104" s="88"/>
      <c r="J104" s="86"/>
      <c r="K104" s="88"/>
      <c r="L104" s="89" t="s">
        <v>4</v>
      </c>
      <c r="M104" s="88"/>
    </row>
    <row r="105" spans="1:13" ht="21.75" customHeight="1">
      <c r="A105" s="90"/>
      <c r="B105" s="84"/>
      <c r="C105" s="84"/>
      <c r="D105" s="84"/>
      <c r="E105" s="89" t="s">
        <v>5</v>
      </c>
      <c r="F105" s="84"/>
      <c r="G105" s="91" t="s">
        <v>152</v>
      </c>
      <c r="H105" s="92"/>
      <c r="I105" s="91" t="s">
        <v>65</v>
      </c>
      <c r="J105" s="92"/>
      <c r="K105" s="91" t="s">
        <v>152</v>
      </c>
      <c r="L105" s="92"/>
      <c r="M105" s="91" t="s">
        <v>65</v>
      </c>
    </row>
    <row r="106" spans="1:13" ht="21.75" customHeight="1">
      <c r="A106" s="90" t="s">
        <v>183</v>
      </c>
      <c r="E106" s="77">
        <v>12</v>
      </c>
      <c r="G106" s="75"/>
      <c r="H106" s="75"/>
      <c r="I106" s="75"/>
      <c r="L106" s="109"/>
    </row>
    <row r="107" spans="1:13" ht="21.75" customHeight="1" thickBot="1">
      <c r="A107" s="75" t="s">
        <v>175</v>
      </c>
      <c r="E107" s="77"/>
      <c r="G107" s="111">
        <f>SUM(G85/684337)-0.01</f>
        <v>0.53634485640846541</v>
      </c>
      <c r="H107" s="110"/>
      <c r="I107" s="111">
        <f>SUM(I85/614529)-0.02</f>
        <v>0.66017294545904259</v>
      </c>
      <c r="J107" s="110"/>
      <c r="K107" s="111">
        <f>SUM(K85/684337)</f>
        <v>0.55788741511857465</v>
      </c>
      <c r="L107" s="112"/>
      <c r="M107" s="111">
        <f>SUM(M85/614529)-0.02</f>
        <v>0.64804983979600639</v>
      </c>
    </row>
    <row r="108" spans="1:13" ht="21.75" customHeight="1" thickTop="1" thickBot="1">
      <c r="A108" s="75" t="s">
        <v>176</v>
      </c>
      <c r="E108" s="77"/>
      <c r="G108" s="111">
        <f>SUM(G85/690058)</f>
        <v>0.54181532566827717</v>
      </c>
      <c r="H108" s="110"/>
      <c r="I108" s="111">
        <f>SUM(I85/614529)-0.03</f>
        <v>0.65017294545904258</v>
      </c>
      <c r="J108" s="110"/>
      <c r="K108" s="111">
        <f>SUM(K85/690058)</f>
        <v>0.55326218955508089</v>
      </c>
      <c r="L108" s="112"/>
      <c r="M108" s="111">
        <f>SUM(M85/614529)-0.03</f>
        <v>0.63804983979600638</v>
      </c>
    </row>
    <row r="109" spans="1:13" ht="21.75" customHeight="1" thickTop="1">
      <c r="B109" s="84"/>
      <c r="C109" s="84"/>
      <c r="D109" s="84"/>
      <c r="E109" s="95"/>
      <c r="F109" s="84"/>
      <c r="G109" s="75"/>
      <c r="H109" s="75"/>
      <c r="I109" s="75"/>
      <c r="J109" s="75"/>
      <c r="K109" s="75"/>
      <c r="M109" s="75"/>
    </row>
    <row r="110" spans="1:13" ht="21.75" customHeight="1">
      <c r="A110" s="113" t="s">
        <v>149</v>
      </c>
      <c r="B110" s="84"/>
      <c r="C110" s="84"/>
      <c r="D110" s="84"/>
      <c r="E110" s="95"/>
      <c r="F110" s="84"/>
      <c r="L110" s="109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3" manualBreakCount="3">
    <brk id="41" max="16383" man="1"/>
    <brk id="54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W27"/>
  <sheetViews>
    <sheetView showGridLines="0" view="pageBreakPreview" topLeftCell="A4" zoomScale="70" zoomScaleNormal="68" zoomScaleSheetLayoutView="70" workbookViewId="0">
      <selection activeCell="C17" sqref="C17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62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197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31" t="s">
        <v>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7" ht="23.1" customHeight="1">
      <c r="C7" s="132" t="s">
        <v>86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2"/>
      <c r="O7" s="2"/>
    </row>
    <row r="8" spans="1:17" ht="23.1" customHeight="1">
      <c r="C8" s="2"/>
      <c r="D8" s="2"/>
      <c r="E8" s="2"/>
      <c r="F8" s="2"/>
      <c r="G8" s="2" t="s">
        <v>87</v>
      </c>
      <c r="H8" s="2"/>
      <c r="I8" s="2"/>
      <c r="J8" s="2"/>
      <c r="K8" s="2"/>
      <c r="L8" s="2"/>
      <c r="M8" s="2" t="s">
        <v>88</v>
      </c>
      <c r="N8" s="2"/>
      <c r="O8" s="2"/>
    </row>
    <row r="9" spans="1:17" s="14" customFormat="1" ht="23.1" customHeight="1">
      <c r="B9" s="2"/>
      <c r="C9" s="2" t="s">
        <v>89</v>
      </c>
      <c r="D9" s="2"/>
      <c r="E9" s="2"/>
      <c r="F9" s="2"/>
      <c r="G9" s="2" t="s">
        <v>90</v>
      </c>
      <c r="H9" s="2"/>
      <c r="I9" s="2"/>
      <c r="J9" s="2"/>
      <c r="K9" s="2"/>
      <c r="L9" s="2"/>
      <c r="M9" s="74" t="s">
        <v>91</v>
      </c>
      <c r="N9" s="2"/>
      <c r="O9" s="2" t="s">
        <v>92</v>
      </c>
    </row>
    <row r="10" spans="1:17" s="14" customFormat="1" ht="23.1" customHeight="1">
      <c r="B10" s="2"/>
      <c r="C10" s="2" t="s">
        <v>93</v>
      </c>
      <c r="D10" s="2"/>
      <c r="E10" s="2"/>
      <c r="F10" s="2"/>
      <c r="G10" s="2" t="s">
        <v>94</v>
      </c>
      <c r="H10" s="2"/>
      <c r="I10" s="74"/>
      <c r="J10" s="74" t="s">
        <v>55</v>
      </c>
      <c r="K10" s="74"/>
      <c r="L10" s="2"/>
      <c r="M10" s="2" t="s">
        <v>95</v>
      </c>
      <c r="N10" s="2"/>
      <c r="O10" s="14" t="s">
        <v>96</v>
      </c>
    </row>
    <row r="11" spans="1:17" s="14" customFormat="1" ht="23.1" customHeight="1">
      <c r="B11" s="2"/>
      <c r="C11" s="74" t="s">
        <v>97</v>
      </c>
      <c r="D11" s="2"/>
      <c r="E11" s="74" t="s">
        <v>98</v>
      </c>
      <c r="F11" s="2"/>
      <c r="G11" s="74" t="s">
        <v>99</v>
      </c>
      <c r="H11" s="2"/>
      <c r="I11" s="74" t="s">
        <v>100</v>
      </c>
      <c r="J11" s="2"/>
      <c r="K11" s="74" t="s">
        <v>101</v>
      </c>
      <c r="L11" s="2"/>
      <c r="M11" s="74" t="s">
        <v>102</v>
      </c>
      <c r="N11" s="2"/>
      <c r="O11" s="74" t="s">
        <v>103</v>
      </c>
    </row>
    <row r="12" spans="1:17" ht="23.1" customHeight="1">
      <c r="A12" s="10" t="s">
        <v>104</v>
      </c>
      <c r="B12" s="6"/>
      <c r="C12" s="6">
        <v>600000</v>
      </c>
      <c r="D12" s="6"/>
      <c r="E12" s="6">
        <v>160000</v>
      </c>
      <c r="F12" s="6"/>
      <c r="G12" s="6">
        <v>-9991</v>
      </c>
      <c r="H12" s="7"/>
      <c r="I12" s="6">
        <v>90000</v>
      </c>
      <c r="J12" s="6"/>
      <c r="K12" s="6">
        <v>700924</v>
      </c>
      <c r="L12" s="6"/>
      <c r="M12" s="6">
        <v>4621815</v>
      </c>
      <c r="N12" s="6"/>
      <c r="O12" s="6">
        <f>SUM(C12:M12)</f>
        <v>6162748</v>
      </c>
    </row>
    <row r="13" spans="1:17" ht="23.1" customHeight="1">
      <c r="A13" s="1" t="s">
        <v>190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PL!I85</f>
        <v>417986</v>
      </c>
      <c r="L13" s="6"/>
      <c r="M13" s="13">
        <v>0</v>
      </c>
      <c r="N13" s="6"/>
      <c r="O13" s="13">
        <f>SUM(C13:M13)</f>
        <v>417986</v>
      </c>
    </row>
    <row r="14" spans="1:17" ht="23.1" customHeight="1">
      <c r="A14" s="1" t="s">
        <v>82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f>SUM(PL!I91)</f>
        <v>1118319</v>
      </c>
      <c r="N14" s="6"/>
      <c r="O14" s="11">
        <f>SUM(C14:M14)</f>
        <v>1118319</v>
      </c>
    </row>
    <row r="15" spans="1:17" ht="23.1" customHeight="1">
      <c r="A15" s="1" t="s">
        <v>83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417986</v>
      </c>
      <c r="L15" s="6"/>
      <c r="M15" s="6">
        <f>SUM(M13:M14)</f>
        <v>1118319</v>
      </c>
      <c r="N15" s="6"/>
      <c r="O15" s="6">
        <f>SUM(O13:O14)</f>
        <v>1536305</v>
      </c>
    </row>
    <row r="16" spans="1:17" ht="23.1" customHeight="1">
      <c r="A16" s="72" t="s">
        <v>164</v>
      </c>
      <c r="B16" s="6"/>
      <c r="C16" s="6">
        <v>58578</v>
      </c>
      <c r="D16" s="6"/>
      <c r="E16" s="6">
        <v>234310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292888</v>
      </c>
    </row>
    <row r="17" spans="1:23" ht="23.1" customHeight="1" thickBot="1">
      <c r="A17" s="10" t="s">
        <v>194</v>
      </c>
      <c r="B17" s="6"/>
      <c r="C17" s="9">
        <f>SUM(C12,C15:C16)</f>
        <v>658578</v>
      </c>
      <c r="D17" s="7"/>
      <c r="E17" s="9">
        <f>SUM(E12,E15:E16)</f>
        <v>394310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1118910</v>
      </c>
      <c r="L17" s="7"/>
      <c r="M17" s="9">
        <f>SUM(M12,M15:M16)</f>
        <v>5740134</v>
      </c>
      <c r="N17" s="7"/>
      <c r="O17" s="9">
        <f>SUM(O12,O15:O16)</f>
        <v>7991941</v>
      </c>
    </row>
    <row r="18" spans="1:23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23" ht="23.1" customHeight="1">
      <c r="A19" s="10" t="s">
        <v>153</v>
      </c>
      <c r="B19" s="6"/>
      <c r="C19" s="6">
        <v>658699</v>
      </c>
      <c r="D19" s="6"/>
      <c r="E19" s="6">
        <v>394766</v>
      </c>
      <c r="F19" s="6"/>
      <c r="G19" s="6">
        <v>-9991</v>
      </c>
      <c r="H19" s="7"/>
      <c r="I19" s="6">
        <v>90000</v>
      </c>
      <c r="J19" s="6"/>
      <c r="K19" s="6">
        <v>1309413</v>
      </c>
      <c r="L19" s="6"/>
      <c r="M19" s="6">
        <v>6232672</v>
      </c>
      <c r="N19" s="6"/>
      <c r="O19" s="6">
        <f>SUM(C19:M19)</f>
        <v>8675559</v>
      </c>
    </row>
    <row r="20" spans="1:23" ht="23.1" customHeight="1">
      <c r="A20" s="1" t="s">
        <v>190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PL!G85</f>
        <v>373884</v>
      </c>
      <c r="L20" s="6"/>
      <c r="M20" s="13">
        <v>0</v>
      </c>
      <c r="N20" s="6"/>
      <c r="O20" s="13">
        <f>SUM(C20:M20)</f>
        <v>373884</v>
      </c>
    </row>
    <row r="21" spans="1:23" ht="23.1" customHeight="1">
      <c r="A21" s="1" t="s">
        <v>82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SUM(PL!G91)</f>
        <v>90366</v>
      </c>
      <c r="N21" s="6"/>
      <c r="O21" s="12">
        <f>SUM(C21:M21)</f>
        <v>90366</v>
      </c>
    </row>
    <row r="22" spans="1:23" ht="23.1" customHeight="1">
      <c r="A22" s="1" t="s">
        <v>83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373884</v>
      </c>
      <c r="L22" s="6"/>
      <c r="M22" s="6">
        <f>SUM(M20:M21)</f>
        <v>90366</v>
      </c>
      <c r="N22" s="6"/>
      <c r="O22" s="6">
        <f>SUM(O20:O21)</f>
        <v>464250</v>
      </c>
    </row>
    <row r="23" spans="1:23" ht="23.1" customHeight="1">
      <c r="A23" s="72" t="s">
        <v>150</v>
      </c>
      <c r="B23" s="6"/>
      <c r="C23" s="6">
        <v>34687</v>
      </c>
      <c r="D23" s="6"/>
      <c r="E23" s="6">
        <v>138318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173005</v>
      </c>
    </row>
    <row r="24" spans="1:23" ht="21" customHeight="1">
      <c r="A24" s="127" t="s">
        <v>187</v>
      </c>
      <c r="B24" s="6"/>
      <c r="C24" s="126">
        <v>0</v>
      </c>
      <c r="D24" s="6"/>
      <c r="E24" s="126">
        <v>0</v>
      </c>
      <c r="F24" s="126"/>
      <c r="G24" s="126">
        <v>0</v>
      </c>
      <c r="H24" s="126"/>
      <c r="I24" s="126">
        <v>0</v>
      </c>
      <c r="J24" s="6"/>
      <c r="K24" s="6">
        <v>-416015</v>
      </c>
      <c r="L24" s="6"/>
      <c r="M24" s="126">
        <v>0</v>
      </c>
      <c r="N24" s="6"/>
      <c r="O24" s="6">
        <f>SUM(C24:M24)</f>
        <v>-416015</v>
      </c>
      <c r="P24" s="6"/>
      <c r="Q24" s="6"/>
      <c r="R24" s="6"/>
      <c r="S24" s="126"/>
      <c r="T24" s="6"/>
      <c r="U24" s="6"/>
      <c r="V24" s="6"/>
      <c r="W24" s="6"/>
    </row>
    <row r="25" spans="1:23" ht="23.1" customHeight="1" thickBot="1">
      <c r="A25" s="10" t="s">
        <v>195</v>
      </c>
      <c r="B25" s="6"/>
      <c r="C25" s="9">
        <f>SUM(C19,C22:C23,C24)</f>
        <v>693386</v>
      </c>
      <c r="D25" s="7"/>
      <c r="E25" s="9">
        <f>SUM(E19,E22:E23,E24)</f>
        <v>533084</v>
      </c>
      <c r="F25" s="6"/>
      <c r="G25" s="9">
        <f>SUM(G19,G22:G24)</f>
        <v>-9991</v>
      </c>
      <c r="H25" s="6"/>
      <c r="I25" s="9">
        <f>SUM(I19,I22:I24)</f>
        <v>90000</v>
      </c>
      <c r="J25" s="7"/>
      <c r="K25" s="9">
        <f>SUM(K19,K22:K24)</f>
        <v>1267282</v>
      </c>
      <c r="L25" s="7"/>
      <c r="M25" s="9">
        <f>SUM(M19,M22:M24)</f>
        <v>6323038</v>
      </c>
      <c r="N25" s="7"/>
      <c r="O25" s="9">
        <f>SUM(O19,O22:O23,O24)</f>
        <v>8896799</v>
      </c>
    </row>
    <row r="26" spans="1:23" ht="23.1" customHeight="1" thickTop="1">
      <c r="A26" s="8"/>
      <c r="B26" s="6"/>
      <c r="C26" s="7">
        <f>SUM(C25-BS!G77)</f>
        <v>0</v>
      </c>
      <c r="D26" s="7"/>
      <c r="E26" s="7">
        <f>SUM(E25-BS!G78)</f>
        <v>0</v>
      </c>
      <c r="F26" s="7"/>
      <c r="G26" s="7">
        <f>SUM(G25-BS!G80)</f>
        <v>0</v>
      </c>
      <c r="H26" s="7"/>
      <c r="I26" s="7">
        <f>SUM(I25-BS!G82)</f>
        <v>0</v>
      </c>
      <c r="J26" s="7"/>
      <c r="K26" s="7">
        <f>SUM(K25-BS!G83)</f>
        <v>0</v>
      </c>
      <c r="L26" s="7"/>
      <c r="M26" s="7">
        <f>SUM(M25-BS!G84)</f>
        <v>0</v>
      </c>
      <c r="N26" s="7"/>
      <c r="O26" s="7">
        <f>SUM(O25-BS!G85)</f>
        <v>0</v>
      </c>
    </row>
    <row r="27" spans="1:23" ht="23.1" customHeight="1">
      <c r="A27" s="114" t="s">
        <v>149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view="pageBreakPreview" zoomScale="90" zoomScaleNormal="55" zoomScaleSheetLayoutView="90" workbookViewId="0">
      <selection activeCell="C16" sqref="C16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62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197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33" t="s">
        <v>4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88</v>
      </c>
      <c r="L7" s="4"/>
      <c r="M7" s="4"/>
    </row>
    <row r="8" spans="1:15" s="14" customFormat="1" ht="21.95" customHeight="1">
      <c r="B8" s="4"/>
      <c r="C8" s="2" t="s">
        <v>89</v>
      </c>
      <c r="D8" s="4"/>
      <c r="E8" s="4"/>
      <c r="F8" s="4"/>
      <c r="G8" s="2"/>
      <c r="H8" s="2"/>
      <c r="I8" s="2"/>
      <c r="J8" s="4"/>
      <c r="K8" s="62" t="s">
        <v>91</v>
      </c>
      <c r="L8" s="4"/>
      <c r="M8" s="4" t="s">
        <v>106</v>
      </c>
    </row>
    <row r="9" spans="1:15" s="14" customFormat="1" ht="21.95" customHeight="1">
      <c r="B9" s="4"/>
      <c r="C9" s="2" t="s">
        <v>93</v>
      </c>
      <c r="D9" s="4"/>
      <c r="E9" s="4"/>
      <c r="F9" s="4"/>
      <c r="G9" s="62"/>
      <c r="H9" s="62" t="s">
        <v>55</v>
      </c>
      <c r="I9" s="62"/>
      <c r="J9" s="4"/>
      <c r="K9" s="2" t="s">
        <v>95</v>
      </c>
      <c r="L9" s="4"/>
      <c r="M9" s="14" t="s">
        <v>96</v>
      </c>
    </row>
    <row r="10" spans="1:15" s="14" customFormat="1" ht="21.95" customHeight="1">
      <c r="B10" s="4"/>
      <c r="C10" s="63" t="s">
        <v>97</v>
      </c>
      <c r="D10" s="4"/>
      <c r="E10" s="63" t="s">
        <v>98</v>
      </c>
      <c r="F10" s="4"/>
      <c r="G10" s="62" t="s">
        <v>100</v>
      </c>
      <c r="H10" s="2"/>
      <c r="I10" s="62" t="s">
        <v>101</v>
      </c>
      <c r="J10" s="4"/>
      <c r="K10" s="62" t="s">
        <v>102</v>
      </c>
      <c r="L10" s="4"/>
      <c r="M10" s="63" t="s">
        <v>103</v>
      </c>
    </row>
    <row r="11" spans="1:15" ht="21.95" customHeight="1">
      <c r="A11" s="10" t="s">
        <v>104</v>
      </c>
      <c r="B11" s="6"/>
      <c r="C11" s="6">
        <v>600000</v>
      </c>
      <c r="D11" s="6"/>
      <c r="E11" s="6">
        <v>160000</v>
      </c>
      <c r="F11" s="7"/>
      <c r="G11" s="6">
        <v>90000</v>
      </c>
      <c r="H11" s="6"/>
      <c r="I11" s="6">
        <v>761723</v>
      </c>
      <c r="J11" s="6"/>
      <c r="K11" s="6">
        <v>4357896</v>
      </c>
      <c r="L11" s="6"/>
      <c r="M11" s="6">
        <f>SUM(C11:L11)</f>
        <v>5969619</v>
      </c>
    </row>
    <row r="12" spans="1:15" ht="21.95" customHeight="1">
      <c r="A12" s="1" t="s">
        <v>190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PL!M85</f>
        <v>410536</v>
      </c>
      <c r="J12" s="6"/>
      <c r="K12" s="13">
        <v>0</v>
      </c>
      <c r="L12" s="6"/>
      <c r="M12" s="13">
        <f>SUM(C12:K12)</f>
        <v>410536</v>
      </c>
    </row>
    <row r="13" spans="1:15" ht="21.95" customHeight="1">
      <c r="A13" s="1" t="s">
        <v>82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SUM(PL!M91)</f>
        <v>1062319</v>
      </c>
      <c r="L13" s="6"/>
      <c r="M13" s="11">
        <f>SUM(C13:K13)</f>
        <v>1062319</v>
      </c>
    </row>
    <row r="14" spans="1:15" ht="21.95" customHeight="1">
      <c r="A14" s="1" t="s">
        <v>83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410536</v>
      </c>
      <c r="J14" s="6"/>
      <c r="K14" s="6">
        <f>SUM(K12:K13)</f>
        <v>1062319</v>
      </c>
      <c r="L14" s="6"/>
      <c r="M14" s="6">
        <f>SUM(M12:M13)</f>
        <v>1472855</v>
      </c>
      <c r="N14" s="6"/>
      <c r="O14" s="6"/>
    </row>
    <row r="15" spans="1:15" ht="21.95" customHeight="1">
      <c r="A15" s="72" t="s">
        <v>164</v>
      </c>
      <c r="B15" s="6"/>
      <c r="C15" s="6">
        <v>58578</v>
      </c>
      <c r="D15" s="6"/>
      <c r="E15" s="6">
        <v>234310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292888</v>
      </c>
      <c r="N15" s="6"/>
      <c r="O15" s="6"/>
    </row>
    <row r="16" spans="1:15" ht="21.95" customHeight="1" thickBot="1">
      <c r="A16" s="10" t="s">
        <v>194</v>
      </c>
      <c r="C16" s="17">
        <f>SUM(C11,C14:C15)</f>
        <v>658578</v>
      </c>
      <c r="D16" s="7"/>
      <c r="E16" s="17">
        <f>SUM(E11,E14:E15)</f>
        <v>394310</v>
      </c>
      <c r="F16" s="7"/>
      <c r="G16" s="17">
        <f>SUM(G11,G14:G15)</f>
        <v>90000</v>
      </c>
      <c r="H16" s="7"/>
      <c r="I16" s="17">
        <f>SUM(I11,I14:I15)</f>
        <v>1172259</v>
      </c>
      <c r="J16" s="7"/>
      <c r="K16" s="17">
        <f>SUM(K11,K14:K15)</f>
        <v>5420215</v>
      </c>
      <c r="L16" s="7"/>
      <c r="M16" s="17">
        <f>SUM(M11,M14:M15)</f>
        <v>7735362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153</v>
      </c>
      <c r="B18" s="6"/>
      <c r="C18" s="6">
        <v>658699</v>
      </c>
      <c r="D18" s="6"/>
      <c r="E18" s="6">
        <v>394766</v>
      </c>
      <c r="F18" s="7"/>
      <c r="G18" s="6">
        <v>90000</v>
      </c>
      <c r="H18" s="6"/>
      <c r="I18" s="6">
        <v>1355596</v>
      </c>
      <c r="J18" s="6"/>
      <c r="K18" s="6">
        <v>5888400</v>
      </c>
      <c r="L18" s="6"/>
      <c r="M18" s="6">
        <f>SUM(C18:L18)</f>
        <v>8387461</v>
      </c>
    </row>
    <row r="19" spans="1:15" ht="21.95" customHeight="1">
      <c r="A19" s="1" t="s">
        <v>190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PL!K85</f>
        <v>381783</v>
      </c>
      <c r="J19" s="6"/>
      <c r="K19" s="13">
        <v>0</v>
      </c>
      <c r="L19" s="6"/>
      <c r="M19" s="13">
        <f>SUM(C19:K19)</f>
        <v>381783</v>
      </c>
    </row>
    <row r="20" spans="1:15" ht="21.95" customHeight="1">
      <c r="A20" s="1" t="s">
        <v>82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SUM(PL!K91)</f>
        <v>86752</v>
      </c>
      <c r="L20" s="6"/>
      <c r="M20" s="11">
        <f>SUM(C20:K20)</f>
        <v>86752</v>
      </c>
    </row>
    <row r="21" spans="1:15" ht="21.95" customHeight="1">
      <c r="A21" s="1" t="s">
        <v>83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381783</v>
      </c>
      <c r="J21" s="6"/>
      <c r="K21" s="6">
        <f>SUM(K19:K20)</f>
        <v>86752</v>
      </c>
      <c r="L21" s="6"/>
      <c r="M21" s="6">
        <f>SUM(M19:M20)</f>
        <v>468535</v>
      </c>
      <c r="N21" s="6"/>
      <c r="O21" s="6"/>
    </row>
    <row r="22" spans="1:15" ht="21.95" customHeight="1">
      <c r="A22" s="72" t="s">
        <v>150</v>
      </c>
      <c r="B22" s="6"/>
      <c r="C22" s="6">
        <v>34687</v>
      </c>
      <c r="D22" s="6"/>
      <c r="E22" s="6">
        <v>138318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173005</v>
      </c>
      <c r="N22" s="6"/>
      <c r="O22" s="6"/>
    </row>
    <row r="23" spans="1:15" ht="21.95" customHeight="1">
      <c r="A23" s="72" t="s">
        <v>187</v>
      </c>
      <c r="B23" s="6"/>
      <c r="C23" s="6">
        <v>0</v>
      </c>
      <c r="D23" s="6"/>
      <c r="E23" s="6">
        <v>0</v>
      </c>
      <c r="F23" s="7"/>
      <c r="G23" s="6">
        <v>0</v>
      </c>
      <c r="H23" s="6"/>
      <c r="I23" s="6">
        <v>-416015</v>
      </c>
      <c r="J23" s="6"/>
      <c r="K23" s="6">
        <v>0</v>
      </c>
      <c r="L23" s="6"/>
      <c r="M23" s="6">
        <f>SUM(C23:K23)</f>
        <v>-416015</v>
      </c>
      <c r="N23" s="6"/>
      <c r="O23" s="6"/>
    </row>
    <row r="24" spans="1:15" ht="21.95" customHeight="1" thickBot="1">
      <c r="A24" s="10" t="s">
        <v>195</v>
      </c>
      <c r="C24" s="17">
        <f>SUM(C18,C21:C22,C23)</f>
        <v>693386</v>
      </c>
      <c r="D24" s="7"/>
      <c r="E24" s="17">
        <f>SUM(E18,E21:E22,E23)</f>
        <v>533084</v>
      </c>
      <c r="F24" s="7"/>
      <c r="G24" s="17">
        <f>SUM(G18,G21:G22,G23)</f>
        <v>90000</v>
      </c>
      <c r="H24" s="7"/>
      <c r="I24" s="17">
        <f>SUM(I18,I21:I22,I23)</f>
        <v>1321364</v>
      </c>
      <c r="J24" s="7"/>
      <c r="K24" s="17">
        <f>SUM(K18,K21:K22,K23)</f>
        <v>5975152</v>
      </c>
      <c r="L24" s="7"/>
      <c r="M24" s="17">
        <f>SUM(M18,M21:M22,M23)</f>
        <v>8612986</v>
      </c>
    </row>
    <row r="25" spans="1:15" ht="21.95" customHeight="1" thickTop="1">
      <c r="A25" s="10"/>
      <c r="C25" s="7">
        <f>SUM(C24-BS!K77)</f>
        <v>0</v>
      </c>
      <c r="D25" s="7"/>
      <c r="E25" s="7">
        <f>SUM(E24-BS!K78)</f>
        <v>0</v>
      </c>
      <c r="F25" s="7"/>
      <c r="G25" s="7">
        <f>SUM(G24-BS!K82)</f>
        <v>0</v>
      </c>
      <c r="H25" s="7"/>
      <c r="I25" s="7">
        <f>SUM(I24-BS!K83)</f>
        <v>0</v>
      </c>
      <c r="J25" s="7"/>
      <c r="K25" s="7">
        <f>SUM(K24-BS!K84)</f>
        <v>0</v>
      </c>
      <c r="L25" s="7"/>
      <c r="M25" s="7">
        <f>SUM(M24-BS!K85)</f>
        <v>0</v>
      </c>
    </row>
    <row r="26" spans="1:15" ht="21.95" customHeight="1">
      <c r="A26" s="114" t="s">
        <v>149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3"/>
  <sheetViews>
    <sheetView showGridLines="0" tabSelected="1" view="pageBreakPreview" topLeftCell="A7" zoomScale="90" zoomScaleNormal="55" zoomScaleSheetLayoutView="90" workbookViewId="0">
      <selection activeCell="A21" sqref="A21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0.42578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62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107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197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152</v>
      </c>
      <c r="H7" s="53"/>
      <c r="I7" s="52" t="s">
        <v>65</v>
      </c>
      <c r="J7" s="53"/>
      <c r="K7" s="52" t="s">
        <v>152</v>
      </c>
      <c r="L7" s="53"/>
      <c r="M7" s="52" t="s">
        <v>65</v>
      </c>
    </row>
    <row r="8" spans="1:14" ht="21.75" customHeight="1">
      <c r="A8" s="30" t="s">
        <v>108</v>
      </c>
      <c r="C8" s="23"/>
      <c r="D8" s="23"/>
      <c r="E8" s="36"/>
      <c r="F8" s="36"/>
      <c r="N8" s="23"/>
    </row>
    <row r="9" spans="1:14" ht="21.75" customHeight="1">
      <c r="A9" s="33" t="s">
        <v>191</v>
      </c>
      <c r="D9" s="34"/>
      <c r="E9" s="36"/>
      <c r="F9" s="36"/>
      <c r="G9" s="42">
        <f>SUM(PL!G83)</f>
        <v>360578</v>
      </c>
      <c r="H9" s="42"/>
      <c r="I9" s="42">
        <f>SUM(PL!I83)</f>
        <v>417944</v>
      </c>
      <c r="J9" s="42"/>
      <c r="K9" s="42">
        <f>SUM(PL!K83)</f>
        <v>366891</v>
      </c>
      <c r="L9" s="42"/>
      <c r="M9" s="42">
        <f>SUM(PL!M83)</f>
        <v>410621</v>
      </c>
      <c r="N9" s="23"/>
    </row>
    <row r="10" spans="1:14" s="57" customFormat="1" ht="21.75" customHeight="1">
      <c r="A10" s="33" t="s">
        <v>109</v>
      </c>
      <c r="D10" s="58"/>
      <c r="E10" s="59"/>
      <c r="F10" s="59"/>
      <c r="G10" s="42"/>
      <c r="H10" s="42"/>
      <c r="I10" s="42"/>
      <c r="J10" s="42"/>
      <c r="K10" s="42"/>
      <c r="L10" s="42"/>
      <c r="M10" s="42"/>
    </row>
    <row r="11" spans="1:14" ht="21.75" customHeight="1">
      <c r="A11" s="60" t="s">
        <v>110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111</v>
      </c>
      <c r="D12" s="34"/>
      <c r="E12" s="36"/>
      <c r="F12" s="36"/>
      <c r="G12" s="42">
        <v>36109</v>
      </c>
      <c r="H12" s="42"/>
      <c r="I12" s="42">
        <v>39304</v>
      </c>
      <c r="J12" s="42"/>
      <c r="K12" s="42">
        <v>5835</v>
      </c>
      <c r="L12" s="42"/>
      <c r="M12" s="42">
        <v>7709</v>
      </c>
    </row>
    <row r="13" spans="1:14" ht="21.75" customHeight="1">
      <c r="A13" s="71" t="s">
        <v>199</v>
      </c>
      <c r="D13" s="34"/>
      <c r="E13" s="36"/>
      <c r="F13" s="36"/>
      <c r="G13" s="42">
        <v>76</v>
      </c>
      <c r="H13" s="42"/>
      <c r="I13" s="42">
        <v>-61</v>
      </c>
      <c r="J13" s="42"/>
      <c r="K13" s="42">
        <v>76</v>
      </c>
      <c r="L13" s="42"/>
      <c r="M13" s="42">
        <v>-61</v>
      </c>
    </row>
    <row r="14" spans="1:14" ht="21.75" customHeight="1">
      <c r="A14" s="33" t="s">
        <v>138</v>
      </c>
      <c r="D14" s="34"/>
      <c r="E14" s="36"/>
      <c r="F14" s="36"/>
      <c r="G14" s="73">
        <v>-144</v>
      </c>
      <c r="H14" s="61"/>
      <c r="I14" s="42">
        <v>-413</v>
      </c>
      <c r="J14" s="42"/>
      <c r="K14" s="38">
        <v>0</v>
      </c>
      <c r="L14" s="42"/>
      <c r="M14" s="42">
        <v>0</v>
      </c>
    </row>
    <row r="15" spans="1:14" ht="21.75" customHeight="1">
      <c r="A15" s="33" t="s">
        <v>139</v>
      </c>
      <c r="D15" s="34"/>
      <c r="E15" s="36"/>
      <c r="F15" s="36"/>
      <c r="G15" s="42">
        <v>-463</v>
      </c>
      <c r="H15" s="42"/>
      <c r="I15" s="42">
        <v>-480</v>
      </c>
      <c r="J15" s="42"/>
      <c r="K15" s="38">
        <v>-345</v>
      </c>
      <c r="L15" s="42"/>
      <c r="M15" s="42">
        <v>-480</v>
      </c>
    </row>
    <row r="16" spans="1:14" ht="21.75" customHeight="1">
      <c r="A16" s="33" t="s">
        <v>162</v>
      </c>
      <c r="D16" s="34"/>
      <c r="E16" s="36"/>
      <c r="F16" s="36"/>
      <c r="G16" s="42"/>
      <c r="H16" s="42"/>
      <c r="I16" s="42"/>
      <c r="J16" s="42"/>
      <c r="K16" s="38"/>
      <c r="L16" s="42"/>
      <c r="M16" s="42"/>
    </row>
    <row r="17" spans="1:13" ht="21.75" customHeight="1">
      <c r="A17" s="33" t="s">
        <v>163</v>
      </c>
      <c r="D17" s="34"/>
      <c r="E17" s="36"/>
      <c r="F17" s="36"/>
      <c r="G17" s="42">
        <v>3088</v>
      </c>
      <c r="H17" s="42"/>
      <c r="I17" s="42">
        <v>3258</v>
      </c>
      <c r="J17" s="42"/>
      <c r="K17" s="38">
        <v>-35</v>
      </c>
      <c r="L17" s="42"/>
      <c r="M17" s="42">
        <v>-580</v>
      </c>
    </row>
    <row r="18" spans="1:13" ht="21.75" customHeight="1">
      <c r="A18" s="33" t="s">
        <v>178</v>
      </c>
      <c r="D18" s="34"/>
      <c r="E18" s="36"/>
      <c r="F18" s="36"/>
      <c r="G18" s="38">
        <v>-3818</v>
      </c>
      <c r="H18" s="42"/>
      <c r="I18" s="42">
        <v>-4258</v>
      </c>
      <c r="J18" s="42"/>
      <c r="K18" s="42">
        <v>0</v>
      </c>
      <c r="L18" s="42"/>
      <c r="M18" s="42">
        <v>-916</v>
      </c>
    </row>
    <row r="19" spans="1:13" ht="21.75" customHeight="1">
      <c r="A19" s="33" t="s">
        <v>188</v>
      </c>
      <c r="D19" s="34"/>
      <c r="E19" s="36"/>
      <c r="F19" s="36"/>
      <c r="G19" s="55">
        <v>47232</v>
      </c>
      <c r="H19" s="42"/>
      <c r="I19" s="42">
        <v>-459310</v>
      </c>
      <c r="J19" s="42"/>
      <c r="K19" s="42">
        <v>46169</v>
      </c>
      <c r="L19" s="42"/>
      <c r="M19" s="42">
        <v>-436310</v>
      </c>
    </row>
    <row r="20" spans="1:13" ht="21.75" customHeight="1">
      <c r="A20" s="33" t="s">
        <v>209</v>
      </c>
      <c r="D20" s="34"/>
      <c r="E20" s="36"/>
      <c r="F20" s="36"/>
      <c r="G20" s="55">
        <v>-5119</v>
      </c>
      <c r="H20" s="42"/>
      <c r="I20" s="42">
        <v>0</v>
      </c>
      <c r="J20" s="42"/>
      <c r="K20" s="42">
        <v>-5119</v>
      </c>
      <c r="L20" s="42"/>
      <c r="M20" s="42">
        <v>0</v>
      </c>
    </row>
    <row r="21" spans="1:13" ht="21.75" customHeight="1">
      <c r="A21" s="33" t="s">
        <v>200</v>
      </c>
      <c r="D21" s="34"/>
      <c r="E21" s="36"/>
      <c r="F21" s="36"/>
      <c r="G21" s="55">
        <v>17</v>
      </c>
      <c r="H21" s="42"/>
      <c r="I21" s="42">
        <v>2</v>
      </c>
      <c r="J21" s="42"/>
      <c r="K21" s="42">
        <v>0</v>
      </c>
      <c r="L21" s="42"/>
      <c r="M21" s="42">
        <v>0</v>
      </c>
    </row>
    <row r="22" spans="1:13" ht="21.75" customHeight="1">
      <c r="A22" s="70" t="s">
        <v>170</v>
      </c>
      <c r="D22" s="34"/>
      <c r="E22" s="36"/>
      <c r="F22" s="36"/>
      <c r="G22" s="42">
        <v>0</v>
      </c>
      <c r="H22" s="42"/>
      <c r="I22" s="42">
        <v>0</v>
      </c>
      <c r="J22" s="42"/>
      <c r="K22" s="42">
        <v>0</v>
      </c>
      <c r="L22" s="42"/>
      <c r="M22" s="42">
        <v>-5715</v>
      </c>
    </row>
    <row r="23" spans="1:13" ht="21.75" customHeight="1">
      <c r="A23" s="70" t="s">
        <v>171</v>
      </c>
      <c r="D23" s="34"/>
      <c r="E23" s="36"/>
      <c r="F23" s="36"/>
      <c r="G23" s="42">
        <v>0</v>
      </c>
      <c r="H23" s="42"/>
      <c r="I23" s="42">
        <v>0</v>
      </c>
      <c r="J23" s="42"/>
      <c r="K23" s="38">
        <v>0</v>
      </c>
      <c r="L23" s="42"/>
      <c r="M23" s="42">
        <v>23228</v>
      </c>
    </row>
    <row r="24" spans="1:13" ht="21.75" customHeight="1">
      <c r="A24" s="33" t="s">
        <v>189</v>
      </c>
      <c r="B24" s="71"/>
      <c r="C24" s="71"/>
      <c r="D24" s="34"/>
      <c r="E24" s="36"/>
      <c r="F24" s="36"/>
      <c r="G24" s="38">
        <v>1391</v>
      </c>
      <c r="H24" s="38"/>
      <c r="I24" s="38">
        <v>1451</v>
      </c>
      <c r="J24" s="42"/>
      <c r="K24" s="42">
        <v>525</v>
      </c>
      <c r="L24" s="42"/>
      <c r="M24" s="38">
        <v>815</v>
      </c>
    </row>
    <row r="25" spans="1:13" ht="21.75" customHeight="1">
      <c r="A25" s="33" t="s">
        <v>147</v>
      </c>
      <c r="D25" s="34"/>
      <c r="E25" s="36"/>
      <c r="F25" s="36"/>
      <c r="G25" s="42">
        <v>-473546</v>
      </c>
      <c r="H25" s="42"/>
      <c r="I25" s="42">
        <v>-187</v>
      </c>
      <c r="J25" s="42"/>
      <c r="K25" s="65">
        <v>-443581</v>
      </c>
      <c r="L25" s="42"/>
      <c r="M25" s="65">
        <v>0</v>
      </c>
    </row>
    <row r="26" spans="1:13" ht="21.75" customHeight="1">
      <c r="A26" s="33" t="s">
        <v>112</v>
      </c>
      <c r="D26" s="34"/>
      <c r="E26" s="36"/>
      <c r="F26" s="36"/>
      <c r="G26" s="42">
        <v>-76</v>
      </c>
      <c r="H26" s="42"/>
      <c r="I26" s="42">
        <v>-753</v>
      </c>
      <c r="J26" s="42"/>
      <c r="K26" s="65">
        <v>-29535</v>
      </c>
      <c r="L26" s="42"/>
      <c r="M26" s="65">
        <v>-10847</v>
      </c>
    </row>
    <row r="27" spans="1:13" ht="21.75" customHeight="1">
      <c r="A27" s="33" t="s">
        <v>113</v>
      </c>
      <c r="D27" s="34"/>
      <c r="E27" s="36"/>
      <c r="F27" s="36"/>
      <c r="G27" s="46">
        <v>11182</v>
      </c>
      <c r="H27" s="42"/>
      <c r="I27" s="46">
        <v>9360</v>
      </c>
      <c r="J27" s="42"/>
      <c r="K27" s="46">
        <v>14217</v>
      </c>
      <c r="L27" s="42"/>
      <c r="M27" s="46">
        <v>15826</v>
      </c>
    </row>
    <row r="28" spans="1:13" ht="21.75" customHeight="1">
      <c r="A28" s="33" t="s">
        <v>156</v>
      </c>
      <c r="D28" s="34"/>
      <c r="E28" s="36"/>
      <c r="F28" s="36"/>
      <c r="G28" s="33"/>
      <c r="H28" s="33"/>
      <c r="I28" s="33"/>
      <c r="J28" s="33"/>
      <c r="K28" s="33"/>
      <c r="M28" s="40"/>
    </row>
    <row r="29" spans="1:13" ht="21.75" customHeight="1">
      <c r="A29" s="33" t="s">
        <v>114</v>
      </c>
      <c r="D29" s="34"/>
      <c r="E29" s="36"/>
      <c r="F29" s="36"/>
      <c r="G29" s="42">
        <f>SUM(G9:G27)</f>
        <v>-23493</v>
      </c>
      <c r="H29" s="42"/>
      <c r="I29" s="42">
        <f>SUM(I9:I27)</f>
        <v>5857</v>
      </c>
      <c r="J29" s="42"/>
      <c r="K29" s="42">
        <f>SUM(K9:K27)</f>
        <v>-44902</v>
      </c>
      <c r="L29" s="42"/>
      <c r="M29" s="55">
        <f>SUM(M9:M27)</f>
        <v>3290</v>
      </c>
    </row>
    <row r="30" spans="1:13" ht="21.75" customHeight="1">
      <c r="A30" s="33" t="s">
        <v>115</v>
      </c>
      <c r="D30" s="34"/>
      <c r="E30" s="36"/>
      <c r="F30" s="36"/>
      <c r="G30" s="42"/>
      <c r="H30" s="42"/>
      <c r="I30" s="42"/>
      <c r="J30" s="42"/>
      <c r="K30" s="42"/>
      <c r="L30" s="42"/>
      <c r="M30" s="55"/>
    </row>
    <row r="31" spans="1:13" ht="21.75" customHeight="1">
      <c r="A31" s="33" t="s">
        <v>116</v>
      </c>
      <c r="D31" s="34"/>
      <c r="E31" s="36"/>
      <c r="F31" s="36"/>
      <c r="G31" s="55">
        <v>-42277</v>
      </c>
      <c r="H31" s="42"/>
      <c r="I31" s="42">
        <v>-15298</v>
      </c>
      <c r="J31" s="42"/>
      <c r="K31" s="42">
        <v>4316</v>
      </c>
      <c r="L31" s="42"/>
      <c r="M31" s="42">
        <v>158616</v>
      </c>
    </row>
    <row r="32" spans="1:13" ht="21.75" customHeight="1">
      <c r="A32" s="33" t="s">
        <v>117</v>
      </c>
      <c r="D32" s="34"/>
      <c r="E32" s="36"/>
      <c r="F32" s="36"/>
      <c r="G32" s="42">
        <v>-36730</v>
      </c>
      <c r="H32" s="42"/>
      <c r="I32" s="42">
        <v>-29191</v>
      </c>
      <c r="J32" s="42"/>
      <c r="K32" s="42">
        <v>852</v>
      </c>
      <c r="L32" s="42"/>
      <c r="M32" s="42">
        <v>67512</v>
      </c>
    </row>
    <row r="33" spans="1:13" ht="21.75" customHeight="1">
      <c r="A33" s="33" t="s">
        <v>118</v>
      </c>
      <c r="D33" s="34"/>
      <c r="E33" s="36"/>
      <c r="F33" s="36"/>
      <c r="G33" s="42">
        <v>-2332</v>
      </c>
      <c r="H33" s="42"/>
      <c r="I33" s="42">
        <v>1208</v>
      </c>
      <c r="J33" s="42"/>
      <c r="K33" s="42">
        <v>1623</v>
      </c>
      <c r="L33" s="42"/>
      <c r="M33" s="42">
        <v>-3978</v>
      </c>
    </row>
    <row r="34" spans="1:13" ht="21.75" customHeight="1">
      <c r="A34" s="33" t="s">
        <v>119</v>
      </c>
      <c r="D34" s="34"/>
      <c r="E34" s="36"/>
      <c r="F34" s="36"/>
      <c r="G34" s="42">
        <v>1000</v>
      </c>
      <c r="H34" s="42"/>
      <c r="I34" s="42">
        <v>-1262</v>
      </c>
      <c r="J34" s="42"/>
      <c r="K34" s="38">
        <v>0</v>
      </c>
      <c r="L34" s="38"/>
      <c r="M34" s="38">
        <v>0</v>
      </c>
    </row>
    <row r="35" spans="1:13" ht="21.75" customHeight="1">
      <c r="A35" s="33" t="s">
        <v>120</v>
      </c>
      <c r="D35" s="34"/>
      <c r="E35" s="36"/>
      <c r="F35" s="36"/>
      <c r="G35" s="42"/>
      <c r="H35" s="42"/>
      <c r="I35" s="42"/>
      <c r="J35" s="42"/>
      <c r="K35" s="42"/>
      <c r="L35" s="42"/>
      <c r="M35" s="42"/>
    </row>
    <row r="36" spans="1:13" ht="21.75" customHeight="1">
      <c r="A36" s="33" t="s">
        <v>121</v>
      </c>
      <c r="D36" s="34"/>
      <c r="E36" s="36"/>
      <c r="F36" s="36"/>
      <c r="G36" s="55">
        <v>50235</v>
      </c>
      <c r="H36" s="42"/>
      <c r="I36" s="42">
        <v>8614</v>
      </c>
      <c r="J36" s="42"/>
      <c r="K36" s="115">
        <v>-12710</v>
      </c>
      <c r="L36" s="42"/>
      <c r="M36" s="42">
        <v>-51743</v>
      </c>
    </row>
    <row r="37" spans="1:13" ht="21.75" customHeight="1">
      <c r="A37" s="33" t="s">
        <v>122</v>
      </c>
      <c r="D37" s="34"/>
      <c r="E37" s="36"/>
      <c r="F37" s="36"/>
      <c r="G37" s="42">
        <v>6609</v>
      </c>
      <c r="H37" s="42"/>
      <c r="I37" s="42">
        <v>-5729</v>
      </c>
      <c r="J37" s="42"/>
      <c r="K37" s="42">
        <v>-330</v>
      </c>
      <c r="L37" s="42"/>
      <c r="M37" s="42">
        <v>-9703</v>
      </c>
    </row>
    <row r="38" spans="1:13" ht="21.75" customHeight="1">
      <c r="A38" s="33" t="s">
        <v>179</v>
      </c>
      <c r="D38" s="34"/>
      <c r="E38" s="36"/>
      <c r="F38" s="36"/>
      <c r="G38" s="46">
        <v>-846</v>
      </c>
      <c r="H38" s="42"/>
      <c r="I38" s="46">
        <v>-809</v>
      </c>
      <c r="J38" s="42"/>
      <c r="K38" s="68">
        <v>1367</v>
      </c>
      <c r="L38" s="42"/>
      <c r="M38" s="46">
        <v>0</v>
      </c>
    </row>
    <row r="39" spans="1:13" ht="21.75" customHeight="1">
      <c r="A39" s="30" t="s">
        <v>204</v>
      </c>
      <c r="D39" s="34"/>
      <c r="E39" s="36"/>
      <c r="F39" s="36"/>
      <c r="G39" s="42">
        <f>SUM(G29:G38)</f>
        <v>-47834</v>
      </c>
      <c r="H39" s="42"/>
      <c r="I39" s="42">
        <f>SUM(I29:I38)</f>
        <v>-36610</v>
      </c>
      <c r="J39" s="42"/>
      <c r="K39" s="42">
        <f>SUM(K29:K38)</f>
        <v>-49784</v>
      </c>
      <c r="L39" s="42"/>
      <c r="M39" s="55">
        <f>SUM(M29:M38)</f>
        <v>163994</v>
      </c>
    </row>
    <row r="40" spans="1:13" ht="21.75" customHeight="1">
      <c r="A40" s="33" t="s">
        <v>157</v>
      </c>
      <c r="D40" s="34"/>
      <c r="E40" s="36"/>
      <c r="F40" s="36"/>
      <c r="G40" s="46">
        <v>-4325</v>
      </c>
      <c r="H40" s="42"/>
      <c r="I40" s="46">
        <v>-2252</v>
      </c>
      <c r="J40" s="42"/>
      <c r="K40" s="46">
        <v>-399</v>
      </c>
      <c r="L40" s="42"/>
      <c r="M40" s="46">
        <v>-608</v>
      </c>
    </row>
    <row r="41" spans="1:13" ht="21.75" customHeight="1">
      <c r="A41" s="30" t="s">
        <v>205</v>
      </c>
      <c r="D41" s="34"/>
      <c r="E41" s="36"/>
      <c r="F41" s="36"/>
      <c r="G41" s="46">
        <f>SUM(G39:G40)</f>
        <v>-52159</v>
      </c>
      <c r="H41" s="42"/>
      <c r="I41" s="46">
        <f>SUM(I39:I40)</f>
        <v>-38862</v>
      </c>
      <c r="J41" s="42"/>
      <c r="K41" s="46">
        <f>SUM(K39:K40)</f>
        <v>-50183</v>
      </c>
      <c r="L41" s="42"/>
      <c r="M41" s="56">
        <f>SUM(M39:M40)</f>
        <v>163386</v>
      </c>
    </row>
    <row r="42" spans="1:13" ht="21.75" customHeight="1">
      <c r="D42" s="34"/>
      <c r="E42" s="36"/>
      <c r="F42" s="36"/>
      <c r="G42" s="42"/>
      <c r="H42" s="42"/>
      <c r="I42" s="42"/>
      <c r="J42" s="42"/>
      <c r="K42" s="42"/>
      <c r="L42" s="42"/>
      <c r="M42" s="42"/>
    </row>
    <row r="43" spans="1:13" ht="21.75" customHeight="1">
      <c r="A43" s="33" t="s">
        <v>149</v>
      </c>
      <c r="D43" s="34"/>
      <c r="E43" s="36"/>
      <c r="F43" s="36"/>
      <c r="G43" s="42"/>
      <c r="H43" s="42"/>
      <c r="I43" s="42"/>
      <c r="J43" s="42"/>
      <c r="K43" s="42"/>
      <c r="L43" s="42"/>
      <c r="M43" s="42"/>
    </row>
    <row r="44" spans="1:13" ht="22.35" customHeight="1">
      <c r="D44" s="34"/>
      <c r="E44" s="36"/>
      <c r="F44" s="36"/>
      <c r="G44" s="33"/>
      <c r="H44" s="33"/>
      <c r="I44" s="33"/>
      <c r="J44" s="33"/>
      <c r="K44" s="26"/>
      <c r="L44" s="19"/>
      <c r="M44" s="26" t="s">
        <v>62</v>
      </c>
    </row>
    <row r="45" spans="1:13" ht="22.35" customHeight="1">
      <c r="A45" s="19" t="s">
        <v>0</v>
      </c>
      <c r="D45" s="34"/>
      <c r="E45" s="36"/>
      <c r="F45" s="36"/>
      <c r="G45" s="33"/>
      <c r="H45" s="33"/>
      <c r="I45" s="33"/>
      <c r="J45" s="33"/>
      <c r="K45" s="26"/>
      <c r="L45" s="19"/>
      <c r="M45" s="26"/>
    </row>
    <row r="46" spans="1:13" s="19" customFormat="1" ht="22.35" customHeight="1">
      <c r="A46" s="19" t="s">
        <v>123</v>
      </c>
      <c r="E46" s="51"/>
      <c r="F46" s="21"/>
      <c r="G46" s="22"/>
      <c r="H46" s="22"/>
      <c r="I46" s="22"/>
      <c r="J46" s="22"/>
      <c r="K46" s="22"/>
      <c r="M46" s="22"/>
    </row>
    <row r="47" spans="1:13" s="19" customFormat="1" ht="22.35" customHeight="1">
      <c r="A47" s="19" t="s">
        <v>197</v>
      </c>
      <c r="B47" s="18"/>
      <c r="E47" s="51"/>
      <c r="F47" s="21"/>
      <c r="G47" s="22"/>
      <c r="H47" s="22"/>
      <c r="I47" s="22"/>
      <c r="J47" s="22"/>
      <c r="K47" s="22"/>
      <c r="M47" s="22"/>
    </row>
    <row r="48" spans="1:13" s="23" customFormat="1" ht="22.35" customHeight="1">
      <c r="F48" s="24"/>
      <c r="G48" s="25"/>
      <c r="H48" s="25"/>
      <c r="I48" s="25"/>
      <c r="J48" s="25"/>
      <c r="K48" s="26"/>
      <c r="L48" s="27"/>
      <c r="M48" s="26" t="s">
        <v>2</v>
      </c>
    </row>
    <row r="49" spans="1:18" s="23" customFormat="1" ht="22.35" customHeight="1">
      <c r="F49" s="24"/>
      <c r="G49" s="28"/>
      <c r="H49" s="28" t="s">
        <v>3</v>
      </c>
      <c r="I49" s="28"/>
      <c r="J49" s="25"/>
      <c r="K49" s="28"/>
      <c r="L49" s="29" t="s">
        <v>4</v>
      </c>
      <c r="M49" s="28"/>
    </row>
    <row r="50" spans="1:18" ht="22.35" customHeight="1">
      <c r="A50" s="30"/>
      <c r="B50" s="23"/>
      <c r="C50" s="23"/>
      <c r="D50" s="23"/>
      <c r="E50" s="23"/>
      <c r="F50" s="23"/>
      <c r="G50" s="52" t="s">
        <v>152</v>
      </c>
      <c r="H50" s="53"/>
      <c r="I50" s="52" t="s">
        <v>65</v>
      </c>
      <c r="J50" s="53"/>
      <c r="K50" s="52" t="s">
        <v>152</v>
      </c>
      <c r="L50" s="53"/>
      <c r="M50" s="52" t="s">
        <v>65</v>
      </c>
    </row>
    <row r="51" spans="1:18" ht="22.35" customHeight="1">
      <c r="A51" s="30" t="s">
        <v>124</v>
      </c>
      <c r="D51" s="34"/>
      <c r="E51" s="36"/>
      <c r="F51" s="36"/>
      <c r="G51" s="42"/>
      <c r="H51" s="42"/>
      <c r="I51" s="42"/>
      <c r="J51" s="42"/>
      <c r="K51" s="42"/>
      <c r="L51" s="42"/>
      <c r="M51" s="42"/>
    </row>
    <row r="52" spans="1:18" ht="22.35" customHeight="1">
      <c r="A52" s="33" t="s">
        <v>165</v>
      </c>
      <c r="D52" s="34"/>
      <c r="E52" s="36"/>
      <c r="F52" s="36"/>
      <c r="G52" s="42">
        <v>0</v>
      </c>
      <c r="H52" s="38"/>
      <c r="I52" s="38">
        <v>0</v>
      </c>
      <c r="J52" s="38"/>
      <c r="K52" s="38">
        <v>0</v>
      </c>
      <c r="L52" s="42"/>
      <c r="M52" s="42">
        <v>531110</v>
      </c>
    </row>
    <row r="53" spans="1:18" ht="22.35" customHeight="1">
      <c r="A53" s="71" t="s">
        <v>158</v>
      </c>
      <c r="D53" s="34"/>
      <c r="E53" s="36"/>
      <c r="F53" s="36"/>
      <c r="G53" s="42">
        <v>179685</v>
      </c>
      <c r="H53" s="38"/>
      <c r="I53" s="38">
        <v>0</v>
      </c>
      <c r="J53" s="38"/>
      <c r="K53" s="38">
        <v>162547</v>
      </c>
      <c r="L53" s="42"/>
      <c r="M53" s="42">
        <v>0</v>
      </c>
    </row>
    <row r="54" spans="1:18" ht="22.35" customHeight="1">
      <c r="A54" s="71" t="s">
        <v>159</v>
      </c>
      <c r="D54" s="34"/>
      <c r="E54" s="36"/>
      <c r="F54" s="36"/>
      <c r="G54" s="42">
        <v>-81729</v>
      </c>
      <c r="H54" s="38"/>
      <c r="I54" s="38">
        <v>0</v>
      </c>
      <c r="J54" s="38"/>
      <c r="K54" s="38">
        <v>-78729</v>
      </c>
      <c r="L54" s="42"/>
      <c r="M54" s="42">
        <v>0</v>
      </c>
    </row>
    <row r="55" spans="1:18" ht="22.35" customHeight="1">
      <c r="A55" s="71" t="s">
        <v>161</v>
      </c>
      <c r="D55" s="34"/>
      <c r="E55" s="36"/>
      <c r="F55" s="36"/>
      <c r="G55" s="42">
        <v>-241434</v>
      </c>
      <c r="H55" s="38"/>
      <c r="I55" s="38">
        <v>0</v>
      </c>
      <c r="J55" s="38"/>
      <c r="K55" s="38">
        <v>-241434</v>
      </c>
      <c r="L55" s="42"/>
      <c r="M55" s="42">
        <v>0</v>
      </c>
    </row>
    <row r="56" spans="1:18" ht="22.35" customHeight="1">
      <c r="A56" s="33" t="s">
        <v>166</v>
      </c>
      <c r="E56" s="36"/>
      <c r="F56" s="36"/>
      <c r="G56" s="42">
        <v>0</v>
      </c>
      <c r="H56" s="38"/>
      <c r="I56" s="38">
        <v>0</v>
      </c>
      <c r="J56" s="38"/>
      <c r="K56" s="73">
        <v>-932240</v>
      </c>
      <c r="L56" s="42"/>
      <c r="M56" s="42">
        <v>-626680</v>
      </c>
      <c r="P56" s="42"/>
      <c r="Q56" s="42"/>
      <c r="R56" s="42"/>
    </row>
    <row r="57" spans="1:18" ht="22.35" customHeight="1">
      <c r="A57" s="33" t="s">
        <v>125</v>
      </c>
      <c r="D57" s="34"/>
      <c r="E57" s="36"/>
      <c r="F57" s="36"/>
      <c r="G57" s="42">
        <v>0</v>
      </c>
      <c r="H57" s="38"/>
      <c r="I57" s="38">
        <v>0</v>
      </c>
      <c r="J57" s="38"/>
      <c r="K57" s="73">
        <v>894220</v>
      </c>
      <c r="L57" s="61"/>
      <c r="M57" s="42">
        <v>259580</v>
      </c>
      <c r="P57" s="42"/>
      <c r="Q57" s="42"/>
      <c r="R57" s="42"/>
    </row>
    <row r="58" spans="1:18" ht="22.35" customHeight="1">
      <c r="A58" s="33" t="s">
        <v>140</v>
      </c>
      <c r="D58" s="34"/>
      <c r="E58" s="36"/>
      <c r="F58" s="36"/>
      <c r="G58" s="42">
        <v>26466</v>
      </c>
      <c r="H58" s="38"/>
      <c r="I58" s="38">
        <v>3024</v>
      </c>
      <c r="J58" s="38"/>
      <c r="K58" s="73">
        <v>345</v>
      </c>
      <c r="L58" s="42"/>
      <c r="M58" s="42">
        <v>941</v>
      </c>
      <c r="P58" s="42"/>
      <c r="Q58" s="42"/>
      <c r="R58" s="42"/>
    </row>
    <row r="59" spans="1:18" ht="22.35" customHeight="1">
      <c r="A59" s="33" t="s">
        <v>148</v>
      </c>
      <c r="D59" s="34"/>
      <c r="E59" s="36"/>
      <c r="F59" s="36"/>
      <c r="G59" s="42">
        <v>239999</v>
      </c>
      <c r="H59" s="38"/>
      <c r="I59" s="38">
        <v>187</v>
      </c>
      <c r="J59" s="38"/>
      <c r="K59" s="73">
        <v>221281</v>
      </c>
      <c r="L59" s="42"/>
      <c r="M59" s="42">
        <v>0</v>
      </c>
      <c r="P59" s="42"/>
      <c r="Q59" s="42"/>
      <c r="R59" s="42"/>
    </row>
    <row r="60" spans="1:18" ht="22.35" customHeight="1">
      <c r="A60" s="33" t="s">
        <v>126</v>
      </c>
      <c r="D60" s="34"/>
      <c r="E60" s="36"/>
      <c r="F60" s="36"/>
      <c r="G60" s="42">
        <v>76</v>
      </c>
      <c r="H60" s="38"/>
      <c r="I60" s="38">
        <v>753</v>
      </c>
      <c r="J60" s="38"/>
      <c r="K60" s="73">
        <v>21348</v>
      </c>
      <c r="L60" s="42"/>
      <c r="M60" s="42">
        <v>9535</v>
      </c>
    </row>
    <row r="61" spans="1:18" ht="22.35" customHeight="1">
      <c r="A61" s="33" t="s">
        <v>127</v>
      </c>
      <c r="D61" s="34"/>
      <c r="E61" s="36"/>
      <c r="F61" s="36"/>
      <c r="G61" s="42">
        <v>-192</v>
      </c>
      <c r="H61" s="38"/>
      <c r="I61" s="38">
        <v>-649</v>
      </c>
      <c r="J61" s="38"/>
      <c r="K61" s="38">
        <v>-3</v>
      </c>
      <c r="L61" s="42"/>
      <c r="M61" s="42">
        <v>-51</v>
      </c>
    </row>
    <row r="62" spans="1:18" ht="22.35" customHeight="1">
      <c r="A62" s="33" t="s">
        <v>141</v>
      </c>
      <c r="D62" s="34"/>
      <c r="E62" s="36"/>
      <c r="F62" s="36"/>
      <c r="G62" s="42">
        <v>-8352</v>
      </c>
      <c r="H62" s="124"/>
      <c r="I62" s="124">
        <v>-59414</v>
      </c>
      <c r="J62" s="124"/>
      <c r="K62" s="124">
        <v>-785</v>
      </c>
      <c r="L62" s="125"/>
      <c r="M62" s="124">
        <v>-636</v>
      </c>
    </row>
    <row r="63" spans="1:18" ht="22.35" customHeight="1">
      <c r="A63" s="71" t="s">
        <v>160</v>
      </c>
      <c r="D63" s="34"/>
      <c r="E63" s="36"/>
      <c r="F63" s="36"/>
      <c r="G63" s="46">
        <v>-62940</v>
      </c>
      <c r="H63" s="38"/>
      <c r="I63" s="68">
        <v>0</v>
      </c>
      <c r="J63" s="38"/>
      <c r="K63" s="68">
        <v>0</v>
      </c>
      <c r="L63" s="42"/>
      <c r="M63" s="68">
        <v>0</v>
      </c>
    </row>
    <row r="64" spans="1:18" ht="22.35" customHeight="1">
      <c r="A64" s="30" t="s">
        <v>128</v>
      </c>
      <c r="D64" s="34"/>
      <c r="E64" s="36"/>
      <c r="F64" s="36"/>
      <c r="G64" s="46">
        <f>SUM(G52:G63)</f>
        <v>51579</v>
      </c>
      <c r="H64" s="42"/>
      <c r="I64" s="46">
        <f>SUM(I52:I63)</f>
        <v>-56099</v>
      </c>
      <c r="J64" s="42"/>
      <c r="K64" s="46">
        <f>SUM(K52:K63)</f>
        <v>46550</v>
      </c>
      <c r="L64" s="42"/>
      <c r="M64" s="46">
        <f>SUM(M52:M63)</f>
        <v>173799</v>
      </c>
    </row>
    <row r="65" spans="1:14" ht="22.35" customHeight="1">
      <c r="A65" s="30" t="s">
        <v>129</v>
      </c>
      <c r="B65" s="23"/>
      <c r="C65" s="23"/>
      <c r="D65" s="23"/>
      <c r="E65" s="36"/>
      <c r="F65" s="36"/>
      <c r="G65" s="42"/>
      <c r="H65" s="42"/>
      <c r="I65" s="42"/>
      <c r="J65" s="42"/>
      <c r="K65" s="42"/>
      <c r="L65" s="42"/>
      <c r="M65" s="55"/>
      <c r="N65" s="23"/>
    </row>
    <row r="66" spans="1:14" ht="22.35" customHeight="1">
      <c r="A66" s="33" t="s">
        <v>130</v>
      </c>
      <c r="D66" s="34"/>
      <c r="E66" s="36"/>
      <c r="F66" s="36"/>
      <c r="G66" s="38">
        <v>1562000</v>
      </c>
      <c r="H66" s="38"/>
      <c r="I66" s="38">
        <v>2828000</v>
      </c>
      <c r="J66" s="38"/>
      <c r="K66" s="38">
        <v>1562000</v>
      </c>
      <c r="L66" s="42"/>
      <c r="M66" s="42">
        <v>2828000</v>
      </c>
    </row>
    <row r="67" spans="1:14" ht="22.35" customHeight="1">
      <c r="A67" s="33" t="s">
        <v>131</v>
      </c>
      <c r="D67" s="34"/>
      <c r="E67" s="36"/>
      <c r="F67" s="36"/>
      <c r="G67" s="38">
        <v>-1510000</v>
      </c>
      <c r="H67" s="38"/>
      <c r="I67" s="38">
        <v>-3018000</v>
      </c>
      <c r="J67" s="38"/>
      <c r="K67" s="38">
        <v>-1510000</v>
      </c>
      <c r="L67" s="42"/>
      <c r="M67" s="42">
        <v>-3018000</v>
      </c>
    </row>
    <row r="68" spans="1:14" ht="22.35" customHeight="1">
      <c r="A68" s="33" t="s">
        <v>132</v>
      </c>
      <c r="D68" s="34"/>
      <c r="E68" s="36"/>
      <c r="F68" s="36"/>
      <c r="G68" s="38">
        <v>0</v>
      </c>
      <c r="H68" s="38"/>
      <c r="I68" s="38">
        <v>0</v>
      </c>
      <c r="J68" s="38"/>
      <c r="K68" s="38">
        <v>200</v>
      </c>
      <c r="L68" s="42"/>
      <c r="M68" s="42">
        <v>38300</v>
      </c>
    </row>
    <row r="69" spans="1:14" ht="22.35" customHeight="1">
      <c r="A69" s="33" t="s">
        <v>133</v>
      </c>
      <c r="D69" s="34"/>
      <c r="E69" s="36"/>
      <c r="F69" s="36"/>
      <c r="G69" s="38">
        <v>0</v>
      </c>
      <c r="H69" s="38"/>
      <c r="I69" s="38">
        <v>0</v>
      </c>
      <c r="J69" s="38"/>
      <c r="K69" s="38">
        <v>0</v>
      </c>
      <c r="L69" s="42"/>
      <c r="M69" s="42">
        <v>-465600</v>
      </c>
    </row>
    <row r="70" spans="1:14" ht="22.35" customHeight="1">
      <c r="A70" s="33" t="s">
        <v>201</v>
      </c>
      <c r="D70" s="34"/>
      <c r="E70" s="36"/>
      <c r="F70" s="36"/>
      <c r="G70" s="38">
        <v>-756</v>
      </c>
      <c r="H70" s="38"/>
      <c r="I70" s="38">
        <v>-182</v>
      </c>
      <c r="J70" s="38"/>
      <c r="K70" s="38">
        <v>0</v>
      </c>
      <c r="L70" s="42"/>
      <c r="M70" s="42">
        <v>-182</v>
      </c>
    </row>
    <row r="71" spans="1:14" ht="22.35" customHeight="1">
      <c r="A71" s="33" t="s">
        <v>180</v>
      </c>
      <c r="D71" s="34"/>
      <c r="E71" s="36"/>
      <c r="F71" s="36"/>
      <c r="G71" s="38">
        <v>-208000</v>
      </c>
      <c r="H71" s="38"/>
      <c r="I71" s="38">
        <v>0</v>
      </c>
      <c r="J71" s="38"/>
      <c r="K71" s="38">
        <v>-208000</v>
      </c>
      <c r="L71" s="42"/>
      <c r="M71" s="42">
        <v>0</v>
      </c>
    </row>
    <row r="72" spans="1:14" ht="22.35" customHeight="1">
      <c r="A72" s="33" t="s">
        <v>134</v>
      </c>
      <c r="D72" s="34"/>
      <c r="E72" s="36"/>
      <c r="F72" s="36"/>
      <c r="G72" s="73">
        <v>-11404</v>
      </c>
      <c r="H72" s="38"/>
      <c r="I72" s="38">
        <v>-8949</v>
      </c>
      <c r="J72" s="38"/>
      <c r="K72" s="38">
        <v>-14105</v>
      </c>
      <c r="L72" s="42"/>
      <c r="M72" s="38">
        <v>-17450</v>
      </c>
    </row>
    <row r="73" spans="1:14" ht="22.35" customHeight="1">
      <c r="A73" s="40" t="s">
        <v>146</v>
      </c>
      <c r="B73" s="71"/>
      <c r="C73" s="71"/>
      <c r="D73" s="34"/>
      <c r="E73" s="36"/>
      <c r="F73" s="36"/>
      <c r="G73" s="68">
        <v>173005</v>
      </c>
      <c r="H73" s="38"/>
      <c r="I73" s="68">
        <v>292888</v>
      </c>
      <c r="J73" s="38"/>
      <c r="K73" s="68">
        <v>173005</v>
      </c>
      <c r="L73" s="42"/>
      <c r="M73" s="68">
        <v>292888</v>
      </c>
    </row>
    <row r="74" spans="1:14" ht="22.35" customHeight="1">
      <c r="A74" s="30" t="s">
        <v>135</v>
      </c>
      <c r="D74" s="34"/>
      <c r="E74" s="36"/>
      <c r="F74" s="36"/>
      <c r="G74" s="46">
        <f>SUM(G66:G73)</f>
        <v>4845</v>
      </c>
      <c r="H74" s="42"/>
      <c r="I74" s="46">
        <f>SUM(I66:I73)</f>
        <v>93757</v>
      </c>
      <c r="J74" s="42"/>
      <c r="K74" s="46">
        <f>SUM(K66:K73)</f>
        <v>3100</v>
      </c>
      <c r="L74" s="42"/>
      <c r="M74" s="56">
        <f>SUM(M66:M73)</f>
        <v>-342044</v>
      </c>
    </row>
    <row r="75" spans="1:14" ht="22.35" customHeight="1">
      <c r="A75" s="19" t="s">
        <v>184</v>
      </c>
      <c r="D75" s="34"/>
      <c r="E75" s="36"/>
      <c r="F75" s="36"/>
      <c r="G75" s="42">
        <f>G41+G64+G74</f>
        <v>4265</v>
      </c>
      <c r="H75" s="42"/>
      <c r="I75" s="42">
        <f>I41+I64+I74</f>
        <v>-1204</v>
      </c>
      <c r="J75" s="42"/>
      <c r="K75" s="42">
        <f>K41+K64+K74</f>
        <v>-533</v>
      </c>
      <c r="L75" s="42"/>
      <c r="M75" s="42">
        <f>M41+M64+M74</f>
        <v>-4859</v>
      </c>
    </row>
    <row r="76" spans="1:14" ht="22.35" customHeight="1">
      <c r="A76" s="33" t="s">
        <v>136</v>
      </c>
      <c r="D76" s="34"/>
      <c r="E76" s="36"/>
      <c r="F76" s="36"/>
      <c r="G76" s="46">
        <v>22801</v>
      </c>
      <c r="H76" s="42"/>
      <c r="I76" s="46">
        <v>26680</v>
      </c>
      <c r="J76" s="42"/>
      <c r="K76" s="46">
        <v>3804</v>
      </c>
      <c r="L76" s="42"/>
      <c r="M76" s="46">
        <v>9468</v>
      </c>
    </row>
    <row r="77" spans="1:14" ht="22.35" customHeight="1" thickBot="1">
      <c r="A77" s="30" t="s">
        <v>137</v>
      </c>
      <c r="D77" s="34"/>
      <c r="E77" s="36"/>
      <c r="F77" s="36"/>
      <c r="G77" s="41">
        <f>SUM(G75:G76)</f>
        <v>27066</v>
      </c>
      <c r="H77" s="42"/>
      <c r="I77" s="41">
        <f>SUM(I75:I76)</f>
        <v>25476</v>
      </c>
      <c r="J77" s="42"/>
      <c r="K77" s="41">
        <f>SUM(K75:K76)</f>
        <v>3271</v>
      </c>
      <c r="L77" s="42"/>
      <c r="M77" s="69">
        <f>SUM(M75:M76)</f>
        <v>4609</v>
      </c>
    </row>
    <row r="78" spans="1:14" ht="22.35" customHeight="1" thickTop="1">
      <c r="A78" s="30"/>
      <c r="D78" s="34"/>
      <c r="E78" s="36"/>
      <c r="F78" s="36"/>
      <c r="G78" s="42">
        <f>G77-BS!G11</f>
        <v>0</v>
      </c>
      <c r="H78" s="42"/>
      <c r="I78" s="42"/>
      <c r="J78" s="42"/>
      <c r="K78" s="42">
        <f>K77-BS!K11</f>
        <v>0</v>
      </c>
      <c r="L78" s="42"/>
      <c r="M78" s="42"/>
    </row>
    <row r="79" spans="1:14" ht="22.35" customHeight="1">
      <c r="A79" s="30" t="s">
        <v>208</v>
      </c>
      <c r="D79" s="34"/>
      <c r="E79" s="36"/>
      <c r="F79" s="36"/>
      <c r="G79" s="42"/>
      <c r="H79" s="42"/>
      <c r="I79" s="42"/>
      <c r="J79" s="42"/>
      <c r="K79" s="42"/>
      <c r="L79" s="42"/>
      <c r="M79" s="42"/>
    </row>
    <row r="80" spans="1:14" ht="22.35" customHeight="1">
      <c r="A80" s="33" t="s">
        <v>206</v>
      </c>
      <c r="D80" s="34"/>
      <c r="E80" s="36"/>
      <c r="F80" s="36"/>
      <c r="G80" s="42">
        <v>233547</v>
      </c>
      <c r="H80" s="42"/>
      <c r="I80" s="42">
        <v>0</v>
      </c>
      <c r="J80" s="42"/>
      <c r="K80" s="42">
        <v>222301</v>
      </c>
      <c r="L80" s="42"/>
      <c r="M80" s="42">
        <v>0</v>
      </c>
    </row>
    <row r="81" spans="1:13" ht="22.35" customHeight="1">
      <c r="A81" s="33" t="s">
        <v>207</v>
      </c>
      <c r="D81" s="34"/>
      <c r="E81" s="36"/>
      <c r="F81" s="36"/>
      <c r="G81" s="42">
        <v>208015</v>
      </c>
      <c r="H81" s="42"/>
      <c r="I81" s="42">
        <v>0</v>
      </c>
      <c r="J81" s="42"/>
      <c r="K81" s="42">
        <v>208015</v>
      </c>
      <c r="L81" s="42"/>
      <c r="M81" s="42">
        <v>0</v>
      </c>
    </row>
    <row r="82" spans="1:13" ht="22.35" customHeight="1">
      <c r="A82" s="40"/>
      <c r="B82" s="40"/>
      <c r="C82" s="54"/>
      <c r="D82" s="54"/>
      <c r="E82" s="33"/>
      <c r="F82" s="33"/>
      <c r="G82" s="42"/>
      <c r="H82" s="42"/>
      <c r="I82" s="42"/>
      <c r="J82" s="42"/>
      <c r="K82" s="42"/>
      <c r="L82" s="55"/>
      <c r="M82" s="55"/>
    </row>
    <row r="83" spans="1:13" ht="22.35" customHeight="1">
      <c r="A83" s="33" t="s">
        <v>149</v>
      </c>
      <c r="D83" s="34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2" ma:contentTypeDescription="Create a new document." ma:contentTypeScope="" ma:versionID="387f317980cd52c50bfa74db278fc7d2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08d6c8cc1b6eb5e91c535846ed264286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2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5459AC-A674-4096-8859-007C25890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2023-11-08T09:37:55Z</cp:lastPrinted>
  <dcterms:created xsi:type="dcterms:W3CDTF">2020-03-24T06:59:39Z</dcterms:created>
  <dcterms:modified xsi:type="dcterms:W3CDTF">2023-11-08T09:37:57Z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