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Laguna Resorts &amp; Hotels\2023\Q3'23\"/>
    </mc:Choice>
  </mc:AlternateContent>
  <xr:revisionPtr revIDLastSave="0" documentId="13_ncr:1_{527FCFD0-19CB-45C3-B3FB-CD2FBEA9D082}" xr6:coauthVersionLast="47" xr6:coauthVersionMax="47" xr10:uidLastSave="{00000000-0000-0000-0000-000000000000}"/>
  <bookViews>
    <workbookView xWindow="13500" yWindow="0" windowWidth="15300" windowHeight="15600" activeTab="4" xr2:uid="{00000000-000D-0000-FFFF-FFFF00000000}"/>
  </bookViews>
  <sheets>
    <sheet name="bs " sheetId="1" r:id="rId1"/>
    <sheet name="PL&amp;OCI" sheetId="2" r:id="rId2"/>
    <sheet name="ce-conso" sheetId="3" r:id="rId3"/>
    <sheet name="ce-company" sheetId="4" r:id="rId4"/>
    <sheet name="Cash 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>#REF!</definedName>
    <definedName name="_.._Specification_name__P_L">[1]Sheet1!$A$1</definedName>
    <definedName name="__dkd1" localSheetId="0">IF(#REF!&lt;=5,INDEX(#REF!,(#REF!*5)-4),#REF!)</definedName>
    <definedName name="__dkd1" localSheetId="4">IF(#REF!&lt;=5,INDEX(#REF!,(#REF!*5)-4),#REF!)</definedName>
    <definedName name="__dkd1">IF(#REF!&lt;=5,INDEX(#REF!,(#REF!*5)-4),#REF!)</definedName>
    <definedName name="__fs2001" localSheetId="0">#REF!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>IF(#REF!&lt;=5,INDEX(#REF!,(#REF!*5)-4),#REF!)</definedName>
    <definedName name="_dkd1" localSheetId="0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0">#REF!</definedName>
    <definedName name="_fs2001" localSheetId="4">#REF!</definedName>
    <definedName name="_fs2001">#REF!</definedName>
    <definedName name="_Order1" hidden="1">255</definedName>
    <definedName name="_pp1" localSheetId="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0">IF(#REF!&lt;=5,INDEX(#REF!,(#REF!*5)-4),#REF!)</definedName>
    <definedName name="_rik1" localSheetId="4">IF(#REF!&lt;=5,INDEX(#REF!,(#REF!*5)-4),#REF!)</definedName>
    <definedName name="_rik1">IF(#REF!&lt;=5,INDEX(#REF!,(#REF!*5)-4),#REF!)</definedName>
    <definedName name="a" localSheetId="0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0">IF(#REF!&lt;=5,INDEX(#REF!,(#REF!*5)-4),#REF!)</definedName>
    <definedName name="aaa" localSheetId="4">IF(#REF!&lt;=5,INDEX(#REF!,(#REF!*5)-4),#REF!)</definedName>
    <definedName name="aaa">IF(#REF!&lt;=5,INDEX(#REF!,(#REF!*5)-4),#REF!)</definedName>
    <definedName name="aaaa" localSheetId="0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0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0">#REF!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0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0">IF(#REF!&lt;=5,INDEX(#REF!,(#REF!*5)-4),#REF!)</definedName>
    <definedName name="dkd" localSheetId="4">IF(#REF!&lt;=5,INDEX(#REF!,(#REF!*5)-4),#REF!)</definedName>
    <definedName name="dkd">IF(#REF!&lt;=5,INDEX(#REF!,(#REF!*5)-4),#REF!)</definedName>
    <definedName name="Elim" localSheetId="0">#REF!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0">#REF!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0">#REF!</definedName>
    <definedName name="fs" localSheetId="4">#REF!</definedName>
    <definedName name="fs">#REF!</definedName>
    <definedName name="gg" localSheetId="0">IF(#REF!&lt;=5,INDEX(#REF!,(#REF!*5)-4),#REF!)</definedName>
    <definedName name="gg" localSheetId="4">IF(#REF!&lt;=5,INDEX(#REF!,(#REF!*5)-4),#REF!)</definedName>
    <definedName name="gg">IF(#REF!&lt;=5,INDEX(#REF!,(#REF!*5)-4),#REF!)</definedName>
    <definedName name="hh" localSheetId="0">#REF!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0">IF(#REF!&lt;=5,INDEX(#REF!,(#REF!*5)-4),#REF!)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'!$A$1:$L$104</definedName>
    <definedName name="_xlnm.Print_Area" localSheetId="4">'Cash Flow'!$A$1:$J$97</definedName>
    <definedName name="_xlnm.Print_Area" localSheetId="3">'ce-company'!$A$1:$R$25</definedName>
    <definedName name="_xlnm.Print_Area" localSheetId="2">'ce-conso'!$A$1:$AD$33</definedName>
    <definedName name="_xlnm.Print_Area" localSheetId="1">'PL&amp;OCI'!$A$1:$J$144</definedName>
    <definedName name="_xlnm.Print_Area">#REF!</definedName>
    <definedName name="Print_Area_MI">[5]RETEN!#REF!</definedName>
    <definedName name="Print_Area_Reset">OFFSET(Full_Print,0,0,Last_Row)</definedName>
    <definedName name="_xlnm.Print_Titles">#N/A</definedName>
    <definedName name="PrintArea">#REF!</definedName>
    <definedName name="Printtitles">'[6]A12-invsub'!#REF!</definedName>
    <definedName name="ratio">IF('[7]#REF'!$A$5&lt;=5,INDEX('[7]#REF'!F1:AC1,('[7]#REF'!$A$5*5)-4),'[7]#REF'!N1)</definedName>
    <definedName name="ratio1">IF('[7]#REF'!$A$5&lt;=5,INDEX('[7]#REF'!F1:AC1,('[7]#REF'!$A$5*5)-4),'[7]#REF'!R1)</definedName>
    <definedName name="ratio2">IF('[7]#REF'!$A$5&lt;=5,INDEX('[7]#REF'!F1:AC1,('[7]#REF'!$A$5*5)-4),'[7]#REF'!V1)</definedName>
    <definedName name="ratio3">IF('[7]#REF'!$A$5&lt;=5,INDEX('[7]#REF'!F1:AC1,('[7]#REF'!$A$5*5)-4),'[7]#REF'!Z1)</definedName>
    <definedName name="report">'[2]FA(NEW)'!$E$5:$G$45</definedName>
    <definedName name="rik" localSheetId="0">IF(#REF!&lt;=5,INDEX(#REF!,(#REF!*5)-4),#REF!)</definedName>
    <definedName name="rik" localSheetId="4">IF(#REF!&lt;=5,INDEX(#REF!,(#REF!*5)-4),#REF!)</definedName>
    <definedName name="rik">IF(#REF!&lt;=5,INDEX(#REF!,(#REF!*5)-4),#REF!)</definedName>
    <definedName name="twpl" localSheetId="0">#REF!</definedName>
    <definedName name="twpl" localSheetId="4">#REF!</definedName>
    <definedName name="twpl">#REF!</definedName>
    <definedName name="variance">'[2]FA(NEW)'!$BI$5:$CF$44</definedName>
    <definedName name="ytdbs" localSheetId="0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3" i="2" l="1"/>
  <c r="H63" i="2"/>
  <c r="F63" i="2"/>
  <c r="D63" i="2"/>
  <c r="D65" i="2" s="1"/>
  <c r="D135" i="2"/>
  <c r="F55" i="2" l="1"/>
  <c r="J35" i="2"/>
  <c r="H35" i="2"/>
  <c r="F35" i="2"/>
  <c r="D35" i="2"/>
  <c r="J107" i="2"/>
  <c r="H107" i="2"/>
  <c r="F107" i="2"/>
  <c r="D107" i="2"/>
  <c r="R24" i="4" l="1"/>
  <c r="P24" i="4"/>
  <c r="L24" i="4"/>
  <c r="J24" i="4"/>
  <c r="H24" i="4"/>
  <c r="F24" i="4"/>
  <c r="R23" i="4"/>
  <c r="P23" i="4"/>
  <c r="L23" i="4"/>
  <c r="J23" i="4"/>
  <c r="H23" i="4"/>
  <c r="F23" i="4"/>
  <c r="AD32" i="3"/>
  <c r="AB32" i="3"/>
  <c r="Z32" i="3"/>
  <c r="X32" i="3"/>
  <c r="N32" i="3"/>
  <c r="L32" i="3"/>
  <c r="J32" i="3"/>
  <c r="H32" i="3"/>
  <c r="F32" i="3"/>
  <c r="D32" i="3"/>
  <c r="AD31" i="3"/>
  <c r="AB31" i="3"/>
  <c r="Z31" i="3"/>
  <c r="X31" i="3"/>
  <c r="N31" i="3"/>
  <c r="L31" i="3"/>
  <c r="J31" i="3"/>
  <c r="H31" i="3"/>
  <c r="F31" i="3"/>
  <c r="D31" i="3"/>
  <c r="R20" i="4" l="1"/>
  <c r="R21" i="4" s="1"/>
  <c r="R19" i="4"/>
  <c r="R18" i="4"/>
  <c r="R14" i="4"/>
  <c r="R13" i="4"/>
  <c r="R12" i="4"/>
  <c r="P20" i="4"/>
  <c r="P21" i="4" s="1"/>
  <c r="P19" i="4"/>
  <c r="P18" i="4"/>
  <c r="P13" i="4"/>
  <c r="P15" i="4" s="1"/>
  <c r="P14" i="4"/>
  <c r="P12" i="4"/>
  <c r="N22" i="4"/>
  <c r="L22" i="4"/>
  <c r="J22" i="4"/>
  <c r="H22" i="4"/>
  <c r="F22" i="4"/>
  <c r="N21" i="4"/>
  <c r="L21" i="4"/>
  <c r="J21" i="4"/>
  <c r="H21" i="4"/>
  <c r="F21" i="4"/>
  <c r="N16" i="4"/>
  <c r="L16" i="4"/>
  <c r="J16" i="4"/>
  <c r="H16" i="4"/>
  <c r="F16" i="4"/>
  <c r="N15" i="4"/>
  <c r="L15" i="4"/>
  <c r="J15" i="4"/>
  <c r="H15" i="4"/>
  <c r="F15" i="4"/>
  <c r="AD30" i="3"/>
  <c r="AB30" i="3"/>
  <c r="Z30" i="3"/>
  <c r="X30" i="3"/>
  <c r="V30" i="3"/>
  <c r="T30" i="3"/>
  <c r="R30" i="3"/>
  <c r="P30" i="3"/>
  <c r="N30" i="3"/>
  <c r="L30" i="3"/>
  <c r="J30" i="3"/>
  <c r="H30" i="3"/>
  <c r="F30" i="3"/>
  <c r="D30" i="3"/>
  <c r="AD28" i="3"/>
  <c r="AB28" i="3"/>
  <c r="Z28" i="3"/>
  <c r="X28" i="3"/>
  <c r="V28" i="3"/>
  <c r="T28" i="3"/>
  <c r="R28" i="3"/>
  <c r="P28" i="3"/>
  <c r="N28" i="3"/>
  <c r="L28" i="3"/>
  <c r="J28" i="3"/>
  <c r="H28" i="3"/>
  <c r="F28" i="3"/>
  <c r="D28" i="3"/>
  <c r="AD29" i="3"/>
  <c r="AD27" i="3"/>
  <c r="AD26" i="3"/>
  <c r="AD25" i="3"/>
  <c r="AD22" i="3"/>
  <c r="AD21" i="3"/>
  <c r="AD18" i="3"/>
  <c r="AD17" i="3"/>
  <c r="AD16" i="3"/>
  <c r="Z29" i="3"/>
  <c r="Z27" i="3"/>
  <c r="Z26" i="3"/>
  <c r="Z25" i="3"/>
  <c r="Z22" i="3"/>
  <c r="Z21" i="3"/>
  <c r="Z18" i="3"/>
  <c r="Z17" i="3"/>
  <c r="Z19" i="3" s="1"/>
  <c r="Z16" i="3"/>
  <c r="AB23" i="3"/>
  <c r="X23" i="3"/>
  <c r="V23" i="3"/>
  <c r="T23" i="3"/>
  <c r="R23" i="3"/>
  <c r="P23" i="3"/>
  <c r="N23" i="3"/>
  <c r="L23" i="3"/>
  <c r="J23" i="3"/>
  <c r="H23" i="3"/>
  <c r="F23" i="3"/>
  <c r="D23" i="3"/>
  <c r="D19" i="3"/>
  <c r="F19" i="3"/>
  <c r="H19" i="3"/>
  <c r="J19" i="3"/>
  <c r="L19" i="3"/>
  <c r="N19" i="3"/>
  <c r="P19" i="3"/>
  <c r="R19" i="3"/>
  <c r="T19" i="3"/>
  <c r="V19" i="3"/>
  <c r="AB19" i="3"/>
  <c r="X19" i="3"/>
  <c r="X29" i="3"/>
  <c r="X27" i="3"/>
  <c r="X26" i="3"/>
  <c r="X25" i="3"/>
  <c r="X22" i="3"/>
  <c r="X21" i="3"/>
  <c r="X18" i="3"/>
  <c r="X17" i="3"/>
  <c r="X16" i="3"/>
  <c r="R22" i="4" l="1"/>
  <c r="R15" i="4"/>
  <c r="R16" i="4"/>
  <c r="P22" i="4"/>
  <c r="P16" i="4"/>
  <c r="AD19" i="3"/>
  <c r="AD23" i="3" s="1"/>
  <c r="Z23" i="3"/>
  <c r="F142" i="2"/>
  <c r="D142" i="2"/>
  <c r="J134" i="2"/>
  <c r="J135" i="2" s="1"/>
  <c r="H134" i="2"/>
  <c r="H135" i="2" s="1"/>
  <c r="F134" i="2"/>
  <c r="D134" i="2"/>
  <c r="J127" i="2"/>
  <c r="H127" i="2"/>
  <c r="F127" i="2"/>
  <c r="D127" i="2"/>
  <c r="F104" i="2"/>
  <c r="D104" i="2"/>
  <c r="J92" i="2"/>
  <c r="H92" i="2"/>
  <c r="F92" i="2"/>
  <c r="D92" i="2"/>
  <c r="J85" i="2"/>
  <c r="J93" i="2" s="1"/>
  <c r="J97" i="2" s="1"/>
  <c r="H85" i="2"/>
  <c r="H93" i="2" s="1"/>
  <c r="H97" i="2" s="1"/>
  <c r="F85" i="2"/>
  <c r="F93" i="2" s="1"/>
  <c r="F97" i="2" s="1"/>
  <c r="D85" i="2"/>
  <c r="D93" i="2" s="1"/>
  <c r="D97" i="2" s="1"/>
  <c r="F70" i="2"/>
  <c r="D70" i="2"/>
  <c r="J62" i="2"/>
  <c r="H62" i="2"/>
  <c r="J55" i="2"/>
  <c r="H55" i="2"/>
  <c r="D55" i="2"/>
  <c r="F32" i="2"/>
  <c r="D32" i="2"/>
  <c r="J20" i="2"/>
  <c r="H20" i="2"/>
  <c r="F20" i="2"/>
  <c r="D20" i="2"/>
  <c r="J13" i="2"/>
  <c r="J21" i="2" s="1"/>
  <c r="J25" i="2" s="1"/>
  <c r="J27" i="2" s="1"/>
  <c r="H13" i="2"/>
  <c r="H21" i="2" s="1"/>
  <c r="H25" i="2" s="1"/>
  <c r="H27" i="2" s="1"/>
  <c r="F13" i="2"/>
  <c r="F21" i="2" s="1"/>
  <c r="F25" i="2" s="1"/>
  <c r="F27" i="2" s="1"/>
  <c r="F46" i="2" s="1"/>
  <c r="D13" i="2"/>
  <c r="D21" i="2" s="1"/>
  <c r="D25" i="2" s="1"/>
  <c r="D27" i="2" s="1"/>
  <c r="D46" i="2" s="1"/>
  <c r="J92" i="1"/>
  <c r="J95" i="1" s="1"/>
  <c r="H92" i="1"/>
  <c r="H95" i="1" s="1"/>
  <c r="F92" i="1"/>
  <c r="F95" i="1" s="1"/>
  <c r="D92" i="1"/>
  <c r="D95" i="1" s="1"/>
  <c r="J65" i="1"/>
  <c r="H65" i="1"/>
  <c r="F65" i="1"/>
  <c r="D65" i="1"/>
  <c r="J54" i="1"/>
  <c r="H54" i="1"/>
  <c r="F54" i="1"/>
  <c r="F66" i="1" s="1"/>
  <c r="D54" i="1"/>
  <c r="D66" i="1" s="1"/>
  <c r="J31" i="1"/>
  <c r="J32" i="1" s="1"/>
  <c r="H31" i="1"/>
  <c r="H32" i="1" s="1"/>
  <c r="F31" i="1"/>
  <c r="D31" i="1"/>
  <c r="D32" i="1" s="1"/>
  <c r="J18" i="1"/>
  <c r="H18" i="1"/>
  <c r="F18" i="1"/>
  <c r="D18" i="1"/>
  <c r="J77" i="5"/>
  <c r="H77" i="5"/>
  <c r="F77" i="5"/>
  <c r="D77" i="5"/>
  <c r="J67" i="5"/>
  <c r="H67" i="5"/>
  <c r="F67" i="5"/>
  <c r="D67" i="5"/>
  <c r="J30" i="2" l="1"/>
  <c r="J46" i="2"/>
  <c r="J65" i="2" s="1"/>
  <c r="J68" i="2" s="1"/>
  <c r="H9" i="5"/>
  <c r="H27" i="5" s="1"/>
  <c r="H42" i="5" s="1"/>
  <c r="H47" i="5" s="1"/>
  <c r="H80" i="5" s="1"/>
  <c r="H82" i="5" s="1"/>
  <c r="H99" i="2"/>
  <c r="F9" i="5"/>
  <c r="F27" i="5" s="1"/>
  <c r="F42" i="5" s="1"/>
  <c r="F47" i="5" s="1"/>
  <c r="F80" i="5" s="1"/>
  <c r="F82" i="5" s="1"/>
  <c r="F99" i="2"/>
  <c r="F118" i="2" s="1"/>
  <c r="J9" i="5"/>
  <c r="J27" i="5" s="1"/>
  <c r="J42" i="5" s="1"/>
  <c r="J47" i="5" s="1"/>
  <c r="J80" i="5" s="1"/>
  <c r="J82" i="5" s="1"/>
  <c r="J99" i="2"/>
  <c r="J118" i="2" s="1"/>
  <c r="J137" i="2" s="1"/>
  <c r="J140" i="2" s="1"/>
  <c r="H46" i="2"/>
  <c r="H65" i="2" s="1"/>
  <c r="H68" i="2" s="1"/>
  <c r="H30" i="2"/>
  <c r="D9" i="5"/>
  <c r="D27" i="5" s="1"/>
  <c r="D42" i="5" s="1"/>
  <c r="D47" i="5" s="1"/>
  <c r="D80" i="5" s="1"/>
  <c r="D82" i="5" s="1"/>
  <c r="D99" i="2"/>
  <c r="D118" i="2" s="1"/>
  <c r="D137" i="2"/>
  <c r="F135" i="2"/>
  <c r="F137" i="2" s="1"/>
  <c r="H66" i="1"/>
  <c r="F32" i="1"/>
  <c r="J66" i="1"/>
  <c r="J96" i="1" s="1"/>
  <c r="J97" i="1" s="1"/>
  <c r="H96" i="1"/>
  <c r="H97" i="1" s="1"/>
  <c r="F96" i="1"/>
  <c r="F97" i="1" s="1"/>
  <c r="D96" i="1"/>
  <c r="D97" i="1" s="1"/>
  <c r="H118" i="2" l="1"/>
  <c r="H137" i="2" s="1"/>
  <c r="H140" i="2" s="1"/>
  <c r="H102" i="2"/>
</calcChain>
</file>

<file path=xl/sharedStrings.xml><?xml version="1.0" encoding="utf-8"?>
<sst xmlns="http://schemas.openxmlformats.org/spreadsheetml/2006/main" count="476" uniqueCount="272">
  <si>
    <t>Laguna Resorts &amp; Hotels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</si>
  <si>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</si>
  <si>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</si>
  <si>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</si>
  <si>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</si>
  <si>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</si>
  <si>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</si>
  <si>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</si>
  <si>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</si>
  <si>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</si>
  <si>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</si>
  <si>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</si>
  <si>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</si>
  <si>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Inventories </t>
  </si>
  <si>
    <t>Property development cost</t>
  </si>
  <si>
    <t>Cost to obtain contracts with customers</t>
  </si>
  <si>
    <t>Other current financial asset</t>
  </si>
  <si>
    <t>Other current assets</t>
  </si>
  <si>
    <t>Total current assets</t>
  </si>
  <si>
    <t>Non-current assets</t>
  </si>
  <si>
    <t>Other non-current financial assets</t>
  </si>
  <si>
    <t xml:space="preserve">Long-term trade accounts receivable </t>
  </si>
  <si>
    <t>Investments in subsidiaries</t>
  </si>
  <si>
    <t>Investments in associates</t>
  </si>
  <si>
    <t>Long-term loans to subsidiaries</t>
  </si>
  <si>
    <t>Investment properties</t>
  </si>
  <si>
    <t xml:space="preserve">Property, plant and equipment </t>
  </si>
  <si>
    <t>Right-of-use assets</t>
  </si>
  <si>
    <t>Deferred tax assets</t>
  </si>
  <si>
    <t>Goodwill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</si>
  <si>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</si>
  <si>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</si>
  <si>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</si>
  <si>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</si>
  <si>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</si>
  <si>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</si>
  <si>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</si>
  <si>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</si>
  <si>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long-term loans from financial</t>
  </si>
  <si>
    <t xml:space="preserve">   institutions</t>
  </si>
  <si>
    <t>Current portion of lease liabilities</t>
  </si>
  <si>
    <t>Income tax payable</t>
  </si>
  <si>
    <t>Advance received from customers</t>
  </si>
  <si>
    <t>Other current liabilities</t>
  </si>
  <si>
    <t>Total current liabilities</t>
  </si>
  <si>
    <t>Non-current liabilities</t>
  </si>
  <si>
    <t>Long-term loans from subsidiaries</t>
  </si>
  <si>
    <t>Long-term loan from related company</t>
  </si>
  <si>
    <t>Long-term loans from financial institutions,</t>
  </si>
  <si>
    <t xml:space="preserve">   net of current portion</t>
  </si>
  <si>
    <t>Provision for long-term employee benefits</t>
  </si>
  <si>
    <t>Deferred tax liabilities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</si>
  <si>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</si>
  <si>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</si>
  <si>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</si>
  <si>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</si>
  <si>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</si>
  <si>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</si>
  <si>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</si>
  <si>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</si>
  <si>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</si>
  <si>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</si>
  <si>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</si>
  <si>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>Capital reserve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</si>
  <si>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</si>
  <si>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</si>
  <si>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</si>
  <si>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</si>
  <si>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</si>
  <si>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 xml:space="preserve">Equity attributable to non-controlling interests </t>
  </si>
  <si>
    <t xml:space="preserve">   of the subsidiaries</t>
  </si>
  <si>
    <t>Total shareholders' equity</t>
  </si>
  <si>
    <t>Total liabilities and shareholders' equity</t>
  </si>
  <si>
    <t>Directors</t>
  </si>
  <si>
    <t>(Unaudited but reviewed)</t>
  </si>
  <si>
    <t>Income statement</t>
  </si>
  <si>
    <t>(Unit: Thousand Baht, except earnings per share expressed in Baht)</t>
  </si>
  <si>
    <t>2022</t>
  </si>
  <si>
    <t>Revenues</t>
  </si>
  <si>
    <t>Revenue from hotel operations</t>
  </si>
  <si>
    <t>Revenue from property development operations</t>
  </si>
  <si>
    <t>Revenue from office rental operations</t>
  </si>
  <si>
    <t>Other income</t>
  </si>
  <si>
    <t>Total revenues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</si>
  <si>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</si>
  <si>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</si>
  <si>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</si>
  <si>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</si>
  <si>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</si>
  <si>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</si>
  <si>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</si>
  <si>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Operating profit (loss)</t>
  </si>
  <si>
    <t>Share of profit from investments in associates</t>
  </si>
  <si>
    <t>Finance income</t>
  </si>
  <si>
    <t>Finance cost</t>
  </si>
  <si>
    <t>Income tax revenue (expenses)</t>
  </si>
  <si>
    <t>Loss for the period</t>
  </si>
  <si>
    <t>Profit (loss) attributable to:</t>
  </si>
  <si>
    <t>Equity holders of the Company</t>
  </si>
  <si>
    <t>Non-controlling interests of the subsidiaries</t>
  </si>
  <si>
    <t>Earnings per share</t>
  </si>
  <si>
    <t>Basic earnings per share</t>
  </si>
  <si>
    <t>Statement of comprehensive income</t>
  </si>
  <si>
    <t>Other comprehensive income (loss):</t>
  </si>
  <si>
    <t>Other comprehensive income (loss) to be reclassified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</si>
  <si>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</si>
  <si>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</si>
  <si>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</si>
  <si>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>Share of other comprehensive income from associates</t>
  </si>
  <si>
    <t>Other comprehensive income to be reclassified</t>
  </si>
  <si>
    <t xml:space="preserve">   to profit or loss in subsequent periods, net of income tax</t>
  </si>
  <si>
    <t xml:space="preserve">Other comprehensive income (loss) not to be reclassified </t>
  </si>
  <si>
    <t>Other comprehensive income (loss) for the period</t>
  </si>
  <si>
    <t>Total comprehensive income (loss) for the period</t>
  </si>
  <si>
    <t>Total comprehensive income (loss) attributable to:</t>
  </si>
  <si>
    <t>Statement of changes in shareholders' equity</t>
  </si>
  <si>
    <t>Equity attributable to the owners of the Company</t>
  </si>
  <si>
    <t>Other comprehensive income</t>
  </si>
  <si>
    <t>Exchange</t>
  </si>
  <si>
    <t>differences on</t>
  </si>
  <si>
    <t>Equity attributable</t>
  </si>
  <si>
    <t xml:space="preserve">translation of </t>
  </si>
  <si>
    <t>investments in equity</t>
  </si>
  <si>
    <t>Share of other</t>
  </si>
  <si>
    <t>Total other</t>
  </si>
  <si>
    <t>Total equity</t>
  </si>
  <si>
    <t>to non-controlling</t>
  </si>
  <si>
    <t>Issued and fully</t>
  </si>
  <si>
    <t>financial</t>
  </si>
  <si>
    <t xml:space="preserve">Revaluation </t>
  </si>
  <si>
    <t>designated at fair</t>
  </si>
  <si>
    <t>comprehensive</t>
  </si>
  <si>
    <t>components of</t>
  </si>
  <si>
    <t>attributable to</t>
  </si>
  <si>
    <t xml:space="preserve"> interests</t>
  </si>
  <si>
    <t>Total</t>
  </si>
  <si>
    <t>paid-up</t>
  </si>
  <si>
    <t>Appropriated -</t>
  </si>
  <si>
    <t>statements in</t>
  </si>
  <si>
    <t xml:space="preserve">surplus </t>
  </si>
  <si>
    <t>value through other</t>
  </si>
  <si>
    <t>income (loss) from</t>
  </si>
  <si>
    <t>shareholders'</t>
  </si>
  <si>
    <t>owners of</t>
  </si>
  <si>
    <t xml:space="preserve">of the </t>
  </si>
  <si>
    <t>share capital</t>
  </si>
  <si>
    <t>statutory reserve</t>
  </si>
  <si>
    <t>Unappropriated</t>
  </si>
  <si>
    <t>foreign currency</t>
  </si>
  <si>
    <t>on assets</t>
  </si>
  <si>
    <t>comprehensive income</t>
  </si>
  <si>
    <t>associates</t>
  </si>
  <si>
    <t>equity</t>
  </si>
  <si>
    <t>the Company</t>
  </si>
  <si>
    <t>subsidiaries</t>
  </si>
  <si>
    <t>Reversal of revaluation surplus on disposal of assets</t>
  </si>
  <si>
    <t>Balance as at 1 January 2022</t>
  </si>
  <si>
    <t>Statement of changes in shareholders' equity (continued)</t>
  </si>
  <si>
    <t xml:space="preserve">Other comprehensive </t>
  </si>
  <si>
    <t>income</t>
  </si>
  <si>
    <t xml:space="preserve">components of </t>
  </si>
  <si>
    <t>Revaluation</t>
  </si>
  <si>
    <t>surplus on assets</t>
  </si>
  <si>
    <t xml:space="preserve">Total comprehensive income (loss) for the period </t>
  </si>
  <si>
    <t>Cash flow statement</t>
  </si>
  <si>
    <t>Cash flows from operating activities</t>
  </si>
  <si>
    <t xml:space="preserve">   to net cash provided by (paid from) operating activities:</t>
  </si>
  <si>
    <t xml:space="preserve">   Depreciation</t>
  </si>
  <si>
    <t xml:space="preserve">   Share of profit from investments in associates</t>
  </si>
  <si>
    <t xml:space="preserve">   Write off property, plant and equipment</t>
  </si>
  <si>
    <t xml:space="preserve">   Dividend income from investment in associate</t>
  </si>
  <si>
    <t xml:space="preserve">   Deferred gain on right-of-use assets</t>
  </si>
  <si>
    <t xml:space="preserve">   Provision for long-term employee benefits 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</si>
  <si>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</si>
  <si>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</si>
  <si>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</si>
  <si>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</si>
  <si>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</si>
  <si>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</si>
  <si>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</si>
  <si>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Property development cost</t>
  </si>
  <si>
    <t xml:space="preserve">   Cost to obtain contracts with customers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</si>
  <si>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</si>
  <si>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</si>
  <si>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</si>
  <si>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</si>
  <si>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Trade and other payables</t>
  </si>
  <si>
    <t xml:space="preserve">   Advance received from customers</t>
  </si>
  <si>
    <t xml:space="preserve">   Other current liabilities</t>
  </si>
  <si>
    <t xml:space="preserve">   Cash paid for provision for long-term employee benefits</t>
  </si>
  <si>
    <t xml:space="preserve">   Other non-current liabilities</t>
  </si>
  <si>
    <t xml:space="preserve">Cash flows from (used in) operating activities </t>
  </si>
  <si>
    <t xml:space="preserve">   Cash received from interest income</t>
  </si>
  <si>
    <t xml:space="preserve">   Cash received from income tax refund</t>
  </si>
  <si>
    <t xml:space="preserve">   Cash paid for interest expenses</t>
  </si>
  <si>
    <t xml:space="preserve">   Cash paid for income tax</t>
  </si>
  <si>
    <t>Net cash flows from (used in) operating activities</t>
  </si>
  <si>
    <t>Cash flow statement (continued)</t>
  </si>
  <si>
    <t>Cash flows from investing activities</t>
  </si>
  <si>
    <t>Cash received from long-term loans to subsidiaries</t>
  </si>
  <si>
    <t>Cash paid for long-term loans to subsidiaries</t>
  </si>
  <si>
    <t>Dividend received from investment in associate</t>
  </si>
  <si>
    <t>Cash received from sales of property, plant and equipment</t>
  </si>
  <si>
    <t xml:space="preserve">Cash paid for acquisition of property, plant and equipment </t>
  </si>
  <si>
    <t>Cash flows from financing activities</t>
  </si>
  <si>
    <t xml:space="preserve">Decrease in bank overdrafts and short-term loans </t>
  </si>
  <si>
    <t xml:space="preserve">   from financial institutions</t>
  </si>
  <si>
    <t>Draw down of long-term loans from subsidiaries</t>
  </si>
  <si>
    <t>Repayment of long-term loans from subsidiaries</t>
  </si>
  <si>
    <t>Draw down of long-term loans from financial institutions</t>
  </si>
  <si>
    <t>Repayment of long-term loans from financial institutions</t>
  </si>
  <si>
    <t>Repayment of long-term loans from related company</t>
  </si>
  <si>
    <t>Payment of lease liabilities</t>
  </si>
  <si>
    <t>Net cash flows from (used in) financing activities</t>
  </si>
  <si>
    <t xml:space="preserve">Net exchange differences on translation of financial </t>
  </si>
  <si>
    <t xml:space="preserve">    statements in foreign currency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</si>
  <si>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</si>
  <si>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</si>
  <si>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</si>
  <si>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</si>
  <si>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</si>
  <si>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</si>
  <si>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</si>
  <si>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Addition of right-of-use assets and lease liabilities</t>
  </si>
  <si>
    <t xml:space="preserve">   Transfer from property, plant and equipment</t>
  </si>
  <si>
    <t xml:space="preserve">      to property development cost</t>
  </si>
  <si>
    <t xml:space="preserve">   Allowance for expected credit losses (reversal)</t>
  </si>
  <si>
    <t xml:space="preserve">   Reduction of inventory to net realisable value</t>
  </si>
  <si>
    <t>Balance as at 30 September 2022</t>
  </si>
  <si>
    <t xml:space="preserve">   Dividend income from investment in subsidiary</t>
  </si>
  <si>
    <t>Dividend received from investment in subsidiary</t>
  </si>
  <si>
    <t xml:space="preserve">Share discount from change in proportion of </t>
  </si>
  <si>
    <t xml:space="preserve">of investment </t>
  </si>
  <si>
    <t xml:space="preserve">in proportion </t>
  </si>
  <si>
    <t>from change</t>
  </si>
  <si>
    <t>Share discount</t>
  </si>
  <si>
    <t>in subsidiary</t>
  </si>
  <si>
    <t xml:space="preserve">   Gain on sales of property, plant and equipment</t>
  </si>
  <si>
    <t xml:space="preserve">   investment in subsidiary</t>
  </si>
  <si>
    <t>Share of other comprehensive income (loss) from associates</t>
  </si>
  <si>
    <t xml:space="preserve">Other comprehensive income not to be reclassified </t>
  </si>
  <si>
    <t>Other comprehensive income for the period</t>
  </si>
  <si>
    <t>Increase in other current financial assets</t>
  </si>
  <si>
    <t>Gain on</t>
  </si>
  <si>
    <t>30 September 2023</t>
  </si>
  <si>
    <t>31 December 2022</t>
  </si>
  <si>
    <t>2023</t>
  </si>
  <si>
    <t>Balance as at 1 January 2023</t>
  </si>
  <si>
    <t>Balance as at 30 September 2023</t>
  </si>
  <si>
    <t>As at 30 September 2023</t>
  </si>
  <si>
    <t>For the nine-month period ended 30 September 2023</t>
  </si>
  <si>
    <t>For the three-month period ended 30 September 2023</t>
  </si>
  <si>
    <t>Profit (loss) before income tax expenses</t>
  </si>
  <si>
    <t>Profit (loss) for the period</t>
  </si>
  <si>
    <t>Profit (loss) attributable to equity holders of the Company</t>
  </si>
  <si>
    <t>Long-term provision - provision for legal case</t>
  </si>
  <si>
    <t xml:space="preserve">   Provision for legal case</t>
  </si>
  <si>
    <t xml:space="preserve">   Transfer from property, plant and equipment to </t>
  </si>
  <si>
    <t xml:space="preserve">      investment properties</t>
  </si>
  <si>
    <t xml:space="preserve">   Transfer from property development cost to </t>
  </si>
  <si>
    <t>Share of profit (loss) from investments in associates</t>
  </si>
  <si>
    <t>Net cash flows used in investing activities</t>
  </si>
  <si>
    <t>Cash paid for acquisition of investment properties</t>
  </si>
  <si>
    <t xml:space="preserve">   Share of other comprehensive income (loss) from associates</t>
  </si>
  <si>
    <t>Decrease in long-term restricted deposits at financial institutions</t>
  </si>
  <si>
    <t>Short-term loans from financial institutions</t>
  </si>
  <si>
    <t>Profit for the period</t>
  </si>
  <si>
    <t>Adjustments to reconcile profit (loss) before income tax expenses</t>
  </si>
  <si>
    <t xml:space="preserve">Gain on changes in investments in equity designated at fair value   </t>
  </si>
  <si>
    <t xml:space="preserve">   through other comprehensive income, net of income tax</t>
  </si>
  <si>
    <t xml:space="preserve">Gain on changes in investments in equity designated at fair value  </t>
  </si>
  <si>
    <t xml:space="preserve">   Bad debt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</si>
</sst>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.0_);_(* \(#,##0.0\);_(* &quot;-&quot;_);_(@_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4"/>
      <name val="CordiaUPC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9"/>
      <color theme="9"/>
      <name val="Arial"/>
      <family val="2"/>
    </font>
    <font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sz val="13.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3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7" fillId="0" borderId="1" xfId="3" applyFont="1" applyBorder="1" applyAlignment="1">
      <alignment horizontal="centerContinuous" vertical="center"/>
    </xf>
    <xf numFmtId="0" fontId="6" fillId="0" borderId="1" xfId="3" applyFont="1" applyBorder="1" applyAlignment="1">
      <alignment horizontal="centerContinuous" vertical="center"/>
    </xf>
    <xf numFmtId="0" fontId="6" fillId="0" borderId="6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lef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6" xfId="0" applyNumberFormat="1" applyFont="1" applyBorder="1" applyAlignment="1">
      <alignment horizontal="right" vertical="center"/>
    </xf>
    <xf numFmtId="41" fontId="6" fillId="0" borderId="0" xfId="3" applyNumberFormat="1" applyFont="1" applyAlignment="1">
      <alignment vertical="center"/>
    </xf>
    <xf numFmtId="43" fontId="6" fillId="0" borderId="0" xfId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horizontal="right" vertical="center"/>
    </xf>
    <xf numFmtId="41" fontId="4" fillId="0" borderId="0" xfId="3" applyNumberFormat="1" applyFont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165" fontId="7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2" xfId="0" quotePrefix="1" applyFont="1" applyFill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4" fontId="11" fillId="0" borderId="0" xfId="1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4" applyNumberFormat="1" applyFont="1" applyFill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Fill="1" applyAlignment="1">
      <alignment horizontal="left"/>
    </xf>
    <xf numFmtId="41" fontId="11" fillId="0" borderId="0" xfId="0" quotePrefix="1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1" xfId="0" quotePrefix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41" fontId="11" fillId="0" borderId="3" xfId="0" applyNumberFormat="1" applyFont="1" applyFill="1" applyBorder="1" applyAlignment="1">
      <alignment vertical="center"/>
    </xf>
    <xf numFmtId="0" fontId="11" fillId="0" borderId="0" xfId="5" applyFont="1" applyAlignment="1">
      <alignment vertical="center"/>
    </xf>
    <xf numFmtId="37" fontId="11" fillId="0" borderId="0" xfId="5" applyNumberFormat="1" applyFont="1" applyFill="1" applyAlignment="1">
      <alignment vertical="center"/>
    </xf>
    <xf numFmtId="0" fontId="11" fillId="0" borderId="0" xfId="5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horizontal="center"/>
    </xf>
    <xf numFmtId="0" fontId="13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1" fillId="0" borderId="2" xfId="1" quotePrefix="1" applyNumberFormat="1" applyFont="1" applyFill="1" applyBorder="1" applyAlignment="1">
      <alignment horizontal="center" vertical="center"/>
    </xf>
    <xf numFmtId="164" fontId="11" fillId="0" borderId="2" xfId="1" quotePrefix="1" applyNumberFormat="1" applyFont="1" applyFill="1" applyBorder="1" applyAlignment="1">
      <alignment horizontal="center" vertical="center"/>
    </xf>
    <xf numFmtId="41" fontId="11" fillId="0" borderId="0" xfId="1" quotePrefix="1" applyNumberFormat="1" applyFont="1" applyFill="1" applyAlignment="1">
      <alignment horizontal="center" vertical="center"/>
    </xf>
    <xf numFmtId="164" fontId="11" fillId="0" borderId="0" xfId="1" quotePrefix="1" applyNumberFormat="1" applyFont="1" applyFill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41" fontId="0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2" xfId="1" applyNumberFormat="1" applyFont="1" applyFill="1" applyBorder="1" applyAlignment="1">
      <alignment vertical="center"/>
    </xf>
    <xf numFmtId="41" fontId="11" fillId="0" borderId="0" xfId="0" quotePrefix="1" applyNumberFormat="1" applyFont="1" applyAlignment="1">
      <alignment horizontal="right" vertical="center"/>
    </xf>
    <xf numFmtId="41" fontId="11" fillId="0" borderId="0" xfId="2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6" applyNumberFormat="1" applyFont="1" applyFill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6" applyNumberFormat="1" applyFont="1" applyFill="1" applyAlignment="1">
      <alignment horizontal="right" vertical="center"/>
    </xf>
    <xf numFmtId="41" fontId="11" fillId="0" borderId="0" xfId="1" quotePrefix="1" applyNumberFormat="1" applyFont="1" applyFill="1" applyAlignment="1">
      <alignment horizontal="right" vertical="center"/>
    </xf>
    <xf numFmtId="41" fontId="11" fillId="0" borderId="0" xfId="6" quotePrefix="1" applyNumberFormat="1" applyFont="1" applyFill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41" fontId="11" fillId="0" borderId="1" xfId="6" applyNumberFormat="1" applyFont="1" applyFill="1" applyBorder="1" applyAlignment="1">
      <alignment vertical="center"/>
    </xf>
    <xf numFmtId="41" fontId="11" fillId="0" borderId="3" xfId="6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6" fillId="0" borderId="4" xfId="0" applyFon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41" fontId="11" fillId="0" borderId="1" xfId="0" quotePrefix="1" applyNumberFormat="1" applyFont="1" applyFill="1" applyBorder="1" applyAlignment="1">
      <alignment horizontal="center" vertical="center"/>
    </xf>
    <xf numFmtId="41" fontId="11" fillId="0" borderId="1" xfId="0" quotePrefix="1" applyNumberFormat="1" applyFont="1" applyBorder="1" applyAlignment="1">
      <alignment horizontal="center" vertical="center"/>
    </xf>
    <xf numFmtId="37" fontId="11" fillId="0" borderId="1" xfId="0" quotePrefix="1" applyNumberFormat="1" applyFont="1" applyBorder="1" applyAlignment="1">
      <alignment horizontal="center" vertical="center"/>
    </xf>
    <xf numFmtId="41" fontId="11" fillId="0" borderId="5" xfId="0" applyNumberFormat="1" applyFont="1" applyFill="1" applyBorder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43" fontId="11" fillId="0" borderId="3" xfId="1" applyFont="1" applyFill="1" applyBorder="1" applyAlignment="1">
      <alignment vertical="center"/>
    </xf>
    <xf numFmtId="39" fontId="11" fillId="0" borderId="0" xfId="0" applyNumberFormat="1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41" fontId="11" fillId="0" borderId="3" xfId="0" applyNumberFormat="1" applyFont="1" applyBorder="1" applyAlignment="1">
      <alignment vertical="center"/>
    </xf>
    <xf numFmtId="43" fontId="11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37" fontId="11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102" xfId="5" xr:uid="{00000000-0005-0000-0000-000003000000}"/>
    <cellStyle name="Normal 2" xfId="3" xr:uid="{00000000-0005-0000-0000-000004000000}"/>
    <cellStyle name="Normal 3" xfId="4" xr:uid="{00000000-0005-0000-0000-000005000000}"/>
    <cellStyle name="Percent 2" xfId="2" xr:uid="{00000000-0005-0000-0000-000007000000}"/>
  </cellStyles>
  <dxfs count="0"/>
  <tableStyles count="0" defaultTableStyle="TableStyleMedium2" defaultPivotStyle="PivotStyleLight16"/>
  <colors>
    <mruColors>
      <color rgb="FFCCFF99"/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y%20Documents/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6/AW/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rh\REPORT\LBC\LBTL\Report%20FS\LBT08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rh\Accpac\FR-TWH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arket Seg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  <sheetName val="Control_Sheet"/>
      <sheetName val="Parameter"/>
      <sheetName val="CHINA"/>
      <sheetName val="SD2-Income Type"/>
      <sheetName val="F1771-V"/>
      <sheetName val="BS (source)"/>
      <sheetName val="Casual2003"/>
      <sheetName val="FA_NEW_"/>
      <sheetName val="Cover"/>
      <sheetName val="C1-working"/>
      <sheetName val="InvoiceList"/>
      <sheetName val="Y-T-D 2003"/>
      <sheetName val="Parameters"/>
      <sheetName val="DG"/>
      <sheetName val="inven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 refreshError="1">
        <row r="6">
          <cell r="G6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L-TWRH"/>
      <sheetName val="L-ITL"/>
      <sheetName val="LGL"/>
      <sheetName val="construction"/>
      <sheetName val="RETEN"/>
      <sheetName val="RETEN (2)"/>
      <sheetName val="CAR"/>
      <sheetName val="CAR-1"/>
      <sheetName val="BUILD"/>
      <sheetName val="BUILD.1"/>
      <sheetName val="FFE"/>
      <sheetName val="FFE.1"/>
      <sheetName val="EXT"/>
      <sheetName val="OE"/>
      <sheetName val="M&amp;E"/>
      <sheetName val="BUILD (2)"/>
      <sheetName val="FFE (2)"/>
      <sheetName val="EXT (2)"/>
      <sheetName val="OE (2)"/>
      <sheetName val="M&amp;E (2)"/>
      <sheetName val="FAST"/>
      <sheetName val="FAST (3)"/>
      <sheetName val="FA-Final"/>
      <sheetName val="FA-Final07"/>
      <sheetName val="Fixed asset08"/>
      <sheetName val="FA-Final05 (2)"/>
      <sheetName val="FAST (2)"/>
      <sheetName val="Fixed asset08 (Lunar)"/>
      <sheetName val="LOAN"/>
      <sheetName val="P&amp;L"/>
      <sheetName val="1602-97"/>
      <sheetName val="LBT0812"/>
      <sheetName val="F1771-V"/>
      <sheetName val="P&amp;L-AM"/>
      <sheetName val="PL-CM"/>
      <sheetName val="P&amp;L-CM-LY"/>
      <sheetName val="P&amp;L-LM"/>
      <sheetName val="Control_Sheet"/>
      <sheetName val="A12-invsub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-PL (b)"/>
      <sheetName val="PL"/>
      <sheetName val="Detail-PL (a)"/>
      <sheetName val="Detail-PL (bkk)"/>
      <sheetName val="Detail-PPS"/>
      <sheetName val="Exps-Ing"/>
      <sheetName val="Exps-Exg"/>
      <sheetName val="BS"/>
      <sheetName val="Detail-BS"/>
      <sheetName val="A1 Cash"/>
      <sheetName val="A1 Cash (2)"/>
      <sheetName val="A1 Cash 31 Dec'05"/>
      <sheetName val="A4-arp"/>
      <sheetName val="A5 Sub"/>
      <sheetName val="to"/>
      <sheetName val="from"/>
      <sheetName val="A6 asso"/>
      <sheetName val="A9 CA"/>
      <sheetName val="9.1"/>
      <sheetName val="9.1 (2)"/>
      <sheetName val="9.1.1"/>
      <sheetName val="A10 Loan"/>
      <sheetName val="A12-invsub equity2006"/>
      <sheetName val="Pur&amp;Sale invest. 2005"/>
      <sheetName val="Pur&amp;Sale invest. 2006"/>
      <sheetName val="A12-invsub"/>
      <sheetName val="A13-invasso"/>
      <sheetName val="A14-invoth"/>
      <sheetName val="TWC"/>
      <sheetName val="TRL"/>
      <sheetName val="A15-arp"/>
      <sheetName val="A16 land"/>
      <sheetName val="A17 P&amp;E"/>
      <sheetName val="A18-cip"/>
      <sheetName val="Angsana"/>
      <sheetName val="A20-oca"/>
      <sheetName val="L10-Lt.Loan"/>
      <sheetName val="Cur portion"/>
      <sheetName val="L2-Trade"/>
      <sheetName val="A20-oca (2)"/>
      <sheetName val="L7-ocl"/>
      <sheetName val="7.1"/>
      <sheetName val="L13-Inter brance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F1771-V"/>
      <sheetName val="NN"/>
      <sheetName val="Setup"/>
      <sheetName val="_REF"/>
      <sheetName val="P&amp;L"/>
      <sheetName val="Setup 2009"/>
      <sheetName val="Elim Seg LM"/>
      <sheetName val="Elim Seg BM"/>
      <sheetName val="A12-invsub"/>
      <sheetName val="B&amp;S_Conso"/>
      <sheetName val="Marshal"/>
      <sheetName val="rates"/>
      <sheetName val="AR JAN'02"/>
      <sheetName val="Reference"/>
      <sheetName val="C1"/>
      <sheetName val="Debtors reco with GL"/>
      <sheetName val="1030002 A"/>
      <sheetName val="1030004 A"/>
      <sheetName val="1030006 A"/>
      <sheetName val="Elim Seg AM"/>
      <sheetName val="Loan Data"/>
      <sheetName val="Customize Your Loan Manager"/>
      <sheetName val="Loan Amortization Table"/>
      <sheetName val="A3-100"/>
      <sheetName val="P&amp;L01"/>
      <sheetName val="Main"/>
      <sheetName val="stewards"/>
      <sheetName val="Owner Unit"/>
      <sheetName val="Control_Sheet"/>
      <sheetName val="InvoiceList"/>
      <sheetName val="GeneralInfo"/>
      <sheetName val="Content"/>
      <sheetName val="เงินกู้ MGC"/>
      <sheetName val="guarantee by mortgage"/>
      <sheetName val="Content Page"/>
      <sheetName val="Packages"/>
      <sheetName val="PositionCount"/>
      <sheetName val="AddPositionList"/>
      <sheetName val="ESTI."/>
      <sheetName val="DI-ESTI"/>
      <sheetName val="IBASE"/>
      <sheetName val="PL Group"/>
      <sheetName val="Menu"/>
      <sheetName val="AFTER 55"/>
      <sheetName val="Report"/>
      <sheetName val="Content 3"/>
      <sheetName val="Definition"/>
      <sheetName val="interest income"/>
      <sheetName val="PWA 13-9"/>
      <sheetName val="RETEN"/>
      <sheetName val="Gen"/>
      <sheetName val="Input"/>
      <sheetName val="FA(NEW)"/>
      <sheetName val="list"/>
      <sheetName val="Cover"/>
      <sheetName val="Summary"/>
      <sheetName val="SCORE_RC_Code"/>
      <sheetName val="Balance sheet"/>
      <sheetName val="esxa"/>
      <sheetName val="Basic_Information"/>
      <sheetName val="22 Ol, 23 CA"/>
      <sheetName val="Debtors_reco_with_GL"/>
      <sheetName val="1030002_A"/>
      <sheetName val="1030004_A"/>
      <sheetName val="1030006_A"/>
      <sheetName val="Elim_Seg_LM"/>
      <sheetName val="Elim_Seg_BM"/>
      <sheetName val="Elim_Seg_AM"/>
      <sheetName val="Loan_Data"/>
      <sheetName val="Customize_Your_Loan_Manager"/>
      <sheetName val="Loan_Amortization_Table"/>
      <sheetName val="Setup_2009"/>
      <sheetName val="Debtors_reco_with_GL1"/>
      <sheetName val="1030002_A1"/>
      <sheetName val="1030004_A1"/>
      <sheetName val="1030006_A1"/>
      <sheetName val="Elim_Seg_LM1"/>
      <sheetName val="Elim_Seg_BM1"/>
      <sheetName val="Elim_Seg_AM1"/>
      <sheetName val="Loan_Data1"/>
      <sheetName val="Customize_Your_Loan_Manager1"/>
      <sheetName val="Loan_Amortization_Table1"/>
      <sheetName val="Setup_20091"/>
      <sheetName val="Debtors_reco_with_GL2"/>
      <sheetName val="1030002_A2"/>
      <sheetName val="1030004_A2"/>
      <sheetName val="1030006_A2"/>
      <sheetName val="Elim_Seg_LM2"/>
      <sheetName val="Elim_Seg_BM2"/>
      <sheetName val="Elim_Seg_AM2"/>
      <sheetName val="Loan_Data2"/>
      <sheetName val="Customize_Your_Loan_Manager2"/>
      <sheetName val="Loan_Amortization_Table2"/>
      <sheetName val="Setup_20092"/>
      <sheetName val="BudgetInput"/>
      <sheetName val="Forecast"/>
      <sheetName val="TH00_12080000"/>
      <sheetName val="base"/>
      <sheetName val="FY05 DEV - RATE INFORMATION"/>
      <sheetName val="Sheet1"/>
      <sheetName val="Debtors_reco_with_GL3"/>
      <sheetName val="1030002_A3"/>
      <sheetName val="1030004_A3"/>
      <sheetName val="1030006_A3"/>
      <sheetName val="Elim_Seg_LM3"/>
      <sheetName val="Elim_Seg_BM3"/>
      <sheetName val="Elim_Seg_AM3"/>
      <sheetName val="Loan_Data3"/>
      <sheetName val="Customize_Your_Loan_Manager3"/>
      <sheetName val="Loan_Amortization_Table3"/>
      <sheetName val="Setup_20093"/>
      <sheetName val="4-Sales Commission"/>
      <sheetName val="CMA"/>
      <sheetName val="covere"/>
      <sheetName val="Valuation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opLeftCell="A66" zoomScaleNormal="100" zoomScaleSheetLayoutView="100" workbookViewId="0">
      <selection activeCell="B75" sqref="B75"/>
    </sheetView>
  </sheetViews>
  <sheetFormatPr defaultColWidth="9.42578125" defaultRowHeight="21" customHeight="1" x14ac:dyDescent="0.2"/>
  <cols>
    <col min="1" max="1" width="38.42578125" style="54" customWidth="1"/>
    <col min="2" max="2" width="6.42578125" style="54" customWidth="1"/>
    <col min="3" max="3" width="1.42578125" style="54" customWidth="1"/>
    <col min="4" max="4" width="15.5703125" style="78" customWidth="1"/>
    <col min="5" max="5" width="1.42578125" style="54" customWidth="1"/>
    <col min="6" max="6" width="15.5703125" style="71" customWidth="1"/>
    <col min="7" max="7" width="1.42578125" style="54" customWidth="1"/>
    <col min="8" max="8" width="15.5703125" style="78" customWidth="1"/>
    <col min="9" max="9" width="1.42578125" style="54" customWidth="1"/>
    <col min="10" max="10" width="15.5703125" style="71" customWidth="1"/>
    <col min="11" max="11" width="0.42578125" style="54" customWidth="1"/>
    <col min="12" max="12" width="10.5703125" style="54" hidden="1" customWidth="1"/>
    <col min="13" max="16384" width="9.42578125" style="54"/>
  </cols>
  <sheetData>
    <row r="1" spans="1:12" s="58" customFormat="1" ht="21" customHeight="1" x14ac:dyDescent="0.2">
      <c r="A1" s="58" t="s">
        <v>0</v>
      </c>
      <c r="D1" s="93"/>
      <c r="F1" s="94"/>
      <c r="H1" s="93"/>
      <c r="J1" s="94"/>
    </row>
    <row r="2" spans="1:12" s="58" customFormat="1" ht="21" customHeight="1" x14ac:dyDescent="0.2">
      <c r="A2" s="58" t="s">
        <v>1</v>
      </c>
      <c r="D2" s="93"/>
      <c r="F2" s="94"/>
      <c r="H2" s="93"/>
      <c r="J2" s="94"/>
    </row>
    <row r="3" spans="1:12" s="58" customFormat="1" ht="21" customHeight="1" x14ac:dyDescent="0.2">
      <c r="A3" s="58" t="s">
        <v>249</v>
      </c>
      <c r="D3" s="93"/>
      <c r="F3" s="94"/>
      <c r="H3" s="93"/>
      <c r="J3" s="94"/>
      <c r="K3" s="95"/>
    </row>
    <row r="4" spans="1:12" ht="21" customHeight="1" x14ac:dyDescent="0.2">
      <c r="J4" s="96" t="s">
        <v>2</v>
      </c>
      <c r="K4" s="97"/>
    </row>
    <row r="5" spans="1:12" s="64" customFormat="1" ht="21" customHeight="1" x14ac:dyDescent="0.2">
      <c r="A5" s="98"/>
      <c r="D5" s="155" t="s">
        <v>3</v>
      </c>
      <c r="E5" s="155"/>
      <c r="F5" s="155"/>
      <c r="G5" s="61"/>
      <c r="H5" s="155" t="s">
        <v>4</v>
      </c>
      <c r="I5" s="155"/>
      <c r="J5" s="155"/>
      <c r="K5" s="99"/>
    </row>
    <row r="6" spans="1:12" s="61" customFormat="1" ht="21" customHeight="1" x14ac:dyDescent="0.2">
      <c r="B6" s="100" t="s">
        <v>5</v>
      </c>
      <c r="D6" s="101" t="s">
        <v>244</v>
      </c>
      <c r="F6" s="102" t="s">
        <v>245</v>
      </c>
      <c r="H6" s="101" t="s">
        <v>244</v>
      </c>
      <c r="J6" s="102" t="s">
        <v>245</v>
      </c>
      <c r="K6" s="99"/>
    </row>
    <row r="7" spans="1:12" s="61" customFormat="1" ht="21" customHeight="1" x14ac:dyDescent="0.2">
      <c r="B7" s="68"/>
      <c r="D7" s="103" t="s">
        <v>6</v>
      </c>
      <c r="F7" s="104" t="s">
        <v>7</v>
      </c>
      <c r="H7" s="103" t="s">
        <v>6</v>
      </c>
      <c r="J7" s="104" t="s">
        <v>7</v>
      </c>
      <c r="K7" s="105"/>
    </row>
    <row r="8" spans="1:12" s="61" customFormat="1" ht="21" customHeight="1" x14ac:dyDescent="0.2">
      <c r="B8" s="68"/>
      <c r="D8" s="103" t="s">
        <v>8</v>
      </c>
      <c r="F8" s="104"/>
      <c r="H8" s="103" t="s">
        <v>8</v>
      </c>
      <c r="J8" s="104"/>
      <c r="K8" s="105"/>
    </row>
    <row r="9" spans="1:12" s="61" customFormat="1" ht="21" customHeight="1" x14ac:dyDescent="0.2">
      <c r="A9" s="58" t="s">
        <v>9</v>
      </c>
      <c r="D9" s="106"/>
      <c r="F9" s="107"/>
      <c r="H9" s="106"/>
      <c r="J9" s="107"/>
    </row>
    <row r="10" spans="1:12" ht="21" customHeight="1" x14ac:dyDescent="0.2">
      <c r="A10" s="58" t="s">
        <v>10</v>
      </c>
    </row>
    <row r="11" spans="1:12" ht="21" customHeight="1" x14ac:dyDescent="0.2">
      <c r="A11" s="54" t="s">
        <v>11</v>
      </c>
      <c r="B11" s="85"/>
      <c r="D11" s="78">
        <v>981458</v>
      </c>
      <c r="E11" s="74"/>
      <c r="F11" s="78">
        <v>1178455</v>
      </c>
      <c r="G11" s="108"/>
      <c r="H11" s="78">
        <v>32268</v>
      </c>
      <c r="I11" s="108"/>
      <c r="J11" s="78">
        <v>45351</v>
      </c>
      <c r="K11" s="74"/>
      <c r="L11" s="74"/>
    </row>
    <row r="12" spans="1:12" ht="21" customHeight="1" x14ac:dyDescent="0.2">
      <c r="A12" s="54" t="s">
        <v>12</v>
      </c>
      <c r="B12" s="85">
        <v>2</v>
      </c>
      <c r="D12" s="78">
        <v>739334</v>
      </c>
      <c r="E12" s="74"/>
      <c r="F12" s="78">
        <v>901674</v>
      </c>
      <c r="G12" s="108"/>
      <c r="H12" s="78">
        <v>113470</v>
      </c>
      <c r="I12" s="108"/>
      <c r="J12" s="78">
        <v>281071</v>
      </c>
      <c r="K12" s="74"/>
      <c r="L12" s="74"/>
    </row>
    <row r="13" spans="1:12" ht="21" customHeight="1" x14ac:dyDescent="0.2">
      <c r="A13" s="54" t="s">
        <v>13</v>
      </c>
      <c r="B13" s="85"/>
      <c r="D13" s="78">
        <v>111771</v>
      </c>
      <c r="E13" s="74"/>
      <c r="F13" s="78">
        <v>69884</v>
      </c>
      <c r="G13" s="108"/>
      <c r="H13" s="78">
        <v>0</v>
      </c>
      <c r="I13" s="108"/>
      <c r="J13" s="78">
        <v>0</v>
      </c>
      <c r="K13" s="74"/>
      <c r="L13" s="74"/>
    </row>
    <row r="14" spans="1:12" ht="21" customHeight="1" x14ac:dyDescent="0.2">
      <c r="A14" s="54" t="s">
        <v>14</v>
      </c>
      <c r="B14" s="85">
        <v>4</v>
      </c>
      <c r="D14" s="78">
        <v>3756692</v>
      </c>
      <c r="E14" s="74"/>
      <c r="F14" s="78">
        <v>3657997</v>
      </c>
      <c r="G14" s="108"/>
      <c r="H14" s="78">
        <v>111429</v>
      </c>
      <c r="I14" s="108"/>
      <c r="J14" s="78">
        <v>111429</v>
      </c>
      <c r="K14" s="109"/>
      <c r="L14" s="74"/>
    </row>
    <row r="15" spans="1:12" ht="21" customHeight="1" x14ac:dyDescent="0.2">
      <c r="A15" s="54" t="s">
        <v>15</v>
      </c>
      <c r="B15" s="85"/>
      <c r="D15" s="78">
        <v>319826</v>
      </c>
      <c r="E15" s="74"/>
      <c r="F15" s="78">
        <v>185667</v>
      </c>
      <c r="G15" s="108"/>
      <c r="H15" s="78">
        <v>0</v>
      </c>
      <c r="I15" s="108"/>
      <c r="J15" s="78">
        <v>0</v>
      </c>
      <c r="K15" s="109"/>
      <c r="L15" s="74"/>
    </row>
    <row r="16" spans="1:12" ht="21" customHeight="1" x14ac:dyDescent="0.2">
      <c r="A16" s="54" t="s">
        <v>16</v>
      </c>
      <c r="B16" s="85"/>
      <c r="D16" s="78">
        <v>16706</v>
      </c>
      <c r="E16" s="74"/>
      <c r="F16" s="78">
        <v>16685</v>
      </c>
      <c r="G16" s="108"/>
      <c r="H16" s="78">
        <v>2374</v>
      </c>
      <c r="I16" s="108"/>
      <c r="J16" s="78">
        <v>2374</v>
      </c>
      <c r="K16" s="109"/>
      <c r="L16" s="74"/>
    </row>
    <row r="17" spans="1:12" ht="21" customHeight="1" x14ac:dyDescent="0.2">
      <c r="A17" s="54" t="s">
        <v>17</v>
      </c>
      <c r="B17" s="85"/>
      <c r="D17" s="78">
        <v>372310</v>
      </c>
      <c r="E17" s="74"/>
      <c r="F17" s="78">
        <v>158962</v>
      </c>
      <c r="G17" s="108"/>
      <c r="H17" s="78">
        <v>25378</v>
      </c>
      <c r="I17" s="108"/>
      <c r="J17" s="78">
        <v>10511</v>
      </c>
      <c r="K17" s="74"/>
      <c r="L17" s="74"/>
    </row>
    <row r="18" spans="1:12" ht="21" customHeight="1" x14ac:dyDescent="0.2">
      <c r="A18" s="58" t="s">
        <v>18</v>
      </c>
      <c r="B18" s="85"/>
      <c r="D18" s="110">
        <f>SUM(D11:D17)</f>
        <v>6298097</v>
      </c>
      <c r="E18" s="74"/>
      <c r="F18" s="110">
        <f>SUM(F11:F17)</f>
        <v>6169324</v>
      </c>
      <c r="G18" s="108"/>
      <c r="H18" s="110">
        <f>SUM(H11:H17)</f>
        <v>284919</v>
      </c>
      <c r="I18" s="108"/>
      <c r="J18" s="110">
        <f>SUM(J11:J17)</f>
        <v>450736</v>
      </c>
      <c r="K18" s="74"/>
      <c r="L18" s="74"/>
    </row>
    <row r="19" spans="1:12" ht="21" customHeight="1" x14ac:dyDescent="0.2">
      <c r="A19" s="58" t="s">
        <v>19</v>
      </c>
      <c r="B19" s="85"/>
      <c r="E19" s="74"/>
      <c r="F19" s="78"/>
      <c r="G19" s="108"/>
      <c r="I19" s="108"/>
      <c r="J19" s="78"/>
      <c r="L19" s="74"/>
    </row>
    <row r="20" spans="1:12" ht="21" customHeight="1" x14ac:dyDescent="0.2">
      <c r="A20" s="54" t="s">
        <v>20</v>
      </c>
      <c r="B20" s="85"/>
      <c r="D20" s="78">
        <v>1000441</v>
      </c>
      <c r="E20" s="74"/>
      <c r="F20" s="78">
        <v>865168</v>
      </c>
      <c r="G20" s="108"/>
      <c r="H20" s="78">
        <v>0</v>
      </c>
      <c r="I20" s="108"/>
      <c r="J20" s="78">
        <v>0</v>
      </c>
      <c r="L20" s="74"/>
    </row>
    <row r="21" spans="1:12" ht="21" customHeight="1" x14ac:dyDescent="0.2">
      <c r="A21" s="54" t="s">
        <v>21</v>
      </c>
      <c r="B21" s="85">
        <v>5</v>
      </c>
      <c r="D21" s="78">
        <v>396276</v>
      </c>
      <c r="E21" s="74"/>
      <c r="F21" s="78">
        <v>420722</v>
      </c>
      <c r="G21" s="108"/>
      <c r="H21" s="78">
        <v>0</v>
      </c>
      <c r="I21" s="108"/>
      <c r="J21" s="78">
        <v>0</v>
      </c>
      <c r="K21" s="61"/>
      <c r="L21" s="74"/>
    </row>
    <row r="22" spans="1:12" ht="21" customHeight="1" x14ac:dyDescent="0.2">
      <c r="A22" s="54" t="s">
        <v>22</v>
      </c>
      <c r="B22" s="85"/>
      <c r="D22" s="78">
        <v>0</v>
      </c>
      <c r="E22" s="74"/>
      <c r="F22" s="78">
        <v>0</v>
      </c>
      <c r="G22" s="108"/>
      <c r="H22" s="78">
        <v>4242655</v>
      </c>
      <c r="I22" s="108"/>
      <c r="J22" s="78">
        <v>4242655</v>
      </c>
      <c r="K22" s="61"/>
      <c r="L22" s="74"/>
    </row>
    <row r="23" spans="1:12" ht="21" customHeight="1" x14ac:dyDescent="0.2">
      <c r="A23" s="54" t="s">
        <v>23</v>
      </c>
      <c r="B23" s="85">
        <v>6</v>
      </c>
      <c r="D23" s="78">
        <v>970064</v>
      </c>
      <c r="E23" s="74"/>
      <c r="F23" s="78">
        <v>991141</v>
      </c>
      <c r="G23" s="108"/>
      <c r="H23" s="78">
        <v>777454</v>
      </c>
      <c r="I23" s="108"/>
      <c r="J23" s="78">
        <v>777454</v>
      </c>
      <c r="K23" s="61"/>
      <c r="L23" s="74"/>
    </row>
    <row r="24" spans="1:12" ht="21" customHeight="1" x14ac:dyDescent="0.2">
      <c r="A24" s="54" t="s">
        <v>24</v>
      </c>
      <c r="B24" s="85">
        <v>3</v>
      </c>
      <c r="D24" s="78">
        <v>0</v>
      </c>
      <c r="E24" s="74"/>
      <c r="F24" s="78">
        <v>0</v>
      </c>
      <c r="G24" s="108"/>
      <c r="H24" s="78">
        <v>1526550</v>
      </c>
      <c r="I24" s="108"/>
      <c r="J24" s="78">
        <v>1467550</v>
      </c>
      <c r="L24" s="74"/>
    </row>
    <row r="25" spans="1:12" ht="21" customHeight="1" x14ac:dyDescent="0.2">
      <c r="A25" s="54" t="s">
        <v>25</v>
      </c>
      <c r="B25" s="85">
        <v>7</v>
      </c>
      <c r="D25" s="78">
        <v>1504835</v>
      </c>
      <c r="E25" s="74"/>
      <c r="F25" s="78">
        <v>1416981</v>
      </c>
      <c r="G25" s="108"/>
      <c r="H25" s="78">
        <v>204352</v>
      </c>
      <c r="I25" s="108"/>
      <c r="J25" s="78">
        <v>194498</v>
      </c>
      <c r="K25" s="111"/>
      <c r="L25" s="74"/>
    </row>
    <row r="26" spans="1:12" ht="21" customHeight="1" x14ac:dyDescent="0.2">
      <c r="A26" s="54" t="s">
        <v>26</v>
      </c>
      <c r="B26" s="85">
        <v>8</v>
      </c>
      <c r="D26" s="78">
        <v>12197201</v>
      </c>
      <c r="E26" s="74"/>
      <c r="F26" s="78">
        <v>12250506</v>
      </c>
      <c r="G26" s="108"/>
      <c r="H26" s="78">
        <v>30946</v>
      </c>
      <c r="I26" s="108"/>
      <c r="J26" s="78">
        <v>33224</v>
      </c>
      <c r="L26" s="74"/>
    </row>
    <row r="27" spans="1:12" ht="21" customHeight="1" x14ac:dyDescent="0.2">
      <c r="A27" s="54" t="s">
        <v>27</v>
      </c>
      <c r="B27" s="85"/>
      <c r="D27" s="78">
        <v>31331</v>
      </c>
      <c r="E27" s="74"/>
      <c r="F27" s="78">
        <v>44680</v>
      </c>
      <c r="G27" s="108"/>
      <c r="H27" s="78">
        <v>3348</v>
      </c>
      <c r="I27" s="108"/>
      <c r="J27" s="78">
        <v>4025</v>
      </c>
      <c r="L27" s="74"/>
    </row>
    <row r="28" spans="1:12" ht="21" customHeight="1" x14ac:dyDescent="0.2">
      <c r="A28" s="54" t="s">
        <v>28</v>
      </c>
      <c r="B28" s="85"/>
      <c r="D28" s="78">
        <v>171782</v>
      </c>
      <c r="E28" s="74"/>
      <c r="F28" s="78">
        <v>69285</v>
      </c>
      <c r="G28" s="108"/>
      <c r="H28" s="78">
        <v>0</v>
      </c>
      <c r="I28" s="108"/>
      <c r="J28" s="78">
        <v>0</v>
      </c>
      <c r="L28" s="74"/>
    </row>
    <row r="29" spans="1:12" ht="21" customHeight="1" x14ac:dyDescent="0.2">
      <c r="A29" s="54" t="s">
        <v>29</v>
      </c>
      <c r="B29" s="85"/>
      <c r="D29" s="78">
        <v>407904</v>
      </c>
      <c r="E29" s="74"/>
      <c r="F29" s="78">
        <v>407904</v>
      </c>
      <c r="G29" s="108"/>
      <c r="H29" s="78">
        <v>0</v>
      </c>
      <c r="I29" s="108"/>
      <c r="J29" s="78">
        <v>0</v>
      </c>
      <c r="K29" s="112"/>
      <c r="L29" s="74"/>
    </row>
    <row r="30" spans="1:12" ht="21" customHeight="1" x14ac:dyDescent="0.2">
      <c r="A30" s="54" t="s">
        <v>30</v>
      </c>
      <c r="B30" s="85"/>
      <c r="D30" s="113">
        <v>61331</v>
      </c>
      <c r="E30" s="74"/>
      <c r="F30" s="113">
        <v>47602</v>
      </c>
      <c r="G30" s="108"/>
      <c r="H30" s="113">
        <v>14815</v>
      </c>
      <c r="I30" s="108"/>
      <c r="J30" s="113">
        <v>10880</v>
      </c>
      <c r="L30" s="74"/>
    </row>
    <row r="31" spans="1:12" ht="21" customHeight="1" x14ac:dyDescent="0.2">
      <c r="A31" s="58" t="s">
        <v>31</v>
      </c>
      <c r="B31" s="85"/>
      <c r="D31" s="113">
        <f>SUM(D20:D30)</f>
        <v>16741165</v>
      </c>
      <c r="E31" s="74"/>
      <c r="F31" s="113">
        <f>SUM(F20:F30)</f>
        <v>16513989</v>
      </c>
      <c r="G31" s="108"/>
      <c r="H31" s="113">
        <f>SUM(H20:H30)</f>
        <v>6800120</v>
      </c>
      <c r="I31" s="108"/>
      <c r="J31" s="113">
        <f>SUM(J20:J30)</f>
        <v>6730286</v>
      </c>
      <c r="K31" s="114"/>
      <c r="L31" s="74"/>
    </row>
    <row r="32" spans="1:12" ht="21" customHeight="1" thickBot="1" x14ac:dyDescent="0.25">
      <c r="A32" s="58" t="s">
        <v>32</v>
      </c>
      <c r="B32" s="61"/>
      <c r="D32" s="115">
        <f>SUM(D18,D31)</f>
        <v>23039262</v>
      </c>
      <c r="E32" s="74"/>
      <c r="F32" s="115">
        <f>SUM(F18,F31)</f>
        <v>22683313</v>
      </c>
      <c r="G32" s="108"/>
      <c r="H32" s="115">
        <f>SUM(H18,H31)</f>
        <v>7085039</v>
      </c>
      <c r="I32" s="108"/>
      <c r="J32" s="115">
        <f>SUM(J18,J31)</f>
        <v>7181022</v>
      </c>
      <c r="L32" s="74"/>
    </row>
    <row r="33" spans="1:12" ht="21" customHeight="1" thickTop="1" x14ac:dyDescent="0.2">
      <c r="F33" s="78"/>
      <c r="J33" s="78"/>
      <c r="L33" s="74"/>
    </row>
    <row r="34" spans="1:12" ht="21" customHeight="1" x14ac:dyDescent="0.2">
      <c r="L34" s="74"/>
    </row>
    <row r="35" spans="1:12" ht="21" customHeight="1" x14ac:dyDescent="0.2">
      <c r="A35" s="54" t="s">
        <v>33</v>
      </c>
      <c r="L35" s="74"/>
    </row>
    <row r="36" spans="1:12" s="58" customFormat="1" ht="21" customHeight="1" x14ac:dyDescent="0.2">
      <c r="A36" s="58" t="s">
        <v>0</v>
      </c>
      <c r="D36" s="93"/>
      <c r="F36" s="94"/>
      <c r="H36" s="93"/>
      <c r="J36" s="94"/>
      <c r="L36" s="74"/>
    </row>
    <row r="37" spans="1:12" s="58" customFormat="1" ht="21" customHeight="1" x14ac:dyDescent="0.2">
      <c r="A37" s="58" t="s">
        <v>34</v>
      </c>
      <c r="D37" s="93"/>
      <c r="F37" s="94"/>
      <c r="H37" s="93"/>
      <c r="J37" s="94"/>
      <c r="L37" s="74"/>
    </row>
    <row r="38" spans="1:12" s="58" customFormat="1" ht="21" customHeight="1" x14ac:dyDescent="0.2">
      <c r="A38" s="58" t="s">
        <v>249</v>
      </c>
      <c r="D38" s="93"/>
      <c r="F38" s="94"/>
      <c r="H38" s="93"/>
      <c r="J38" s="94"/>
      <c r="K38" s="95"/>
      <c r="L38" s="74"/>
    </row>
    <row r="39" spans="1:12" ht="21" customHeight="1" x14ac:dyDescent="0.2">
      <c r="J39" s="96" t="s">
        <v>2</v>
      </c>
      <c r="K39" s="97"/>
      <c r="L39" s="74"/>
    </row>
    <row r="40" spans="1:12" s="64" customFormat="1" ht="21" customHeight="1" x14ac:dyDescent="0.2">
      <c r="A40" s="98"/>
      <c r="D40" s="155" t="s">
        <v>3</v>
      </c>
      <c r="E40" s="155"/>
      <c r="F40" s="155"/>
      <c r="G40" s="61"/>
      <c r="H40" s="155" t="s">
        <v>4</v>
      </c>
      <c r="I40" s="155"/>
      <c r="J40" s="155"/>
      <c r="K40" s="99"/>
      <c r="L40" s="74"/>
    </row>
    <row r="41" spans="1:12" s="61" customFormat="1" ht="21" customHeight="1" x14ac:dyDescent="0.2">
      <c r="B41" s="100" t="s">
        <v>5</v>
      </c>
      <c r="D41" s="101" t="s">
        <v>244</v>
      </c>
      <c r="F41" s="102" t="s">
        <v>245</v>
      </c>
      <c r="H41" s="101" t="s">
        <v>244</v>
      </c>
      <c r="J41" s="102" t="s">
        <v>245</v>
      </c>
      <c r="K41" s="99"/>
      <c r="L41" s="74"/>
    </row>
    <row r="42" spans="1:12" s="61" customFormat="1" ht="21" customHeight="1" x14ac:dyDescent="0.2">
      <c r="B42" s="68"/>
      <c r="D42" s="103" t="s">
        <v>6</v>
      </c>
      <c r="F42" s="104" t="s">
        <v>7</v>
      </c>
      <c r="H42" s="103" t="s">
        <v>6</v>
      </c>
      <c r="J42" s="104" t="s">
        <v>7</v>
      </c>
      <c r="K42" s="105"/>
      <c r="L42" s="74"/>
    </row>
    <row r="43" spans="1:12" s="61" customFormat="1" ht="21" customHeight="1" x14ac:dyDescent="0.2">
      <c r="B43" s="68"/>
      <c r="D43" s="103" t="s">
        <v>8</v>
      </c>
      <c r="F43" s="104"/>
      <c r="H43" s="103" t="s">
        <v>8</v>
      </c>
      <c r="J43" s="104"/>
      <c r="K43" s="105"/>
      <c r="L43" s="74"/>
    </row>
    <row r="44" spans="1:12" ht="21" customHeight="1" x14ac:dyDescent="0.2">
      <c r="A44" s="58" t="s">
        <v>35</v>
      </c>
      <c r="L44" s="74"/>
    </row>
    <row r="45" spans="1:12" ht="21" customHeight="1" x14ac:dyDescent="0.2">
      <c r="A45" s="58" t="s">
        <v>36</v>
      </c>
      <c r="L45" s="74"/>
    </row>
    <row r="46" spans="1:12" ht="21" customHeight="1" x14ac:dyDescent="0.2">
      <c r="A46" s="54" t="s">
        <v>265</v>
      </c>
      <c r="B46" s="85">
        <v>9</v>
      </c>
      <c r="D46" s="78">
        <v>510000</v>
      </c>
      <c r="E46" s="74"/>
      <c r="F46" s="116">
        <v>1080000</v>
      </c>
      <c r="G46" s="108"/>
      <c r="H46" s="116">
        <v>410000</v>
      </c>
      <c r="I46" s="108"/>
      <c r="J46" s="116">
        <v>650000</v>
      </c>
      <c r="K46" s="70"/>
      <c r="L46" s="74"/>
    </row>
    <row r="47" spans="1:12" ht="21" customHeight="1" x14ac:dyDescent="0.2">
      <c r="A47" s="54" t="s">
        <v>37</v>
      </c>
      <c r="B47" s="85"/>
      <c r="D47" s="78">
        <v>1164411</v>
      </c>
      <c r="E47" s="74"/>
      <c r="F47" s="116">
        <v>1321270</v>
      </c>
      <c r="G47" s="108"/>
      <c r="H47" s="116">
        <v>78715</v>
      </c>
      <c r="I47" s="108"/>
      <c r="J47" s="116">
        <v>120750</v>
      </c>
      <c r="K47" s="70"/>
      <c r="L47" s="74"/>
    </row>
    <row r="48" spans="1:12" ht="21" customHeight="1" x14ac:dyDescent="0.2">
      <c r="A48" s="54" t="s">
        <v>38</v>
      </c>
      <c r="B48" s="85"/>
      <c r="E48" s="74"/>
      <c r="F48" s="116"/>
      <c r="G48" s="108"/>
      <c r="H48" s="116"/>
      <c r="I48" s="108"/>
      <c r="J48" s="116"/>
      <c r="K48" s="70"/>
      <c r="L48" s="74"/>
    </row>
    <row r="49" spans="1:12" ht="21" customHeight="1" x14ac:dyDescent="0.2">
      <c r="A49" s="54" t="s">
        <v>39</v>
      </c>
      <c r="B49" s="85">
        <v>10</v>
      </c>
      <c r="D49" s="78">
        <v>410996</v>
      </c>
      <c r="E49" s="74"/>
      <c r="F49" s="116">
        <v>296629</v>
      </c>
      <c r="G49" s="108"/>
      <c r="H49" s="116">
        <v>47375</v>
      </c>
      <c r="I49" s="108"/>
      <c r="J49" s="116">
        <v>1500</v>
      </c>
      <c r="K49" s="70"/>
      <c r="L49" s="74"/>
    </row>
    <row r="50" spans="1:12" ht="21" customHeight="1" x14ac:dyDescent="0.2">
      <c r="A50" s="54" t="s">
        <v>40</v>
      </c>
      <c r="B50" s="85"/>
      <c r="D50" s="78">
        <v>46545</v>
      </c>
      <c r="E50" s="74"/>
      <c r="F50" s="116">
        <v>59317</v>
      </c>
      <c r="G50" s="108"/>
      <c r="H50" s="116">
        <v>2963</v>
      </c>
      <c r="I50" s="108"/>
      <c r="J50" s="116">
        <v>5390</v>
      </c>
      <c r="K50" s="70"/>
      <c r="L50" s="74"/>
    </row>
    <row r="51" spans="1:12" ht="21" customHeight="1" x14ac:dyDescent="0.2">
      <c r="A51" s="54" t="s">
        <v>41</v>
      </c>
      <c r="B51" s="85"/>
      <c r="D51" s="78">
        <v>21117</v>
      </c>
      <c r="E51" s="74"/>
      <c r="F51" s="116">
        <v>16471</v>
      </c>
      <c r="G51" s="108"/>
      <c r="H51" s="116">
        <v>0</v>
      </c>
      <c r="I51" s="108"/>
      <c r="J51" s="74">
        <v>0</v>
      </c>
      <c r="K51" s="70"/>
      <c r="L51" s="74"/>
    </row>
    <row r="52" spans="1:12" ht="21" customHeight="1" x14ac:dyDescent="0.2">
      <c r="A52" s="54" t="s">
        <v>42</v>
      </c>
      <c r="B52" s="85"/>
      <c r="D52" s="78">
        <v>2674528</v>
      </c>
      <c r="E52" s="74"/>
      <c r="F52" s="116">
        <v>1648297</v>
      </c>
      <c r="G52" s="108"/>
      <c r="H52" s="116">
        <v>0</v>
      </c>
      <c r="I52" s="108"/>
      <c r="J52" s="109">
        <v>0</v>
      </c>
      <c r="K52" s="70"/>
      <c r="L52" s="74"/>
    </row>
    <row r="53" spans="1:12" ht="21" customHeight="1" x14ac:dyDescent="0.2">
      <c r="A53" s="54" t="s">
        <v>43</v>
      </c>
      <c r="B53" s="85"/>
      <c r="D53" s="78">
        <v>283395</v>
      </c>
      <c r="E53" s="74"/>
      <c r="F53" s="116">
        <v>296419</v>
      </c>
      <c r="G53" s="108"/>
      <c r="H53" s="116">
        <v>18547</v>
      </c>
      <c r="I53" s="108"/>
      <c r="J53" s="117">
        <v>22976</v>
      </c>
      <c r="K53" s="70"/>
      <c r="L53" s="74"/>
    </row>
    <row r="54" spans="1:12" ht="21" customHeight="1" x14ac:dyDescent="0.2">
      <c r="A54" s="58" t="s">
        <v>44</v>
      </c>
      <c r="B54" s="85"/>
      <c r="D54" s="118">
        <f>SUM(D46:D53)</f>
        <v>5110992</v>
      </c>
      <c r="E54" s="74"/>
      <c r="F54" s="118">
        <f>SUM(F46:F53)</f>
        <v>4718403</v>
      </c>
      <c r="G54" s="108"/>
      <c r="H54" s="118">
        <f>SUM(H46:H53)</f>
        <v>557600</v>
      </c>
      <c r="I54" s="108"/>
      <c r="J54" s="118">
        <f>SUM(J46:J53)</f>
        <v>800616</v>
      </c>
      <c r="K54" s="70"/>
      <c r="L54" s="74"/>
    </row>
    <row r="55" spans="1:12" ht="21" customHeight="1" x14ac:dyDescent="0.2">
      <c r="A55" s="58" t="s">
        <v>45</v>
      </c>
      <c r="B55" s="85"/>
      <c r="E55" s="74"/>
      <c r="F55" s="74"/>
      <c r="G55" s="108"/>
      <c r="H55" s="116"/>
      <c r="I55" s="108"/>
      <c r="J55" s="116"/>
      <c r="K55" s="70"/>
      <c r="L55" s="74"/>
    </row>
    <row r="56" spans="1:12" ht="21" customHeight="1" x14ac:dyDescent="0.2">
      <c r="A56" s="54" t="s">
        <v>46</v>
      </c>
      <c r="B56" s="85">
        <v>3</v>
      </c>
      <c r="D56" s="119">
        <v>0</v>
      </c>
      <c r="E56" s="74"/>
      <c r="F56" s="120">
        <v>0</v>
      </c>
      <c r="G56" s="108"/>
      <c r="H56" s="120">
        <v>725000</v>
      </c>
      <c r="I56" s="108"/>
      <c r="J56" s="120">
        <v>478500</v>
      </c>
      <c r="K56" s="70"/>
      <c r="L56" s="74"/>
    </row>
    <row r="57" spans="1:12" ht="21" customHeight="1" x14ac:dyDescent="0.2">
      <c r="A57" s="54" t="s">
        <v>47</v>
      </c>
      <c r="B57" s="85">
        <v>3</v>
      </c>
      <c r="D57" s="78">
        <v>0</v>
      </c>
      <c r="E57" s="74"/>
      <c r="F57" s="116">
        <v>6000</v>
      </c>
      <c r="G57" s="108"/>
      <c r="H57" s="116">
        <v>0</v>
      </c>
      <c r="I57" s="108"/>
      <c r="J57" s="116">
        <v>0</v>
      </c>
      <c r="K57" s="70"/>
      <c r="L57" s="74"/>
    </row>
    <row r="58" spans="1:12" ht="21" customHeight="1" x14ac:dyDescent="0.2">
      <c r="A58" s="54" t="s">
        <v>48</v>
      </c>
      <c r="B58" s="85"/>
      <c r="D58" s="121"/>
      <c r="E58" s="74"/>
      <c r="F58" s="122"/>
      <c r="G58" s="108"/>
      <c r="H58" s="122"/>
      <c r="I58" s="108"/>
      <c r="J58" s="122"/>
      <c r="K58" s="123"/>
      <c r="L58" s="74"/>
    </row>
    <row r="59" spans="1:12" ht="21" customHeight="1" x14ac:dyDescent="0.2">
      <c r="A59" s="54" t="s">
        <v>49</v>
      </c>
      <c r="B59" s="85">
        <v>10</v>
      </c>
      <c r="D59" s="78">
        <v>4173655</v>
      </c>
      <c r="E59" s="74"/>
      <c r="F59" s="116">
        <v>4521996</v>
      </c>
      <c r="G59" s="108"/>
      <c r="H59" s="116">
        <v>1326794</v>
      </c>
      <c r="I59" s="108"/>
      <c r="J59" s="116">
        <v>1373838</v>
      </c>
      <c r="K59" s="70"/>
      <c r="L59" s="74"/>
    </row>
    <row r="60" spans="1:12" ht="21" customHeight="1" x14ac:dyDescent="0.2">
      <c r="A60" s="54" t="s">
        <v>50</v>
      </c>
      <c r="B60" s="85"/>
      <c r="D60" s="78">
        <v>108903</v>
      </c>
      <c r="E60" s="74"/>
      <c r="F60" s="116">
        <v>106714</v>
      </c>
      <c r="G60" s="108"/>
      <c r="H60" s="116">
        <v>12717</v>
      </c>
      <c r="I60" s="108"/>
      <c r="J60" s="116">
        <v>12436</v>
      </c>
      <c r="K60" s="70"/>
      <c r="L60" s="74"/>
    </row>
    <row r="61" spans="1:12" ht="21" customHeight="1" x14ac:dyDescent="0.2">
      <c r="A61" s="54" t="s">
        <v>255</v>
      </c>
      <c r="B61" s="85">
        <v>15</v>
      </c>
      <c r="D61" s="78">
        <v>6721</v>
      </c>
      <c r="E61" s="74"/>
      <c r="F61" s="116">
        <v>0</v>
      </c>
      <c r="G61" s="108"/>
      <c r="H61" s="116">
        <v>0</v>
      </c>
      <c r="I61" s="108"/>
      <c r="J61" s="116">
        <v>0</v>
      </c>
      <c r="K61" s="70"/>
      <c r="L61" s="74"/>
    </row>
    <row r="62" spans="1:12" ht="21" customHeight="1" x14ac:dyDescent="0.2">
      <c r="A62" s="54" t="s">
        <v>51</v>
      </c>
      <c r="D62" s="78">
        <v>2921167</v>
      </c>
      <c r="E62" s="74"/>
      <c r="F62" s="116">
        <v>2862276</v>
      </c>
      <c r="G62" s="108"/>
      <c r="H62" s="116">
        <v>112262</v>
      </c>
      <c r="I62" s="108"/>
      <c r="J62" s="116">
        <v>115549</v>
      </c>
      <c r="K62" s="70"/>
      <c r="L62" s="74"/>
    </row>
    <row r="63" spans="1:12" ht="21" customHeight="1" x14ac:dyDescent="0.2">
      <c r="A63" s="54" t="s">
        <v>52</v>
      </c>
      <c r="B63" s="85"/>
      <c r="D63" s="78">
        <v>19609</v>
      </c>
      <c r="E63" s="74"/>
      <c r="F63" s="116">
        <v>35293</v>
      </c>
      <c r="G63" s="108"/>
      <c r="H63" s="116">
        <v>1354</v>
      </c>
      <c r="I63" s="108"/>
      <c r="J63" s="116">
        <v>2265</v>
      </c>
      <c r="K63" s="70"/>
      <c r="L63" s="74"/>
    </row>
    <row r="64" spans="1:12" ht="21" customHeight="1" x14ac:dyDescent="0.2">
      <c r="A64" s="54" t="s">
        <v>53</v>
      </c>
      <c r="B64" s="85"/>
      <c r="D64" s="113">
        <v>662251</v>
      </c>
      <c r="E64" s="74"/>
      <c r="F64" s="124">
        <v>584153</v>
      </c>
      <c r="G64" s="108"/>
      <c r="H64" s="124">
        <v>139281</v>
      </c>
      <c r="I64" s="108"/>
      <c r="J64" s="124">
        <v>113808</v>
      </c>
      <c r="K64" s="70"/>
      <c r="L64" s="74"/>
    </row>
    <row r="65" spans="1:12" ht="21" customHeight="1" x14ac:dyDescent="0.2">
      <c r="A65" s="58" t="s">
        <v>54</v>
      </c>
      <c r="B65" s="85"/>
      <c r="D65" s="117">
        <f>SUM(D56:D64)</f>
        <v>7892306</v>
      </c>
      <c r="E65" s="74"/>
      <c r="F65" s="117">
        <f>SUM(F56:F64)</f>
        <v>8116432</v>
      </c>
      <c r="G65" s="108"/>
      <c r="H65" s="117">
        <f>SUM(H56:H64)</f>
        <v>2317408</v>
      </c>
      <c r="I65" s="108"/>
      <c r="J65" s="117">
        <f>SUM(J56:J64)</f>
        <v>2096396</v>
      </c>
      <c r="K65" s="70"/>
      <c r="L65" s="74"/>
    </row>
    <row r="66" spans="1:12" ht="21" customHeight="1" x14ac:dyDescent="0.2">
      <c r="A66" s="58" t="s">
        <v>55</v>
      </c>
      <c r="B66" s="85"/>
      <c r="D66" s="117">
        <f>SUM(D54,D65)</f>
        <v>13003298</v>
      </c>
      <c r="E66" s="74"/>
      <c r="F66" s="117">
        <f>SUM(F54,F65)</f>
        <v>12834835</v>
      </c>
      <c r="G66" s="108"/>
      <c r="H66" s="117">
        <f>SUM(H54,H65)</f>
        <v>2875008</v>
      </c>
      <c r="I66" s="108"/>
      <c r="J66" s="117">
        <f>SUM(J54,J65)</f>
        <v>2897012</v>
      </c>
      <c r="K66" s="70"/>
      <c r="L66" s="74"/>
    </row>
    <row r="67" spans="1:12" ht="21" customHeight="1" x14ac:dyDescent="0.2">
      <c r="F67" s="78"/>
      <c r="J67" s="78"/>
      <c r="L67" s="74"/>
    </row>
    <row r="68" spans="1:12" ht="21" customHeight="1" x14ac:dyDescent="0.2">
      <c r="L68" s="74"/>
    </row>
    <row r="69" spans="1:12" ht="21" customHeight="1" x14ac:dyDescent="0.2">
      <c r="A69" s="54" t="s">
        <v>33</v>
      </c>
      <c r="L69" s="74"/>
    </row>
    <row r="70" spans="1:12" s="58" customFormat="1" ht="21" customHeight="1" x14ac:dyDescent="0.2">
      <c r="A70" s="58" t="s">
        <v>0</v>
      </c>
      <c r="D70" s="93"/>
      <c r="F70" s="94"/>
      <c r="H70" s="93"/>
      <c r="J70" s="94"/>
      <c r="L70" s="74"/>
    </row>
    <row r="71" spans="1:12" s="58" customFormat="1" ht="21" customHeight="1" x14ac:dyDescent="0.2">
      <c r="A71" s="58" t="s">
        <v>34</v>
      </c>
      <c r="D71" s="93"/>
      <c r="F71" s="94"/>
      <c r="H71" s="93"/>
      <c r="J71" s="94"/>
      <c r="L71" s="74"/>
    </row>
    <row r="72" spans="1:12" s="58" customFormat="1" ht="21" customHeight="1" x14ac:dyDescent="0.2">
      <c r="A72" s="58" t="s">
        <v>249</v>
      </c>
      <c r="D72" s="93"/>
      <c r="F72" s="94"/>
      <c r="H72" s="93"/>
      <c r="J72" s="94"/>
      <c r="K72" s="95"/>
      <c r="L72" s="74"/>
    </row>
    <row r="73" spans="1:12" ht="21" customHeight="1" x14ac:dyDescent="0.2">
      <c r="J73" s="96" t="s">
        <v>2</v>
      </c>
      <c r="K73" s="97"/>
      <c r="L73" s="74"/>
    </row>
    <row r="74" spans="1:12" s="64" customFormat="1" ht="21" customHeight="1" x14ac:dyDescent="0.2">
      <c r="A74" s="98"/>
      <c r="D74" s="155" t="s">
        <v>3</v>
      </c>
      <c r="E74" s="155"/>
      <c r="F74" s="155"/>
      <c r="G74" s="61"/>
      <c r="H74" s="155" t="s">
        <v>4</v>
      </c>
      <c r="I74" s="155"/>
      <c r="J74" s="155"/>
      <c r="K74" s="99"/>
      <c r="L74" s="74"/>
    </row>
    <row r="75" spans="1:12" s="61" customFormat="1" ht="21" customHeight="1" x14ac:dyDescent="0.2">
      <c r="B75" s="154"/>
      <c r="D75" s="101" t="s">
        <v>244</v>
      </c>
      <c r="F75" s="102" t="s">
        <v>245</v>
      </c>
      <c r="H75" s="101" t="s">
        <v>244</v>
      </c>
      <c r="J75" s="102" t="s">
        <v>245</v>
      </c>
      <c r="K75" s="99"/>
      <c r="L75" s="74"/>
    </row>
    <row r="76" spans="1:12" s="61" customFormat="1" ht="21" customHeight="1" x14ac:dyDescent="0.2">
      <c r="B76" s="68"/>
      <c r="D76" s="103" t="s">
        <v>6</v>
      </c>
      <c r="F76" s="104" t="s">
        <v>7</v>
      </c>
      <c r="H76" s="103" t="s">
        <v>6</v>
      </c>
      <c r="J76" s="104" t="s">
        <v>7</v>
      </c>
      <c r="K76" s="105"/>
      <c r="L76" s="74"/>
    </row>
    <row r="77" spans="1:12" s="61" customFormat="1" ht="21" customHeight="1" x14ac:dyDescent="0.2">
      <c r="B77" s="68"/>
      <c r="D77" s="103" t="s">
        <v>8</v>
      </c>
      <c r="F77" s="104"/>
      <c r="H77" s="103" t="s">
        <v>8</v>
      </c>
      <c r="J77" s="104"/>
      <c r="K77" s="105"/>
      <c r="L77" s="74"/>
    </row>
    <row r="78" spans="1:12" ht="21" customHeight="1" x14ac:dyDescent="0.2">
      <c r="A78" s="58" t="s">
        <v>56</v>
      </c>
      <c r="B78" s="85"/>
      <c r="E78" s="74"/>
      <c r="F78" s="116"/>
      <c r="G78" s="74"/>
      <c r="H78" s="116"/>
      <c r="I78" s="74"/>
      <c r="J78" s="116"/>
      <c r="K78" s="70"/>
      <c r="L78" s="74"/>
    </row>
    <row r="79" spans="1:12" ht="21" customHeight="1" x14ac:dyDescent="0.2">
      <c r="A79" s="54" t="s">
        <v>57</v>
      </c>
      <c r="B79" s="85"/>
      <c r="E79" s="74"/>
      <c r="F79" s="116"/>
      <c r="G79" s="74"/>
      <c r="H79" s="116"/>
      <c r="I79" s="74"/>
      <c r="J79" s="116"/>
      <c r="K79" s="70"/>
      <c r="L79" s="74"/>
    </row>
    <row r="80" spans="1:12" ht="21" customHeight="1" x14ac:dyDescent="0.2">
      <c r="A80" s="54" t="s">
        <v>58</v>
      </c>
      <c r="B80" s="85"/>
      <c r="E80" s="74"/>
      <c r="F80" s="116"/>
      <c r="G80" s="74"/>
      <c r="H80" s="116"/>
      <c r="I80" s="74"/>
      <c r="J80" s="116"/>
      <c r="K80" s="70"/>
      <c r="L80" s="74"/>
    </row>
    <row r="81" spans="1:12" ht="21" customHeight="1" thickBot="1" x14ac:dyDescent="0.25">
      <c r="A81" s="54" t="s">
        <v>59</v>
      </c>
      <c r="B81" s="85"/>
      <c r="D81" s="115">
        <v>2116754</v>
      </c>
      <c r="E81" s="74"/>
      <c r="F81" s="125">
        <v>2116754</v>
      </c>
      <c r="G81" s="108"/>
      <c r="H81" s="115">
        <v>2116754</v>
      </c>
      <c r="I81" s="108"/>
      <c r="J81" s="125">
        <v>2116754</v>
      </c>
      <c r="K81" s="70"/>
      <c r="L81" s="74"/>
    </row>
    <row r="82" spans="1:12" ht="21" customHeight="1" thickTop="1" x14ac:dyDescent="0.2">
      <c r="A82" s="54" t="s">
        <v>60</v>
      </c>
      <c r="B82" s="85"/>
      <c r="E82" s="74"/>
      <c r="F82" s="116"/>
      <c r="G82" s="108"/>
      <c r="H82" s="116"/>
      <c r="I82" s="108"/>
      <c r="J82" s="116"/>
      <c r="L82" s="74"/>
    </row>
    <row r="83" spans="1:12" ht="21" customHeight="1" x14ac:dyDescent="0.2">
      <c r="A83" s="54" t="s">
        <v>61</v>
      </c>
      <c r="B83" s="85"/>
      <c r="D83" s="126">
        <v>1666827</v>
      </c>
      <c r="E83" s="74"/>
      <c r="F83" s="116">
        <v>1666827</v>
      </c>
      <c r="G83" s="108"/>
      <c r="H83" s="127">
        <v>1666827</v>
      </c>
      <c r="I83" s="108"/>
      <c r="J83" s="116">
        <v>1666827</v>
      </c>
      <c r="K83" s="70"/>
      <c r="L83" s="74"/>
    </row>
    <row r="84" spans="1:12" ht="21" customHeight="1" x14ac:dyDescent="0.2">
      <c r="A84" s="54" t="s">
        <v>62</v>
      </c>
      <c r="B84" s="85"/>
      <c r="D84" s="126">
        <v>2062461</v>
      </c>
      <c r="E84" s="74"/>
      <c r="F84" s="116">
        <v>2062461</v>
      </c>
      <c r="G84" s="108"/>
      <c r="H84" s="127">
        <v>2062461</v>
      </c>
      <c r="I84" s="108"/>
      <c r="J84" s="116">
        <v>2062461</v>
      </c>
      <c r="K84" s="70"/>
      <c r="L84" s="74"/>
    </row>
    <row r="85" spans="1:12" ht="21" customHeight="1" x14ac:dyDescent="0.2">
      <c r="A85" s="54" t="s">
        <v>231</v>
      </c>
      <c r="B85" s="85"/>
      <c r="D85" s="126"/>
      <c r="E85" s="74"/>
      <c r="F85" s="127"/>
      <c r="G85" s="108"/>
      <c r="H85" s="127"/>
      <c r="I85" s="108"/>
      <c r="J85" s="127"/>
      <c r="K85" s="70"/>
      <c r="L85" s="74"/>
    </row>
    <row r="86" spans="1:12" ht="21" customHeight="1" x14ac:dyDescent="0.2">
      <c r="A86" s="54" t="s">
        <v>238</v>
      </c>
      <c r="B86" s="85"/>
      <c r="D86" s="126">
        <v>-7373</v>
      </c>
      <c r="E86" s="74"/>
      <c r="F86" s="116">
        <v>-7373</v>
      </c>
      <c r="G86" s="108"/>
      <c r="H86" s="127">
        <v>0</v>
      </c>
      <c r="I86" s="108"/>
      <c r="J86" s="116">
        <v>0</v>
      </c>
      <c r="K86" s="70"/>
      <c r="L86" s="74"/>
    </row>
    <row r="87" spans="1:12" ht="21" customHeight="1" x14ac:dyDescent="0.2">
      <c r="A87" s="54" t="s">
        <v>63</v>
      </c>
      <c r="B87" s="85"/>
      <c r="D87" s="126">
        <v>568131</v>
      </c>
      <c r="E87" s="74"/>
      <c r="F87" s="116">
        <v>568131</v>
      </c>
      <c r="G87" s="108"/>
      <c r="H87" s="127">
        <v>0</v>
      </c>
      <c r="I87" s="108"/>
      <c r="J87" s="116">
        <v>0</v>
      </c>
      <c r="K87" s="70"/>
      <c r="L87" s="74"/>
    </row>
    <row r="88" spans="1:12" ht="21" customHeight="1" x14ac:dyDescent="0.2">
      <c r="A88" s="54" t="s">
        <v>64</v>
      </c>
      <c r="B88" s="85"/>
      <c r="E88" s="74"/>
      <c r="F88" s="116"/>
      <c r="G88" s="108"/>
      <c r="H88" s="116"/>
      <c r="I88" s="108"/>
      <c r="J88" s="116"/>
      <c r="K88" s="70"/>
      <c r="L88" s="74"/>
    </row>
    <row r="89" spans="1:12" ht="21" customHeight="1" x14ac:dyDescent="0.2">
      <c r="A89" s="54" t="s">
        <v>65</v>
      </c>
      <c r="B89" s="85"/>
      <c r="D89" s="126">
        <v>211675</v>
      </c>
      <c r="E89" s="74"/>
      <c r="F89" s="116">
        <v>211675</v>
      </c>
      <c r="G89" s="108"/>
      <c r="H89" s="127">
        <v>211675</v>
      </c>
      <c r="I89" s="108"/>
      <c r="J89" s="116">
        <v>211675</v>
      </c>
      <c r="K89" s="70"/>
      <c r="L89" s="74"/>
    </row>
    <row r="90" spans="1:12" ht="21" customHeight="1" x14ac:dyDescent="0.2">
      <c r="A90" s="54" t="s">
        <v>66</v>
      </c>
      <c r="B90" s="85"/>
      <c r="D90" s="126">
        <v>-380319</v>
      </c>
      <c r="E90" s="74"/>
      <c r="F90" s="116">
        <v>-493903</v>
      </c>
      <c r="G90" s="108"/>
      <c r="H90" s="127">
        <v>127755</v>
      </c>
      <c r="I90" s="108"/>
      <c r="J90" s="116">
        <v>201734</v>
      </c>
      <c r="K90" s="70"/>
      <c r="L90" s="74"/>
    </row>
    <row r="91" spans="1:12" ht="21" customHeight="1" x14ac:dyDescent="0.2">
      <c r="A91" s="54" t="s">
        <v>67</v>
      </c>
      <c r="B91" s="85"/>
      <c r="D91" s="113">
        <v>5785013</v>
      </c>
      <c r="E91" s="74"/>
      <c r="F91" s="124">
        <v>5715776</v>
      </c>
      <c r="G91" s="108"/>
      <c r="H91" s="124">
        <v>141313</v>
      </c>
      <c r="I91" s="108"/>
      <c r="J91" s="124">
        <v>141313</v>
      </c>
      <c r="K91" s="70"/>
      <c r="L91" s="74"/>
    </row>
    <row r="92" spans="1:12" ht="21" customHeight="1" x14ac:dyDescent="0.2">
      <c r="A92" s="54" t="s">
        <v>68</v>
      </c>
      <c r="B92" s="85"/>
      <c r="D92" s="116">
        <f>SUM(D83:D91)</f>
        <v>9906415</v>
      </c>
      <c r="E92" s="74"/>
      <c r="F92" s="116">
        <f>SUM(F83:F91)</f>
        <v>9723594</v>
      </c>
      <c r="G92" s="108"/>
      <c r="H92" s="116">
        <f>SUM(H83:H91)</f>
        <v>4210031</v>
      </c>
      <c r="I92" s="108"/>
      <c r="J92" s="116">
        <f>SUM(J83:J91)</f>
        <v>4284010</v>
      </c>
      <c r="K92" s="70"/>
      <c r="L92" s="74"/>
    </row>
    <row r="93" spans="1:12" ht="21" customHeight="1" x14ac:dyDescent="0.2">
      <c r="A93" s="54" t="s">
        <v>69</v>
      </c>
      <c r="B93" s="85"/>
      <c r="D93" s="116"/>
      <c r="E93" s="74"/>
      <c r="F93" s="116"/>
      <c r="G93" s="108"/>
      <c r="H93" s="116"/>
      <c r="I93" s="108"/>
      <c r="J93" s="116"/>
      <c r="K93" s="70"/>
      <c r="L93" s="74"/>
    </row>
    <row r="94" spans="1:12" ht="21" customHeight="1" x14ac:dyDescent="0.2">
      <c r="A94" s="54" t="s">
        <v>70</v>
      </c>
      <c r="B94" s="85"/>
      <c r="D94" s="124">
        <v>129549</v>
      </c>
      <c r="E94" s="74"/>
      <c r="F94" s="124">
        <v>124884</v>
      </c>
      <c r="G94" s="108"/>
      <c r="H94" s="124">
        <v>0</v>
      </c>
      <c r="I94" s="108"/>
      <c r="J94" s="124">
        <v>0</v>
      </c>
      <c r="K94" s="111"/>
      <c r="L94" s="74"/>
    </row>
    <row r="95" spans="1:12" ht="21" customHeight="1" x14ac:dyDescent="0.2">
      <c r="A95" s="58" t="s">
        <v>71</v>
      </c>
      <c r="B95" s="85"/>
      <c r="D95" s="117">
        <f>SUM(D92:D94)</f>
        <v>10035964</v>
      </c>
      <c r="E95" s="74"/>
      <c r="F95" s="117">
        <f>SUM(F92:F94)</f>
        <v>9848478</v>
      </c>
      <c r="G95" s="108"/>
      <c r="H95" s="117">
        <f>SUM(H92:H94)</f>
        <v>4210031</v>
      </c>
      <c r="I95" s="108"/>
      <c r="J95" s="117">
        <f>SUM(J92:J94)</f>
        <v>4284010</v>
      </c>
      <c r="K95" s="70"/>
      <c r="L95" s="74"/>
    </row>
    <row r="96" spans="1:12" ht="21" customHeight="1" thickBot="1" x14ac:dyDescent="0.25">
      <c r="A96" s="58" t="s">
        <v>72</v>
      </c>
      <c r="B96" s="85"/>
      <c r="D96" s="125">
        <f>SUM(D66,D95)</f>
        <v>23039262</v>
      </c>
      <c r="E96" s="74"/>
      <c r="F96" s="125">
        <f>SUM(F66,F95)</f>
        <v>22683313</v>
      </c>
      <c r="G96" s="108"/>
      <c r="H96" s="125">
        <f>SUM(H66,H95)</f>
        <v>7085039</v>
      </c>
      <c r="I96" s="108"/>
      <c r="J96" s="125">
        <f>SUM(J66,J95)</f>
        <v>7181022</v>
      </c>
      <c r="K96" s="70"/>
      <c r="L96" s="74"/>
    </row>
    <row r="97" spans="1:11" ht="21" customHeight="1" thickTop="1" x14ac:dyDescent="0.2">
      <c r="B97" s="92"/>
      <c r="C97" s="71"/>
      <c r="D97" s="78">
        <f>SUM(D96-D32)</f>
        <v>0</v>
      </c>
      <c r="E97" s="78"/>
      <c r="F97" s="78">
        <f>SUM(F96-F32)</f>
        <v>0</v>
      </c>
      <c r="G97" s="78"/>
      <c r="H97" s="78">
        <f>SUM(H96-H32)</f>
        <v>0</v>
      </c>
      <c r="I97" s="78"/>
      <c r="J97" s="78">
        <f>SUM(J96-J32)</f>
        <v>0</v>
      </c>
      <c r="K97" s="71"/>
    </row>
    <row r="98" spans="1:11" ht="21" customHeight="1" x14ac:dyDescent="0.2">
      <c r="B98" s="92"/>
      <c r="C98" s="71"/>
      <c r="E98" s="78"/>
      <c r="G98" s="78"/>
      <c r="I98" s="78"/>
      <c r="K98" s="71"/>
    </row>
    <row r="99" spans="1:11" ht="21" customHeight="1" x14ac:dyDescent="0.2">
      <c r="A99" s="54" t="s">
        <v>33</v>
      </c>
    </row>
    <row r="100" spans="1:11" ht="21" customHeight="1" x14ac:dyDescent="0.2">
      <c r="A100" s="128"/>
    </row>
    <row r="101" spans="1:11" s="130" customFormat="1" ht="21" customHeight="1" x14ac:dyDescent="0.2">
      <c r="A101" s="129"/>
      <c r="D101" s="78"/>
      <c r="E101" s="54"/>
      <c r="F101" s="71"/>
      <c r="G101" s="54"/>
      <c r="H101" s="78"/>
      <c r="J101" s="131"/>
    </row>
    <row r="102" spans="1:11" s="130" customFormat="1" ht="21" customHeight="1" x14ac:dyDescent="0.2">
      <c r="D102" s="78"/>
      <c r="E102" s="54"/>
      <c r="F102" s="71"/>
      <c r="G102" s="54"/>
      <c r="H102" s="78"/>
      <c r="J102" s="131"/>
    </row>
    <row r="103" spans="1:11" s="130" customFormat="1" ht="21" customHeight="1" x14ac:dyDescent="0.2">
      <c r="B103" s="54" t="s">
        <v>73</v>
      </c>
      <c r="D103" s="78"/>
      <c r="E103" s="54"/>
      <c r="F103" s="71"/>
      <c r="G103" s="54"/>
      <c r="H103" s="78"/>
      <c r="J103" s="131"/>
    </row>
    <row r="104" spans="1:11" s="130" customFormat="1" ht="21" customHeight="1" x14ac:dyDescent="0.2">
      <c r="A104" s="129"/>
      <c r="D104" s="132"/>
      <c r="F104" s="131"/>
      <c r="H104" s="132"/>
      <c r="J104" s="131"/>
    </row>
  </sheetData>
  <mergeCells count="6">
    <mergeCell ref="D74:F74"/>
    <mergeCell ref="H74:J74"/>
    <mergeCell ref="D5:F5"/>
    <mergeCell ref="H5:J5"/>
    <mergeCell ref="D40:F40"/>
    <mergeCell ref="H40:J40"/>
  </mergeCells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rowBreaks count="2" manualBreakCount="2">
    <brk id="35" max="11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6"/>
  <sheetViews>
    <sheetView showGridLines="0" view="pageBreakPreview" topLeftCell="A112" zoomScaleNormal="130" zoomScaleSheetLayoutView="100" workbookViewId="0">
      <selection activeCell="D128" sqref="D128"/>
    </sheetView>
  </sheetViews>
  <sheetFormatPr defaultColWidth="9.42578125" defaultRowHeight="21" customHeight="1" x14ac:dyDescent="0.2"/>
  <cols>
    <col min="1" max="1" width="50.42578125" style="54" customWidth="1"/>
    <col min="2" max="2" width="3.42578125" style="54" customWidth="1"/>
    <col min="3" max="3" width="0.5703125" style="54" customWidth="1"/>
    <col min="4" max="4" width="14.42578125" style="72" customWidth="1"/>
    <col min="5" max="5" width="0.5703125" style="54" customWidth="1"/>
    <col min="6" max="6" width="14.42578125" style="70" customWidth="1"/>
    <col min="7" max="7" width="0.5703125" style="54" customWidth="1"/>
    <col min="8" max="8" width="14.42578125" style="70" customWidth="1"/>
    <col min="9" max="9" width="0.5703125" style="54" customWidth="1"/>
    <col min="10" max="10" width="14.42578125" style="70" customWidth="1"/>
    <col min="11" max="16384" width="9.42578125" style="54"/>
  </cols>
  <sheetData>
    <row r="1" spans="1:10" s="58" customFormat="1" ht="19.5" customHeight="1" x14ac:dyDescent="0.2">
      <c r="D1" s="133"/>
      <c r="F1" s="95"/>
      <c r="H1" s="95"/>
      <c r="J1" s="134" t="s">
        <v>74</v>
      </c>
    </row>
    <row r="2" spans="1:10" s="58" customFormat="1" ht="19.5" customHeight="1" x14ac:dyDescent="0.2">
      <c r="A2" s="58" t="s">
        <v>0</v>
      </c>
      <c r="D2" s="133"/>
      <c r="F2" s="95"/>
      <c r="H2" s="95"/>
      <c r="J2" s="95"/>
    </row>
    <row r="3" spans="1:10" s="58" customFormat="1" ht="19.5" customHeight="1" x14ac:dyDescent="0.2">
      <c r="A3" s="58" t="s">
        <v>75</v>
      </c>
      <c r="D3" s="133"/>
      <c r="F3" s="95"/>
      <c r="H3" s="95"/>
      <c r="J3" s="95"/>
    </row>
    <row r="4" spans="1:10" s="58" customFormat="1" ht="19.5" customHeight="1" x14ac:dyDescent="0.2">
      <c r="A4" s="58" t="s">
        <v>251</v>
      </c>
      <c r="D4" s="133"/>
      <c r="F4" s="95"/>
      <c r="H4" s="95"/>
      <c r="J4" s="95"/>
    </row>
    <row r="5" spans="1:10" s="61" customFormat="1" ht="19.5" customHeight="1" x14ac:dyDescent="0.2">
      <c r="D5" s="72"/>
      <c r="E5" s="54"/>
      <c r="F5" s="70"/>
      <c r="G5" s="54"/>
      <c r="H5" s="97"/>
      <c r="I5" s="54"/>
      <c r="J5" s="97" t="s">
        <v>76</v>
      </c>
    </row>
    <row r="6" spans="1:10" s="64" customFormat="1" ht="19.5" customHeight="1" x14ac:dyDescent="0.2">
      <c r="D6" s="135"/>
      <c r="E6" s="136" t="s">
        <v>3</v>
      </c>
      <c r="F6" s="137"/>
      <c r="H6" s="137"/>
      <c r="I6" s="136" t="s">
        <v>4</v>
      </c>
      <c r="J6" s="137"/>
    </row>
    <row r="7" spans="1:10" s="61" customFormat="1" ht="19.5" customHeight="1" x14ac:dyDescent="0.2">
      <c r="B7" s="100" t="s">
        <v>5</v>
      </c>
      <c r="D7" s="138" t="s">
        <v>246</v>
      </c>
      <c r="F7" s="139" t="s">
        <v>77</v>
      </c>
      <c r="G7" s="64"/>
      <c r="H7" s="140" t="s">
        <v>246</v>
      </c>
      <c r="J7" s="140" t="s">
        <v>77</v>
      </c>
    </row>
    <row r="8" spans="1:10" ht="27.75" customHeight="1" x14ac:dyDescent="0.2">
      <c r="A8" s="58" t="s">
        <v>78</v>
      </c>
      <c r="B8" s="85"/>
      <c r="F8" s="74"/>
    </row>
    <row r="9" spans="1:10" ht="19.5" customHeight="1" x14ac:dyDescent="0.2">
      <c r="A9" s="54" t="s">
        <v>79</v>
      </c>
      <c r="B9" s="61"/>
      <c r="D9" s="72">
        <v>723706</v>
      </c>
      <c r="E9" s="74"/>
      <c r="F9" s="74">
        <v>532975</v>
      </c>
      <c r="G9" s="74"/>
      <c r="H9" s="74">
        <v>5167</v>
      </c>
      <c r="I9" s="74"/>
      <c r="J9" s="74">
        <v>4375</v>
      </c>
    </row>
    <row r="10" spans="1:10" ht="19.5" customHeight="1" x14ac:dyDescent="0.2">
      <c r="A10" s="54" t="s">
        <v>80</v>
      </c>
      <c r="B10" s="85"/>
      <c r="D10" s="72">
        <v>626491</v>
      </c>
      <c r="E10" s="74"/>
      <c r="F10" s="74">
        <v>680321</v>
      </c>
      <c r="G10" s="74"/>
      <c r="H10" s="74">
        <v>0</v>
      </c>
      <c r="I10" s="74"/>
      <c r="J10" s="74">
        <v>0</v>
      </c>
    </row>
    <row r="11" spans="1:10" ht="19.5" customHeight="1" x14ac:dyDescent="0.2">
      <c r="A11" s="54" t="s">
        <v>81</v>
      </c>
      <c r="B11" s="85"/>
      <c r="D11" s="72">
        <v>9172</v>
      </c>
      <c r="E11" s="74"/>
      <c r="F11" s="74">
        <v>8516</v>
      </c>
      <c r="G11" s="74"/>
      <c r="H11" s="74">
        <v>2865</v>
      </c>
      <c r="I11" s="74"/>
      <c r="J11" s="74">
        <v>2892</v>
      </c>
    </row>
    <row r="12" spans="1:10" ht="19.5" customHeight="1" x14ac:dyDescent="0.2">
      <c r="A12" s="54" t="s">
        <v>82</v>
      </c>
      <c r="B12" s="85"/>
      <c r="D12" s="77">
        <v>8430</v>
      </c>
      <c r="E12" s="74"/>
      <c r="F12" s="117">
        <v>4221</v>
      </c>
      <c r="G12" s="74"/>
      <c r="H12" s="117">
        <v>22687</v>
      </c>
      <c r="I12" s="74"/>
      <c r="J12" s="117">
        <v>16839</v>
      </c>
    </row>
    <row r="13" spans="1:10" ht="19.5" customHeight="1" x14ac:dyDescent="0.2">
      <c r="A13" s="58" t="s">
        <v>83</v>
      </c>
      <c r="B13" s="61"/>
      <c r="D13" s="77">
        <f>SUM(D9:D12)</f>
        <v>1367799</v>
      </c>
      <c r="E13" s="74"/>
      <c r="F13" s="77">
        <f>SUM(F9:F12)</f>
        <v>1226033</v>
      </c>
      <c r="G13" s="74"/>
      <c r="H13" s="77">
        <f>SUM(H9:H12)</f>
        <v>30719</v>
      </c>
      <c r="I13" s="74"/>
      <c r="J13" s="77">
        <f>SUM(J9:J12)</f>
        <v>24106</v>
      </c>
    </row>
    <row r="14" spans="1:10" ht="19.5" customHeight="1" x14ac:dyDescent="0.2">
      <c r="A14" s="58" t="s">
        <v>84</v>
      </c>
      <c r="B14" s="61"/>
      <c r="E14" s="74"/>
      <c r="F14" s="74"/>
      <c r="G14" s="74"/>
      <c r="I14" s="74"/>
    </row>
    <row r="15" spans="1:10" ht="19.5" customHeight="1" x14ac:dyDescent="0.2">
      <c r="A15" s="54" t="s">
        <v>85</v>
      </c>
      <c r="B15" s="61"/>
      <c r="D15" s="72">
        <v>476453</v>
      </c>
      <c r="E15" s="74"/>
      <c r="F15" s="74">
        <v>382100</v>
      </c>
      <c r="G15" s="74"/>
      <c r="H15" s="74">
        <v>3912</v>
      </c>
      <c r="I15" s="74"/>
      <c r="J15" s="74">
        <v>3329</v>
      </c>
    </row>
    <row r="16" spans="1:10" ht="19.5" customHeight="1" x14ac:dyDescent="0.2">
      <c r="A16" s="54" t="s">
        <v>86</v>
      </c>
      <c r="B16" s="85"/>
      <c r="D16" s="72">
        <v>301350</v>
      </c>
      <c r="E16" s="74"/>
      <c r="F16" s="74">
        <v>366403</v>
      </c>
      <c r="G16" s="74"/>
      <c r="H16" s="74">
        <v>0</v>
      </c>
      <c r="I16" s="74"/>
      <c r="J16" s="74">
        <v>0</v>
      </c>
    </row>
    <row r="17" spans="1:10" ht="19.5" customHeight="1" x14ac:dyDescent="0.2">
      <c r="A17" s="54" t="s">
        <v>87</v>
      </c>
      <c r="B17" s="85"/>
      <c r="D17" s="72">
        <v>7035</v>
      </c>
      <c r="E17" s="74"/>
      <c r="F17" s="74">
        <v>2987</v>
      </c>
      <c r="G17" s="74"/>
      <c r="H17" s="74">
        <v>1279</v>
      </c>
      <c r="I17" s="74"/>
      <c r="J17" s="74">
        <v>1115</v>
      </c>
    </row>
    <row r="18" spans="1:10" ht="19.5" customHeight="1" x14ac:dyDescent="0.2">
      <c r="A18" s="54" t="s">
        <v>88</v>
      </c>
      <c r="B18" s="85"/>
      <c r="D18" s="72">
        <v>180572</v>
      </c>
      <c r="E18" s="74"/>
      <c r="F18" s="74">
        <v>137771</v>
      </c>
      <c r="G18" s="74"/>
      <c r="H18" s="74">
        <v>66</v>
      </c>
      <c r="I18" s="74"/>
      <c r="J18" s="74">
        <v>352</v>
      </c>
    </row>
    <row r="19" spans="1:10" ht="19.5" customHeight="1" x14ac:dyDescent="0.2">
      <c r="A19" s="54" t="s">
        <v>89</v>
      </c>
      <c r="B19" s="85"/>
      <c r="D19" s="72">
        <v>301357</v>
      </c>
      <c r="E19" s="74"/>
      <c r="F19" s="74">
        <v>346102</v>
      </c>
      <c r="G19" s="74"/>
      <c r="H19" s="74">
        <v>56435</v>
      </c>
      <c r="I19" s="74"/>
      <c r="J19" s="74">
        <v>58746</v>
      </c>
    </row>
    <row r="20" spans="1:10" ht="19.5" customHeight="1" x14ac:dyDescent="0.2">
      <c r="A20" s="58" t="s">
        <v>90</v>
      </c>
      <c r="B20" s="85"/>
      <c r="D20" s="83">
        <f>SUM(D15:D19)</f>
        <v>1266767</v>
      </c>
      <c r="E20" s="74"/>
      <c r="F20" s="83">
        <f>SUM(F15:F19)</f>
        <v>1235363</v>
      </c>
      <c r="G20" s="74"/>
      <c r="H20" s="83">
        <f>SUM(H15:H19)</f>
        <v>61692</v>
      </c>
      <c r="I20" s="74"/>
      <c r="J20" s="83">
        <f>SUM(J15:J19)</f>
        <v>63542</v>
      </c>
    </row>
    <row r="21" spans="1:10" ht="19.5" customHeight="1" x14ac:dyDescent="0.2">
      <c r="A21" s="58" t="s">
        <v>91</v>
      </c>
      <c r="B21" s="85"/>
      <c r="D21" s="72">
        <f>SUM(D13-D20)</f>
        <v>101032</v>
      </c>
      <c r="E21" s="74"/>
      <c r="F21" s="72">
        <f>SUM(F13-F20)</f>
        <v>-9330</v>
      </c>
      <c r="G21" s="74"/>
      <c r="H21" s="72">
        <f>SUM(H13-H20)</f>
        <v>-30973</v>
      </c>
      <c r="I21" s="74"/>
      <c r="J21" s="72">
        <f>SUM(J13-J20)</f>
        <v>-39436</v>
      </c>
    </row>
    <row r="22" spans="1:10" ht="19.5" customHeight="1" x14ac:dyDescent="0.2">
      <c r="A22" s="54" t="s">
        <v>260</v>
      </c>
      <c r="B22" s="85">
        <v>6</v>
      </c>
      <c r="D22" s="72">
        <v>-729</v>
      </c>
      <c r="E22" s="74"/>
      <c r="F22" s="74">
        <v>4022</v>
      </c>
      <c r="G22" s="74"/>
      <c r="H22" s="74">
        <v>0</v>
      </c>
      <c r="I22" s="74"/>
      <c r="J22" s="74">
        <v>0</v>
      </c>
    </row>
    <row r="23" spans="1:10" ht="19.5" customHeight="1" x14ac:dyDescent="0.2">
      <c r="A23" s="54" t="s">
        <v>93</v>
      </c>
      <c r="B23" s="85"/>
      <c r="D23" s="72">
        <v>11335</v>
      </c>
      <c r="E23" s="74"/>
      <c r="F23" s="74">
        <v>10857</v>
      </c>
      <c r="G23" s="74"/>
      <c r="H23" s="74">
        <v>15200</v>
      </c>
      <c r="I23" s="74"/>
      <c r="J23" s="74">
        <v>11785</v>
      </c>
    </row>
    <row r="24" spans="1:10" ht="19.5" customHeight="1" x14ac:dyDescent="0.2">
      <c r="A24" s="54" t="s">
        <v>94</v>
      </c>
      <c r="B24" s="85"/>
      <c r="D24" s="77">
        <v>-55138</v>
      </c>
      <c r="E24" s="74"/>
      <c r="F24" s="117">
        <v>-49749</v>
      </c>
      <c r="G24" s="74"/>
      <c r="H24" s="117">
        <v>-28430</v>
      </c>
      <c r="I24" s="74"/>
      <c r="J24" s="117">
        <v>-19084</v>
      </c>
    </row>
    <row r="25" spans="1:10" ht="19.5" customHeight="1" x14ac:dyDescent="0.2">
      <c r="A25" s="58" t="s">
        <v>252</v>
      </c>
      <c r="B25" s="85"/>
      <c r="D25" s="76">
        <f>SUM(D21:D24)</f>
        <v>56500</v>
      </c>
      <c r="E25" s="74"/>
      <c r="F25" s="76">
        <f>SUM(F21:F24)</f>
        <v>-44200</v>
      </c>
      <c r="G25" s="74"/>
      <c r="H25" s="76">
        <f>SUM(H21:H24)</f>
        <v>-44203</v>
      </c>
      <c r="I25" s="74"/>
      <c r="J25" s="76">
        <f>SUM(J21:J24)</f>
        <v>-46735</v>
      </c>
    </row>
    <row r="26" spans="1:10" ht="19.5" customHeight="1" x14ac:dyDescent="0.2">
      <c r="A26" s="54" t="s">
        <v>95</v>
      </c>
      <c r="B26" s="85">
        <v>11</v>
      </c>
      <c r="D26" s="72">
        <v>-36741</v>
      </c>
      <c r="E26" s="74"/>
      <c r="F26" s="74">
        <v>-16692</v>
      </c>
      <c r="G26" s="74"/>
      <c r="H26" s="74">
        <v>717</v>
      </c>
      <c r="I26" s="74"/>
      <c r="J26" s="74">
        <v>985</v>
      </c>
    </row>
    <row r="27" spans="1:10" ht="19.5" customHeight="1" thickBot="1" x14ac:dyDescent="0.25">
      <c r="A27" s="58" t="s">
        <v>253</v>
      </c>
      <c r="B27" s="61"/>
      <c r="D27" s="141">
        <f>SUM(D25:D26)</f>
        <v>19759</v>
      </c>
      <c r="E27" s="74"/>
      <c r="F27" s="141">
        <f>SUM(F25:F26)</f>
        <v>-60892</v>
      </c>
      <c r="G27" s="74"/>
      <c r="H27" s="141">
        <f>SUM(H25:H26)</f>
        <v>-43486</v>
      </c>
      <c r="I27" s="74"/>
      <c r="J27" s="141">
        <f>SUM(J25:J26)</f>
        <v>-45750</v>
      </c>
    </row>
    <row r="28" spans="1:10" ht="18.75" customHeight="1" thickTop="1" x14ac:dyDescent="0.2">
      <c r="A28" s="58"/>
      <c r="B28" s="61"/>
      <c r="E28" s="74"/>
      <c r="F28" s="74"/>
      <c r="G28" s="74"/>
      <c r="I28" s="74"/>
    </row>
    <row r="29" spans="1:10" ht="21" customHeight="1" x14ac:dyDescent="0.2">
      <c r="A29" s="58" t="s">
        <v>97</v>
      </c>
      <c r="B29" s="61"/>
      <c r="E29" s="74"/>
      <c r="F29" s="74"/>
      <c r="G29" s="74"/>
      <c r="I29" s="70"/>
    </row>
    <row r="30" spans="1:10" ht="21" customHeight="1" thickBot="1" x14ac:dyDescent="0.25">
      <c r="A30" s="54" t="s">
        <v>98</v>
      </c>
      <c r="B30" s="61"/>
      <c r="D30" s="72">
        <v>18302</v>
      </c>
      <c r="E30" s="70"/>
      <c r="F30" s="74">
        <v>-63248</v>
      </c>
      <c r="G30" s="70"/>
      <c r="H30" s="142">
        <f>SUM(H27)</f>
        <v>-43486</v>
      </c>
      <c r="I30" s="70"/>
      <c r="J30" s="142">
        <f>SUM(J27)</f>
        <v>-45750</v>
      </c>
    </row>
    <row r="31" spans="1:10" ht="21" customHeight="1" thickTop="1" x14ac:dyDescent="0.2">
      <c r="A31" s="54" t="s">
        <v>99</v>
      </c>
      <c r="B31" s="61"/>
      <c r="D31" s="77">
        <v>1457</v>
      </c>
      <c r="E31" s="70"/>
      <c r="F31" s="117">
        <v>2356</v>
      </c>
      <c r="G31" s="70"/>
      <c r="I31" s="70"/>
    </row>
    <row r="32" spans="1:10" ht="21" customHeight="1" thickBot="1" x14ac:dyDescent="0.25">
      <c r="B32" s="61"/>
      <c r="D32" s="141">
        <f>SUM(D30:D31)</f>
        <v>19759</v>
      </c>
      <c r="E32" s="70"/>
      <c r="F32" s="141">
        <f>SUM(F30:F31)</f>
        <v>-60892</v>
      </c>
      <c r="G32" s="70"/>
      <c r="I32" s="70"/>
    </row>
    <row r="33" spans="1:10" ht="21" customHeight="1" thickTop="1" x14ac:dyDescent="0.2">
      <c r="A33" s="58" t="s">
        <v>100</v>
      </c>
      <c r="B33" s="61"/>
      <c r="E33" s="70"/>
      <c r="F33" s="74"/>
      <c r="G33" s="70"/>
      <c r="I33" s="70"/>
    </row>
    <row r="34" spans="1:10" ht="21" customHeight="1" x14ac:dyDescent="0.2">
      <c r="A34" s="58" t="s">
        <v>101</v>
      </c>
      <c r="B34" s="85"/>
      <c r="F34" s="74"/>
    </row>
    <row r="35" spans="1:10" ht="21" customHeight="1" thickBot="1" x14ac:dyDescent="0.25">
      <c r="A35" s="54" t="s">
        <v>254</v>
      </c>
      <c r="B35" s="61"/>
      <c r="D35" s="143">
        <f>(D30/166682701)*1000</f>
        <v>0.10980143644300557</v>
      </c>
      <c r="E35" s="144"/>
      <c r="F35" s="143">
        <f>(F30/166682701)*1000</f>
        <v>-0.37945149448952115</v>
      </c>
      <c r="G35" s="144"/>
      <c r="H35" s="143">
        <f>(H30/166682701)*1000</f>
        <v>-0.26089090073000437</v>
      </c>
      <c r="I35" s="144"/>
      <c r="J35" s="143">
        <f>(J30/166682701)*1000</f>
        <v>-0.27447359399341625</v>
      </c>
    </row>
    <row r="36" spans="1:10" ht="20.25" customHeight="1" thickTop="1" x14ac:dyDescent="0.2"/>
    <row r="37" spans="1:10" ht="13.5" customHeight="1" x14ac:dyDescent="0.2">
      <c r="B37" s="61"/>
      <c r="F37" s="144"/>
      <c r="G37" s="144"/>
      <c r="J37" s="144"/>
    </row>
    <row r="38" spans="1:10" ht="21" customHeight="1" x14ac:dyDescent="0.2">
      <c r="A38" s="54" t="s">
        <v>33</v>
      </c>
    </row>
    <row r="39" spans="1:10" s="58" customFormat="1" ht="19.5" customHeight="1" x14ac:dyDescent="0.2">
      <c r="D39" s="133"/>
      <c r="F39" s="95"/>
      <c r="H39" s="97"/>
      <c r="J39" s="134" t="s">
        <v>74</v>
      </c>
    </row>
    <row r="40" spans="1:10" s="58" customFormat="1" ht="19.5" customHeight="1" x14ac:dyDescent="0.2">
      <c r="A40" s="58" t="s">
        <v>0</v>
      </c>
      <c r="D40" s="133"/>
      <c r="F40" s="95"/>
      <c r="H40" s="95"/>
      <c r="J40" s="95"/>
    </row>
    <row r="41" spans="1:10" s="58" customFormat="1" ht="21" customHeight="1" x14ac:dyDescent="0.2">
      <c r="A41" s="58" t="s">
        <v>102</v>
      </c>
      <c r="D41" s="133"/>
      <c r="F41" s="95"/>
      <c r="H41" s="95"/>
      <c r="J41" s="95"/>
    </row>
    <row r="42" spans="1:10" s="58" customFormat="1" ht="21" customHeight="1" x14ac:dyDescent="0.2">
      <c r="A42" s="58" t="s">
        <v>251</v>
      </c>
      <c r="D42" s="133"/>
      <c r="F42" s="95"/>
      <c r="H42" s="95"/>
      <c r="J42" s="95"/>
    </row>
    <row r="43" spans="1:10" s="61" customFormat="1" ht="21" customHeight="1" x14ac:dyDescent="0.2">
      <c r="D43" s="72"/>
      <c r="E43" s="54"/>
      <c r="F43" s="70"/>
      <c r="G43" s="54"/>
      <c r="H43" s="97"/>
      <c r="I43" s="54"/>
      <c r="J43" s="97" t="s">
        <v>2</v>
      </c>
    </row>
    <row r="44" spans="1:10" s="64" customFormat="1" ht="21" customHeight="1" x14ac:dyDescent="0.2">
      <c r="D44" s="135"/>
      <c r="E44" s="136" t="s">
        <v>3</v>
      </c>
      <c r="F44" s="137"/>
      <c r="H44" s="137"/>
      <c r="I44" s="136" t="s">
        <v>4</v>
      </c>
      <c r="J44" s="137"/>
    </row>
    <row r="45" spans="1:10" s="61" customFormat="1" ht="21" customHeight="1" x14ac:dyDescent="0.2">
      <c r="B45" s="100" t="s">
        <v>5</v>
      </c>
      <c r="D45" s="138" t="s">
        <v>246</v>
      </c>
      <c r="F45" s="145" t="s">
        <v>77</v>
      </c>
      <c r="G45" s="64"/>
      <c r="H45" s="140" t="s">
        <v>246</v>
      </c>
      <c r="J45" s="145" t="s">
        <v>77</v>
      </c>
    </row>
    <row r="46" spans="1:10" ht="21" customHeight="1" thickBot="1" x14ac:dyDescent="0.25">
      <c r="A46" s="58" t="s">
        <v>253</v>
      </c>
      <c r="B46" s="61"/>
      <c r="D46" s="86">
        <f>SUM(D27)</f>
        <v>19759</v>
      </c>
      <c r="E46" s="70"/>
      <c r="F46" s="86">
        <f>SUM(F27)</f>
        <v>-60892</v>
      </c>
      <c r="G46" s="70"/>
      <c r="H46" s="86">
        <f>SUM(H27)</f>
        <v>-43486</v>
      </c>
      <c r="I46" s="70"/>
      <c r="J46" s="86">
        <f>SUM(J27)</f>
        <v>-45750</v>
      </c>
    </row>
    <row r="47" spans="1:10" ht="21" customHeight="1" thickTop="1" x14ac:dyDescent="0.2">
      <c r="B47" s="61"/>
      <c r="E47" s="70"/>
      <c r="G47" s="70"/>
      <c r="I47" s="70"/>
    </row>
    <row r="48" spans="1:10" ht="21" customHeight="1" x14ac:dyDescent="0.2">
      <c r="A48" s="58" t="s">
        <v>103</v>
      </c>
      <c r="B48" s="61"/>
      <c r="E48" s="70"/>
      <c r="G48" s="70"/>
      <c r="I48" s="70"/>
    </row>
    <row r="49" spans="1:10" ht="21" customHeight="1" x14ac:dyDescent="0.2">
      <c r="A49" s="92" t="s">
        <v>104</v>
      </c>
      <c r="B49" s="61"/>
      <c r="E49" s="70"/>
      <c r="G49" s="70"/>
      <c r="I49" s="70"/>
    </row>
    <row r="50" spans="1:10" ht="21" customHeight="1" x14ac:dyDescent="0.2">
      <c r="A50" s="92" t="s">
        <v>105</v>
      </c>
      <c r="B50" s="61"/>
      <c r="E50" s="70"/>
      <c r="G50" s="70"/>
      <c r="I50" s="70"/>
    </row>
    <row r="51" spans="1:10" ht="21" customHeight="1" x14ac:dyDescent="0.2">
      <c r="A51" s="54" t="s">
        <v>106</v>
      </c>
      <c r="B51" s="85"/>
    </row>
    <row r="52" spans="1:10" ht="21" customHeight="1" x14ac:dyDescent="0.2">
      <c r="A52" s="54" t="s">
        <v>107</v>
      </c>
      <c r="B52" s="61"/>
      <c r="D52" s="72">
        <v>-268</v>
      </c>
      <c r="E52" s="147"/>
      <c r="F52" s="74">
        <v>-2995</v>
      </c>
      <c r="G52" s="147"/>
      <c r="H52" s="134">
        <v>0</v>
      </c>
      <c r="I52" s="147"/>
      <c r="J52" s="134">
        <v>0</v>
      </c>
    </row>
    <row r="53" spans="1:10" ht="21" customHeight="1" x14ac:dyDescent="0.2">
      <c r="A53" s="54" t="s">
        <v>239</v>
      </c>
      <c r="B53" s="85">
        <v>6</v>
      </c>
      <c r="D53" s="77">
        <v>-77</v>
      </c>
      <c r="E53" s="147"/>
      <c r="F53" s="148">
        <v>1932</v>
      </c>
      <c r="G53" s="147"/>
      <c r="H53" s="148">
        <v>0</v>
      </c>
      <c r="I53" s="147"/>
      <c r="J53" s="148">
        <v>0</v>
      </c>
    </row>
    <row r="54" spans="1:10" ht="21" customHeight="1" x14ac:dyDescent="0.2">
      <c r="A54" s="54" t="s">
        <v>104</v>
      </c>
      <c r="B54" s="85"/>
      <c r="D54" s="57"/>
      <c r="E54" s="147"/>
      <c r="F54" s="134"/>
      <c r="G54" s="147"/>
      <c r="H54" s="134"/>
      <c r="I54" s="147"/>
      <c r="J54" s="134"/>
    </row>
    <row r="55" spans="1:10" ht="21" customHeight="1" x14ac:dyDescent="0.2">
      <c r="A55" s="54" t="s">
        <v>110</v>
      </c>
      <c r="B55" s="85"/>
      <c r="D55" s="79">
        <f>SUM(D52:D53)</f>
        <v>-345</v>
      </c>
      <c r="E55" s="147"/>
      <c r="F55" s="79">
        <f>SUM(F52:F53)</f>
        <v>-1063</v>
      </c>
      <c r="G55" s="147"/>
      <c r="H55" s="79">
        <f>SUM(H52:H53)</f>
        <v>0</v>
      </c>
      <c r="I55" s="147"/>
      <c r="J55" s="79">
        <f>SUM(J52:J53)</f>
        <v>0</v>
      </c>
    </row>
    <row r="56" spans="1:10" ht="21" customHeight="1" x14ac:dyDescent="0.2">
      <c r="A56" s="92" t="s">
        <v>111</v>
      </c>
      <c r="B56" s="85"/>
      <c r="D56" s="57"/>
      <c r="E56" s="147"/>
      <c r="F56" s="134"/>
      <c r="G56" s="147"/>
      <c r="H56" s="97"/>
      <c r="I56" s="147"/>
      <c r="J56" s="97"/>
    </row>
    <row r="57" spans="1:10" ht="21" customHeight="1" x14ac:dyDescent="0.2">
      <c r="A57" s="92" t="s">
        <v>105</v>
      </c>
      <c r="B57" s="85"/>
      <c r="D57" s="57"/>
      <c r="E57" s="147"/>
      <c r="F57" s="134"/>
      <c r="G57" s="147"/>
      <c r="H57" s="97"/>
      <c r="I57" s="147"/>
      <c r="J57" s="97"/>
    </row>
    <row r="58" spans="1:10" ht="21" customHeight="1" x14ac:dyDescent="0.2">
      <c r="A58" s="54" t="s">
        <v>268</v>
      </c>
      <c r="B58" s="85"/>
      <c r="D58" s="57"/>
      <c r="E58" s="147"/>
      <c r="F58" s="134"/>
    </row>
    <row r="59" spans="1:10" ht="21" customHeight="1" x14ac:dyDescent="0.2">
      <c r="A59" s="54" t="s">
        <v>269</v>
      </c>
      <c r="B59" s="85"/>
      <c r="D59" s="72">
        <v>39409</v>
      </c>
      <c r="E59" s="147"/>
      <c r="F59" s="74">
        <v>60606</v>
      </c>
      <c r="G59" s="147"/>
      <c r="H59" s="134">
        <v>0</v>
      </c>
      <c r="I59" s="147"/>
      <c r="J59" s="134">
        <v>0</v>
      </c>
    </row>
    <row r="60" spans="1:10" ht="21" customHeight="1" x14ac:dyDescent="0.2">
      <c r="A60" s="54" t="s">
        <v>239</v>
      </c>
      <c r="B60" s="85">
        <v>6</v>
      </c>
      <c r="D60" s="77">
        <v>-9860</v>
      </c>
      <c r="E60" s="147"/>
      <c r="F60" s="148">
        <v>-805</v>
      </c>
      <c r="G60" s="147"/>
      <c r="H60" s="148">
        <v>0</v>
      </c>
      <c r="I60" s="147"/>
      <c r="J60" s="148">
        <v>0</v>
      </c>
    </row>
    <row r="61" spans="1:10" ht="21" customHeight="1" x14ac:dyDescent="0.2">
      <c r="A61" s="54" t="s">
        <v>240</v>
      </c>
      <c r="B61" s="85"/>
      <c r="D61" s="57"/>
      <c r="E61" s="147"/>
      <c r="F61" s="134"/>
      <c r="G61" s="147"/>
      <c r="H61" s="134"/>
      <c r="I61" s="147"/>
      <c r="J61" s="134"/>
    </row>
    <row r="62" spans="1:10" ht="21" customHeight="1" x14ac:dyDescent="0.2">
      <c r="A62" s="54" t="s">
        <v>110</v>
      </c>
      <c r="B62" s="85"/>
      <c r="D62" s="57">
        <v>29549</v>
      </c>
      <c r="E62" s="147"/>
      <c r="F62" s="57">
        <v>59801</v>
      </c>
      <c r="G62" s="147"/>
      <c r="H62" s="57">
        <f>SUM(H59:H60)</f>
        <v>0</v>
      </c>
      <c r="I62" s="147"/>
      <c r="J62" s="57">
        <f>SUM(J59:J60)</f>
        <v>0</v>
      </c>
    </row>
    <row r="63" spans="1:10" ht="21" customHeight="1" x14ac:dyDescent="0.2">
      <c r="A63" s="58" t="s">
        <v>241</v>
      </c>
      <c r="B63" s="85"/>
      <c r="D63" s="83">
        <f>SUM(D55+D62)</f>
        <v>29204</v>
      </c>
      <c r="E63" s="74"/>
      <c r="F63" s="83">
        <f>SUM(F55+F62)</f>
        <v>58738</v>
      </c>
      <c r="G63" s="74"/>
      <c r="H63" s="83">
        <f>SUM(H55+H62)</f>
        <v>0</v>
      </c>
      <c r="I63" s="74"/>
      <c r="J63" s="83">
        <f>SUM(J55+J62)</f>
        <v>0</v>
      </c>
    </row>
    <row r="64" spans="1:10" ht="21" customHeight="1" x14ac:dyDescent="0.2">
      <c r="A64" s="58"/>
      <c r="B64" s="61"/>
      <c r="F64" s="74"/>
      <c r="G64" s="144"/>
    </row>
    <row r="65" spans="1:10" ht="21" customHeight="1" thickBot="1" x14ac:dyDescent="0.25">
      <c r="A65" s="58" t="s">
        <v>113</v>
      </c>
      <c r="B65" s="61"/>
      <c r="D65" s="86">
        <f>SUM(D46,D63)</f>
        <v>48963</v>
      </c>
      <c r="E65" s="70"/>
      <c r="F65" s="86">
        <v>-2154</v>
      </c>
      <c r="G65" s="70"/>
      <c r="H65" s="86">
        <f>SUM(H46,H55,H63)</f>
        <v>-43486</v>
      </c>
      <c r="I65" s="70"/>
      <c r="J65" s="86">
        <f>SUM(J46,J55,J63)</f>
        <v>-45750</v>
      </c>
    </row>
    <row r="66" spans="1:10" ht="21" customHeight="1" thickTop="1" x14ac:dyDescent="0.2">
      <c r="B66" s="61"/>
      <c r="F66" s="74"/>
      <c r="G66" s="144"/>
    </row>
    <row r="67" spans="1:10" ht="21" customHeight="1" x14ac:dyDescent="0.2">
      <c r="A67" s="58" t="s">
        <v>114</v>
      </c>
      <c r="B67" s="61"/>
      <c r="F67" s="74"/>
      <c r="G67" s="144"/>
    </row>
    <row r="68" spans="1:10" ht="21" customHeight="1" thickBot="1" x14ac:dyDescent="0.25">
      <c r="A68" s="54" t="s">
        <v>98</v>
      </c>
      <c r="B68" s="61"/>
      <c r="D68" s="72">
        <v>47475</v>
      </c>
      <c r="F68" s="74">
        <v>-4714</v>
      </c>
      <c r="G68" s="144"/>
      <c r="H68" s="146">
        <f>SUM(H65)</f>
        <v>-43486</v>
      </c>
      <c r="I68" s="70"/>
      <c r="J68" s="146">
        <f>SUM(J65)</f>
        <v>-45750</v>
      </c>
    </row>
    <row r="69" spans="1:10" ht="21" customHeight="1" thickTop="1" x14ac:dyDescent="0.2">
      <c r="A69" s="54" t="s">
        <v>99</v>
      </c>
      <c r="B69" s="61"/>
      <c r="D69" s="77">
        <v>1488</v>
      </c>
      <c r="E69" s="149"/>
      <c r="F69" s="113">
        <v>2560</v>
      </c>
      <c r="G69" s="144"/>
      <c r="J69" s="144"/>
    </row>
    <row r="70" spans="1:10" ht="21" customHeight="1" thickBot="1" x14ac:dyDescent="0.25">
      <c r="B70" s="61"/>
      <c r="D70" s="86">
        <f>SUM(D68:D69)</f>
        <v>48963</v>
      </c>
      <c r="E70" s="70"/>
      <c r="F70" s="86">
        <f>SUM(F68:F69)</f>
        <v>-2154</v>
      </c>
      <c r="G70" s="144"/>
      <c r="J70" s="144"/>
    </row>
    <row r="71" spans="1:10" ht="21" customHeight="1" thickTop="1" x14ac:dyDescent="0.2">
      <c r="B71" s="61"/>
      <c r="E71" s="70"/>
      <c r="F71" s="74"/>
      <c r="G71" s="144"/>
      <c r="J71" s="144"/>
    </row>
    <row r="72" spans="1:10" ht="21" customHeight="1" x14ac:dyDescent="0.2">
      <c r="A72" s="54" t="s">
        <v>33</v>
      </c>
    </row>
    <row r="73" spans="1:10" s="58" customFormat="1" ht="19.5" customHeight="1" x14ac:dyDescent="0.2">
      <c r="D73" s="133"/>
      <c r="F73" s="95"/>
      <c r="H73" s="95"/>
      <c r="J73" s="134" t="s">
        <v>74</v>
      </c>
    </row>
    <row r="74" spans="1:10" s="58" customFormat="1" ht="19.5" customHeight="1" x14ac:dyDescent="0.2">
      <c r="A74" s="58" t="s">
        <v>0</v>
      </c>
      <c r="D74" s="133"/>
      <c r="F74" s="95"/>
      <c r="H74" s="95"/>
      <c r="J74" s="95"/>
    </row>
    <row r="75" spans="1:10" s="58" customFormat="1" ht="19.5" customHeight="1" x14ac:dyDescent="0.2">
      <c r="A75" s="58" t="s">
        <v>75</v>
      </c>
      <c r="D75" s="133"/>
      <c r="F75" s="95"/>
      <c r="H75" s="95"/>
      <c r="J75" s="95"/>
    </row>
    <row r="76" spans="1:10" s="58" customFormat="1" ht="19.5" customHeight="1" x14ac:dyDescent="0.2">
      <c r="A76" s="58" t="s">
        <v>250</v>
      </c>
      <c r="D76" s="133"/>
      <c r="F76" s="95"/>
      <c r="H76" s="95"/>
      <c r="J76" s="95"/>
    </row>
    <row r="77" spans="1:10" s="61" customFormat="1" ht="19.5" customHeight="1" x14ac:dyDescent="0.2">
      <c r="D77" s="72"/>
      <c r="E77" s="54"/>
      <c r="F77" s="70"/>
      <c r="G77" s="54"/>
      <c r="H77" s="97"/>
      <c r="I77" s="54"/>
      <c r="J77" s="97" t="s">
        <v>76</v>
      </c>
    </row>
    <row r="78" spans="1:10" s="64" customFormat="1" ht="19.5" customHeight="1" x14ac:dyDescent="0.2">
      <c r="D78" s="135"/>
      <c r="E78" s="136" t="s">
        <v>3</v>
      </c>
      <c r="F78" s="137"/>
      <c r="H78" s="137"/>
      <c r="I78" s="136" t="s">
        <v>4</v>
      </c>
      <c r="J78" s="137"/>
    </row>
    <row r="79" spans="1:10" s="61" customFormat="1" ht="19.5" customHeight="1" x14ac:dyDescent="0.2">
      <c r="B79" s="100" t="s">
        <v>5</v>
      </c>
      <c r="D79" s="138" t="s">
        <v>246</v>
      </c>
      <c r="F79" s="145" t="s">
        <v>77</v>
      </c>
      <c r="G79" s="64"/>
      <c r="H79" s="140" t="s">
        <v>246</v>
      </c>
      <c r="J79" s="145" t="s">
        <v>77</v>
      </c>
    </row>
    <row r="80" spans="1:10" ht="19.5" customHeight="1" x14ac:dyDescent="0.2">
      <c r="A80" s="58" t="s">
        <v>78</v>
      </c>
      <c r="B80" s="85"/>
    </row>
    <row r="81" spans="1:10" ht="19.5" customHeight="1" x14ac:dyDescent="0.2">
      <c r="A81" s="54" t="s">
        <v>79</v>
      </c>
      <c r="B81" s="61"/>
      <c r="D81" s="72">
        <v>2619940</v>
      </c>
      <c r="E81" s="74"/>
      <c r="F81" s="74">
        <v>1496914</v>
      </c>
      <c r="G81" s="74"/>
      <c r="H81" s="111">
        <v>29981</v>
      </c>
      <c r="I81" s="74"/>
      <c r="J81" s="111">
        <v>17457</v>
      </c>
    </row>
    <row r="82" spans="1:10" ht="19.5" customHeight="1" x14ac:dyDescent="0.2">
      <c r="A82" s="54" t="s">
        <v>80</v>
      </c>
      <c r="B82" s="85"/>
      <c r="D82" s="72">
        <v>1159623</v>
      </c>
      <c r="E82" s="74"/>
      <c r="F82" s="74">
        <v>1586646</v>
      </c>
      <c r="G82" s="74"/>
      <c r="H82" s="111">
        <v>0</v>
      </c>
      <c r="I82" s="109"/>
      <c r="J82" s="111">
        <v>0</v>
      </c>
    </row>
    <row r="83" spans="1:10" ht="19.5" customHeight="1" x14ac:dyDescent="0.2">
      <c r="A83" s="54" t="s">
        <v>81</v>
      </c>
      <c r="B83" s="85"/>
      <c r="D83" s="72">
        <v>26215</v>
      </c>
      <c r="E83" s="74"/>
      <c r="F83" s="74">
        <v>27025</v>
      </c>
      <c r="G83" s="74"/>
      <c r="H83" s="97">
        <v>8658</v>
      </c>
      <c r="I83" s="109"/>
      <c r="J83" s="97">
        <v>8700</v>
      </c>
    </row>
    <row r="84" spans="1:10" ht="19.5" customHeight="1" x14ac:dyDescent="0.2">
      <c r="A84" s="54" t="s">
        <v>82</v>
      </c>
      <c r="B84" s="85"/>
      <c r="D84" s="77">
        <v>11313</v>
      </c>
      <c r="E84" s="74"/>
      <c r="F84" s="117">
        <v>12678</v>
      </c>
      <c r="G84" s="74"/>
      <c r="H84" s="150">
        <v>105758</v>
      </c>
      <c r="I84" s="74"/>
      <c r="J84" s="150">
        <v>68345</v>
      </c>
    </row>
    <row r="85" spans="1:10" ht="19.5" customHeight="1" x14ac:dyDescent="0.2">
      <c r="A85" s="58" t="s">
        <v>83</v>
      </c>
      <c r="B85" s="61"/>
      <c r="D85" s="77">
        <f>SUM(D81:D84)</f>
        <v>3817091</v>
      </c>
      <c r="E85" s="74"/>
      <c r="F85" s="77">
        <f>SUM(F81:F84)</f>
        <v>3123263</v>
      </c>
      <c r="G85" s="74"/>
      <c r="H85" s="77">
        <f>SUM(H81:H84)</f>
        <v>144397</v>
      </c>
      <c r="I85" s="74"/>
      <c r="J85" s="77">
        <f>SUM(J81:J84)</f>
        <v>94502</v>
      </c>
    </row>
    <row r="86" spans="1:10" ht="19.5" customHeight="1" x14ac:dyDescent="0.2">
      <c r="A86" s="58" t="s">
        <v>84</v>
      </c>
      <c r="B86" s="61"/>
      <c r="E86" s="74"/>
      <c r="F86" s="74"/>
      <c r="G86" s="74"/>
      <c r="I86" s="74"/>
    </row>
    <row r="87" spans="1:10" ht="19.5" customHeight="1" x14ac:dyDescent="0.2">
      <c r="A87" s="54" t="s">
        <v>85</v>
      </c>
      <c r="B87" s="61"/>
      <c r="D87" s="72">
        <v>1450115</v>
      </c>
      <c r="E87" s="74"/>
      <c r="F87" s="74">
        <v>1059121</v>
      </c>
      <c r="G87" s="74"/>
      <c r="H87" s="111">
        <v>17128</v>
      </c>
      <c r="I87" s="74"/>
      <c r="J87" s="111">
        <v>11546</v>
      </c>
    </row>
    <row r="88" spans="1:10" ht="19.5" customHeight="1" x14ac:dyDescent="0.2">
      <c r="A88" s="54" t="s">
        <v>86</v>
      </c>
      <c r="B88" s="85"/>
      <c r="D88" s="72">
        <v>545025</v>
      </c>
      <c r="E88" s="74"/>
      <c r="F88" s="74">
        <v>880966</v>
      </c>
      <c r="G88" s="74"/>
      <c r="H88" s="111">
        <v>0</v>
      </c>
      <c r="I88" s="109"/>
      <c r="J88" s="111">
        <v>0</v>
      </c>
    </row>
    <row r="89" spans="1:10" ht="19.5" customHeight="1" x14ac:dyDescent="0.2">
      <c r="A89" s="54" t="s">
        <v>87</v>
      </c>
      <c r="B89" s="85"/>
      <c r="D89" s="72">
        <v>23772</v>
      </c>
      <c r="E89" s="74"/>
      <c r="F89" s="74">
        <v>17463</v>
      </c>
      <c r="G89" s="74"/>
      <c r="H89" s="70">
        <v>4013</v>
      </c>
      <c r="I89" s="109"/>
      <c r="J89" s="70">
        <v>3501</v>
      </c>
    </row>
    <row r="90" spans="1:10" ht="19.5" customHeight="1" x14ac:dyDescent="0.2">
      <c r="A90" s="54" t="s">
        <v>88</v>
      </c>
      <c r="B90" s="85"/>
      <c r="D90" s="72">
        <v>471499</v>
      </c>
      <c r="E90" s="74"/>
      <c r="F90" s="74">
        <v>324996</v>
      </c>
      <c r="G90" s="74"/>
      <c r="H90" s="70">
        <v>255</v>
      </c>
      <c r="I90" s="109"/>
      <c r="J90" s="70">
        <v>399</v>
      </c>
    </row>
    <row r="91" spans="1:10" ht="19.5" customHeight="1" x14ac:dyDescent="0.2">
      <c r="A91" s="54" t="s">
        <v>89</v>
      </c>
      <c r="B91" s="85"/>
      <c r="D91" s="72">
        <v>1144160</v>
      </c>
      <c r="E91" s="74"/>
      <c r="F91" s="74">
        <v>836810</v>
      </c>
      <c r="G91" s="74"/>
      <c r="H91" s="70">
        <v>162544</v>
      </c>
      <c r="I91" s="74"/>
      <c r="J91" s="70">
        <v>141433</v>
      </c>
    </row>
    <row r="92" spans="1:10" ht="19.5" customHeight="1" x14ac:dyDescent="0.2">
      <c r="A92" s="58" t="s">
        <v>90</v>
      </c>
      <c r="B92" s="85"/>
      <c r="D92" s="83">
        <f>SUM(D87:D91)</f>
        <v>3634571</v>
      </c>
      <c r="E92" s="74"/>
      <c r="F92" s="83">
        <f>SUM(F87:F91)</f>
        <v>3119356</v>
      </c>
      <c r="G92" s="74"/>
      <c r="H92" s="83">
        <f>SUM(H87:H91)</f>
        <v>183940</v>
      </c>
      <c r="I92" s="74"/>
      <c r="J92" s="83">
        <f>SUM(J87:J91)</f>
        <v>156879</v>
      </c>
    </row>
    <row r="93" spans="1:10" ht="19.5" customHeight="1" x14ac:dyDescent="0.2">
      <c r="A93" s="58" t="s">
        <v>91</v>
      </c>
      <c r="B93" s="85"/>
      <c r="D93" s="72">
        <f>SUM(D85-D92)</f>
        <v>182520</v>
      </c>
      <c r="E93" s="72"/>
      <c r="F93" s="72">
        <f>SUM(F85-F92)</f>
        <v>3907</v>
      </c>
      <c r="G93" s="72"/>
      <c r="H93" s="72">
        <f>SUM(H85-H92)</f>
        <v>-39543</v>
      </c>
      <c r="I93" s="74"/>
      <c r="J93" s="72">
        <f>SUM(J85-J92)</f>
        <v>-62377</v>
      </c>
    </row>
    <row r="94" spans="1:10" ht="19.5" customHeight="1" x14ac:dyDescent="0.2">
      <c r="A94" s="54" t="s">
        <v>92</v>
      </c>
      <c r="B94" s="85">
        <v>6</v>
      </c>
      <c r="D94" s="72">
        <v>4085</v>
      </c>
      <c r="E94" s="72"/>
      <c r="F94" s="72">
        <v>25087</v>
      </c>
      <c r="G94" s="72"/>
      <c r="H94" s="76">
        <v>0</v>
      </c>
      <c r="I94" s="74"/>
      <c r="J94" s="111">
        <v>0</v>
      </c>
    </row>
    <row r="95" spans="1:10" ht="19.5" customHeight="1" x14ac:dyDescent="0.2">
      <c r="A95" s="54" t="s">
        <v>93</v>
      </c>
      <c r="B95" s="85"/>
      <c r="D95" s="72">
        <v>33664</v>
      </c>
      <c r="E95" s="72"/>
      <c r="F95" s="72">
        <v>31676</v>
      </c>
      <c r="G95" s="72"/>
      <c r="H95" s="62">
        <v>42441</v>
      </c>
      <c r="I95" s="109"/>
      <c r="J95" s="97">
        <v>33829</v>
      </c>
    </row>
    <row r="96" spans="1:10" ht="19.5" customHeight="1" x14ac:dyDescent="0.2">
      <c r="A96" s="54" t="s">
        <v>94</v>
      </c>
      <c r="B96" s="85"/>
      <c r="D96" s="77">
        <v>-155797</v>
      </c>
      <c r="E96" s="72"/>
      <c r="F96" s="77">
        <v>-146166</v>
      </c>
      <c r="G96" s="72"/>
      <c r="H96" s="77">
        <v>-80164</v>
      </c>
      <c r="I96" s="74"/>
      <c r="J96" s="117">
        <v>-54289</v>
      </c>
    </row>
    <row r="97" spans="1:10" ht="19.5" customHeight="1" x14ac:dyDescent="0.2">
      <c r="A97" s="58" t="s">
        <v>252</v>
      </c>
      <c r="B97" s="85"/>
      <c r="D97" s="76">
        <f>SUM(D93:D96)</f>
        <v>64472</v>
      </c>
      <c r="E97" s="72"/>
      <c r="F97" s="76">
        <f>SUM(F93:F96)</f>
        <v>-85496</v>
      </c>
      <c r="G97" s="72"/>
      <c r="H97" s="76">
        <f>SUM(H93:H96)</f>
        <v>-77266</v>
      </c>
      <c r="I97" s="74"/>
      <c r="J97" s="76">
        <f>SUM(J93:J96)</f>
        <v>-82837</v>
      </c>
    </row>
    <row r="98" spans="1:10" ht="19.5" customHeight="1" x14ac:dyDescent="0.2">
      <c r="A98" s="54" t="s">
        <v>95</v>
      </c>
      <c r="B98" s="85">
        <v>11</v>
      </c>
      <c r="D98" s="77">
        <v>24590</v>
      </c>
      <c r="E98" s="72"/>
      <c r="F98" s="77">
        <v>-79523</v>
      </c>
      <c r="G98" s="72"/>
      <c r="H98" s="77">
        <v>3287</v>
      </c>
      <c r="I98" s="74"/>
      <c r="J98" s="150">
        <v>2747</v>
      </c>
    </row>
    <row r="99" spans="1:10" ht="19.5" customHeight="1" thickBot="1" x14ac:dyDescent="0.25">
      <c r="A99" s="58" t="s">
        <v>253</v>
      </c>
      <c r="B99" s="61"/>
      <c r="D99" s="141">
        <f>SUM(D97:D98)</f>
        <v>89062</v>
      </c>
      <c r="E99" s="74"/>
      <c r="F99" s="141">
        <f>SUM(F97:F98)</f>
        <v>-165019</v>
      </c>
      <c r="G99" s="74"/>
      <c r="H99" s="141">
        <f>SUM(H97:H98)</f>
        <v>-73979</v>
      </c>
      <c r="I99" s="74"/>
      <c r="J99" s="141">
        <f>SUM(J97:J98)</f>
        <v>-80090</v>
      </c>
    </row>
    <row r="100" spans="1:10" ht="18.75" customHeight="1" thickTop="1" x14ac:dyDescent="0.2">
      <c r="A100" s="58"/>
      <c r="B100" s="61"/>
      <c r="E100" s="74"/>
      <c r="F100" s="74"/>
      <c r="G100" s="74"/>
      <c r="I100" s="74"/>
    </row>
    <row r="101" spans="1:10" ht="21" customHeight="1" x14ac:dyDescent="0.2">
      <c r="A101" s="58" t="s">
        <v>97</v>
      </c>
      <c r="B101" s="61"/>
      <c r="E101" s="74"/>
      <c r="F101" s="74"/>
      <c r="G101" s="74"/>
      <c r="I101" s="70"/>
    </row>
    <row r="102" spans="1:10" ht="21" customHeight="1" thickBot="1" x14ac:dyDescent="0.25">
      <c r="A102" s="54" t="s">
        <v>98</v>
      </c>
      <c r="B102" s="61"/>
      <c r="D102" s="72">
        <v>84649</v>
      </c>
      <c r="E102" s="70"/>
      <c r="F102" s="74">
        <v>-163741</v>
      </c>
      <c r="G102" s="70"/>
      <c r="H102" s="142">
        <f>SUM(H99)</f>
        <v>-73979</v>
      </c>
      <c r="I102" s="70"/>
      <c r="J102" s="142">
        <v>-80090</v>
      </c>
    </row>
    <row r="103" spans="1:10" ht="21" customHeight="1" thickTop="1" x14ac:dyDescent="0.2">
      <c r="A103" s="54" t="s">
        <v>99</v>
      </c>
      <c r="B103" s="61"/>
      <c r="D103" s="77">
        <v>4413</v>
      </c>
      <c r="E103" s="70"/>
      <c r="F103" s="117">
        <v>-1278</v>
      </c>
      <c r="G103" s="70"/>
      <c r="I103" s="70"/>
    </row>
    <row r="104" spans="1:10" ht="21" customHeight="1" thickBot="1" x14ac:dyDescent="0.25">
      <c r="B104" s="61"/>
      <c r="D104" s="141">
        <f>SUM(D102:D103)</f>
        <v>89062</v>
      </c>
      <c r="E104" s="70"/>
      <c r="F104" s="141">
        <f>SUM(F102:F103)</f>
        <v>-165019</v>
      </c>
      <c r="G104" s="70"/>
      <c r="I104" s="70"/>
    </row>
    <row r="105" spans="1:10" ht="21" customHeight="1" thickTop="1" x14ac:dyDescent="0.2">
      <c r="A105" s="58" t="s">
        <v>100</v>
      </c>
      <c r="B105" s="61"/>
      <c r="E105" s="70"/>
      <c r="F105" s="74"/>
      <c r="G105" s="70"/>
      <c r="I105" s="70"/>
    </row>
    <row r="106" spans="1:10" ht="21" customHeight="1" x14ac:dyDescent="0.2">
      <c r="A106" s="58" t="s">
        <v>101</v>
      </c>
      <c r="B106" s="85"/>
      <c r="F106" s="74"/>
    </row>
    <row r="107" spans="1:10" ht="21" customHeight="1" thickBot="1" x14ac:dyDescent="0.25">
      <c r="A107" s="54" t="s">
        <v>254</v>
      </c>
      <c r="B107" s="61"/>
      <c r="D107" s="143">
        <f>(D102/166682701)*1000</f>
        <v>0.50784514225024469</v>
      </c>
      <c r="E107" s="144"/>
      <c r="F107" s="143">
        <f>(F102/166682701)*1000</f>
        <v>-0.98235149189237103</v>
      </c>
      <c r="G107" s="144"/>
      <c r="H107" s="143">
        <f>(H102/166682701)*1000</f>
        <v>-0.44383130076587851</v>
      </c>
      <c r="I107" s="144"/>
      <c r="J107" s="143">
        <f>(J102/166682701)*1000</f>
        <v>-0.48049377361601553</v>
      </c>
    </row>
    <row r="108" spans="1:10" ht="20.25" customHeight="1" thickTop="1" x14ac:dyDescent="0.2"/>
    <row r="109" spans="1:10" ht="13.5" customHeight="1" x14ac:dyDescent="0.2">
      <c r="B109" s="61"/>
      <c r="F109" s="144"/>
      <c r="G109" s="144"/>
      <c r="J109" s="144"/>
    </row>
    <row r="110" spans="1:10" ht="21" customHeight="1" x14ac:dyDescent="0.2">
      <c r="A110" s="54" t="s">
        <v>33</v>
      </c>
    </row>
    <row r="111" spans="1:10" s="58" customFormat="1" ht="19.5" customHeight="1" x14ac:dyDescent="0.2">
      <c r="D111" s="133"/>
      <c r="F111" s="95"/>
      <c r="H111" s="97"/>
      <c r="J111" s="134" t="s">
        <v>74</v>
      </c>
    </row>
    <row r="112" spans="1:10" s="58" customFormat="1" ht="19.5" customHeight="1" x14ac:dyDescent="0.2">
      <c r="A112" s="58" t="s">
        <v>0</v>
      </c>
      <c r="D112" s="133"/>
      <c r="F112" s="95"/>
      <c r="H112" s="95"/>
      <c r="J112" s="95"/>
    </row>
    <row r="113" spans="1:10" s="58" customFormat="1" ht="21" customHeight="1" x14ac:dyDescent="0.2">
      <c r="A113" s="58" t="s">
        <v>102</v>
      </c>
      <c r="D113" s="133"/>
      <c r="F113" s="95"/>
      <c r="H113" s="95"/>
      <c r="J113" s="95"/>
    </row>
    <row r="114" spans="1:10" s="58" customFormat="1" ht="21" customHeight="1" x14ac:dyDescent="0.2">
      <c r="A114" s="58" t="s">
        <v>250</v>
      </c>
      <c r="D114" s="133"/>
      <c r="F114" s="95"/>
      <c r="H114" s="95"/>
      <c r="J114" s="95"/>
    </row>
    <row r="115" spans="1:10" s="61" customFormat="1" ht="21" customHeight="1" x14ac:dyDescent="0.2">
      <c r="D115" s="72"/>
      <c r="E115" s="54"/>
      <c r="F115" s="70"/>
      <c r="G115" s="54"/>
      <c r="H115" s="97"/>
      <c r="I115" s="54"/>
      <c r="J115" s="97" t="s">
        <v>2</v>
      </c>
    </row>
    <row r="116" spans="1:10" s="64" customFormat="1" ht="21" customHeight="1" x14ac:dyDescent="0.2">
      <c r="D116" s="135"/>
      <c r="E116" s="136" t="s">
        <v>3</v>
      </c>
      <c r="F116" s="137"/>
      <c r="H116" s="137"/>
      <c r="I116" s="136" t="s">
        <v>4</v>
      </c>
      <c r="J116" s="137"/>
    </row>
    <row r="117" spans="1:10" s="61" customFormat="1" ht="21" customHeight="1" x14ac:dyDescent="0.2">
      <c r="B117" s="100" t="s">
        <v>5</v>
      </c>
      <c r="D117" s="138" t="s">
        <v>246</v>
      </c>
      <c r="F117" s="139" t="s">
        <v>77</v>
      </c>
      <c r="G117" s="64"/>
      <c r="H117" s="139" t="s">
        <v>246</v>
      </c>
      <c r="J117" s="140" t="s">
        <v>77</v>
      </c>
    </row>
    <row r="118" spans="1:10" ht="21" customHeight="1" thickBot="1" x14ac:dyDescent="0.25">
      <c r="A118" s="58" t="s">
        <v>253</v>
      </c>
      <c r="B118" s="61"/>
      <c r="D118" s="86">
        <f>SUM(D99)</f>
        <v>89062</v>
      </c>
      <c r="E118" s="70"/>
      <c r="F118" s="86">
        <f>SUM(F99)</f>
        <v>-165019</v>
      </c>
      <c r="G118" s="70"/>
      <c r="H118" s="86">
        <f>SUM(H99)</f>
        <v>-73979</v>
      </c>
      <c r="I118" s="70"/>
      <c r="J118" s="86">
        <f>SUM(J99)</f>
        <v>-80090</v>
      </c>
    </row>
    <row r="119" spans="1:10" ht="21" customHeight="1" thickTop="1" x14ac:dyDescent="0.2">
      <c r="B119" s="61"/>
      <c r="E119" s="70"/>
      <c r="G119" s="70"/>
      <c r="I119" s="70"/>
    </row>
    <row r="120" spans="1:10" ht="21" customHeight="1" x14ac:dyDescent="0.2">
      <c r="A120" s="58" t="s">
        <v>103</v>
      </c>
      <c r="B120" s="61"/>
      <c r="E120" s="70"/>
      <c r="G120" s="70"/>
      <c r="I120" s="70"/>
    </row>
    <row r="121" spans="1:10" ht="21" customHeight="1" x14ac:dyDescent="0.2">
      <c r="A121" s="92" t="s">
        <v>104</v>
      </c>
      <c r="B121" s="61"/>
      <c r="E121" s="70"/>
      <c r="G121" s="70"/>
      <c r="I121" s="70"/>
    </row>
    <row r="122" spans="1:10" ht="21" customHeight="1" x14ac:dyDescent="0.2">
      <c r="A122" s="92" t="s">
        <v>105</v>
      </c>
      <c r="B122" s="61"/>
      <c r="E122" s="70"/>
      <c r="G122" s="70"/>
      <c r="I122" s="70"/>
    </row>
    <row r="123" spans="1:10" ht="21" customHeight="1" x14ac:dyDescent="0.2">
      <c r="A123" s="54" t="s">
        <v>106</v>
      </c>
      <c r="B123" s="85"/>
    </row>
    <row r="124" spans="1:10" ht="21" customHeight="1" x14ac:dyDescent="0.2">
      <c r="A124" s="54" t="s">
        <v>107</v>
      </c>
      <c r="B124" s="61"/>
      <c r="D124" s="72">
        <v>-3697</v>
      </c>
      <c r="E124" s="147"/>
      <c r="F124" s="74">
        <v>1526</v>
      </c>
      <c r="G124" s="147"/>
      <c r="H124" s="134">
        <v>0</v>
      </c>
      <c r="I124" s="147"/>
      <c r="J124" s="134">
        <v>0</v>
      </c>
    </row>
    <row r="125" spans="1:10" ht="21" customHeight="1" x14ac:dyDescent="0.2">
      <c r="A125" s="54" t="s">
        <v>108</v>
      </c>
      <c r="B125" s="85">
        <v>6</v>
      </c>
      <c r="D125" s="79">
        <v>5129</v>
      </c>
      <c r="E125" s="147"/>
      <c r="F125" s="148">
        <v>2798</v>
      </c>
      <c r="G125" s="147"/>
      <c r="H125" s="148">
        <v>0</v>
      </c>
      <c r="I125" s="147"/>
      <c r="J125" s="148">
        <v>0</v>
      </c>
    </row>
    <row r="126" spans="1:10" ht="21" customHeight="1" x14ac:dyDescent="0.2">
      <c r="A126" s="54" t="s">
        <v>109</v>
      </c>
      <c r="B126" s="85"/>
      <c r="D126" s="57"/>
      <c r="E126" s="147"/>
      <c r="F126" s="134"/>
      <c r="G126" s="147"/>
      <c r="H126" s="134"/>
      <c r="I126" s="147"/>
      <c r="J126" s="134"/>
    </row>
    <row r="127" spans="1:10" ht="21" customHeight="1" x14ac:dyDescent="0.2">
      <c r="A127" s="54" t="s">
        <v>110</v>
      </c>
      <c r="B127" s="85"/>
      <c r="D127" s="79">
        <f>SUM(D124:D125)</f>
        <v>1432</v>
      </c>
      <c r="E127" s="147"/>
      <c r="F127" s="79">
        <f>SUM(F124:F125)</f>
        <v>4324</v>
      </c>
      <c r="G127" s="147"/>
      <c r="H127" s="79">
        <f>SUM(H124:H125)</f>
        <v>0</v>
      </c>
      <c r="I127" s="147"/>
      <c r="J127" s="79">
        <f>SUM(J124:J125)</f>
        <v>0</v>
      </c>
    </row>
    <row r="128" spans="1:10" ht="21" customHeight="1" x14ac:dyDescent="0.2">
      <c r="A128" s="92" t="s">
        <v>111</v>
      </c>
      <c r="B128" s="85"/>
      <c r="D128" s="57"/>
      <c r="E128" s="147"/>
      <c r="F128" s="134"/>
      <c r="G128" s="147"/>
      <c r="H128" s="97"/>
      <c r="I128" s="147"/>
      <c r="J128" s="97"/>
    </row>
    <row r="129" spans="1:10" ht="21" customHeight="1" x14ac:dyDescent="0.2">
      <c r="A129" s="92" t="s">
        <v>105</v>
      </c>
      <c r="B129" s="85"/>
      <c r="D129" s="57"/>
      <c r="E129" s="147"/>
      <c r="F129" s="134"/>
      <c r="G129" s="147"/>
      <c r="H129" s="97"/>
      <c r="I129" s="147"/>
      <c r="J129" s="97"/>
    </row>
    <row r="130" spans="1:10" ht="21" customHeight="1" x14ac:dyDescent="0.2">
      <c r="A130" s="54" t="s">
        <v>270</v>
      </c>
      <c r="B130" s="85"/>
      <c r="D130" s="57"/>
      <c r="E130" s="147"/>
      <c r="F130" s="134"/>
    </row>
    <row r="131" spans="1:10" ht="21" customHeight="1" x14ac:dyDescent="0.2">
      <c r="A131" s="54" t="s">
        <v>269</v>
      </c>
      <c r="B131" s="85"/>
      <c r="D131" s="57">
        <v>108218</v>
      </c>
      <c r="E131" s="147"/>
      <c r="F131" s="134">
        <v>15687</v>
      </c>
      <c r="G131" s="147"/>
      <c r="H131" s="134">
        <v>0</v>
      </c>
      <c r="I131" s="147"/>
      <c r="J131" s="134">
        <v>0</v>
      </c>
    </row>
    <row r="132" spans="1:10" ht="21" customHeight="1" x14ac:dyDescent="0.2">
      <c r="A132" s="54" t="s">
        <v>239</v>
      </c>
      <c r="B132" s="85">
        <v>6</v>
      </c>
      <c r="D132" s="79">
        <v>-11226</v>
      </c>
      <c r="E132" s="147"/>
      <c r="F132" s="148">
        <v>-456</v>
      </c>
      <c r="G132" s="147"/>
      <c r="H132" s="148">
        <v>0</v>
      </c>
      <c r="I132" s="147"/>
      <c r="J132" s="148">
        <v>0</v>
      </c>
    </row>
    <row r="133" spans="1:10" ht="21" customHeight="1" x14ac:dyDescent="0.2">
      <c r="A133" s="54" t="s">
        <v>240</v>
      </c>
      <c r="B133" s="85"/>
      <c r="D133" s="57"/>
      <c r="E133" s="147"/>
      <c r="F133" s="134"/>
      <c r="G133" s="147"/>
      <c r="H133" s="134"/>
      <c r="I133" s="147"/>
      <c r="J133" s="134"/>
    </row>
    <row r="134" spans="1:10" ht="21" customHeight="1" x14ac:dyDescent="0.2">
      <c r="A134" s="54" t="s">
        <v>110</v>
      </c>
      <c r="B134" s="85"/>
      <c r="D134" s="57">
        <f>SUM(D131:D132)</f>
        <v>96992</v>
      </c>
      <c r="E134" s="147"/>
      <c r="F134" s="57">
        <f>SUM(F131:F132)</f>
        <v>15231</v>
      </c>
      <c r="G134" s="147"/>
      <c r="H134" s="57">
        <f>SUM(H131:H132)</f>
        <v>0</v>
      </c>
      <c r="I134" s="147"/>
      <c r="J134" s="57">
        <f>SUM(J131:J132)</f>
        <v>0</v>
      </c>
    </row>
    <row r="135" spans="1:10" ht="21" customHeight="1" x14ac:dyDescent="0.2">
      <c r="A135" s="58" t="s">
        <v>241</v>
      </c>
      <c r="B135" s="85"/>
      <c r="D135" s="83">
        <f>D134+D127</f>
        <v>98424</v>
      </c>
      <c r="E135" s="74"/>
      <c r="F135" s="83">
        <f>F134+F127</f>
        <v>19555</v>
      </c>
      <c r="G135" s="74"/>
      <c r="H135" s="83">
        <f>SUM(H134)</f>
        <v>0</v>
      </c>
      <c r="I135" s="74"/>
      <c r="J135" s="83">
        <f>SUM(J134)</f>
        <v>0</v>
      </c>
    </row>
    <row r="136" spans="1:10" ht="21" customHeight="1" x14ac:dyDescent="0.2">
      <c r="A136" s="58"/>
      <c r="B136" s="61"/>
      <c r="F136" s="74"/>
      <c r="G136" s="144"/>
    </row>
    <row r="137" spans="1:10" ht="21" customHeight="1" thickBot="1" x14ac:dyDescent="0.25">
      <c r="A137" s="58" t="s">
        <v>113</v>
      </c>
      <c r="B137" s="61"/>
      <c r="D137" s="86">
        <f>D135+D118</f>
        <v>187486</v>
      </c>
      <c r="E137" s="70"/>
      <c r="F137" s="86">
        <f>F135+F118</f>
        <v>-145464</v>
      </c>
      <c r="G137" s="70"/>
      <c r="H137" s="86">
        <f>SUM(H118,H127,H134,H135)</f>
        <v>-73979</v>
      </c>
      <c r="I137" s="70"/>
      <c r="J137" s="86">
        <f>SUM(J118,J127,J134,J135)</f>
        <v>-80090</v>
      </c>
    </row>
    <row r="138" spans="1:10" ht="21" customHeight="1" thickTop="1" x14ac:dyDescent="0.2">
      <c r="B138" s="61"/>
      <c r="F138" s="74"/>
      <c r="G138" s="144"/>
    </row>
    <row r="139" spans="1:10" ht="21" customHeight="1" x14ac:dyDescent="0.2">
      <c r="A139" s="58" t="s">
        <v>114</v>
      </c>
      <c r="B139" s="61"/>
      <c r="F139" s="74"/>
      <c r="G139" s="144"/>
    </row>
    <row r="140" spans="1:10" ht="21" customHeight="1" thickBot="1" x14ac:dyDescent="0.25">
      <c r="A140" s="54" t="s">
        <v>98</v>
      </c>
      <c r="B140" s="61"/>
      <c r="D140" s="72">
        <v>182821</v>
      </c>
      <c r="F140" s="74">
        <v>-145617</v>
      </c>
      <c r="G140" s="144"/>
      <c r="H140" s="146">
        <f>SUM(H137)</f>
        <v>-73979</v>
      </c>
      <c r="J140" s="146">
        <f>SUM(J137)</f>
        <v>-80090</v>
      </c>
    </row>
    <row r="141" spans="1:10" ht="21" customHeight="1" thickTop="1" x14ac:dyDescent="0.2">
      <c r="A141" s="54" t="s">
        <v>99</v>
      </c>
      <c r="B141" s="61"/>
      <c r="D141" s="113">
        <v>4665</v>
      </c>
      <c r="E141" s="149"/>
      <c r="F141" s="113">
        <v>153</v>
      </c>
      <c r="G141" s="144"/>
      <c r="J141" s="144"/>
    </row>
    <row r="142" spans="1:10" ht="21" customHeight="1" thickBot="1" x14ac:dyDescent="0.25">
      <c r="B142" s="61"/>
      <c r="D142" s="86">
        <f>SUM(D140:D141)</f>
        <v>187486</v>
      </c>
      <c r="E142" s="70"/>
      <c r="F142" s="86">
        <f>SUM(F140:F141)</f>
        <v>-145464</v>
      </c>
      <c r="G142" s="144"/>
      <c r="J142" s="144"/>
    </row>
    <row r="143" spans="1:10" ht="21" customHeight="1" thickTop="1" x14ac:dyDescent="0.2">
      <c r="B143" s="61"/>
      <c r="E143" s="70"/>
      <c r="F143" s="74"/>
      <c r="G143" s="144"/>
      <c r="J143" s="144"/>
    </row>
    <row r="144" spans="1:10" ht="21" customHeight="1" x14ac:dyDescent="0.2">
      <c r="A144" s="54" t="s">
        <v>33</v>
      </c>
    </row>
    <row r="145" spans="1:10" s="58" customFormat="1" ht="21" customHeight="1" x14ac:dyDescent="0.2">
      <c r="A145" s="54"/>
      <c r="B145" s="54"/>
      <c r="C145" s="54"/>
      <c r="D145" s="72"/>
      <c r="E145" s="70"/>
      <c r="F145" s="70"/>
      <c r="G145" s="70"/>
      <c r="H145" s="70"/>
      <c r="I145" s="70"/>
      <c r="J145" s="70"/>
    </row>
    <row r="146" spans="1:10" ht="21" customHeight="1" x14ac:dyDescent="0.2">
      <c r="E146" s="70"/>
      <c r="G146" s="70"/>
      <c r="I146" s="70"/>
    </row>
    <row r="147" spans="1:10" ht="21" customHeight="1" x14ac:dyDescent="0.2">
      <c r="B147" s="151"/>
      <c r="D147" s="152"/>
      <c r="F147" s="153"/>
      <c r="H147" s="153"/>
      <c r="J147" s="153"/>
    </row>
    <row r="148" spans="1:10" ht="21" customHeight="1" x14ac:dyDescent="0.2">
      <c r="A148" s="58"/>
    </row>
    <row r="150" spans="1:10" ht="21" customHeight="1" x14ac:dyDescent="0.2">
      <c r="E150" s="70"/>
      <c r="G150" s="70"/>
      <c r="I150" s="70"/>
    </row>
    <row r="151" spans="1:10" ht="21" customHeight="1" x14ac:dyDescent="0.2">
      <c r="E151" s="70"/>
      <c r="G151" s="70"/>
      <c r="I151" s="70"/>
    </row>
    <row r="152" spans="1:10" ht="21" customHeight="1" x14ac:dyDescent="0.2">
      <c r="E152" s="70"/>
      <c r="G152" s="70"/>
      <c r="I152" s="70"/>
    </row>
    <row r="153" spans="1:10" ht="21" customHeight="1" x14ac:dyDescent="0.2">
      <c r="E153" s="70"/>
      <c r="G153" s="70"/>
      <c r="I153" s="70"/>
    </row>
    <row r="154" spans="1:10" ht="21" customHeight="1" x14ac:dyDescent="0.2">
      <c r="A154" s="58"/>
      <c r="E154" s="70"/>
      <c r="G154" s="70"/>
      <c r="I154" s="70"/>
    </row>
    <row r="155" spans="1:10" ht="21" customHeight="1" x14ac:dyDescent="0.2">
      <c r="E155" s="70"/>
      <c r="G155" s="70"/>
      <c r="I155" s="70"/>
    </row>
    <row r="156" spans="1:10" ht="21" customHeight="1" x14ac:dyDescent="0.2">
      <c r="E156" s="70"/>
      <c r="G156" s="70"/>
      <c r="I156" s="70"/>
    </row>
    <row r="157" spans="1:10" ht="21" customHeight="1" x14ac:dyDescent="0.2">
      <c r="E157" s="70"/>
      <c r="G157" s="70"/>
      <c r="I157" s="70"/>
    </row>
    <row r="158" spans="1:10" ht="21" customHeight="1" x14ac:dyDescent="0.2">
      <c r="E158" s="70"/>
      <c r="G158" s="70"/>
      <c r="I158" s="70"/>
    </row>
    <row r="159" spans="1:10" ht="21" customHeight="1" x14ac:dyDescent="0.2">
      <c r="E159" s="70"/>
      <c r="G159" s="70"/>
      <c r="I159" s="70"/>
    </row>
    <row r="160" spans="1:10" ht="21" customHeight="1" x14ac:dyDescent="0.2">
      <c r="E160" s="70"/>
      <c r="G160" s="70"/>
      <c r="I160" s="70"/>
    </row>
    <row r="161" spans="2:4" s="70" customFormat="1" ht="21" customHeight="1" x14ac:dyDescent="0.2">
      <c r="B161" s="54"/>
      <c r="C161" s="54"/>
      <c r="D161" s="72"/>
    </row>
    <row r="162" spans="2:4" s="70" customFormat="1" ht="21" customHeight="1" x14ac:dyDescent="0.2">
      <c r="B162" s="92"/>
      <c r="C162" s="54"/>
      <c r="D162" s="72"/>
    </row>
    <row r="163" spans="2:4" s="70" customFormat="1" ht="21" customHeight="1" x14ac:dyDescent="0.2">
      <c r="B163" s="54"/>
      <c r="C163" s="54"/>
      <c r="D163" s="72"/>
    </row>
    <row r="164" spans="2:4" s="70" customFormat="1" ht="21" customHeight="1" x14ac:dyDescent="0.2">
      <c r="B164" s="54"/>
      <c r="C164" s="54"/>
      <c r="D164" s="72"/>
    </row>
    <row r="165" spans="2:4" s="70" customFormat="1" ht="21" customHeight="1" x14ac:dyDescent="0.2">
      <c r="B165" s="54"/>
      <c r="C165" s="54"/>
      <c r="D165" s="72"/>
    </row>
    <row r="166" spans="2:4" s="70" customFormat="1" ht="21" customHeight="1" x14ac:dyDescent="0.2">
      <c r="B166" s="54"/>
      <c r="C166" s="54"/>
      <c r="D166" s="72"/>
    </row>
    <row r="167" spans="2:4" s="70" customFormat="1" ht="21" customHeight="1" x14ac:dyDescent="0.2">
      <c r="B167" s="54"/>
      <c r="C167" s="54"/>
      <c r="D167" s="72"/>
    </row>
    <row r="168" spans="2:4" s="70" customFormat="1" ht="21" customHeight="1" x14ac:dyDescent="0.2">
      <c r="B168" s="54"/>
      <c r="C168" s="54"/>
      <c r="D168" s="72"/>
    </row>
    <row r="169" spans="2:4" s="70" customFormat="1" ht="21" customHeight="1" x14ac:dyDescent="0.2">
      <c r="B169" s="54"/>
      <c r="C169" s="54"/>
      <c r="D169" s="72"/>
    </row>
    <row r="170" spans="2:4" s="70" customFormat="1" ht="21" customHeight="1" x14ac:dyDescent="0.2">
      <c r="B170" s="54"/>
      <c r="C170" s="54"/>
      <c r="D170" s="72"/>
    </row>
    <row r="171" spans="2:4" s="70" customFormat="1" ht="21" customHeight="1" x14ac:dyDescent="0.2">
      <c r="B171" s="54"/>
      <c r="C171" s="54"/>
      <c r="D171" s="72"/>
    </row>
    <row r="172" spans="2:4" s="70" customFormat="1" ht="21" customHeight="1" x14ac:dyDescent="0.2">
      <c r="B172" s="54"/>
      <c r="C172" s="54"/>
      <c r="D172" s="72"/>
    </row>
    <row r="173" spans="2:4" s="70" customFormat="1" ht="21" customHeight="1" x14ac:dyDescent="0.2">
      <c r="B173" s="54"/>
      <c r="C173" s="54"/>
      <c r="D173" s="72"/>
    </row>
    <row r="174" spans="2:4" s="70" customFormat="1" ht="21" customHeight="1" x14ac:dyDescent="0.2">
      <c r="B174" s="54"/>
      <c r="C174" s="54"/>
      <c r="D174" s="72"/>
    </row>
    <row r="175" spans="2:4" s="70" customFormat="1" ht="21" customHeight="1" x14ac:dyDescent="0.2">
      <c r="B175" s="54"/>
      <c r="C175" s="54"/>
      <c r="D175" s="72"/>
    </row>
    <row r="176" spans="2:4" s="70" customFormat="1" ht="21" customHeight="1" x14ac:dyDescent="0.2">
      <c r="B176" s="54"/>
      <c r="C176" s="54"/>
      <c r="D176" s="72"/>
    </row>
  </sheetData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3" manualBreakCount="3">
    <brk id="38" max="16383" man="1"/>
    <brk id="72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3"/>
  <sheetViews>
    <sheetView showGridLines="0" topLeftCell="A19" zoomScale="145" zoomScaleNormal="145" zoomScaleSheetLayoutView="115" workbookViewId="0">
      <selection activeCell="A27" sqref="A27"/>
    </sheetView>
  </sheetViews>
  <sheetFormatPr defaultColWidth="9.42578125" defaultRowHeight="15" customHeight="1" x14ac:dyDescent="0.2"/>
  <cols>
    <col min="1" max="1" width="26.42578125" style="9" customWidth="1"/>
    <col min="2" max="2" width="5.42578125" style="9" customWidth="1"/>
    <col min="3" max="3" width="1.42578125" style="9" customWidth="1"/>
    <col min="4" max="4" width="11" style="9" customWidth="1"/>
    <col min="5" max="5" width="1.42578125" style="9" customWidth="1"/>
    <col min="6" max="6" width="11" style="9" customWidth="1"/>
    <col min="7" max="7" width="1.42578125" style="9" customWidth="1"/>
    <col min="8" max="8" width="11" style="9" customWidth="1"/>
    <col min="9" max="9" width="1.42578125" style="9" customWidth="1"/>
    <col min="10" max="10" width="11" style="9" customWidth="1"/>
    <col min="11" max="11" width="1.42578125" style="9" customWidth="1"/>
    <col min="12" max="12" width="11" style="9" customWidth="1"/>
    <col min="13" max="13" width="1.42578125" style="9" customWidth="1"/>
    <col min="14" max="14" width="11" style="9" customWidth="1"/>
    <col min="15" max="15" width="1.42578125" style="9" customWidth="1"/>
    <col min="16" max="16" width="11" style="9" customWidth="1"/>
    <col min="17" max="17" width="1.42578125" style="9" customWidth="1"/>
    <col min="18" max="18" width="11" style="9" customWidth="1"/>
    <col min="19" max="19" width="1.42578125" style="9" customWidth="1"/>
    <col min="20" max="20" width="12.5703125" style="9" customWidth="1"/>
    <col min="21" max="21" width="1.42578125" style="9" customWidth="1"/>
    <col min="22" max="22" width="12.5703125" style="9" customWidth="1"/>
    <col min="23" max="23" width="1.42578125" style="9" customWidth="1"/>
    <col min="24" max="24" width="11" style="9" customWidth="1"/>
    <col min="25" max="25" width="1.42578125" style="9" customWidth="1"/>
    <col min="26" max="26" width="11.5703125" style="9" customWidth="1"/>
    <col min="27" max="27" width="1.42578125" style="9" customWidth="1"/>
    <col min="28" max="28" width="11" style="9" customWidth="1"/>
    <col min="29" max="29" width="1.42578125" style="9" customWidth="1"/>
    <col min="30" max="30" width="11" style="9" customWidth="1"/>
    <col min="31" max="16384" width="9.42578125" style="9"/>
  </cols>
  <sheetData>
    <row r="1" spans="1:30" ht="15" customHeight="1" x14ac:dyDescent="0.2">
      <c r="AD1" s="10" t="s">
        <v>74</v>
      </c>
    </row>
    <row r="2" spans="1:30" s="11" customFormat="1" ht="15" customHeight="1" x14ac:dyDescent="0.2">
      <c r="A2" s="11" t="s">
        <v>0</v>
      </c>
      <c r="AD2" s="12"/>
    </row>
    <row r="3" spans="1:30" s="11" customFormat="1" ht="15" customHeight="1" x14ac:dyDescent="0.2">
      <c r="A3" s="11" t="s">
        <v>115</v>
      </c>
    </row>
    <row r="4" spans="1:30" s="11" customFormat="1" ht="15" customHeight="1" x14ac:dyDescent="0.2">
      <c r="A4" s="11" t="s">
        <v>250</v>
      </c>
    </row>
    <row r="5" spans="1:30" ht="15" customHeight="1" x14ac:dyDescent="0.2">
      <c r="AD5" s="13" t="s">
        <v>2</v>
      </c>
    </row>
    <row r="6" spans="1:30" ht="15" customHeight="1" x14ac:dyDescent="0.2">
      <c r="C6" s="14"/>
      <c r="D6" s="15" t="s">
        <v>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s="14" customFormat="1" ht="15" customHeight="1" x14ac:dyDescent="0.2">
      <c r="D7" s="156" t="s">
        <v>116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7"/>
      <c r="AB7" s="17"/>
    </row>
    <row r="8" spans="1:30" s="14" customFormat="1" ht="15" customHeight="1" x14ac:dyDescent="0.2">
      <c r="P8" s="157" t="s">
        <v>67</v>
      </c>
      <c r="Q8" s="157"/>
      <c r="R8" s="157"/>
      <c r="S8" s="157"/>
      <c r="T8" s="157"/>
      <c r="U8" s="157"/>
      <c r="V8" s="157"/>
      <c r="W8" s="157"/>
      <c r="X8" s="157"/>
      <c r="Y8" s="18"/>
      <c r="Z8" s="9"/>
    </row>
    <row r="9" spans="1:30" s="14" customFormat="1" ht="15" customHeight="1" x14ac:dyDescent="0.2">
      <c r="P9" s="156" t="s">
        <v>117</v>
      </c>
      <c r="Q9" s="156"/>
      <c r="R9" s="156"/>
      <c r="S9" s="156"/>
      <c r="T9" s="156"/>
      <c r="U9" s="156"/>
      <c r="V9" s="156"/>
      <c r="W9" s="19"/>
    </row>
    <row r="10" spans="1:30" s="14" customFormat="1" ht="15" customHeight="1" x14ac:dyDescent="0.2">
      <c r="P10" s="14" t="s">
        <v>118</v>
      </c>
    </row>
    <row r="11" spans="1:30" s="14" customFormat="1" ht="15" customHeight="1" x14ac:dyDescent="0.2">
      <c r="H11" s="14" t="s">
        <v>235</v>
      </c>
      <c r="P11" s="14" t="s">
        <v>119</v>
      </c>
      <c r="T11" s="14" t="s">
        <v>243</v>
      </c>
      <c r="AB11" s="14" t="s">
        <v>120</v>
      </c>
    </row>
    <row r="12" spans="1:30" s="14" customFormat="1" ht="15" customHeight="1" x14ac:dyDescent="0.2">
      <c r="H12" s="14" t="s">
        <v>234</v>
      </c>
      <c r="P12" s="14" t="s">
        <v>121</v>
      </c>
      <c r="T12" s="14" t="s">
        <v>122</v>
      </c>
      <c r="V12" s="14" t="s">
        <v>123</v>
      </c>
      <c r="X12" s="14" t="s">
        <v>124</v>
      </c>
      <c r="Z12" s="14" t="s">
        <v>125</v>
      </c>
      <c r="AB12" s="14" t="s">
        <v>126</v>
      </c>
    </row>
    <row r="13" spans="1:30" s="14" customFormat="1" ht="15" customHeight="1" x14ac:dyDescent="0.2">
      <c r="D13" s="14" t="s">
        <v>127</v>
      </c>
      <c r="H13" s="14" t="s">
        <v>233</v>
      </c>
      <c r="L13" s="157" t="s">
        <v>64</v>
      </c>
      <c r="M13" s="157"/>
      <c r="N13" s="157"/>
      <c r="P13" s="14" t="s">
        <v>128</v>
      </c>
      <c r="R13" s="14" t="s">
        <v>129</v>
      </c>
      <c r="T13" s="14" t="s">
        <v>130</v>
      </c>
      <c r="V13" s="14" t="s">
        <v>131</v>
      </c>
      <c r="X13" s="14" t="s">
        <v>132</v>
      </c>
      <c r="Z13" s="14" t="s">
        <v>133</v>
      </c>
      <c r="AB13" s="14" t="s">
        <v>134</v>
      </c>
      <c r="AD13" s="14" t="s">
        <v>135</v>
      </c>
    </row>
    <row r="14" spans="1:30" s="14" customFormat="1" ht="15" customHeight="1" x14ac:dyDescent="0.2">
      <c r="D14" s="14" t="s">
        <v>136</v>
      </c>
      <c r="H14" s="14" t="s">
        <v>232</v>
      </c>
      <c r="L14" s="14" t="s">
        <v>137</v>
      </c>
      <c r="P14" s="14" t="s">
        <v>138</v>
      </c>
      <c r="R14" s="14" t="s">
        <v>139</v>
      </c>
      <c r="T14" s="14" t="s">
        <v>140</v>
      </c>
      <c r="V14" s="14" t="s">
        <v>141</v>
      </c>
      <c r="X14" s="14" t="s">
        <v>142</v>
      </c>
      <c r="Z14" s="14" t="s">
        <v>143</v>
      </c>
      <c r="AB14" s="14" t="s">
        <v>144</v>
      </c>
      <c r="AD14" s="14" t="s">
        <v>142</v>
      </c>
    </row>
    <row r="15" spans="1:30" s="14" customFormat="1" ht="15" customHeight="1" x14ac:dyDescent="0.2">
      <c r="D15" s="42" t="s">
        <v>145</v>
      </c>
      <c r="F15" s="42" t="s">
        <v>62</v>
      </c>
      <c r="H15" s="42" t="s">
        <v>236</v>
      </c>
      <c r="J15" s="42" t="s">
        <v>63</v>
      </c>
      <c r="L15" s="42" t="s">
        <v>146</v>
      </c>
      <c r="N15" s="42" t="s">
        <v>147</v>
      </c>
      <c r="P15" s="42" t="s">
        <v>148</v>
      </c>
      <c r="R15" s="42" t="s">
        <v>149</v>
      </c>
      <c r="T15" s="42" t="s">
        <v>150</v>
      </c>
      <c r="V15" s="42" t="s">
        <v>151</v>
      </c>
      <c r="X15" s="42" t="s">
        <v>152</v>
      </c>
      <c r="Z15" s="42" t="s">
        <v>153</v>
      </c>
      <c r="AB15" s="42" t="s">
        <v>154</v>
      </c>
      <c r="AD15" s="42" t="s">
        <v>152</v>
      </c>
    </row>
    <row r="16" spans="1:30" ht="15" customHeight="1" x14ac:dyDescent="0.2">
      <c r="A16" s="11" t="s">
        <v>156</v>
      </c>
      <c r="C16" s="20"/>
      <c r="D16" s="10">
        <v>1666827</v>
      </c>
      <c r="E16" s="10"/>
      <c r="F16" s="10">
        <v>2062461</v>
      </c>
      <c r="G16" s="10"/>
      <c r="H16" s="10">
        <v>0</v>
      </c>
      <c r="I16" s="10"/>
      <c r="J16" s="10">
        <v>568131</v>
      </c>
      <c r="K16" s="10"/>
      <c r="L16" s="10">
        <v>211675</v>
      </c>
      <c r="M16" s="10"/>
      <c r="N16" s="10">
        <v>-556051</v>
      </c>
      <c r="O16" s="10"/>
      <c r="P16" s="10">
        <v>115240</v>
      </c>
      <c r="Q16" s="10"/>
      <c r="R16" s="10">
        <v>5450230</v>
      </c>
      <c r="S16" s="10"/>
      <c r="T16" s="10">
        <v>191926</v>
      </c>
      <c r="U16" s="10"/>
      <c r="V16" s="10">
        <v>-6793</v>
      </c>
      <c r="W16" s="10"/>
      <c r="X16" s="10">
        <f>SUM(P16:V16)</f>
        <v>5750603</v>
      </c>
      <c r="Y16" s="10"/>
      <c r="Z16" s="10">
        <f>SUM(D16:N16,X16)</f>
        <v>9703646</v>
      </c>
      <c r="AA16" s="10"/>
      <c r="AB16" s="10">
        <v>118137</v>
      </c>
      <c r="AC16" s="10"/>
      <c r="AD16" s="21">
        <f>SUM(Z16:AB16)</f>
        <v>9821783</v>
      </c>
    </row>
    <row r="17" spans="1:31" ht="15" customHeight="1" x14ac:dyDescent="0.2">
      <c r="A17" s="22" t="s">
        <v>96</v>
      </c>
      <c r="C17" s="20"/>
      <c r="D17" s="10">
        <v>0</v>
      </c>
      <c r="E17" s="21"/>
      <c r="F17" s="10">
        <v>0</v>
      </c>
      <c r="G17" s="21"/>
      <c r="H17" s="10">
        <v>0</v>
      </c>
      <c r="I17" s="21"/>
      <c r="J17" s="10">
        <v>0</v>
      </c>
      <c r="K17" s="21"/>
      <c r="L17" s="10">
        <v>0</v>
      </c>
      <c r="M17" s="21"/>
      <c r="N17" s="10">
        <v>-163741</v>
      </c>
      <c r="O17" s="21"/>
      <c r="P17" s="10">
        <v>0</v>
      </c>
      <c r="Q17" s="10"/>
      <c r="R17" s="10">
        <v>0</v>
      </c>
      <c r="S17" s="21"/>
      <c r="T17" s="10">
        <v>0</v>
      </c>
      <c r="U17" s="21"/>
      <c r="V17" s="10">
        <v>0</v>
      </c>
      <c r="W17" s="21"/>
      <c r="X17" s="10">
        <f>SUM(P17:V17)</f>
        <v>0</v>
      </c>
      <c r="Y17" s="21"/>
      <c r="Z17" s="10">
        <f>SUM(D17:N17,X17)</f>
        <v>-163741</v>
      </c>
      <c r="AA17" s="21"/>
      <c r="AB17" s="10">
        <v>-1278</v>
      </c>
      <c r="AC17" s="21"/>
      <c r="AD17" s="21">
        <f>SUM(Z17:AB17)</f>
        <v>-165019</v>
      </c>
    </row>
    <row r="18" spans="1:31" ht="15" customHeight="1" x14ac:dyDescent="0.2">
      <c r="A18" s="22" t="s">
        <v>241</v>
      </c>
      <c r="C18" s="20"/>
      <c r="D18" s="23">
        <v>0</v>
      </c>
      <c r="E18" s="21"/>
      <c r="F18" s="23">
        <v>0</v>
      </c>
      <c r="G18" s="21"/>
      <c r="H18" s="23">
        <v>0</v>
      </c>
      <c r="I18" s="21"/>
      <c r="J18" s="23">
        <v>0</v>
      </c>
      <c r="K18" s="21"/>
      <c r="L18" s="23">
        <v>0</v>
      </c>
      <c r="M18" s="21"/>
      <c r="N18" s="23">
        <v>0</v>
      </c>
      <c r="O18" s="21"/>
      <c r="P18" s="23">
        <v>95</v>
      </c>
      <c r="Q18" s="10"/>
      <c r="R18" s="23">
        <v>0</v>
      </c>
      <c r="S18" s="21"/>
      <c r="T18" s="24">
        <v>15687</v>
      </c>
      <c r="U18" s="21"/>
      <c r="V18" s="24">
        <v>2342</v>
      </c>
      <c r="W18" s="21"/>
      <c r="X18" s="23">
        <f>SUM(P18:V18)</f>
        <v>18124</v>
      </c>
      <c r="Y18" s="21"/>
      <c r="Z18" s="23">
        <f>SUM(D18:N18,X18)</f>
        <v>18124</v>
      </c>
      <c r="AA18" s="21"/>
      <c r="AB18" s="23">
        <v>1431</v>
      </c>
      <c r="AC18" s="21"/>
      <c r="AD18" s="24">
        <f>SUM(Z18:AB18)</f>
        <v>19555</v>
      </c>
    </row>
    <row r="19" spans="1:31" ht="15" customHeight="1" x14ac:dyDescent="0.2">
      <c r="A19" s="22" t="s">
        <v>113</v>
      </c>
      <c r="C19" s="20"/>
      <c r="D19" s="25">
        <f>SUM(D17:D18)</f>
        <v>0</v>
      </c>
      <c r="E19" s="10"/>
      <c r="F19" s="25">
        <f>SUM(F17:F18)</f>
        <v>0</v>
      </c>
      <c r="G19" s="10"/>
      <c r="H19" s="25">
        <f>SUM(H17:H18)</f>
        <v>0</v>
      </c>
      <c r="I19" s="10"/>
      <c r="J19" s="25">
        <f>SUM(J17:J18)</f>
        <v>0</v>
      </c>
      <c r="K19" s="10"/>
      <c r="L19" s="25">
        <f>SUM(L17:L18)</f>
        <v>0</v>
      </c>
      <c r="M19" s="10"/>
      <c r="N19" s="25">
        <f>SUM(N17:N18)</f>
        <v>-163741</v>
      </c>
      <c r="O19" s="21"/>
      <c r="P19" s="25">
        <f>SUM(P17:P18)</f>
        <v>95</v>
      </c>
      <c r="Q19" s="25"/>
      <c r="R19" s="25">
        <f>SUM(R17:R18)</f>
        <v>0</v>
      </c>
      <c r="S19" s="10"/>
      <c r="T19" s="25">
        <f>SUM(T17:T18)</f>
        <v>15687</v>
      </c>
      <c r="U19" s="10"/>
      <c r="V19" s="25">
        <f>SUM(V17:V18)</f>
        <v>2342</v>
      </c>
      <c r="W19" s="10"/>
      <c r="X19" s="25">
        <f>SUM(X17:X18)</f>
        <v>18124</v>
      </c>
      <c r="Y19" s="21"/>
      <c r="Z19" s="25">
        <f>SUM(Z17:Z18)</f>
        <v>-145617</v>
      </c>
      <c r="AA19" s="21"/>
      <c r="AB19" s="25">
        <f>SUM(AB17:AB18)</f>
        <v>153</v>
      </c>
      <c r="AC19" s="21"/>
      <c r="AD19" s="25">
        <f>SUM(AD17:AD18)</f>
        <v>-145464</v>
      </c>
    </row>
    <row r="20" spans="1:31" ht="15" customHeight="1" x14ac:dyDescent="0.2">
      <c r="A20" s="22" t="s">
        <v>231</v>
      </c>
      <c r="C20" s="20"/>
      <c r="D20" s="25"/>
      <c r="E20" s="10"/>
      <c r="F20" s="25"/>
      <c r="G20" s="10"/>
      <c r="H20" s="25"/>
      <c r="I20" s="10"/>
      <c r="J20" s="25"/>
      <c r="K20" s="10"/>
      <c r="L20" s="25"/>
      <c r="M20" s="10"/>
      <c r="N20" s="25"/>
      <c r="O20" s="21"/>
      <c r="P20" s="25"/>
      <c r="Q20" s="25"/>
      <c r="R20" s="25"/>
      <c r="S20" s="10"/>
      <c r="T20" s="25"/>
      <c r="U20" s="10"/>
      <c r="V20" s="25"/>
      <c r="W20" s="10"/>
      <c r="X20" s="25"/>
      <c r="Y20" s="21"/>
      <c r="Z20" s="25"/>
      <c r="AA20" s="21"/>
      <c r="AB20" s="25"/>
      <c r="AC20" s="21"/>
      <c r="AD20" s="25"/>
    </row>
    <row r="21" spans="1:31" ht="15" customHeight="1" x14ac:dyDescent="0.2">
      <c r="A21" s="22" t="s">
        <v>238</v>
      </c>
      <c r="C21" s="20"/>
      <c r="D21" s="25">
        <v>0</v>
      </c>
      <c r="E21" s="10"/>
      <c r="F21" s="25">
        <v>0</v>
      </c>
      <c r="G21" s="10"/>
      <c r="H21" s="25">
        <v>-7373</v>
      </c>
      <c r="I21" s="10"/>
      <c r="J21" s="25">
        <v>0</v>
      </c>
      <c r="K21" s="10"/>
      <c r="L21" s="25">
        <v>0</v>
      </c>
      <c r="M21" s="10"/>
      <c r="N21" s="25">
        <v>0</v>
      </c>
      <c r="O21" s="21"/>
      <c r="P21" s="25">
        <v>0</v>
      </c>
      <c r="Q21" s="25"/>
      <c r="R21" s="25">
        <v>0</v>
      </c>
      <c r="S21" s="10"/>
      <c r="T21" s="25">
        <v>0</v>
      </c>
      <c r="U21" s="10"/>
      <c r="V21" s="25">
        <v>0</v>
      </c>
      <c r="W21" s="10"/>
      <c r="X21" s="10">
        <f>SUM(P21:V21)</f>
        <v>0</v>
      </c>
      <c r="Y21" s="21"/>
      <c r="Z21" s="10">
        <f>SUM(D21:N21,X21)</f>
        <v>-7373</v>
      </c>
      <c r="AA21" s="21"/>
      <c r="AB21" s="25">
        <v>7373</v>
      </c>
      <c r="AC21" s="21"/>
      <c r="AD21" s="21">
        <f>SUM(Z21:AB21)</f>
        <v>0</v>
      </c>
    </row>
    <row r="22" spans="1:31" ht="15" customHeight="1" x14ac:dyDescent="0.2">
      <c r="A22" s="22" t="s">
        <v>155</v>
      </c>
      <c r="C22" s="20"/>
      <c r="D22" s="25">
        <v>0</v>
      </c>
      <c r="E22" s="10"/>
      <c r="F22" s="25">
        <v>0</v>
      </c>
      <c r="G22" s="10"/>
      <c r="H22" s="25">
        <v>0</v>
      </c>
      <c r="I22" s="10"/>
      <c r="J22" s="25">
        <v>0</v>
      </c>
      <c r="K22" s="10"/>
      <c r="L22" s="25">
        <v>0</v>
      </c>
      <c r="M22" s="10"/>
      <c r="N22" s="25">
        <v>40544</v>
      </c>
      <c r="O22" s="21"/>
      <c r="P22" s="25">
        <v>0</v>
      </c>
      <c r="Q22" s="25"/>
      <c r="R22" s="25">
        <v>-40544</v>
      </c>
      <c r="S22" s="10"/>
      <c r="T22" s="25">
        <v>0</v>
      </c>
      <c r="U22" s="10"/>
      <c r="V22" s="25">
        <v>0</v>
      </c>
      <c r="W22" s="10"/>
      <c r="X22" s="10">
        <f>SUM(P22:V22)</f>
        <v>-40544</v>
      </c>
      <c r="Y22" s="21"/>
      <c r="Z22" s="10">
        <f>SUM(D22:N22,X22)</f>
        <v>0</v>
      </c>
      <c r="AA22" s="21"/>
      <c r="AB22" s="25">
        <v>0</v>
      </c>
      <c r="AC22" s="21"/>
      <c r="AD22" s="21">
        <f>SUM(Z22:AB22)</f>
        <v>0</v>
      </c>
    </row>
    <row r="23" spans="1:31" ht="15" customHeight="1" thickBot="1" x14ac:dyDescent="0.25">
      <c r="A23" s="11" t="s">
        <v>228</v>
      </c>
      <c r="D23" s="26">
        <f>SUM(D16,D19:D22)</f>
        <v>1666827</v>
      </c>
      <c r="E23" s="21"/>
      <c r="F23" s="26">
        <f>SUM(F16,F19:F22)</f>
        <v>2062461</v>
      </c>
      <c r="G23" s="21"/>
      <c r="H23" s="26">
        <f>SUM(H16,H19:H22)</f>
        <v>-7373</v>
      </c>
      <c r="I23" s="21"/>
      <c r="J23" s="26">
        <f>SUM(J16,J19:J22)</f>
        <v>568131</v>
      </c>
      <c r="K23" s="21"/>
      <c r="L23" s="26">
        <f>SUM(L16,L19:L22)</f>
        <v>211675</v>
      </c>
      <c r="M23" s="21"/>
      <c r="N23" s="26">
        <f>SUM(N16,N19:N22)</f>
        <v>-679248</v>
      </c>
      <c r="O23" s="21"/>
      <c r="P23" s="26">
        <f>SUM(P16,P19:P22)</f>
        <v>115335</v>
      </c>
      <c r="Q23" s="10"/>
      <c r="R23" s="26">
        <f>SUM(R16,R19:R22)</f>
        <v>5409686</v>
      </c>
      <c r="S23" s="21"/>
      <c r="T23" s="26">
        <f>SUM(T16,T19:T22)</f>
        <v>207613</v>
      </c>
      <c r="U23" s="21"/>
      <c r="V23" s="26">
        <f>SUM(V16,V19:V22)</f>
        <v>-4451</v>
      </c>
      <c r="W23" s="21"/>
      <c r="X23" s="26">
        <f>SUM(X16,X19:X22)</f>
        <v>5728183</v>
      </c>
      <c r="Y23" s="21"/>
      <c r="Z23" s="26">
        <f>SUM(Z16,Z19:Z22)</f>
        <v>9550656</v>
      </c>
      <c r="AA23" s="21"/>
      <c r="AB23" s="26">
        <f>SUM(AB16,AB19:AB22)</f>
        <v>125663</v>
      </c>
      <c r="AC23" s="21"/>
      <c r="AD23" s="26">
        <f>SUM(AD16,AD19:AD22)</f>
        <v>9676319</v>
      </c>
    </row>
    <row r="24" spans="1:31" ht="15" customHeight="1" thickTop="1" x14ac:dyDescent="0.2">
      <c r="A24" s="11"/>
      <c r="D24" s="27"/>
      <c r="E24" s="21"/>
      <c r="F24" s="27"/>
      <c r="G24" s="21"/>
      <c r="H24" s="27"/>
      <c r="I24" s="21"/>
      <c r="J24" s="27"/>
      <c r="K24" s="21"/>
      <c r="L24" s="27"/>
      <c r="M24" s="21"/>
      <c r="N24" s="27"/>
      <c r="O24" s="21"/>
      <c r="P24" s="27"/>
      <c r="Q24" s="10"/>
      <c r="R24" s="27"/>
      <c r="S24" s="21"/>
      <c r="T24" s="21"/>
      <c r="U24" s="21"/>
      <c r="V24" s="21"/>
      <c r="W24" s="21"/>
      <c r="X24" s="27"/>
      <c r="Y24" s="21"/>
      <c r="Z24" s="27"/>
      <c r="AA24" s="21"/>
      <c r="AB24" s="27"/>
      <c r="AC24" s="21"/>
      <c r="AD24" s="10"/>
    </row>
    <row r="25" spans="1:31" ht="15" customHeight="1" x14ac:dyDescent="0.2">
      <c r="A25" s="11" t="s">
        <v>247</v>
      </c>
      <c r="C25" s="20"/>
      <c r="D25" s="10">
        <v>1666827</v>
      </c>
      <c r="E25" s="10"/>
      <c r="F25" s="10">
        <v>2062461</v>
      </c>
      <c r="G25" s="10"/>
      <c r="H25" s="10">
        <v>-7373</v>
      </c>
      <c r="I25" s="10"/>
      <c r="J25" s="10">
        <v>568131</v>
      </c>
      <c r="K25" s="10"/>
      <c r="L25" s="10">
        <v>211675</v>
      </c>
      <c r="M25" s="10"/>
      <c r="N25" s="10">
        <v>-493903</v>
      </c>
      <c r="O25" s="10"/>
      <c r="P25" s="10">
        <v>124270</v>
      </c>
      <c r="Q25" s="10"/>
      <c r="R25" s="10">
        <v>5395189</v>
      </c>
      <c r="S25" s="10"/>
      <c r="T25" s="10">
        <v>207043</v>
      </c>
      <c r="U25" s="10"/>
      <c r="V25" s="10">
        <v>-10726</v>
      </c>
      <c r="W25" s="10"/>
      <c r="X25" s="10">
        <f>SUM(P25:V25)</f>
        <v>5715776</v>
      </c>
      <c r="Y25" s="10"/>
      <c r="Z25" s="10">
        <f>SUM(D25:N25,X25)</f>
        <v>9723594</v>
      </c>
      <c r="AA25" s="10"/>
      <c r="AB25" s="10">
        <v>124884</v>
      </c>
      <c r="AC25" s="10"/>
      <c r="AD25" s="21">
        <f>SUM(Z25:AB25)</f>
        <v>9848478</v>
      </c>
    </row>
    <row r="26" spans="1:31" ht="15" customHeight="1" x14ac:dyDescent="0.2">
      <c r="A26" s="22" t="s">
        <v>266</v>
      </c>
      <c r="C26" s="20"/>
      <c r="D26" s="10">
        <v>0</v>
      </c>
      <c r="E26" s="21"/>
      <c r="F26" s="10">
        <v>0</v>
      </c>
      <c r="G26" s="21"/>
      <c r="H26" s="10">
        <v>0</v>
      </c>
      <c r="I26" s="21"/>
      <c r="J26" s="10">
        <v>0</v>
      </c>
      <c r="K26" s="21"/>
      <c r="L26" s="10">
        <v>0</v>
      </c>
      <c r="M26" s="21"/>
      <c r="N26" s="10">
        <v>84649</v>
      </c>
      <c r="O26" s="21"/>
      <c r="P26" s="10">
        <v>0</v>
      </c>
      <c r="Q26" s="10"/>
      <c r="R26" s="10">
        <v>0</v>
      </c>
      <c r="S26" s="21"/>
      <c r="T26" s="10">
        <v>0</v>
      </c>
      <c r="U26" s="21"/>
      <c r="V26" s="10">
        <v>0</v>
      </c>
      <c r="W26" s="21"/>
      <c r="X26" s="10">
        <f>SUM(P26:V26)</f>
        <v>0</v>
      </c>
      <c r="Y26" s="21"/>
      <c r="Z26" s="10">
        <f>SUM(D26:N26,X26)</f>
        <v>84649</v>
      </c>
      <c r="AA26" s="21"/>
      <c r="AB26" s="10">
        <v>4413</v>
      </c>
      <c r="AC26" s="21"/>
      <c r="AD26" s="21">
        <f>SUM(Z26:AB26)</f>
        <v>89062</v>
      </c>
    </row>
    <row r="27" spans="1:31" ht="15" customHeight="1" x14ac:dyDescent="0.2">
      <c r="A27" s="22" t="s">
        <v>112</v>
      </c>
      <c r="C27" s="20"/>
      <c r="D27" s="23">
        <v>0</v>
      </c>
      <c r="E27" s="21"/>
      <c r="F27" s="23">
        <v>0</v>
      </c>
      <c r="G27" s="21"/>
      <c r="H27" s="23">
        <v>0</v>
      </c>
      <c r="I27" s="21"/>
      <c r="J27" s="23">
        <v>0</v>
      </c>
      <c r="K27" s="21"/>
      <c r="L27" s="23">
        <v>0</v>
      </c>
      <c r="M27" s="21"/>
      <c r="N27" s="23">
        <v>0</v>
      </c>
      <c r="O27" s="21">
        <v>0</v>
      </c>
      <c r="P27" s="23">
        <v>-3949</v>
      </c>
      <c r="Q27" s="10"/>
      <c r="R27" s="23">
        <v>0</v>
      </c>
      <c r="S27" s="21"/>
      <c r="T27" s="24">
        <v>108218</v>
      </c>
      <c r="U27" s="21"/>
      <c r="V27" s="24">
        <v>-6097</v>
      </c>
      <c r="W27" s="21"/>
      <c r="X27" s="23">
        <f>SUM(P27:V27)</f>
        <v>98172</v>
      </c>
      <c r="Y27" s="21"/>
      <c r="Z27" s="23">
        <f>SUM(D27:N27,X27)</f>
        <v>98172</v>
      </c>
      <c r="AA27" s="21"/>
      <c r="AB27" s="53">
        <v>252</v>
      </c>
      <c r="AC27" s="21"/>
      <c r="AD27" s="24">
        <f>SUM(Z27:AB27)</f>
        <v>98424</v>
      </c>
    </row>
    <row r="28" spans="1:31" ht="15" customHeight="1" x14ac:dyDescent="0.2">
      <c r="A28" s="22" t="s">
        <v>113</v>
      </c>
      <c r="C28" s="20"/>
      <c r="D28" s="25">
        <f>SUM(D26:D27)</f>
        <v>0</v>
      </c>
      <c r="E28" s="10"/>
      <c r="F28" s="25">
        <f>SUM(F26:F27)</f>
        <v>0</v>
      </c>
      <c r="G28" s="10"/>
      <c r="H28" s="25">
        <f>SUM(H26:H27)</f>
        <v>0</v>
      </c>
      <c r="I28" s="10"/>
      <c r="J28" s="25">
        <f>SUM(J26:J27)</f>
        <v>0</v>
      </c>
      <c r="K28" s="10"/>
      <c r="L28" s="25">
        <f>SUM(L26:L27)</f>
        <v>0</v>
      </c>
      <c r="M28" s="10"/>
      <c r="N28" s="25">
        <f>SUM(N26:N27)</f>
        <v>84649</v>
      </c>
      <c r="O28" s="21"/>
      <c r="P28" s="25">
        <f>SUM(P26:P27)</f>
        <v>-3949</v>
      </c>
      <c r="Q28" s="25"/>
      <c r="R28" s="25">
        <f>SUM(R26:R27)</f>
        <v>0</v>
      </c>
      <c r="S28" s="10"/>
      <c r="T28" s="25">
        <f>SUM(T26:T27)</f>
        <v>108218</v>
      </c>
      <c r="U28" s="10"/>
      <c r="V28" s="25">
        <f>SUM(V26:V27)</f>
        <v>-6097</v>
      </c>
      <c r="W28" s="10"/>
      <c r="X28" s="25">
        <f>SUM(X26:X27)</f>
        <v>98172</v>
      </c>
      <c r="Y28" s="21"/>
      <c r="Z28" s="25">
        <f>SUM(Z26:Z27)</f>
        <v>182821</v>
      </c>
      <c r="AA28" s="21"/>
      <c r="AB28" s="25">
        <f>SUM(AB26:AB27)</f>
        <v>4665</v>
      </c>
      <c r="AC28" s="21"/>
      <c r="AD28" s="25">
        <f>SUM(AD26:AD27)</f>
        <v>187486</v>
      </c>
    </row>
    <row r="29" spans="1:31" ht="15" customHeight="1" x14ac:dyDescent="0.2">
      <c r="A29" s="22" t="s">
        <v>155</v>
      </c>
      <c r="C29" s="20"/>
      <c r="D29" s="25">
        <v>0</v>
      </c>
      <c r="E29" s="10"/>
      <c r="F29" s="25">
        <v>0</v>
      </c>
      <c r="G29" s="10"/>
      <c r="H29" s="25">
        <v>0</v>
      </c>
      <c r="I29" s="10"/>
      <c r="J29" s="25">
        <v>0</v>
      </c>
      <c r="K29" s="10"/>
      <c r="L29" s="25">
        <v>0</v>
      </c>
      <c r="M29" s="10"/>
      <c r="N29" s="25">
        <v>28935</v>
      </c>
      <c r="O29" s="21"/>
      <c r="P29" s="25">
        <v>0</v>
      </c>
      <c r="Q29" s="25"/>
      <c r="R29" s="25">
        <v>-28935</v>
      </c>
      <c r="S29" s="10"/>
      <c r="T29" s="25">
        <v>0</v>
      </c>
      <c r="U29" s="10"/>
      <c r="V29" s="25">
        <v>0</v>
      </c>
      <c r="W29" s="10"/>
      <c r="X29" s="10">
        <f>SUM(P29:V29)</f>
        <v>-28935</v>
      </c>
      <c r="Y29" s="21"/>
      <c r="Z29" s="10">
        <f>SUM(D29:N29,X29)</f>
        <v>0</v>
      </c>
      <c r="AA29" s="21"/>
      <c r="AB29" s="25">
        <v>0</v>
      </c>
      <c r="AC29" s="21"/>
      <c r="AD29" s="21">
        <f>SUM(Z29:AB29)</f>
        <v>0</v>
      </c>
    </row>
    <row r="30" spans="1:31" ht="15" customHeight="1" thickBot="1" x14ac:dyDescent="0.25">
      <c r="A30" s="11" t="s">
        <v>248</v>
      </c>
      <c r="D30" s="26">
        <f>SUM(D25,D28:D29)</f>
        <v>1666827</v>
      </c>
      <c r="E30" s="21"/>
      <c r="F30" s="26">
        <f>SUM(F25,F28:F29)</f>
        <v>2062461</v>
      </c>
      <c r="G30" s="21"/>
      <c r="H30" s="26">
        <f>SUM(H25,H28:H29)</f>
        <v>-7373</v>
      </c>
      <c r="I30" s="21"/>
      <c r="J30" s="26">
        <f>SUM(J25,J28:J29)</f>
        <v>568131</v>
      </c>
      <c r="K30" s="21"/>
      <c r="L30" s="26">
        <f>SUM(L25,L28:L29)</f>
        <v>211675</v>
      </c>
      <c r="M30" s="21"/>
      <c r="N30" s="26">
        <f>SUM(N25,N28:N29)</f>
        <v>-380319</v>
      </c>
      <c r="O30" s="21"/>
      <c r="P30" s="26">
        <f>SUM(P25,P28:P29)</f>
        <v>120321</v>
      </c>
      <c r="Q30" s="10"/>
      <c r="R30" s="26">
        <f>SUM(R25,R28:R29)</f>
        <v>5366254</v>
      </c>
      <c r="S30" s="21"/>
      <c r="T30" s="26">
        <f>SUM(T25,T28:T29)</f>
        <v>315261</v>
      </c>
      <c r="U30" s="21"/>
      <c r="V30" s="26">
        <f>SUM(V25,V28:V29)</f>
        <v>-16823</v>
      </c>
      <c r="W30" s="21"/>
      <c r="X30" s="26">
        <f>SUM(X25,X28:X29)</f>
        <v>5785013</v>
      </c>
      <c r="Y30" s="21"/>
      <c r="Z30" s="26">
        <f>SUM(Z25,Z28:Z29)</f>
        <v>9906415</v>
      </c>
      <c r="AA30" s="21"/>
      <c r="AB30" s="26">
        <f>SUM(AB25,AB28:AB29)</f>
        <v>129549</v>
      </c>
      <c r="AC30" s="21"/>
      <c r="AD30" s="26">
        <f>SUM(AD25,AD28:AD29)</f>
        <v>10035964</v>
      </c>
    </row>
    <row r="31" spans="1:31" ht="15" customHeight="1" thickTop="1" x14ac:dyDescent="0.2">
      <c r="B31" s="11"/>
      <c r="D31" s="28">
        <f>SUM(D25-'bs '!F83)</f>
        <v>0</v>
      </c>
      <c r="E31" s="44"/>
      <c r="F31" s="28">
        <f>SUM(F25-'bs '!F84)</f>
        <v>0</v>
      </c>
      <c r="G31" s="28"/>
      <c r="H31" s="28">
        <f>SUM(H25-'bs '!F86)</f>
        <v>0</v>
      </c>
      <c r="I31" s="28"/>
      <c r="J31" s="28">
        <f>SUM(J25-'bs '!F87)</f>
        <v>0</v>
      </c>
      <c r="K31" s="28"/>
      <c r="L31" s="28">
        <f>SUM(L25-'bs '!F89)</f>
        <v>0</v>
      </c>
      <c r="M31" s="28"/>
      <c r="N31" s="28">
        <f>SUM(N25-'bs '!F90)</f>
        <v>0</v>
      </c>
      <c r="O31" s="28"/>
      <c r="P31" s="28"/>
      <c r="Q31" s="28"/>
      <c r="R31" s="28"/>
      <c r="S31" s="28"/>
      <c r="T31" s="28"/>
      <c r="U31" s="28"/>
      <c r="V31" s="28"/>
      <c r="W31" s="28"/>
      <c r="X31" s="28">
        <f>SUM(X25-'bs '!F91)</f>
        <v>0</v>
      </c>
      <c r="Y31" s="28"/>
      <c r="Z31" s="28">
        <f>SUM(Z25-'bs '!F92)</f>
        <v>0</v>
      </c>
      <c r="AA31" s="28"/>
      <c r="AB31" s="28">
        <f>SUM(AB25-'bs '!F94)</f>
        <v>0</v>
      </c>
      <c r="AC31" s="44"/>
      <c r="AD31" s="28">
        <f>SUM(AD25-'bs '!F95)</f>
        <v>0</v>
      </c>
      <c r="AE31" s="45"/>
    </row>
    <row r="32" spans="1:31" ht="15" customHeight="1" x14ac:dyDescent="0.2">
      <c r="B32" s="11"/>
      <c r="D32" s="28">
        <f>SUM(D30-'bs '!D83)</f>
        <v>0</v>
      </c>
      <c r="E32" s="46"/>
      <c r="F32" s="28">
        <f>SUM(F30-'bs '!D84)</f>
        <v>0</v>
      </c>
      <c r="G32" s="28"/>
      <c r="H32" s="28">
        <f>SUM(H30-'bs '!D86)</f>
        <v>0</v>
      </c>
      <c r="I32" s="28"/>
      <c r="J32" s="28">
        <f>SUM(J30-'bs '!D87)</f>
        <v>0</v>
      </c>
      <c r="K32" s="28"/>
      <c r="L32" s="28">
        <f>SUM(L30-'bs '!D89)</f>
        <v>0</v>
      </c>
      <c r="M32" s="28"/>
      <c r="N32" s="28">
        <f>SUM(N30-'bs '!D90)</f>
        <v>0</v>
      </c>
      <c r="O32" s="28"/>
      <c r="P32" s="28"/>
      <c r="Q32" s="28"/>
      <c r="R32" s="28"/>
      <c r="S32" s="28"/>
      <c r="T32" s="28"/>
      <c r="U32" s="28"/>
      <c r="V32" s="28"/>
      <c r="W32" s="28"/>
      <c r="X32" s="52">
        <f>SUM(X30-'bs '!D91)</f>
        <v>0</v>
      </c>
      <c r="Y32" s="28"/>
      <c r="Z32" s="28">
        <f>SUM(Z30-'bs '!D92)</f>
        <v>0</v>
      </c>
      <c r="AA32" s="28"/>
      <c r="AB32" s="28">
        <f>SUM(AB30-'bs '!D94)</f>
        <v>0</v>
      </c>
      <c r="AC32" s="28"/>
      <c r="AD32" s="28">
        <f>SUM(AD30-'bs '!D95)</f>
        <v>0</v>
      </c>
      <c r="AE32" s="47"/>
    </row>
    <row r="33" spans="1:30" ht="15" customHeight="1" x14ac:dyDescent="0.2">
      <c r="A33" s="30" t="s">
        <v>33</v>
      </c>
      <c r="D33" s="10"/>
      <c r="E33" s="21"/>
      <c r="F33" s="10"/>
      <c r="G33" s="21"/>
      <c r="H33" s="10"/>
      <c r="I33" s="21"/>
      <c r="J33" s="10"/>
      <c r="K33" s="21"/>
      <c r="L33" s="10"/>
      <c r="M33" s="21"/>
      <c r="N33" s="31"/>
      <c r="O33" s="29"/>
      <c r="P33" s="31"/>
      <c r="Q33" s="31"/>
      <c r="R33" s="31"/>
      <c r="S33" s="29"/>
      <c r="T33" s="29"/>
      <c r="U33" s="29"/>
      <c r="V33" s="29"/>
      <c r="W33" s="29"/>
      <c r="X33" s="31"/>
      <c r="Y33" s="29"/>
      <c r="Z33" s="28"/>
      <c r="AA33" s="28"/>
      <c r="AB33" s="28"/>
      <c r="AC33" s="28"/>
      <c r="AD33" s="28"/>
    </row>
  </sheetData>
  <mergeCells count="4">
    <mergeCell ref="D7:Z7"/>
    <mergeCell ref="P8:X8"/>
    <mergeCell ref="P9:V9"/>
    <mergeCell ref="L13:N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showGridLines="0" zoomScaleNormal="100" zoomScaleSheetLayoutView="90" workbookViewId="0">
      <selection activeCell="F19" sqref="F19"/>
    </sheetView>
  </sheetViews>
  <sheetFormatPr defaultColWidth="9.42578125" defaultRowHeight="18.75" customHeight="1" x14ac:dyDescent="0.2"/>
  <cols>
    <col min="1" max="1" width="21.5703125" style="34" customWidth="1"/>
    <col min="2" max="2" width="5.5703125" style="34" customWidth="1"/>
    <col min="3" max="3" width="5" style="34" customWidth="1"/>
    <col min="4" max="4" width="7.5703125" style="34" customWidth="1"/>
    <col min="5" max="5" width="1.5703125" style="34" customWidth="1"/>
    <col min="6" max="6" width="16.5703125" style="34" customWidth="1"/>
    <col min="7" max="7" width="1.5703125" style="34" customWidth="1"/>
    <col min="8" max="8" width="16.5703125" style="34" customWidth="1"/>
    <col min="9" max="9" width="1.5703125" style="34" customWidth="1"/>
    <col min="10" max="10" width="16.5703125" style="34" customWidth="1"/>
    <col min="11" max="11" width="1.5703125" style="34" customWidth="1"/>
    <col min="12" max="12" width="16.5703125" style="34" customWidth="1"/>
    <col min="13" max="13" width="1.5703125" style="34" customWidth="1"/>
    <col min="14" max="14" width="16.5703125" style="34" customWidth="1"/>
    <col min="15" max="15" width="1.5703125" style="34" customWidth="1"/>
    <col min="16" max="16" width="16.5703125" style="34" customWidth="1"/>
    <col min="17" max="17" width="1.5703125" style="34" customWidth="1"/>
    <col min="18" max="18" width="16.5703125" style="34" customWidth="1"/>
    <col min="19" max="19" width="1.5703125" style="34" customWidth="1"/>
    <col min="20" max="20" width="8.5703125" style="34" customWidth="1"/>
    <col min="21" max="16384" width="9.42578125" style="34"/>
  </cols>
  <sheetData>
    <row r="1" spans="1:20" s="32" customFormat="1" ht="18.75" customHeight="1" x14ac:dyDescent="0.2">
      <c r="R1" s="7" t="s">
        <v>74</v>
      </c>
    </row>
    <row r="2" spans="1:20" s="32" customFormat="1" ht="18.75" customHeight="1" x14ac:dyDescent="0.2">
      <c r="A2" s="32" t="s">
        <v>0</v>
      </c>
      <c r="R2" s="33"/>
    </row>
    <row r="3" spans="1:20" s="32" customFormat="1" ht="18.75" customHeight="1" x14ac:dyDescent="0.2">
      <c r="A3" s="32" t="s">
        <v>157</v>
      </c>
    </row>
    <row r="4" spans="1:20" s="32" customFormat="1" ht="18.75" customHeight="1" x14ac:dyDescent="0.2">
      <c r="A4" s="1" t="s">
        <v>250</v>
      </c>
    </row>
    <row r="5" spans="1:20" ht="18.75" customHeight="1" x14ac:dyDescent="0.2">
      <c r="N5" s="33"/>
      <c r="O5" s="33"/>
      <c r="P5" s="33"/>
      <c r="Q5" s="33"/>
      <c r="R5" s="3" t="s">
        <v>2</v>
      </c>
      <c r="T5" s="35"/>
    </row>
    <row r="6" spans="1:20" ht="18.75" customHeight="1" x14ac:dyDescent="0.2">
      <c r="D6" s="36"/>
      <c r="E6" s="36"/>
      <c r="F6" s="158" t="s">
        <v>4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36"/>
      <c r="T6" s="36"/>
    </row>
    <row r="7" spans="1:20" ht="18.75" customHeight="1" x14ac:dyDescent="0.2">
      <c r="D7" s="36"/>
      <c r="E7" s="36"/>
      <c r="N7" s="159" t="s">
        <v>67</v>
      </c>
      <c r="O7" s="159"/>
      <c r="P7" s="159"/>
      <c r="Q7" s="36"/>
      <c r="S7" s="36"/>
      <c r="T7" s="36"/>
    </row>
    <row r="8" spans="1:20" ht="18.75" customHeight="1" x14ac:dyDescent="0.2">
      <c r="D8" s="36"/>
      <c r="E8" s="36"/>
      <c r="N8" s="36" t="s">
        <v>158</v>
      </c>
      <c r="O8" s="36"/>
      <c r="P8" s="36" t="s">
        <v>124</v>
      </c>
      <c r="Q8" s="36"/>
      <c r="S8" s="36"/>
      <c r="T8" s="36"/>
    </row>
    <row r="9" spans="1:20" s="36" customFormat="1" ht="18.75" customHeight="1" x14ac:dyDescent="0.2">
      <c r="F9" s="36" t="s">
        <v>127</v>
      </c>
      <c r="J9" s="160" t="s">
        <v>64</v>
      </c>
      <c r="K9" s="160"/>
      <c r="L9" s="160"/>
      <c r="N9" s="43" t="s">
        <v>159</v>
      </c>
      <c r="P9" s="36" t="s">
        <v>160</v>
      </c>
      <c r="R9" s="36" t="s">
        <v>135</v>
      </c>
    </row>
    <row r="10" spans="1:20" s="36" customFormat="1" ht="18.75" customHeight="1" x14ac:dyDescent="0.2">
      <c r="F10" s="36" t="s">
        <v>136</v>
      </c>
      <c r="J10" s="36" t="s">
        <v>137</v>
      </c>
      <c r="N10" s="36" t="s">
        <v>161</v>
      </c>
      <c r="P10" s="36" t="s">
        <v>142</v>
      </c>
      <c r="R10" s="36" t="s">
        <v>142</v>
      </c>
    </row>
    <row r="11" spans="1:20" s="36" customFormat="1" ht="18.75" customHeight="1" x14ac:dyDescent="0.2">
      <c r="F11" s="43" t="s">
        <v>145</v>
      </c>
      <c r="H11" s="43" t="s">
        <v>62</v>
      </c>
      <c r="J11" s="43" t="s">
        <v>146</v>
      </c>
      <c r="L11" s="43" t="s">
        <v>147</v>
      </c>
      <c r="N11" s="4" t="s">
        <v>162</v>
      </c>
      <c r="P11" s="43" t="s">
        <v>152</v>
      </c>
      <c r="R11" s="43" t="s">
        <v>152</v>
      </c>
    </row>
    <row r="12" spans="1:20" s="2" customFormat="1" ht="18.75" customHeight="1" x14ac:dyDescent="0.2">
      <c r="A12" s="32" t="s">
        <v>156</v>
      </c>
      <c r="F12" s="7">
        <v>1666827</v>
      </c>
      <c r="G12" s="6"/>
      <c r="H12" s="7">
        <v>2062461</v>
      </c>
      <c r="I12" s="6"/>
      <c r="J12" s="7">
        <v>211675</v>
      </c>
      <c r="K12" s="6"/>
      <c r="L12" s="7">
        <v>297352</v>
      </c>
      <c r="M12" s="6"/>
      <c r="N12" s="7">
        <v>141313</v>
      </c>
      <c r="O12" s="6"/>
      <c r="P12" s="7">
        <f>SUM(N12:O12)</f>
        <v>141313</v>
      </c>
      <c r="Q12" s="6"/>
      <c r="R12" s="7">
        <f>SUM(F12:L12,P12)</f>
        <v>4379628</v>
      </c>
    </row>
    <row r="13" spans="1:20" s="2" customFormat="1" ht="18.75" customHeight="1" x14ac:dyDescent="0.2">
      <c r="A13" s="2" t="s">
        <v>96</v>
      </c>
      <c r="F13" s="7">
        <v>0</v>
      </c>
      <c r="G13" s="6"/>
      <c r="H13" s="7">
        <v>0</v>
      </c>
      <c r="I13" s="6"/>
      <c r="J13" s="7">
        <v>0</v>
      </c>
      <c r="K13" s="6"/>
      <c r="L13" s="7">
        <v>-80090</v>
      </c>
      <c r="M13" s="6"/>
      <c r="N13" s="7">
        <v>0</v>
      </c>
      <c r="O13" s="7"/>
      <c r="P13" s="7">
        <f>SUM(N13:O13)</f>
        <v>0</v>
      </c>
      <c r="Q13" s="6"/>
      <c r="R13" s="7">
        <f>SUM(F13:L13,P13)</f>
        <v>-80090</v>
      </c>
    </row>
    <row r="14" spans="1:20" s="2" customFormat="1" ht="18.75" customHeight="1" x14ac:dyDescent="0.2">
      <c r="A14" s="2" t="s">
        <v>112</v>
      </c>
      <c r="F14" s="37">
        <v>0</v>
      </c>
      <c r="G14" s="6"/>
      <c r="H14" s="37">
        <v>0</v>
      </c>
      <c r="I14" s="6"/>
      <c r="J14" s="37">
        <v>0</v>
      </c>
      <c r="K14" s="6"/>
      <c r="L14" s="37">
        <v>0</v>
      </c>
      <c r="M14" s="6"/>
      <c r="N14" s="37">
        <v>0</v>
      </c>
      <c r="O14" s="38"/>
      <c r="P14" s="8">
        <f>SUM(N14:O14)</f>
        <v>0</v>
      </c>
      <c r="Q14" s="6"/>
      <c r="R14" s="8">
        <f>SUM(F14:L14,P14)</f>
        <v>0</v>
      </c>
    </row>
    <row r="15" spans="1:20" s="2" customFormat="1" ht="18.75" customHeight="1" x14ac:dyDescent="0.2">
      <c r="A15" s="2" t="s">
        <v>163</v>
      </c>
      <c r="F15" s="37">
        <f>SUM(F13:F14)</f>
        <v>0</v>
      </c>
      <c r="G15" s="6"/>
      <c r="H15" s="37">
        <f>SUM(H13:H14)</f>
        <v>0</v>
      </c>
      <c r="I15" s="6"/>
      <c r="J15" s="37">
        <f>SUM(J13:J14)</f>
        <v>0</v>
      </c>
      <c r="K15" s="6"/>
      <c r="L15" s="37">
        <f>SUM(L13:L14)</f>
        <v>-80090</v>
      </c>
      <c r="M15" s="6"/>
      <c r="N15" s="37">
        <f>SUM(N13:N14)</f>
        <v>0</v>
      </c>
      <c r="O15" s="38"/>
      <c r="P15" s="37">
        <f>SUM(P13:P14)</f>
        <v>0</v>
      </c>
      <c r="Q15" s="6"/>
      <c r="R15" s="37">
        <f>SUM(R13:R14)</f>
        <v>-80090</v>
      </c>
    </row>
    <row r="16" spans="1:20" ht="18.75" customHeight="1" thickBot="1" x14ac:dyDescent="0.25">
      <c r="A16" s="32" t="s">
        <v>228</v>
      </c>
      <c r="F16" s="39">
        <f>SUM(F12,F15)</f>
        <v>1666827</v>
      </c>
      <c r="G16" s="6"/>
      <c r="H16" s="39">
        <f>SUM(H12,H15)</f>
        <v>2062461</v>
      </c>
      <c r="I16" s="6"/>
      <c r="J16" s="39">
        <f>SUM(J12,J15)</f>
        <v>211675</v>
      </c>
      <c r="K16" s="6"/>
      <c r="L16" s="39">
        <f>SUM(L12,L15)</f>
        <v>217262</v>
      </c>
      <c r="M16" s="6"/>
      <c r="N16" s="39">
        <f>SUM(N12,N15)</f>
        <v>141313</v>
      </c>
      <c r="O16" s="7"/>
      <c r="P16" s="39">
        <f>SUM(P12,P15)</f>
        <v>141313</v>
      </c>
      <c r="Q16" s="6"/>
      <c r="R16" s="39">
        <f>SUM(R12,R15)</f>
        <v>4299538</v>
      </c>
    </row>
    <row r="17" spans="1:19" ht="18.75" customHeight="1" thickTop="1" x14ac:dyDescent="0.2">
      <c r="R17" s="40"/>
    </row>
    <row r="18" spans="1:19" s="2" customFormat="1" ht="18.75" customHeight="1" x14ac:dyDescent="0.2">
      <c r="A18" s="32" t="s">
        <v>247</v>
      </c>
      <c r="F18" s="7">
        <v>1666827</v>
      </c>
      <c r="G18" s="6"/>
      <c r="H18" s="7">
        <v>2062461</v>
      </c>
      <c r="I18" s="6"/>
      <c r="J18" s="7">
        <v>211675</v>
      </c>
      <c r="K18" s="6"/>
      <c r="L18" s="7">
        <v>201734</v>
      </c>
      <c r="M18" s="6"/>
      <c r="N18" s="7">
        <v>141313</v>
      </c>
      <c r="O18" s="6"/>
      <c r="P18" s="7">
        <f>SUM(N18:O18)</f>
        <v>141313</v>
      </c>
      <c r="Q18" s="6"/>
      <c r="R18" s="7">
        <f>SUM(F18:L18,P18)</f>
        <v>4284010</v>
      </c>
    </row>
    <row r="19" spans="1:19" s="2" customFormat="1" ht="18.75" customHeight="1" x14ac:dyDescent="0.2">
      <c r="A19" s="2" t="s">
        <v>96</v>
      </c>
      <c r="F19" s="7">
        <v>0</v>
      </c>
      <c r="G19" s="6"/>
      <c r="H19" s="7">
        <v>0</v>
      </c>
      <c r="I19" s="6"/>
      <c r="J19" s="7">
        <v>0</v>
      </c>
      <c r="K19" s="6"/>
      <c r="L19" s="7">
        <v>-73979</v>
      </c>
      <c r="M19" s="6"/>
      <c r="N19" s="7">
        <v>0</v>
      </c>
      <c r="O19" s="7"/>
      <c r="P19" s="7">
        <f>SUM(N19:O19)</f>
        <v>0</v>
      </c>
      <c r="Q19" s="6"/>
      <c r="R19" s="7">
        <f>SUM(F19:L19,P19)</f>
        <v>-73979</v>
      </c>
    </row>
    <row r="20" spans="1:19" s="2" customFormat="1" ht="18.75" customHeight="1" x14ac:dyDescent="0.2">
      <c r="A20" s="2" t="s">
        <v>112</v>
      </c>
      <c r="F20" s="37">
        <v>0</v>
      </c>
      <c r="G20" s="6"/>
      <c r="H20" s="37">
        <v>0</v>
      </c>
      <c r="I20" s="6"/>
      <c r="J20" s="37">
        <v>0</v>
      </c>
      <c r="K20" s="6"/>
      <c r="L20" s="37">
        <v>0</v>
      </c>
      <c r="M20" s="6"/>
      <c r="N20" s="37">
        <v>0</v>
      </c>
      <c r="O20" s="38"/>
      <c r="P20" s="8">
        <f>SUM(N20:O20)</f>
        <v>0</v>
      </c>
      <c r="Q20" s="6"/>
      <c r="R20" s="8">
        <f>SUM(F20:L20,P20)</f>
        <v>0</v>
      </c>
    </row>
    <row r="21" spans="1:19" s="2" customFormat="1" ht="18.75" customHeight="1" x14ac:dyDescent="0.2">
      <c r="A21" s="2" t="s">
        <v>163</v>
      </c>
      <c r="F21" s="37">
        <f>SUM(F19:F20)</f>
        <v>0</v>
      </c>
      <c r="G21" s="6"/>
      <c r="H21" s="37">
        <f>SUM(H19:H20)</f>
        <v>0</v>
      </c>
      <c r="I21" s="6"/>
      <c r="J21" s="37">
        <f>SUM(J19:J20)</f>
        <v>0</v>
      </c>
      <c r="K21" s="6"/>
      <c r="L21" s="37">
        <f>SUM(L19:L20)</f>
        <v>-73979</v>
      </c>
      <c r="M21" s="6"/>
      <c r="N21" s="37">
        <f>SUM(N19:N20)</f>
        <v>0</v>
      </c>
      <c r="O21" s="38"/>
      <c r="P21" s="37">
        <f>SUM(P19:P20)</f>
        <v>0</v>
      </c>
      <c r="Q21" s="6"/>
      <c r="R21" s="37">
        <f>SUM(R19:R20)</f>
        <v>-73979</v>
      </c>
    </row>
    <row r="22" spans="1:19" ht="18.75" customHeight="1" thickBot="1" x14ac:dyDescent="0.25">
      <c r="A22" s="32" t="s">
        <v>248</v>
      </c>
      <c r="F22" s="39">
        <f>SUM(F18,F21)</f>
        <v>1666827</v>
      </c>
      <c r="G22" s="6"/>
      <c r="H22" s="39">
        <f>SUM(H18,H21)</f>
        <v>2062461</v>
      </c>
      <c r="I22" s="6"/>
      <c r="J22" s="39">
        <f>SUM(J18,J21)</f>
        <v>211675</v>
      </c>
      <c r="K22" s="6"/>
      <c r="L22" s="39">
        <f>SUM(L18,L21)</f>
        <v>127755</v>
      </c>
      <c r="M22" s="6"/>
      <c r="N22" s="39">
        <f>SUM(N18,N21)</f>
        <v>141313</v>
      </c>
      <c r="O22" s="7"/>
      <c r="P22" s="39">
        <f>SUM(P18,P21)</f>
        <v>141313</v>
      </c>
      <c r="Q22" s="6"/>
      <c r="R22" s="39">
        <f>SUM(R18,R21)</f>
        <v>4210031</v>
      </c>
    </row>
    <row r="23" spans="1:19" ht="18.75" customHeight="1" thickTop="1" x14ac:dyDescent="0.2">
      <c r="A23" s="32"/>
      <c r="F23" s="41">
        <f>SUM(F18-'bs '!J83)</f>
        <v>0</v>
      </c>
      <c r="G23" s="41"/>
      <c r="H23" s="41">
        <f>SUM(H18-'bs '!J84)</f>
        <v>0</v>
      </c>
      <c r="I23" s="41"/>
      <c r="J23" s="41">
        <f>SUM(J18-'bs '!J89)</f>
        <v>0</v>
      </c>
      <c r="K23" s="41"/>
      <c r="L23" s="41">
        <f>SUM(L18-'bs '!J90)</f>
        <v>0</v>
      </c>
      <c r="M23" s="41"/>
      <c r="N23" s="41"/>
      <c r="O23" s="41"/>
      <c r="P23" s="41">
        <f>SUM(P18-'bs '!J91)</f>
        <v>0</v>
      </c>
      <c r="Q23" s="48"/>
      <c r="R23" s="41">
        <f>SUM(R18-'bs '!J95)</f>
        <v>0</v>
      </c>
      <c r="S23" s="49"/>
    </row>
    <row r="24" spans="1:19" ht="18.75" customHeight="1" x14ac:dyDescent="0.2">
      <c r="F24" s="41">
        <f>SUM(F22-'bs '!H83)</f>
        <v>0</v>
      </c>
      <c r="G24" s="41"/>
      <c r="H24" s="41">
        <f>SUM(H22-'bs '!H84)</f>
        <v>0</v>
      </c>
      <c r="I24" s="41"/>
      <c r="J24" s="41">
        <f>SUM(J22-'bs '!H89)</f>
        <v>0</v>
      </c>
      <c r="K24" s="41"/>
      <c r="L24" s="41">
        <f>SUM(L22-'bs '!H90)</f>
        <v>0</v>
      </c>
      <c r="M24" s="41"/>
      <c r="N24" s="41"/>
      <c r="O24" s="41"/>
      <c r="P24" s="41">
        <f>SUM(P22-'bs '!H91)</f>
        <v>0</v>
      </c>
      <c r="Q24" s="50"/>
      <c r="R24" s="41">
        <f>SUM(R22-'bs '!H95)</f>
        <v>0</v>
      </c>
      <c r="S24" s="51"/>
    </row>
    <row r="25" spans="1:19" ht="18.75" customHeight="1" x14ac:dyDescent="0.2">
      <c r="A25" s="5" t="s">
        <v>33</v>
      </c>
    </row>
  </sheetData>
  <mergeCells count="3">
    <mergeCell ref="F6:R6"/>
    <mergeCell ref="N7:P7"/>
    <mergeCell ref="J9:L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8"/>
  <sheetViews>
    <sheetView showGridLines="0" tabSelected="1" zoomScaleNormal="100" zoomScaleSheetLayoutView="70" workbookViewId="0">
      <selection activeCell="A18" sqref="A18"/>
    </sheetView>
  </sheetViews>
  <sheetFormatPr defaultColWidth="9.42578125" defaultRowHeight="20.100000000000001" customHeight="1" x14ac:dyDescent="0.2"/>
  <cols>
    <col min="1" max="1" width="44.7109375" style="54" customWidth="1"/>
    <col min="2" max="2" width="4.5703125" style="54" customWidth="1"/>
    <col min="3" max="3" width="1.5703125" style="54" customWidth="1"/>
    <col min="4" max="4" width="14.5703125" style="55" customWidth="1"/>
    <col min="5" max="5" width="1.5703125" style="56" customWidth="1"/>
    <col min="6" max="6" width="14.5703125" style="55" customWidth="1"/>
    <col min="7" max="7" width="1.5703125" style="56" customWidth="1"/>
    <col min="8" max="8" width="14.5703125" style="55" customWidth="1"/>
    <col min="9" max="9" width="1.5703125" style="56" customWidth="1"/>
    <col min="10" max="10" width="14.5703125" style="55" customWidth="1"/>
    <col min="11" max="16" width="9.42578125" style="54"/>
    <col min="17" max="17" width="9.42578125" style="56"/>
    <col min="18" max="16384" width="9.42578125" style="54"/>
  </cols>
  <sheetData>
    <row r="1" spans="1:18" ht="19.7" customHeight="1" x14ac:dyDescent="0.2">
      <c r="J1" s="57" t="s">
        <v>74</v>
      </c>
    </row>
    <row r="2" spans="1:18" s="58" customFormat="1" ht="19.7" customHeight="1" x14ac:dyDescent="0.2">
      <c r="A2" s="58" t="s">
        <v>0</v>
      </c>
      <c r="D2" s="59"/>
      <c r="E2" s="60"/>
      <c r="F2" s="59"/>
      <c r="G2" s="60"/>
      <c r="H2" s="59"/>
      <c r="I2" s="60"/>
      <c r="J2" s="60"/>
      <c r="Q2" s="60"/>
    </row>
    <row r="3" spans="1:18" s="58" customFormat="1" ht="19.7" customHeight="1" x14ac:dyDescent="0.2">
      <c r="A3" s="58" t="s">
        <v>164</v>
      </c>
      <c r="D3" s="59"/>
      <c r="E3" s="60"/>
      <c r="F3" s="59"/>
      <c r="G3" s="60"/>
      <c r="H3" s="59"/>
      <c r="I3" s="60"/>
      <c r="J3" s="59"/>
      <c r="Q3" s="60"/>
    </row>
    <row r="4" spans="1:18" s="58" customFormat="1" ht="19.7" customHeight="1" x14ac:dyDescent="0.2">
      <c r="A4" s="58" t="s">
        <v>250</v>
      </c>
      <c r="D4" s="59"/>
      <c r="E4" s="60"/>
      <c r="F4" s="59"/>
      <c r="G4" s="60"/>
      <c r="H4" s="59"/>
      <c r="I4" s="60"/>
      <c r="J4" s="59"/>
      <c r="Q4" s="60"/>
    </row>
    <row r="5" spans="1:18" s="61" customFormat="1" ht="19.7" customHeight="1" x14ac:dyDescent="0.2">
      <c r="D5" s="55"/>
      <c r="E5" s="56"/>
      <c r="F5" s="55"/>
      <c r="G5" s="56"/>
      <c r="H5" s="62"/>
      <c r="I5" s="56"/>
      <c r="J5" s="62" t="s">
        <v>2</v>
      </c>
      <c r="Q5" s="63"/>
    </row>
    <row r="6" spans="1:18" s="64" customFormat="1" ht="19.7" customHeight="1" x14ac:dyDescent="0.2">
      <c r="D6" s="65"/>
      <c r="E6" s="66" t="s">
        <v>3</v>
      </c>
      <c r="F6" s="65"/>
      <c r="G6" s="67"/>
      <c r="H6" s="65"/>
      <c r="I6" s="66" t="s">
        <v>4</v>
      </c>
      <c r="J6" s="65"/>
      <c r="Q6" s="67"/>
    </row>
    <row r="7" spans="1:18" s="61" customFormat="1" ht="19.7" customHeight="1" x14ac:dyDescent="0.2">
      <c r="B7" s="68"/>
      <c r="D7" s="69" t="s">
        <v>246</v>
      </c>
      <c r="E7" s="63"/>
      <c r="F7" s="69" t="s">
        <v>77</v>
      </c>
      <c r="G7" s="67"/>
      <c r="H7" s="69" t="s">
        <v>246</v>
      </c>
      <c r="I7" s="63"/>
      <c r="J7" s="69" t="s">
        <v>77</v>
      </c>
      <c r="K7" s="54"/>
      <c r="L7" s="70"/>
      <c r="M7" s="70"/>
      <c r="N7" s="70"/>
      <c r="Q7" s="63"/>
    </row>
    <row r="8" spans="1:18" ht="19.7" customHeight="1" x14ac:dyDescent="0.2">
      <c r="A8" s="58" t="s">
        <v>165</v>
      </c>
      <c r="L8" s="71"/>
      <c r="N8" s="70"/>
    </row>
    <row r="9" spans="1:18" ht="19.7" customHeight="1" x14ac:dyDescent="0.2">
      <c r="A9" s="54" t="s">
        <v>252</v>
      </c>
      <c r="D9" s="72">
        <f>SUM('PL&amp;OCI'!D97)</f>
        <v>64472</v>
      </c>
      <c r="E9" s="73"/>
      <c r="F9" s="72">
        <f>SUM('PL&amp;OCI'!F97)</f>
        <v>-85496</v>
      </c>
      <c r="G9" s="72"/>
      <c r="H9" s="72">
        <f>SUM('PL&amp;OCI'!H97)</f>
        <v>-77266</v>
      </c>
      <c r="I9" s="73"/>
      <c r="J9" s="72">
        <f>SUM('PL&amp;OCI'!J97)</f>
        <v>-82837</v>
      </c>
      <c r="L9" s="71"/>
      <c r="N9" s="71"/>
      <c r="O9" s="74"/>
      <c r="P9" s="71"/>
      <c r="Q9" s="72"/>
      <c r="R9" s="71"/>
    </row>
    <row r="10" spans="1:18" ht="19.7" customHeight="1" x14ac:dyDescent="0.2">
      <c r="A10" s="54" t="s">
        <v>267</v>
      </c>
      <c r="D10" s="72"/>
      <c r="E10" s="72"/>
      <c r="F10" s="72"/>
      <c r="G10" s="72"/>
      <c r="H10" s="72"/>
      <c r="I10" s="72"/>
      <c r="J10" s="72"/>
      <c r="K10" s="74"/>
      <c r="L10" s="71"/>
      <c r="N10" s="71"/>
      <c r="O10" s="74"/>
      <c r="P10" s="71"/>
      <c r="Q10" s="72"/>
      <c r="R10" s="71"/>
    </row>
    <row r="11" spans="1:18" ht="19.7" customHeight="1" x14ac:dyDescent="0.2">
      <c r="A11" s="54" t="s">
        <v>166</v>
      </c>
      <c r="D11" s="72"/>
      <c r="E11" s="72"/>
      <c r="F11" s="72"/>
      <c r="G11" s="75"/>
      <c r="H11" s="72"/>
      <c r="I11" s="72"/>
      <c r="J11" s="72"/>
      <c r="K11" s="74"/>
      <c r="L11" s="71"/>
      <c r="N11" s="71"/>
      <c r="O11" s="74"/>
      <c r="P11" s="71"/>
      <c r="Q11" s="72"/>
      <c r="R11" s="71"/>
    </row>
    <row r="12" spans="1:18" ht="19.7" customHeight="1" x14ac:dyDescent="0.2">
      <c r="A12" s="54" t="s">
        <v>167</v>
      </c>
      <c r="D12" s="71">
        <v>296602</v>
      </c>
      <c r="E12" s="73"/>
      <c r="F12" s="71">
        <v>306026</v>
      </c>
      <c r="G12" s="75"/>
      <c r="H12" s="71">
        <v>4092</v>
      </c>
      <c r="I12" s="73"/>
      <c r="J12" s="71">
        <v>4126</v>
      </c>
      <c r="K12" s="74"/>
      <c r="L12" s="71"/>
      <c r="N12" s="71"/>
      <c r="O12" s="74"/>
      <c r="P12" s="71"/>
      <c r="Q12" s="72"/>
      <c r="R12" s="71"/>
    </row>
    <row r="13" spans="1:18" ht="19.7" customHeight="1" x14ac:dyDescent="0.2">
      <c r="A13" s="54" t="s">
        <v>226</v>
      </c>
      <c r="D13" s="71">
        <v>22086</v>
      </c>
      <c r="E13" s="73"/>
      <c r="F13" s="71">
        <v>-9780</v>
      </c>
      <c r="G13" s="75"/>
      <c r="H13" s="71">
        <v>653</v>
      </c>
      <c r="I13" s="73"/>
      <c r="J13" s="71">
        <v>-368</v>
      </c>
      <c r="K13" s="74"/>
      <c r="L13" s="71"/>
      <c r="N13" s="71"/>
      <c r="O13" s="74"/>
      <c r="P13" s="71"/>
      <c r="Q13" s="72"/>
      <c r="R13" s="71"/>
    </row>
    <row r="14" spans="1:18" ht="19.7" customHeight="1" x14ac:dyDescent="0.2">
      <c r="A14" s="54" t="s">
        <v>271</v>
      </c>
      <c r="D14" s="71">
        <v>11987</v>
      </c>
      <c r="E14" s="73"/>
      <c r="F14" s="72">
        <v>0</v>
      </c>
      <c r="G14" s="75"/>
      <c r="H14" s="72">
        <v>0</v>
      </c>
      <c r="I14" s="73"/>
      <c r="J14" s="72">
        <v>0</v>
      </c>
      <c r="K14" s="74"/>
      <c r="L14" s="71"/>
      <c r="N14" s="71"/>
      <c r="O14" s="74"/>
      <c r="P14" s="71"/>
      <c r="Q14" s="72"/>
      <c r="R14" s="71"/>
    </row>
    <row r="15" spans="1:18" ht="19.7" customHeight="1" x14ac:dyDescent="0.2">
      <c r="A15" s="54" t="s">
        <v>227</v>
      </c>
      <c r="D15" s="71">
        <v>311</v>
      </c>
      <c r="E15" s="73"/>
      <c r="F15" s="71">
        <v>1649</v>
      </c>
      <c r="G15" s="75"/>
      <c r="H15" s="72">
        <v>0</v>
      </c>
      <c r="I15" s="73"/>
      <c r="J15" s="72">
        <v>0</v>
      </c>
      <c r="K15" s="74"/>
      <c r="L15" s="71"/>
      <c r="N15" s="71"/>
      <c r="O15" s="74"/>
      <c r="P15" s="71"/>
      <c r="Q15" s="72"/>
      <c r="R15" s="71"/>
    </row>
    <row r="16" spans="1:18" ht="19.7" customHeight="1" x14ac:dyDescent="0.2">
      <c r="A16" s="54" t="s">
        <v>168</v>
      </c>
      <c r="D16" s="71">
        <v>-4085</v>
      </c>
      <c r="E16" s="73"/>
      <c r="F16" s="71">
        <v>-25087</v>
      </c>
      <c r="G16" s="75"/>
      <c r="H16" s="72">
        <v>0</v>
      </c>
      <c r="I16" s="73"/>
      <c r="J16" s="72">
        <v>0</v>
      </c>
      <c r="K16" s="74"/>
      <c r="L16" s="71"/>
      <c r="N16" s="71"/>
      <c r="O16" s="74"/>
      <c r="P16" s="71"/>
      <c r="Q16" s="72"/>
      <c r="R16" s="71"/>
    </row>
    <row r="17" spans="1:18" ht="19.7" customHeight="1" x14ac:dyDescent="0.2">
      <c r="A17" s="54" t="s">
        <v>237</v>
      </c>
      <c r="D17" s="72">
        <v>-8498</v>
      </c>
      <c r="E17" s="73"/>
      <c r="F17" s="72">
        <v>-240</v>
      </c>
      <c r="G17" s="75"/>
      <c r="H17" s="72">
        <v>-17</v>
      </c>
      <c r="I17" s="73"/>
      <c r="J17" s="72">
        <v>-205</v>
      </c>
      <c r="K17" s="74"/>
      <c r="L17" s="71"/>
      <c r="N17" s="71"/>
      <c r="O17" s="74"/>
      <c r="P17" s="71"/>
      <c r="Q17" s="72"/>
      <c r="R17" s="71"/>
    </row>
    <row r="18" spans="1:18" ht="19.7" customHeight="1" x14ac:dyDescent="0.2">
      <c r="A18" s="54" t="s">
        <v>169</v>
      </c>
      <c r="D18" s="71">
        <v>449</v>
      </c>
      <c r="E18" s="73"/>
      <c r="F18" s="71">
        <v>11581</v>
      </c>
      <c r="G18" s="75"/>
      <c r="H18" s="72">
        <v>0</v>
      </c>
      <c r="I18" s="73"/>
      <c r="J18" s="71">
        <v>5705</v>
      </c>
      <c r="K18" s="74"/>
      <c r="L18" s="71"/>
      <c r="N18" s="71"/>
      <c r="O18" s="74"/>
      <c r="P18" s="71"/>
      <c r="Q18" s="72"/>
      <c r="R18" s="71"/>
    </row>
    <row r="19" spans="1:18" ht="19.7" customHeight="1" x14ac:dyDescent="0.2">
      <c r="A19" s="54" t="s">
        <v>229</v>
      </c>
      <c r="D19" s="72">
        <v>0</v>
      </c>
      <c r="E19" s="73"/>
      <c r="F19" s="72">
        <v>0</v>
      </c>
      <c r="G19" s="75"/>
      <c r="H19" s="72">
        <v>-20659</v>
      </c>
      <c r="I19" s="73"/>
      <c r="J19" s="72">
        <v>0</v>
      </c>
      <c r="K19" s="74"/>
      <c r="L19" s="71"/>
      <c r="N19" s="71"/>
      <c r="O19" s="74"/>
      <c r="P19" s="71"/>
      <c r="Q19" s="72"/>
      <c r="R19" s="71"/>
    </row>
    <row r="20" spans="1:18" ht="19.7" customHeight="1" x14ac:dyDescent="0.2">
      <c r="A20" s="54" t="s">
        <v>170</v>
      </c>
      <c r="D20" s="72">
        <v>0</v>
      </c>
      <c r="E20" s="73"/>
      <c r="F20" s="72">
        <v>0</v>
      </c>
      <c r="G20" s="75"/>
      <c r="H20" s="71">
        <v>-19065</v>
      </c>
      <c r="I20" s="73"/>
      <c r="J20" s="71">
        <v>-19074</v>
      </c>
      <c r="K20" s="74"/>
      <c r="L20" s="71"/>
      <c r="N20" s="71"/>
      <c r="O20" s="74"/>
      <c r="P20" s="71"/>
      <c r="Q20" s="72"/>
      <c r="R20" s="71"/>
    </row>
    <row r="21" spans="1:18" ht="19.7" customHeight="1" x14ac:dyDescent="0.2">
      <c r="A21" s="54" t="s">
        <v>171</v>
      </c>
      <c r="D21" s="71">
        <v>2168</v>
      </c>
      <c r="E21" s="73"/>
      <c r="F21" s="71">
        <v>14342</v>
      </c>
      <c r="G21" s="75"/>
      <c r="H21" s="72">
        <v>0</v>
      </c>
      <c r="I21" s="73"/>
      <c r="J21" s="72">
        <v>0</v>
      </c>
      <c r="K21" s="74"/>
      <c r="L21" s="71"/>
      <c r="N21" s="71"/>
      <c r="O21" s="74"/>
      <c r="P21" s="71"/>
      <c r="Q21" s="72"/>
      <c r="R21" s="71"/>
    </row>
    <row r="22" spans="1:18" ht="19.7" customHeight="1" x14ac:dyDescent="0.2">
      <c r="A22" s="54" t="s">
        <v>172</v>
      </c>
      <c r="D22" s="71">
        <v>6398</v>
      </c>
      <c r="E22" s="73"/>
      <c r="F22" s="71">
        <v>6832</v>
      </c>
      <c r="G22" s="75"/>
      <c r="H22" s="71">
        <v>638</v>
      </c>
      <c r="I22" s="76"/>
      <c r="J22" s="71">
        <v>639</v>
      </c>
      <c r="K22" s="74"/>
      <c r="L22" s="71"/>
      <c r="N22" s="71"/>
      <c r="O22" s="74"/>
      <c r="P22" s="71"/>
      <c r="Q22" s="72"/>
      <c r="R22" s="71"/>
    </row>
    <row r="23" spans="1:18" ht="19.7" customHeight="1" x14ac:dyDescent="0.2">
      <c r="A23" s="54" t="s">
        <v>256</v>
      </c>
      <c r="D23" s="72">
        <v>6721</v>
      </c>
      <c r="E23" s="73"/>
      <c r="F23" s="72">
        <v>0</v>
      </c>
      <c r="G23" s="71"/>
      <c r="H23" s="72">
        <v>0</v>
      </c>
      <c r="I23" s="71"/>
      <c r="J23" s="72">
        <v>0</v>
      </c>
      <c r="K23" s="74"/>
      <c r="L23" s="71"/>
      <c r="N23" s="71"/>
      <c r="O23" s="74"/>
      <c r="P23" s="71"/>
      <c r="Q23" s="72"/>
      <c r="R23" s="71"/>
    </row>
    <row r="24" spans="1:18" ht="19.7" customHeight="1" x14ac:dyDescent="0.2">
      <c r="A24" s="54" t="s">
        <v>173</v>
      </c>
      <c r="D24" s="71">
        <v>-33664</v>
      </c>
      <c r="E24" s="72"/>
      <c r="F24" s="71">
        <v>-31676</v>
      </c>
      <c r="G24" s="72"/>
      <c r="H24" s="71">
        <v>-42441</v>
      </c>
      <c r="I24" s="72"/>
      <c r="J24" s="71">
        <v>-33829</v>
      </c>
      <c r="K24" s="74"/>
      <c r="L24" s="71"/>
      <c r="N24" s="71"/>
      <c r="O24" s="74"/>
      <c r="P24" s="71"/>
      <c r="Q24" s="72"/>
      <c r="R24" s="71"/>
    </row>
    <row r="25" spans="1:18" ht="19.7" customHeight="1" x14ac:dyDescent="0.2">
      <c r="A25" s="54" t="s">
        <v>174</v>
      </c>
      <c r="D25" s="77">
        <v>155797</v>
      </c>
      <c r="E25" s="73"/>
      <c r="F25" s="77">
        <v>146166</v>
      </c>
      <c r="G25" s="75"/>
      <c r="H25" s="77">
        <v>80164</v>
      </c>
      <c r="I25" s="73"/>
      <c r="J25" s="77">
        <v>54289</v>
      </c>
      <c r="K25" s="74"/>
      <c r="L25" s="71"/>
      <c r="N25" s="71"/>
      <c r="O25" s="74"/>
      <c r="P25" s="71"/>
      <c r="Q25" s="72"/>
      <c r="R25" s="71"/>
    </row>
    <row r="26" spans="1:18" ht="19.7" customHeight="1" x14ac:dyDescent="0.2">
      <c r="A26" s="54" t="s">
        <v>175</v>
      </c>
      <c r="D26" s="72"/>
      <c r="E26" s="73"/>
      <c r="F26" s="72"/>
      <c r="G26" s="75"/>
      <c r="H26" s="72"/>
      <c r="I26" s="73"/>
      <c r="J26" s="72"/>
      <c r="K26" s="74"/>
      <c r="L26" s="71"/>
      <c r="N26" s="71"/>
      <c r="O26" s="74"/>
      <c r="P26" s="71"/>
      <c r="Q26" s="72"/>
      <c r="R26" s="71"/>
    </row>
    <row r="27" spans="1:18" ht="19.7" customHeight="1" x14ac:dyDescent="0.2">
      <c r="A27" s="54" t="s">
        <v>176</v>
      </c>
      <c r="D27" s="78">
        <f>SUM(D9:D25)</f>
        <v>520744</v>
      </c>
      <c r="E27" s="73"/>
      <c r="F27" s="78">
        <f>SUM(F9:F25)</f>
        <v>334317</v>
      </c>
      <c r="G27" s="72"/>
      <c r="H27" s="78">
        <f>SUM(H9:H25)</f>
        <v>-73901</v>
      </c>
      <c r="I27" s="73"/>
      <c r="J27" s="78">
        <f>SUM(J9:J25)</f>
        <v>-71554</v>
      </c>
      <c r="K27" s="74"/>
      <c r="L27" s="71"/>
      <c r="N27" s="71"/>
      <c r="O27" s="74"/>
      <c r="P27" s="71"/>
      <c r="Q27" s="72"/>
      <c r="R27" s="71"/>
    </row>
    <row r="28" spans="1:18" s="58" customFormat="1" ht="19.7" customHeight="1" x14ac:dyDescent="0.2">
      <c r="A28" s="54" t="s">
        <v>177</v>
      </c>
      <c r="B28" s="54"/>
      <c r="C28" s="54"/>
      <c r="D28" s="72"/>
      <c r="E28" s="73"/>
      <c r="F28" s="72"/>
      <c r="G28" s="75"/>
      <c r="H28" s="72"/>
      <c r="I28" s="73"/>
      <c r="J28" s="72"/>
      <c r="K28" s="74"/>
      <c r="L28" s="71"/>
      <c r="M28" s="54"/>
      <c r="N28" s="71"/>
      <c r="O28" s="74"/>
      <c r="P28" s="71"/>
      <c r="Q28" s="72"/>
      <c r="R28" s="71"/>
    </row>
    <row r="29" spans="1:18" ht="19.7" customHeight="1" x14ac:dyDescent="0.2">
      <c r="A29" s="54" t="s">
        <v>178</v>
      </c>
      <c r="D29" s="71">
        <v>128267</v>
      </c>
      <c r="E29" s="73"/>
      <c r="F29" s="71">
        <v>-52519</v>
      </c>
      <c r="G29" s="75"/>
      <c r="H29" s="71">
        <v>26828</v>
      </c>
      <c r="I29" s="73"/>
      <c r="J29" s="71">
        <v>-12385</v>
      </c>
      <c r="K29" s="74"/>
      <c r="L29" s="71"/>
      <c r="N29" s="71"/>
      <c r="O29" s="74"/>
      <c r="P29" s="71"/>
      <c r="Q29" s="72"/>
      <c r="R29" s="71"/>
    </row>
    <row r="30" spans="1:18" ht="19.7" customHeight="1" x14ac:dyDescent="0.2">
      <c r="A30" s="54" t="s">
        <v>179</v>
      </c>
      <c r="D30" s="71">
        <v>-42198</v>
      </c>
      <c r="E30" s="73"/>
      <c r="F30" s="71">
        <v>216</v>
      </c>
      <c r="G30" s="75"/>
      <c r="H30" s="72">
        <v>0</v>
      </c>
      <c r="I30" s="73"/>
      <c r="J30" s="72">
        <v>0</v>
      </c>
      <c r="K30" s="74"/>
      <c r="L30" s="71"/>
      <c r="N30" s="71"/>
      <c r="O30" s="74"/>
      <c r="P30" s="71"/>
      <c r="Q30" s="72"/>
      <c r="R30" s="71"/>
    </row>
    <row r="31" spans="1:18" ht="19.7" customHeight="1" x14ac:dyDescent="0.2">
      <c r="A31" s="54" t="s">
        <v>180</v>
      </c>
      <c r="D31" s="71">
        <v>-150290</v>
      </c>
      <c r="E31" s="73"/>
      <c r="F31" s="71">
        <v>273334</v>
      </c>
      <c r="G31" s="73"/>
      <c r="H31" s="72">
        <v>0</v>
      </c>
      <c r="I31" s="73"/>
      <c r="J31" s="72">
        <v>0</v>
      </c>
      <c r="K31" s="74"/>
      <c r="L31" s="71"/>
      <c r="N31" s="71"/>
      <c r="O31" s="74"/>
      <c r="P31" s="71"/>
      <c r="Q31" s="72"/>
      <c r="R31" s="71"/>
    </row>
    <row r="32" spans="1:18" ht="19.7" customHeight="1" x14ac:dyDescent="0.2">
      <c r="A32" s="54" t="s">
        <v>181</v>
      </c>
      <c r="D32" s="72">
        <v>-134159</v>
      </c>
      <c r="E32" s="72"/>
      <c r="F32" s="72">
        <v>-28750</v>
      </c>
      <c r="G32" s="75"/>
      <c r="H32" s="72">
        <v>0</v>
      </c>
      <c r="I32" s="72"/>
      <c r="J32" s="72">
        <v>0</v>
      </c>
      <c r="K32" s="74"/>
      <c r="L32" s="71"/>
      <c r="N32" s="71"/>
      <c r="O32" s="74"/>
      <c r="P32" s="71"/>
      <c r="Q32" s="72"/>
      <c r="R32" s="71"/>
    </row>
    <row r="33" spans="1:18" ht="19.7" customHeight="1" x14ac:dyDescent="0.2">
      <c r="A33" s="54" t="s">
        <v>182</v>
      </c>
      <c r="D33" s="71">
        <v>-206899</v>
      </c>
      <c r="E33" s="73"/>
      <c r="F33" s="71">
        <v>-90468</v>
      </c>
      <c r="G33" s="75"/>
      <c r="H33" s="71">
        <v>-10474</v>
      </c>
      <c r="I33" s="73"/>
      <c r="J33" s="71">
        <v>-4287</v>
      </c>
      <c r="K33" s="74"/>
      <c r="L33" s="71"/>
      <c r="N33" s="71"/>
      <c r="O33" s="74"/>
      <c r="P33" s="71"/>
      <c r="Q33" s="72"/>
      <c r="R33" s="71"/>
    </row>
    <row r="34" spans="1:18" ht="19.7" customHeight="1" x14ac:dyDescent="0.2">
      <c r="A34" s="54" t="s">
        <v>183</v>
      </c>
      <c r="D34" s="72">
        <v>24446</v>
      </c>
      <c r="E34" s="73"/>
      <c r="F34" s="72">
        <v>79327</v>
      </c>
      <c r="G34" s="75"/>
      <c r="H34" s="72">
        <v>0</v>
      </c>
      <c r="I34" s="73"/>
      <c r="J34" s="72">
        <v>0</v>
      </c>
      <c r="K34" s="74"/>
      <c r="L34" s="71"/>
      <c r="N34" s="71"/>
      <c r="O34" s="74"/>
      <c r="P34" s="71"/>
      <c r="Q34" s="72"/>
      <c r="R34" s="71"/>
    </row>
    <row r="35" spans="1:18" ht="19.7" customHeight="1" x14ac:dyDescent="0.2">
      <c r="A35" s="54" t="s">
        <v>184</v>
      </c>
      <c r="D35" s="72">
        <v>-1369</v>
      </c>
      <c r="E35" s="73"/>
      <c r="F35" s="72">
        <v>535</v>
      </c>
      <c r="G35" s="75"/>
      <c r="H35" s="72">
        <v>-76</v>
      </c>
      <c r="I35" s="73"/>
      <c r="J35" s="72">
        <v>-80</v>
      </c>
      <c r="K35" s="74"/>
      <c r="L35" s="71"/>
      <c r="N35" s="71"/>
      <c r="O35" s="74"/>
      <c r="P35" s="71"/>
      <c r="Q35" s="72"/>
      <c r="R35" s="71"/>
    </row>
    <row r="36" spans="1:18" ht="19.7" customHeight="1" x14ac:dyDescent="0.2">
      <c r="A36" s="54" t="s">
        <v>185</v>
      </c>
      <c r="D36" s="72"/>
      <c r="E36" s="73"/>
      <c r="F36" s="72"/>
      <c r="G36" s="75"/>
      <c r="H36" s="72"/>
      <c r="I36" s="73"/>
      <c r="J36" s="72"/>
      <c r="K36" s="74"/>
      <c r="L36" s="71"/>
      <c r="N36" s="71"/>
      <c r="O36" s="74"/>
      <c r="P36" s="71"/>
      <c r="Q36" s="72"/>
      <c r="R36" s="71"/>
    </row>
    <row r="37" spans="1:18" ht="19.7" customHeight="1" x14ac:dyDescent="0.2">
      <c r="A37" s="54" t="s">
        <v>186</v>
      </c>
      <c r="D37" s="71">
        <v>-133660</v>
      </c>
      <c r="E37" s="73"/>
      <c r="F37" s="71">
        <v>-8934</v>
      </c>
      <c r="G37" s="72"/>
      <c r="H37" s="71">
        <v>-13980</v>
      </c>
      <c r="I37" s="73"/>
      <c r="J37" s="71">
        <v>23470</v>
      </c>
      <c r="K37" s="74"/>
      <c r="L37" s="71"/>
      <c r="N37" s="71"/>
      <c r="O37" s="74"/>
      <c r="P37" s="71"/>
      <c r="Q37" s="72"/>
      <c r="R37" s="71"/>
    </row>
    <row r="38" spans="1:18" ht="19.7" customHeight="1" x14ac:dyDescent="0.2">
      <c r="A38" s="54" t="s">
        <v>187</v>
      </c>
      <c r="D38" s="72">
        <v>1026231</v>
      </c>
      <c r="E38" s="73"/>
      <c r="F38" s="72">
        <v>300807</v>
      </c>
      <c r="G38" s="75"/>
      <c r="H38" s="72">
        <v>0</v>
      </c>
      <c r="I38" s="73"/>
      <c r="J38" s="72">
        <v>0</v>
      </c>
      <c r="K38" s="74"/>
      <c r="L38" s="71"/>
      <c r="N38" s="71"/>
      <c r="O38" s="74"/>
      <c r="P38" s="71"/>
      <c r="Q38" s="72"/>
      <c r="R38" s="71"/>
    </row>
    <row r="39" spans="1:18" ht="19.7" customHeight="1" x14ac:dyDescent="0.2">
      <c r="A39" s="54" t="s">
        <v>188</v>
      </c>
      <c r="D39" s="71">
        <v>-12415</v>
      </c>
      <c r="E39" s="73"/>
      <c r="F39" s="71">
        <v>29265</v>
      </c>
      <c r="G39" s="75"/>
      <c r="H39" s="71">
        <v>-4322</v>
      </c>
      <c r="I39" s="73"/>
      <c r="J39" s="71">
        <v>5157</v>
      </c>
      <c r="K39" s="74"/>
      <c r="L39" s="71"/>
      <c r="N39" s="71"/>
      <c r="O39" s="74"/>
      <c r="P39" s="71"/>
      <c r="Q39" s="72"/>
      <c r="R39" s="71"/>
    </row>
    <row r="40" spans="1:18" ht="19.7" customHeight="1" x14ac:dyDescent="0.2">
      <c r="A40" s="54" t="s">
        <v>189</v>
      </c>
      <c r="D40" s="71">
        <v>-4209</v>
      </c>
      <c r="E40" s="73"/>
      <c r="F40" s="71">
        <v>-7939</v>
      </c>
      <c r="G40" s="75"/>
      <c r="H40" s="71">
        <v>-357</v>
      </c>
      <c r="I40" s="73"/>
      <c r="J40" s="71">
        <v>-611</v>
      </c>
      <c r="K40" s="74"/>
      <c r="L40" s="71"/>
      <c r="N40" s="71"/>
      <c r="O40" s="74"/>
      <c r="P40" s="71"/>
      <c r="Q40" s="72"/>
      <c r="R40" s="71"/>
    </row>
    <row r="41" spans="1:18" ht="19.7" customHeight="1" x14ac:dyDescent="0.2">
      <c r="A41" s="54" t="s">
        <v>190</v>
      </c>
      <c r="D41" s="77">
        <v>16784</v>
      </c>
      <c r="E41" s="73"/>
      <c r="F41" s="77">
        <v>11873</v>
      </c>
      <c r="G41" s="75"/>
      <c r="H41" s="77">
        <v>848</v>
      </c>
      <c r="I41" s="73"/>
      <c r="J41" s="77">
        <v>958</v>
      </c>
      <c r="K41" s="74"/>
      <c r="L41" s="71"/>
      <c r="N41" s="71"/>
      <c r="O41" s="74"/>
      <c r="P41" s="71"/>
      <c r="Q41" s="72"/>
      <c r="R41" s="71"/>
    </row>
    <row r="42" spans="1:18" ht="19.7" customHeight="1" x14ac:dyDescent="0.2">
      <c r="A42" s="54" t="s">
        <v>191</v>
      </c>
      <c r="D42" s="72">
        <f>SUM(D27:D41)</f>
        <v>1031273</v>
      </c>
      <c r="E42" s="73"/>
      <c r="F42" s="72">
        <f>SUM(F27:F41)</f>
        <v>841064</v>
      </c>
      <c r="G42" s="75"/>
      <c r="H42" s="72">
        <f>SUM(H27:H41)</f>
        <v>-75434</v>
      </c>
      <c r="I42" s="73"/>
      <c r="J42" s="72">
        <f>SUM(J27:J41)</f>
        <v>-59332</v>
      </c>
      <c r="K42" s="74"/>
      <c r="L42" s="71"/>
      <c r="N42" s="71"/>
      <c r="O42" s="74"/>
      <c r="P42" s="71"/>
      <c r="Q42" s="72"/>
      <c r="R42" s="71"/>
    </row>
    <row r="43" spans="1:18" ht="19.7" customHeight="1" x14ac:dyDescent="0.2">
      <c r="A43" s="54" t="s">
        <v>192</v>
      </c>
      <c r="D43" s="71">
        <v>33643</v>
      </c>
      <c r="E43" s="73"/>
      <c r="F43" s="71">
        <v>31676</v>
      </c>
      <c r="G43" s="75"/>
      <c r="H43" s="71">
        <v>189722</v>
      </c>
      <c r="I43" s="73"/>
      <c r="J43" s="71">
        <v>20234</v>
      </c>
      <c r="K43" s="74"/>
      <c r="L43" s="71"/>
      <c r="N43" s="71"/>
      <c r="O43" s="74"/>
      <c r="P43" s="71"/>
      <c r="Q43" s="72"/>
      <c r="R43" s="71"/>
    </row>
    <row r="44" spans="1:18" ht="19.7" customHeight="1" x14ac:dyDescent="0.2">
      <c r="A44" s="54" t="s">
        <v>193</v>
      </c>
      <c r="D44" s="71">
        <v>7411</v>
      </c>
      <c r="E44" s="73"/>
      <c r="F44" s="71">
        <v>6978</v>
      </c>
      <c r="G44" s="72"/>
      <c r="H44" s="72">
        <v>0</v>
      </c>
      <c r="I44" s="72"/>
      <c r="J44" s="72">
        <v>0</v>
      </c>
      <c r="K44" s="74"/>
      <c r="L44" s="71"/>
      <c r="N44" s="71"/>
      <c r="O44" s="74"/>
      <c r="P44" s="71"/>
      <c r="Q44" s="72"/>
      <c r="R44" s="71"/>
    </row>
    <row r="45" spans="1:18" ht="19.7" customHeight="1" x14ac:dyDescent="0.2">
      <c r="A45" s="54" t="s">
        <v>194</v>
      </c>
      <c r="D45" s="72">
        <v>-123090</v>
      </c>
      <c r="E45" s="73"/>
      <c r="F45" s="72">
        <v>-55010</v>
      </c>
      <c r="G45" s="75"/>
      <c r="H45" s="72">
        <v>-83263</v>
      </c>
      <c r="I45" s="73"/>
      <c r="J45" s="72">
        <v>-13962</v>
      </c>
      <c r="K45" s="74"/>
      <c r="L45" s="71"/>
      <c r="N45" s="71"/>
      <c r="O45" s="74"/>
      <c r="P45" s="71"/>
      <c r="Q45" s="72"/>
      <c r="R45" s="71"/>
    </row>
    <row r="46" spans="1:18" ht="19.7" customHeight="1" x14ac:dyDescent="0.2">
      <c r="A46" s="54" t="s">
        <v>195</v>
      </c>
      <c r="D46" s="79">
        <v>-67645</v>
      </c>
      <c r="E46" s="73"/>
      <c r="F46" s="79">
        <v>-41554</v>
      </c>
      <c r="G46" s="75"/>
      <c r="H46" s="79">
        <v>-8252</v>
      </c>
      <c r="I46" s="73"/>
      <c r="J46" s="79">
        <v>-1708</v>
      </c>
      <c r="K46" s="74"/>
      <c r="L46" s="71"/>
      <c r="N46" s="71"/>
      <c r="O46" s="74"/>
      <c r="P46" s="71"/>
      <c r="Q46" s="72"/>
      <c r="R46" s="71"/>
    </row>
    <row r="47" spans="1:18" ht="19.7" customHeight="1" x14ac:dyDescent="0.2">
      <c r="A47" s="58" t="s">
        <v>196</v>
      </c>
      <c r="D47" s="77">
        <f>SUM(D42:D46)</f>
        <v>881592</v>
      </c>
      <c r="E47" s="73"/>
      <c r="F47" s="77">
        <f>SUM(F42:F46)</f>
        <v>783154</v>
      </c>
      <c r="G47" s="75"/>
      <c r="H47" s="77">
        <f>SUM(H42:H46)</f>
        <v>22773</v>
      </c>
      <c r="I47" s="73"/>
      <c r="J47" s="77">
        <f>SUM(J42:J46)</f>
        <v>-54768</v>
      </c>
      <c r="K47" s="74"/>
      <c r="L47" s="71"/>
      <c r="N47" s="71"/>
      <c r="O47" s="74"/>
      <c r="P47" s="71"/>
      <c r="Q47" s="72"/>
      <c r="R47" s="71"/>
    </row>
    <row r="48" spans="1:18" s="58" customFormat="1" ht="19.7" customHeight="1" x14ac:dyDescent="0.2">
      <c r="A48" s="54"/>
      <c r="D48" s="55"/>
      <c r="E48" s="73"/>
      <c r="F48" s="55"/>
      <c r="G48" s="55"/>
      <c r="H48" s="55"/>
      <c r="I48" s="73"/>
      <c r="J48" s="55"/>
      <c r="K48" s="74"/>
      <c r="L48" s="71"/>
      <c r="M48" s="54"/>
      <c r="N48" s="71"/>
      <c r="O48" s="74"/>
      <c r="P48" s="71"/>
      <c r="Q48" s="72"/>
      <c r="R48" s="71"/>
    </row>
    <row r="49" spans="1:18" s="58" customFormat="1" ht="19.7" customHeight="1" x14ac:dyDescent="0.2">
      <c r="A49" s="54" t="s">
        <v>33</v>
      </c>
      <c r="D49" s="59"/>
      <c r="E49" s="73"/>
      <c r="F49" s="59"/>
      <c r="G49" s="55"/>
      <c r="H49" s="59"/>
      <c r="I49" s="73"/>
      <c r="J49" s="57"/>
      <c r="K49" s="74"/>
      <c r="L49" s="71"/>
      <c r="M49" s="54"/>
      <c r="N49" s="71"/>
      <c r="O49" s="74"/>
      <c r="P49" s="71"/>
      <c r="Q49" s="72"/>
      <c r="R49" s="71"/>
    </row>
    <row r="50" spans="1:18" s="58" customFormat="1" ht="20.100000000000001" customHeight="1" x14ac:dyDescent="0.2">
      <c r="A50" s="54"/>
      <c r="D50" s="59"/>
      <c r="E50" s="73"/>
      <c r="F50" s="59"/>
      <c r="G50" s="55"/>
      <c r="H50" s="59"/>
      <c r="I50" s="73"/>
      <c r="J50" s="57" t="s">
        <v>74</v>
      </c>
      <c r="K50" s="74"/>
      <c r="L50" s="71"/>
      <c r="M50" s="54"/>
      <c r="N50" s="71"/>
      <c r="O50" s="74"/>
      <c r="P50" s="71"/>
      <c r="Q50" s="72"/>
      <c r="R50" s="71"/>
    </row>
    <row r="51" spans="1:18" s="58" customFormat="1" ht="20.100000000000001" customHeight="1" x14ac:dyDescent="0.2">
      <c r="A51" s="58" t="s">
        <v>0</v>
      </c>
      <c r="D51" s="59"/>
      <c r="E51" s="60"/>
      <c r="F51" s="59"/>
      <c r="G51" s="60"/>
      <c r="H51" s="59"/>
      <c r="I51" s="60"/>
      <c r="J51" s="59"/>
      <c r="K51" s="74"/>
      <c r="L51" s="71"/>
      <c r="M51" s="54"/>
      <c r="N51" s="71"/>
      <c r="O51" s="74"/>
      <c r="P51" s="71"/>
      <c r="Q51" s="72"/>
      <c r="R51" s="71"/>
    </row>
    <row r="52" spans="1:18" s="58" customFormat="1" ht="20.100000000000001" customHeight="1" x14ac:dyDescent="0.2">
      <c r="A52" s="58" t="s">
        <v>197</v>
      </c>
      <c r="D52" s="59"/>
      <c r="E52" s="60"/>
      <c r="F52" s="59"/>
      <c r="G52" s="60"/>
      <c r="H52" s="59"/>
      <c r="I52" s="60"/>
      <c r="J52" s="59"/>
      <c r="K52" s="74"/>
      <c r="L52" s="71"/>
      <c r="M52" s="54"/>
      <c r="N52" s="71"/>
      <c r="O52" s="74"/>
      <c r="P52" s="71"/>
      <c r="Q52" s="72"/>
      <c r="R52" s="71"/>
    </row>
    <row r="53" spans="1:18" s="58" customFormat="1" ht="20.100000000000001" customHeight="1" x14ac:dyDescent="0.2">
      <c r="A53" s="58" t="s">
        <v>250</v>
      </c>
      <c r="D53" s="59"/>
      <c r="E53" s="60"/>
      <c r="F53" s="59"/>
      <c r="G53" s="60"/>
      <c r="H53" s="59"/>
      <c r="I53" s="60"/>
      <c r="J53" s="59"/>
      <c r="K53" s="74"/>
      <c r="L53" s="71"/>
      <c r="M53" s="54"/>
      <c r="N53" s="71"/>
      <c r="O53" s="74"/>
      <c r="P53" s="71"/>
      <c r="Q53" s="72"/>
      <c r="R53" s="71"/>
    </row>
    <row r="54" spans="1:18" s="61" customFormat="1" ht="20.100000000000001" customHeight="1" x14ac:dyDescent="0.2">
      <c r="D54" s="55"/>
      <c r="E54" s="56"/>
      <c r="F54" s="55"/>
      <c r="G54" s="56"/>
      <c r="H54" s="62"/>
      <c r="I54" s="56"/>
      <c r="J54" s="62" t="s">
        <v>2</v>
      </c>
      <c r="K54" s="74"/>
      <c r="L54" s="71"/>
      <c r="M54" s="54"/>
      <c r="N54" s="71"/>
      <c r="O54" s="74"/>
      <c r="P54" s="71"/>
      <c r="Q54" s="72"/>
      <c r="R54" s="71"/>
    </row>
    <row r="55" spans="1:18" s="64" customFormat="1" ht="20.100000000000001" customHeight="1" x14ac:dyDescent="0.2">
      <c r="D55" s="65"/>
      <c r="E55" s="66" t="s">
        <v>3</v>
      </c>
      <c r="F55" s="65"/>
      <c r="G55" s="67"/>
      <c r="H55" s="65"/>
      <c r="I55" s="66" t="s">
        <v>4</v>
      </c>
      <c r="J55" s="65"/>
      <c r="K55" s="74"/>
      <c r="L55" s="71"/>
      <c r="M55" s="54"/>
      <c r="N55" s="71"/>
      <c r="O55" s="74"/>
      <c r="P55" s="71"/>
      <c r="Q55" s="72"/>
      <c r="R55" s="71"/>
    </row>
    <row r="56" spans="1:18" ht="20.100000000000001" customHeight="1" x14ac:dyDescent="0.2">
      <c r="A56" s="61"/>
      <c r="D56" s="69" t="s">
        <v>246</v>
      </c>
      <c r="E56" s="73"/>
      <c r="F56" s="69" t="s">
        <v>77</v>
      </c>
      <c r="G56" s="80"/>
      <c r="H56" s="69" t="s">
        <v>246</v>
      </c>
      <c r="I56" s="73"/>
      <c r="J56" s="69">
        <v>2022</v>
      </c>
      <c r="K56" s="74"/>
      <c r="L56" s="71"/>
      <c r="N56" s="71"/>
      <c r="O56" s="74"/>
      <c r="P56" s="71"/>
      <c r="Q56" s="72"/>
      <c r="R56" s="71"/>
    </row>
    <row r="57" spans="1:18" ht="20.100000000000001" customHeight="1" x14ac:dyDescent="0.2">
      <c r="A57" s="58" t="s">
        <v>198</v>
      </c>
      <c r="D57" s="72"/>
      <c r="E57" s="73"/>
      <c r="F57" s="72"/>
      <c r="G57" s="81"/>
      <c r="H57" s="72"/>
      <c r="I57" s="73"/>
      <c r="J57" s="72"/>
      <c r="K57" s="74"/>
      <c r="L57" s="71"/>
      <c r="N57" s="71"/>
      <c r="O57" s="74"/>
      <c r="P57" s="71"/>
      <c r="Q57" s="72"/>
      <c r="R57" s="71"/>
    </row>
    <row r="58" spans="1:18" ht="20.100000000000001" customHeight="1" x14ac:dyDescent="0.2">
      <c r="A58" s="54" t="s">
        <v>264</v>
      </c>
      <c r="D58" s="72">
        <v>0</v>
      </c>
      <c r="E58" s="73"/>
      <c r="F58" s="72">
        <v>38101</v>
      </c>
      <c r="G58" s="72"/>
      <c r="H58" s="72">
        <v>0</v>
      </c>
      <c r="I58" s="72"/>
      <c r="J58" s="72">
        <v>0</v>
      </c>
      <c r="K58" s="74"/>
      <c r="L58" s="71"/>
      <c r="N58" s="71"/>
      <c r="O58" s="74"/>
      <c r="P58" s="71"/>
      <c r="Q58" s="72"/>
      <c r="R58" s="71"/>
    </row>
    <row r="59" spans="1:18" ht="20.100000000000001" customHeight="1" x14ac:dyDescent="0.2">
      <c r="A59" s="54" t="s">
        <v>242</v>
      </c>
      <c r="D59" s="72">
        <v>0</v>
      </c>
      <c r="E59" s="73"/>
      <c r="F59" s="72">
        <v>-14300</v>
      </c>
      <c r="G59" s="72"/>
      <c r="H59" s="72">
        <v>0</v>
      </c>
      <c r="I59" s="72"/>
      <c r="J59" s="72">
        <v>0</v>
      </c>
      <c r="K59" s="74"/>
      <c r="L59" s="71"/>
      <c r="N59" s="71"/>
      <c r="O59" s="74"/>
      <c r="P59" s="71"/>
      <c r="Q59" s="72"/>
      <c r="R59" s="71"/>
    </row>
    <row r="60" spans="1:18" ht="20.100000000000001" customHeight="1" x14ac:dyDescent="0.2">
      <c r="A60" s="54" t="s">
        <v>199</v>
      </c>
      <c r="D60" s="72">
        <v>0</v>
      </c>
      <c r="E60" s="73"/>
      <c r="F60" s="72">
        <v>0</v>
      </c>
      <c r="G60" s="72"/>
      <c r="H60" s="72">
        <v>282000</v>
      </c>
      <c r="I60" s="72"/>
      <c r="J60" s="72">
        <v>138000</v>
      </c>
      <c r="K60" s="74"/>
      <c r="L60" s="71"/>
      <c r="N60" s="71"/>
      <c r="O60" s="74"/>
      <c r="P60" s="71"/>
      <c r="Q60" s="72"/>
      <c r="R60" s="71"/>
    </row>
    <row r="61" spans="1:18" ht="20.100000000000001" customHeight="1" x14ac:dyDescent="0.2">
      <c r="A61" s="54" t="s">
        <v>200</v>
      </c>
      <c r="D61" s="72">
        <v>0</v>
      </c>
      <c r="E61" s="73"/>
      <c r="F61" s="72">
        <v>0</v>
      </c>
      <c r="G61" s="72"/>
      <c r="H61" s="72">
        <v>-341000</v>
      </c>
      <c r="I61" s="72"/>
      <c r="J61" s="72">
        <v>-218000</v>
      </c>
      <c r="K61" s="74"/>
      <c r="L61" s="71"/>
      <c r="N61" s="71"/>
      <c r="O61" s="74"/>
      <c r="P61" s="71"/>
      <c r="Q61" s="72"/>
      <c r="R61" s="71"/>
    </row>
    <row r="62" spans="1:18" ht="20.100000000000001" customHeight="1" x14ac:dyDescent="0.2">
      <c r="A62" s="54" t="s">
        <v>230</v>
      </c>
      <c r="D62" s="72">
        <v>0</v>
      </c>
      <c r="E62" s="73"/>
      <c r="F62" s="72">
        <v>0</v>
      </c>
      <c r="G62" s="72"/>
      <c r="H62" s="72">
        <v>20659</v>
      </c>
      <c r="I62" s="72"/>
      <c r="J62" s="72">
        <v>0</v>
      </c>
      <c r="K62" s="74"/>
      <c r="L62" s="71"/>
      <c r="N62" s="71"/>
      <c r="O62" s="74"/>
      <c r="P62" s="71"/>
      <c r="Q62" s="72"/>
      <c r="R62" s="71"/>
    </row>
    <row r="63" spans="1:18" ht="20.100000000000001" customHeight="1" x14ac:dyDescent="0.2">
      <c r="A63" s="54" t="s">
        <v>201</v>
      </c>
      <c r="D63" s="72">
        <v>19065</v>
      </c>
      <c r="E63" s="73"/>
      <c r="F63" s="72">
        <v>19074</v>
      </c>
      <c r="G63" s="72"/>
      <c r="H63" s="72">
        <v>19065</v>
      </c>
      <c r="I63" s="72"/>
      <c r="J63" s="72">
        <v>19074</v>
      </c>
      <c r="K63" s="74"/>
      <c r="L63" s="71"/>
      <c r="N63" s="71"/>
      <c r="O63" s="74"/>
      <c r="P63" s="71"/>
      <c r="Q63" s="72"/>
      <c r="R63" s="71"/>
    </row>
    <row r="64" spans="1:18" ht="20.100000000000001" customHeight="1" x14ac:dyDescent="0.2">
      <c r="A64" s="54" t="s">
        <v>262</v>
      </c>
      <c r="D64" s="71">
        <v>-9854</v>
      </c>
      <c r="E64" s="73"/>
      <c r="F64" s="72">
        <v>0</v>
      </c>
      <c r="G64" s="82"/>
      <c r="H64" s="71">
        <v>-9854</v>
      </c>
      <c r="I64" s="72"/>
      <c r="J64" s="72">
        <v>0</v>
      </c>
      <c r="K64" s="74"/>
      <c r="L64" s="71"/>
      <c r="N64" s="71"/>
      <c r="O64" s="74"/>
      <c r="P64" s="71"/>
      <c r="Q64" s="72"/>
      <c r="R64" s="71"/>
    </row>
    <row r="65" spans="1:18" ht="20.100000000000001" customHeight="1" x14ac:dyDescent="0.2">
      <c r="A65" s="54" t="s">
        <v>202</v>
      </c>
      <c r="D65" s="71">
        <v>28707</v>
      </c>
      <c r="E65" s="73"/>
      <c r="F65" s="71">
        <v>2027</v>
      </c>
      <c r="G65" s="82"/>
      <c r="H65" s="71">
        <v>17</v>
      </c>
      <c r="I65" s="72"/>
      <c r="J65" s="71">
        <v>205</v>
      </c>
      <c r="K65" s="74"/>
      <c r="L65" s="71"/>
      <c r="N65" s="71"/>
      <c r="O65" s="74"/>
      <c r="P65" s="71"/>
      <c r="Q65" s="72"/>
      <c r="R65" s="71"/>
    </row>
    <row r="66" spans="1:18" ht="20.100000000000001" customHeight="1" x14ac:dyDescent="0.2">
      <c r="A66" s="54" t="s">
        <v>203</v>
      </c>
      <c r="D66" s="71">
        <v>-266100</v>
      </c>
      <c r="E66" s="73"/>
      <c r="F66" s="71">
        <v>-101165</v>
      </c>
      <c r="G66" s="82"/>
      <c r="H66" s="71">
        <v>-7375</v>
      </c>
      <c r="I66" s="72"/>
      <c r="J66" s="71">
        <v>-1006</v>
      </c>
      <c r="K66" s="74"/>
      <c r="L66" s="71"/>
      <c r="N66" s="71"/>
      <c r="O66" s="74"/>
      <c r="P66" s="71"/>
      <c r="Q66" s="72"/>
      <c r="R66" s="71"/>
    </row>
    <row r="67" spans="1:18" ht="20.100000000000001" customHeight="1" x14ac:dyDescent="0.2">
      <c r="A67" s="58" t="s">
        <v>261</v>
      </c>
      <c r="D67" s="83">
        <f>SUM(D58:D66)</f>
        <v>-228182</v>
      </c>
      <c r="E67" s="73"/>
      <c r="F67" s="83">
        <f>SUM(F58:F66)</f>
        <v>-56263</v>
      </c>
      <c r="G67" s="72"/>
      <c r="H67" s="83">
        <f>SUM(H58:H66)</f>
        <v>-36488</v>
      </c>
      <c r="I67" s="73"/>
      <c r="J67" s="83">
        <f>SUM(J58:J66)</f>
        <v>-61727</v>
      </c>
      <c r="K67" s="74"/>
      <c r="L67" s="71"/>
      <c r="N67" s="71"/>
      <c r="O67" s="74"/>
      <c r="P67" s="71"/>
      <c r="Q67" s="72"/>
      <c r="R67" s="71"/>
    </row>
    <row r="68" spans="1:18" ht="20.100000000000001" customHeight="1" x14ac:dyDescent="0.2">
      <c r="A68" s="58" t="s">
        <v>204</v>
      </c>
      <c r="D68" s="72"/>
      <c r="E68" s="73"/>
      <c r="F68" s="72"/>
      <c r="G68" s="75"/>
      <c r="H68" s="72"/>
      <c r="I68" s="73"/>
      <c r="J68" s="72"/>
      <c r="K68" s="74"/>
      <c r="L68" s="71"/>
      <c r="N68" s="71"/>
      <c r="O68" s="74"/>
      <c r="P68" s="71"/>
      <c r="Q68" s="72"/>
      <c r="R68" s="71"/>
    </row>
    <row r="69" spans="1:18" ht="20.100000000000001" customHeight="1" x14ac:dyDescent="0.2">
      <c r="A69" s="54" t="s">
        <v>205</v>
      </c>
      <c r="D69" s="72"/>
      <c r="E69" s="73"/>
      <c r="F69" s="72"/>
      <c r="G69" s="75"/>
      <c r="H69" s="72"/>
      <c r="I69" s="73"/>
      <c r="J69" s="72"/>
      <c r="K69" s="74"/>
      <c r="L69" s="71"/>
      <c r="N69" s="71"/>
      <c r="O69" s="74"/>
      <c r="P69" s="71"/>
      <c r="Q69" s="72"/>
      <c r="R69" s="71"/>
    </row>
    <row r="70" spans="1:18" ht="20.100000000000001" customHeight="1" x14ac:dyDescent="0.2">
      <c r="A70" s="54" t="s">
        <v>206</v>
      </c>
      <c r="D70" s="72">
        <v>-570000</v>
      </c>
      <c r="E70" s="73"/>
      <c r="F70" s="72">
        <v>-101162</v>
      </c>
      <c r="G70" s="72"/>
      <c r="H70" s="72">
        <v>-240000</v>
      </c>
      <c r="I70" s="72"/>
      <c r="J70" s="72">
        <v>0</v>
      </c>
      <c r="K70" s="74"/>
      <c r="L70" s="71"/>
      <c r="N70" s="71"/>
      <c r="O70" s="74"/>
      <c r="P70" s="71"/>
      <c r="Q70" s="72"/>
      <c r="R70" s="71"/>
    </row>
    <row r="71" spans="1:18" ht="20.100000000000001" customHeight="1" x14ac:dyDescent="0.2">
      <c r="A71" s="54" t="s">
        <v>207</v>
      </c>
      <c r="D71" s="57">
        <v>0</v>
      </c>
      <c r="E71" s="73"/>
      <c r="F71" s="57">
        <v>0</v>
      </c>
      <c r="G71" s="72"/>
      <c r="H71" s="57">
        <v>1197000</v>
      </c>
      <c r="I71" s="72"/>
      <c r="J71" s="57">
        <v>644000</v>
      </c>
      <c r="K71" s="74"/>
      <c r="L71" s="71"/>
      <c r="N71" s="71"/>
      <c r="O71" s="74"/>
      <c r="P71" s="71"/>
      <c r="Q71" s="72"/>
      <c r="R71" s="71"/>
    </row>
    <row r="72" spans="1:18" ht="20.100000000000001" customHeight="1" x14ac:dyDescent="0.2">
      <c r="A72" s="54" t="s">
        <v>208</v>
      </c>
      <c r="D72" s="57">
        <v>0</v>
      </c>
      <c r="E72" s="73"/>
      <c r="F72" s="57">
        <v>0</v>
      </c>
      <c r="G72" s="72"/>
      <c r="H72" s="57">
        <v>-950500</v>
      </c>
      <c r="I72" s="72"/>
      <c r="J72" s="57">
        <v>-522000</v>
      </c>
      <c r="K72" s="74"/>
      <c r="L72" s="71"/>
      <c r="N72" s="71"/>
      <c r="O72" s="74"/>
      <c r="P72" s="71"/>
      <c r="Q72" s="72"/>
      <c r="R72" s="71"/>
    </row>
    <row r="73" spans="1:18" ht="20.100000000000001" customHeight="1" x14ac:dyDescent="0.2">
      <c r="A73" s="54" t="s">
        <v>209</v>
      </c>
      <c r="D73" s="76">
        <v>62455</v>
      </c>
      <c r="E73" s="73"/>
      <c r="F73" s="76">
        <v>37324</v>
      </c>
      <c r="G73" s="72"/>
      <c r="H73" s="76">
        <v>0</v>
      </c>
      <c r="I73" s="72"/>
      <c r="J73" s="76">
        <v>0</v>
      </c>
      <c r="K73" s="74"/>
      <c r="L73" s="71"/>
      <c r="N73" s="71"/>
      <c r="O73" s="74"/>
      <c r="P73" s="71"/>
      <c r="Q73" s="72"/>
      <c r="R73" s="71"/>
    </row>
    <row r="74" spans="1:18" ht="20.100000000000001" customHeight="1" x14ac:dyDescent="0.2">
      <c r="A74" s="54" t="s">
        <v>210</v>
      </c>
      <c r="D74" s="76">
        <v>-297821</v>
      </c>
      <c r="E74" s="73"/>
      <c r="F74" s="76">
        <v>-526697</v>
      </c>
      <c r="G74" s="72"/>
      <c r="H74" s="76">
        <v>-1500</v>
      </c>
      <c r="I74" s="72"/>
      <c r="J74" s="76">
        <v>0</v>
      </c>
      <c r="K74" s="74"/>
      <c r="L74" s="71"/>
      <c r="N74" s="71"/>
      <c r="O74" s="74"/>
      <c r="P74" s="71"/>
      <c r="Q74" s="72"/>
      <c r="R74" s="71"/>
    </row>
    <row r="75" spans="1:18" ht="20.100000000000001" customHeight="1" x14ac:dyDescent="0.2">
      <c r="A75" s="54" t="s">
        <v>211</v>
      </c>
      <c r="D75" s="76">
        <v>-6000</v>
      </c>
      <c r="E75" s="73"/>
      <c r="F75" s="76">
        <v>-13950</v>
      </c>
      <c r="G75" s="72"/>
      <c r="H75" s="76">
        <v>0</v>
      </c>
      <c r="I75" s="72"/>
      <c r="J75" s="76">
        <v>0</v>
      </c>
      <c r="K75" s="74"/>
      <c r="L75" s="71"/>
      <c r="N75" s="71"/>
      <c r="O75" s="74"/>
      <c r="P75" s="71"/>
      <c r="Q75" s="72"/>
      <c r="R75" s="71"/>
    </row>
    <row r="76" spans="1:18" ht="20.100000000000001" customHeight="1" x14ac:dyDescent="0.2">
      <c r="A76" s="54" t="s">
        <v>212</v>
      </c>
      <c r="D76" s="84">
        <v>-35058</v>
      </c>
      <c r="E76" s="73"/>
      <c r="F76" s="84">
        <v>-15856</v>
      </c>
      <c r="G76" s="72"/>
      <c r="H76" s="84">
        <v>-4368</v>
      </c>
      <c r="I76" s="72"/>
      <c r="J76" s="84">
        <v>-719</v>
      </c>
      <c r="K76" s="74"/>
      <c r="L76" s="71"/>
      <c r="N76" s="71"/>
      <c r="O76" s="74"/>
      <c r="P76" s="71"/>
      <c r="Q76" s="72"/>
      <c r="R76" s="71"/>
    </row>
    <row r="77" spans="1:18" ht="20.100000000000001" customHeight="1" x14ac:dyDescent="0.2">
      <c r="A77" s="58" t="s">
        <v>213</v>
      </c>
      <c r="D77" s="77">
        <f>SUM(D70:D76)</f>
        <v>-846424</v>
      </c>
      <c r="E77" s="73"/>
      <c r="F77" s="77">
        <f>SUM(F70:F76)</f>
        <v>-620341</v>
      </c>
      <c r="G77" s="75"/>
      <c r="H77" s="77">
        <f>SUM(H70:H76)</f>
        <v>632</v>
      </c>
      <c r="I77" s="73"/>
      <c r="J77" s="77">
        <f>SUM(J70:J76)</f>
        <v>121281</v>
      </c>
      <c r="K77" s="74"/>
      <c r="L77" s="71"/>
      <c r="N77" s="71"/>
      <c r="O77" s="74"/>
      <c r="P77" s="71"/>
      <c r="Q77" s="72"/>
      <c r="R77" s="71"/>
    </row>
    <row r="78" spans="1:18" ht="20.100000000000001" customHeight="1" x14ac:dyDescent="0.2">
      <c r="A78" s="54" t="s">
        <v>214</v>
      </c>
      <c r="B78" s="85"/>
      <c r="D78" s="72"/>
      <c r="E78" s="73"/>
      <c r="F78" s="72"/>
      <c r="G78" s="72"/>
      <c r="H78" s="72"/>
      <c r="I78" s="73"/>
      <c r="J78" s="72"/>
      <c r="K78" s="74"/>
      <c r="L78" s="71"/>
      <c r="N78" s="71"/>
      <c r="O78" s="74"/>
      <c r="P78" s="71"/>
      <c r="Q78" s="72"/>
      <c r="R78" s="71"/>
    </row>
    <row r="79" spans="1:18" ht="20.100000000000001" customHeight="1" x14ac:dyDescent="0.2">
      <c r="A79" s="54" t="s">
        <v>215</v>
      </c>
      <c r="D79" s="77">
        <v>-3983</v>
      </c>
      <c r="E79" s="73"/>
      <c r="F79" s="77">
        <v>1653</v>
      </c>
      <c r="G79" s="72"/>
      <c r="H79" s="77">
        <v>0</v>
      </c>
      <c r="I79" s="72"/>
      <c r="J79" s="77">
        <v>0</v>
      </c>
      <c r="K79" s="74"/>
      <c r="L79" s="71"/>
      <c r="N79" s="71"/>
      <c r="O79" s="74"/>
      <c r="P79" s="71"/>
      <c r="Q79" s="72"/>
      <c r="R79" s="71"/>
    </row>
    <row r="80" spans="1:18" ht="20.100000000000001" customHeight="1" x14ac:dyDescent="0.2">
      <c r="A80" s="58" t="s">
        <v>216</v>
      </c>
      <c r="D80" s="72">
        <f>SUM(D47,D67,D77,D79)</f>
        <v>-196997</v>
      </c>
      <c r="E80" s="73"/>
      <c r="F80" s="72">
        <f>SUM(F47,F67,F77,F79)</f>
        <v>108203</v>
      </c>
      <c r="G80" s="75"/>
      <c r="H80" s="72">
        <f>SUM(H47,H67,H77,H79)</f>
        <v>-13083</v>
      </c>
      <c r="I80" s="73"/>
      <c r="J80" s="72">
        <f>SUM(J47,J67,J77,J79)</f>
        <v>4786</v>
      </c>
      <c r="K80" s="74"/>
      <c r="L80" s="71"/>
      <c r="N80" s="71"/>
      <c r="O80" s="74"/>
      <c r="P80" s="71"/>
      <c r="Q80" s="72"/>
      <c r="R80" s="71"/>
    </row>
    <row r="81" spans="1:18" ht="20.100000000000001" customHeight="1" x14ac:dyDescent="0.2">
      <c r="A81" s="54" t="s">
        <v>217</v>
      </c>
      <c r="D81" s="77">
        <v>1178455</v>
      </c>
      <c r="E81" s="73"/>
      <c r="F81" s="77">
        <v>731929</v>
      </c>
      <c r="G81" s="72"/>
      <c r="H81" s="77">
        <v>45351</v>
      </c>
      <c r="I81" s="72"/>
      <c r="J81" s="77">
        <v>148701</v>
      </c>
      <c r="K81" s="74"/>
      <c r="L81" s="71"/>
      <c r="N81" s="71"/>
      <c r="O81" s="74"/>
      <c r="P81" s="71"/>
      <c r="Q81" s="72"/>
      <c r="R81" s="71"/>
    </row>
    <row r="82" spans="1:18" ht="20.100000000000001" customHeight="1" thickBot="1" x14ac:dyDescent="0.25">
      <c r="A82" s="58" t="s">
        <v>218</v>
      </c>
      <c r="D82" s="86">
        <f>SUM(D80:D81)</f>
        <v>981458</v>
      </c>
      <c r="E82" s="73"/>
      <c r="F82" s="86">
        <f>SUM(F80:F81)</f>
        <v>840132</v>
      </c>
      <c r="G82" s="75"/>
      <c r="H82" s="86">
        <f>SUM(H80:H81)</f>
        <v>32268</v>
      </c>
      <c r="I82" s="73"/>
      <c r="J82" s="86">
        <f>SUM(J80:J81)</f>
        <v>153487</v>
      </c>
      <c r="K82" s="74"/>
      <c r="L82" s="71"/>
      <c r="N82" s="71"/>
      <c r="O82" s="74"/>
      <c r="P82" s="71"/>
      <c r="Q82" s="72"/>
      <c r="R82" s="71"/>
    </row>
    <row r="83" spans="1:18" ht="20.100000000000001" customHeight="1" thickTop="1" x14ac:dyDescent="0.2">
      <c r="D83" s="72">
        <v>0</v>
      </c>
      <c r="E83" s="73"/>
      <c r="F83" s="72"/>
      <c r="G83" s="75"/>
      <c r="H83" s="72">
        <v>0</v>
      </c>
      <c r="I83" s="73"/>
      <c r="J83" s="72"/>
      <c r="K83" s="74"/>
      <c r="L83" s="71"/>
      <c r="N83" s="71"/>
      <c r="O83" s="74"/>
      <c r="P83" s="71"/>
      <c r="Q83" s="72"/>
      <c r="R83" s="71"/>
    </row>
    <row r="84" spans="1:18" ht="20.100000000000001" customHeight="1" x14ac:dyDescent="0.2">
      <c r="A84" s="58" t="s">
        <v>219</v>
      </c>
      <c r="D84" s="72"/>
      <c r="E84" s="72"/>
      <c r="F84" s="72"/>
      <c r="G84" s="82"/>
      <c r="H84" s="72"/>
      <c r="I84" s="82"/>
      <c r="J84" s="72"/>
      <c r="K84" s="74"/>
      <c r="L84" s="71"/>
      <c r="N84" s="71"/>
      <c r="O84" s="74"/>
      <c r="P84" s="71"/>
      <c r="Q84" s="72"/>
      <c r="R84" s="71"/>
    </row>
    <row r="85" spans="1:18" ht="20.100000000000001" customHeight="1" x14ac:dyDescent="0.2">
      <c r="A85" s="54" t="s">
        <v>220</v>
      </c>
      <c r="D85" s="72"/>
      <c r="E85" s="72"/>
      <c r="F85" s="72"/>
      <c r="G85" s="82"/>
      <c r="H85" s="72"/>
      <c r="I85" s="82"/>
      <c r="J85" s="72"/>
      <c r="K85" s="74"/>
      <c r="L85" s="71"/>
      <c r="N85" s="71"/>
      <c r="O85" s="74"/>
      <c r="P85" s="71"/>
      <c r="Q85" s="72"/>
      <c r="R85" s="71"/>
    </row>
    <row r="86" spans="1:18" ht="20.100000000000001" customHeight="1" x14ac:dyDescent="0.2">
      <c r="A86" s="54" t="s">
        <v>263</v>
      </c>
      <c r="D86" s="72">
        <v>-6097</v>
      </c>
      <c r="E86" s="72"/>
      <c r="F86" s="72">
        <v>2342</v>
      </c>
      <c r="G86" s="82"/>
      <c r="H86" s="72">
        <v>0</v>
      </c>
      <c r="I86" s="82"/>
      <c r="J86" s="72">
        <v>0</v>
      </c>
      <c r="K86" s="74"/>
      <c r="L86" s="71"/>
      <c r="N86" s="71"/>
      <c r="O86" s="74"/>
      <c r="P86" s="71"/>
      <c r="Q86" s="72"/>
      <c r="R86" s="71"/>
    </row>
    <row r="87" spans="1:18" ht="20.100000000000001" customHeight="1" x14ac:dyDescent="0.2">
      <c r="A87" s="54" t="s">
        <v>221</v>
      </c>
      <c r="D87" s="72">
        <v>28935</v>
      </c>
      <c r="E87" s="72"/>
      <c r="F87" s="72">
        <v>40544</v>
      </c>
      <c r="G87" s="82"/>
      <c r="H87" s="72">
        <v>0</v>
      </c>
      <c r="I87" s="82"/>
      <c r="J87" s="72">
        <v>0</v>
      </c>
      <c r="K87" s="74"/>
      <c r="L87" s="71"/>
      <c r="N87" s="71"/>
      <c r="O87" s="74"/>
      <c r="P87" s="71"/>
      <c r="Q87" s="72"/>
      <c r="R87" s="71"/>
    </row>
    <row r="88" spans="1:18" ht="20.100000000000001" customHeight="1" x14ac:dyDescent="0.2">
      <c r="A88" s="54" t="s">
        <v>222</v>
      </c>
      <c r="D88" s="72">
        <v>6405</v>
      </c>
      <c r="E88" s="72"/>
      <c r="F88" s="72">
        <v>4213</v>
      </c>
      <c r="G88" s="82"/>
      <c r="H88" s="72">
        <v>0</v>
      </c>
      <c r="I88" s="82"/>
      <c r="J88" s="72">
        <v>0</v>
      </c>
      <c r="K88" s="74"/>
      <c r="L88" s="71"/>
      <c r="N88" s="71"/>
      <c r="O88" s="74"/>
      <c r="P88" s="71"/>
      <c r="Q88" s="72"/>
      <c r="R88" s="71"/>
    </row>
    <row r="89" spans="1:18" ht="20.100000000000001" customHeight="1" x14ac:dyDescent="0.2">
      <c r="A89" s="54" t="s">
        <v>223</v>
      </c>
      <c r="D89" s="72">
        <v>6997</v>
      </c>
      <c r="E89" s="72"/>
      <c r="F89" s="72">
        <v>34255</v>
      </c>
      <c r="G89" s="82"/>
      <c r="H89" s="72">
        <v>1029</v>
      </c>
      <c r="I89" s="82"/>
      <c r="J89" s="72">
        <v>1373</v>
      </c>
      <c r="K89" s="74"/>
      <c r="L89" s="71"/>
      <c r="N89" s="71"/>
      <c r="O89" s="74"/>
      <c r="P89" s="71"/>
      <c r="Q89" s="72"/>
      <c r="R89" s="71"/>
    </row>
    <row r="90" spans="1:18" ht="20.100000000000001" customHeight="1" x14ac:dyDescent="0.2">
      <c r="A90" s="87" t="s">
        <v>224</v>
      </c>
      <c r="B90" s="87"/>
      <c r="C90" s="87"/>
      <c r="D90" s="88"/>
      <c r="E90" s="89"/>
      <c r="F90" s="88"/>
      <c r="G90" s="89"/>
      <c r="H90" s="88"/>
      <c r="I90" s="89"/>
      <c r="J90" s="88"/>
      <c r="K90" s="74"/>
      <c r="L90" s="71"/>
      <c r="N90" s="71"/>
      <c r="O90" s="74"/>
      <c r="P90" s="71"/>
      <c r="Q90" s="72"/>
      <c r="R90" s="71"/>
    </row>
    <row r="91" spans="1:18" ht="20.100000000000001" customHeight="1" x14ac:dyDescent="0.2">
      <c r="A91" s="87" t="s">
        <v>225</v>
      </c>
      <c r="B91" s="87"/>
      <c r="C91" s="87"/>
      <c r="D91" s="72">
        <v>0</v>
      </c>
      <c r="E91" s="89"/>
      <c r="F91" s="72">
        <v>60894</v>
      </c>
      <c r="G91" s="89"/>
      <c r="H91" s="72">
        <v>0</v>
      </c>
      <c r="I91" s="89"/>
      <c r="J91" s="72">
        <v>0</v>
      </c>
      <c r="K91" s="74"/>
      <c r="L91" s="71"/>
      <c r="N91" s="71"/>
      <c r="O91" s="74"/>
      <c r="P91" s="71"/>
      <c r="Q91" s="72"/>
      <c r="R91" s="71"/>
    </row>
    <row r="92" spans="1:18" ht="20.100000000000001" customHeight="1" x14ac:dyDescent="0.2">
      <c r="A92" s="54" t="s">
        <v>257</v>
      </c>
      <c r="D92" s="72"/>
      <c r="E92" s="90"/>
      <c r="F92" s="90"/>
      <c r="G92" s="91"/>
      <c r="H92" s="90"/>
      <c r="I92" s="91"/>
      <c r="J92" s="90"/>
      <c r="K92" s="74"/>
      <c r="L92" s="71"/>
      <c r="N92" s="71"/>
      <c r="O92" s="74"/>
      <c r="P92" s="71"/>
      <c r="Q92" s="72"/>
      <c r="R92" s="71"/>
    </row>
    <row r="93" spans="1:18" ht="20.100000000000001" customHeight="1" x14ac:dyDescent="0.2">
      <c r="A93" s="54" t="s">
        <v>258</v>
      </c>
      <c r="D93" s="72">
        <v>20000</v>
      </c>
      <c r="E93" s="90"/>
      <c r="F93" s="90">
        <v>0</v>
      </c>
      <c r="G93" s="91"/>
      <c r="H93" s="90">
        <v>0</v>
      </c>
      <c r="I93" s="91"/>
      <c r="J93" s="90">
        <v>0</v>
      </c>
      <c r="K93" s="74"/>
      <c r="L93" s="71"/>
      <c r="N93" s="71"/>
      <c r="O93" s="74"/>
      <c r="P93" s="71"/>
      <c r="Q93" s="72"/>
      <c r="R93" s="71"/>
    </row>
    <row r="94" spans="1:18" ht="20.100000000000001" customHeight="1" x14ac:dyDescent="0.2">
      <c r="A94" s="54" t="s">
        <v>259</v>
      </c>
      <c r="D94" s="72"/>
      <c r="E94" s="90"/>
      <c r="F94" s="90"/>
      <c r="G94" s="91"/>
      <c r="H94" s="90"/>
      <c r="I94" s="91"/>
      <c r="J94" s="90"/>
      <c r="K94" s="74"/>
      <c r="L94" s="71"/>
      <c r="N94" s="71"/>
      <c r="O94" s="74"/>
      <c r="P94" s="71"/>
      <c r="Q94" s="72"/>
      <c r="R94" s="71"/>
    </row>
    <row r="95" spans="1:18" ht="20.100000000000001" customHeight="1" x14ac:dyDescent="0.2">
      <c r="A95" s="54" t="s">
        <v>258</v>
      </c>
      <c r="D95" s="72">
        <v>58000</v>
      </c>
      <c r="E95" s="90"/>
      <c r="F95" s="90">
        <v>0</v>
      </c>
      <c r="G95" s="91"/>
      <c r="H95" s="90">
        <v>0</v>
      </c>
      <c r="I95" s="91"/>
      <c r="J95" s="90">
        <v>0</v>
      </c>
      <c r="K95" s="74"/>
      <c r="L95" s="71"/>
      <c r="N95" s="71"/>
      <c r="O95" s="74"/>
      <c r="P95" s="71"/>
      <c r="Q95" s="72"/>
      <c r="R95" s="71"/>
    </row>
    <row r="96" spans="1:18" ht="20.100000000000001" customHeight="1" x14ac:dyDescent="0.2">
      <c r="A96" s="87"/>
      <c r="B96" s="87"/>
      <c r="C96" s="87"/>
      <c r="D96" s="88"/>
      <c r="E96" s="88"/>
      <c r="F96" s="88"/>
      <c r="G96" s="88"/>
      <c r="H96" s="88"/>
      <c r="I96" s="88"/>
      <c r="J96" s="88"/>
      <c r="K96" s="74"/>
      <c r="L96" s="71"/>
      <c r="N96" s="71"/>
      <c r="O96" s="74"/>
      <c r="P96" s="71"/>
      <c r="Q96" s="72"/>
      <c r="R96" s="71"/>
    </row>
    <row r="97" spans="1:21" ht="20.100000000000001" customHeight="1" x14ac:dyDescent="0.2">
      <c r="A97" s="54" t="s">
        <v>33</v>
      </c>
      <c r="B97" s="87"/>
      <c r="C97" s="87"/>
      <c r="D97" s="88"/>
      <c r="E97" s="88"/>
      <c r="F97" s="88"/>
      <c r="G97" s="88"/>
      <c r="H97" s="88"/>
      <c r="I97" s="88"/>
      <c r="J97" s="88"/>
      <c r="L97" s="71"/>
      <c r="N97" s="71"/>
      <c r="O97" s="74"/>
      <c r="P97" s="71"/>
      <c r="Q97" s="72"/>
      <c r="R97" s="71"/>
    </row>
    <row r="98" spans="1:21" ht="20.100000000000001" customHeight="1" x14ac:dyDescent="0.2">
      <c r="E98" s="55"/>
      <c r="G98" s="55"/>
      <c r="I98" s="55"/>
      <c r="L98" s="71"/>
      <c r="N98" s="71"/>
      <c r="O98" s="74"/>
      <c r="P98" s="71"/>
      <c r="Q98" s="72"/>
      <c r="R98" s="71"/>
    </row>
    <row r="99" spans="1:21" ht="20.100000000000001" customHeight="1" x14ac:dyDescent="0.2">
      <c r="E99" s="55"/>
      <c r="G99" s="55"/>
      <c r="I99" s="55"/>
      <c r="L99" s="71"/>
    </row>
    <row r="100" spans="1:21" s="70" customFormat="1" ht="20.100000000000001" customHeight="1" x14ac:dyDescent="0.2">
      <c r="A100" s="58"/>
      <c r="B100" s="54"/>
      <c r="C100" s="54"/>
      <c r="D100" s="55"/>
      <c r="E100" s="55"/>
      <c r="F100" s="55"/>
      <c r="G100" s="55"/>
      <c r="H100" s="55"/>
      <c r="I100" s="55"/>
      <c r="J100" s="55"/>
      <c r="K100" s="54"/>
      <c r="L100" s="71"/>
      <c r="M100" s="54"/>
      <c r="N100" s="54"/>
      <c r="O100" s="54"/>
      <c r="P100" s="54"/>
      <c r="Q100" s="56"/>
      <c r="R100" s="54"/>
      <c r="S100" s="54"/>
      <c r="T100" s="54"/>
      <c r="U100" s="54"/>
    </row>
    <row r="101" spans="1:21" s="70" customFormat="1" ht="20.100000000000001" customHeight="1" x14ac:dyDescent="0.2">
      <c r="A101" s="54"/>
      <c r="B101" s="54"/>
      <c r="C101" s="54"/>
      <c r="D101" s="55"/>
      <c r="E101" s="55"/>
      <c r="F101" s="55"/>
      <c r="G101" s="55"/>
      <c r="H101" s="55"/>
      <c r="I101" s="55"/>
      <c r="J101" s="55"/>
      <c r="K101" s="54"/>
      <c r="L101" s="71"/>
      <c r="M101" s="54"/>
      <c r="N101" s="54"/>
      <c r="O101" s="54"/>
      <c r="P101" s="54"/>
      <c r="Q101" s="56"/>
      <c r="R101" s="54"/>
      <c r="S101" s="54"/>
      <c r="T101" s="54"/>
      <c r="U101" s="54"/>
    </row>
    <row r="102" spans="1:21" s="70" customFormat="1" ht="20.100000000000001" customHeight="1" x14ac:dyDescent="0.2">
      <c r="A102" s="54"/>
      <c r="B102" s="54"/>
      <c r="C102" s="54"/>
      <c r="D102" s="55"/>
      <c r="E102" s="55"/>
      <c r="F102" s="55"/>
      <c r="G102" s="55"/>
      <c r="H102" s="55"/>
      <c r="I102" s="55"/>
      <c r="J102" s="55"/>
      <c r="K102" s="54"/>
      <c r="L102" s="71"/>
      <c r="M102" s="54"/>
      <c r="N102" s="54"/>
      <c r="O102" s="54"/>
      <c r="P102" s="54"/>
      <c r="Q102" s="56"/>
      <c r="R102" s="54"/>
      <c r="S102" s="54"/>
      <c r="T102" s="54"/>
      <c r="U102" s="54"/>
    </row>
    <row r="103" spans="1:21" s="70" customFormat="1" ht="20.100000000000001" customHeight="1" x14ac:dyDescent="0.2">
      <c r="A103" s="54"/>
      <c r="B103" s="54"/>
      <c r="C103" s="54"/>
      <c r="D103" s="55"/>
      <c r="E103" s="56"/>
      <c r="F103" s="55"/>
      <c r="G103" s="56"/>
      <c r="H103" s="55"/>
      <c r="I103" s="56"/>
      <c r="J103" s="55"/>
      <c r="K103" s="54"/>
      <c r="L103" s="54"/>
      <c r="M103" s="54"/>
      <c r="N103" s="54"/>
      <c r="O103" s="54"/>
      <c r="P103" s="54"/>
      <c r="Q103" s="56"/>
      <c r="R103" s="54"/>
      <c r="S103" s="54"/>
      <c r="T103" s="54"/>
      <c r="U103" s="54"/>
    </row>
    <row r="107" spans="1:21" s="70" customFormat="1" ht="20.100000000000001" customHeight="1" x14ac:dyDescent="0.2">
      <c r="A107" s="54"/>
      <c r="B107" s="54"/>
      <c r="C107" s="54"/>
      <c r="D107" s="55"/>
      <c r="E107" s="56"/>
      <c r="F107" s="55"/>
      <c r="G107" s="56"/>
      <c r="H107" s="55"/>
      <c r="I107" s="56"/>
      <c r="J107" s="55"/>
      <c r="K107" s="54"/>
      <c r="L107" s="54"/>
      <c r="M107" s="54"/>
      <c r="N107" s="54"/>
      <c r="O107" s="54"/>
      <c r="P107" s="54"/>
      <c r="Q107" s="56"/>
      <c r="R107" s="54"/>
      <c r="S107" s="54"/>
      <c r="T107" s="54"/>
      <c r="U107" s="54"/>
    </row>
    <row r="108" spans="1:21" s="70" customFormat="1" ht="20.100000000000001" customHeight="1" x14ac:dyDescent="0.2">
      <c r="A108" s="54"/>
      <c r="B108" s="92"/>
      <c r="C108" s="54"/>
      <c r="D108" s="55"/>
      <c r="E108" s="56"/>
      <c r="F108" s="55"/>
      <c r="G108" s="56"/>
      <c r="H108" s="55"/>
      <c r="I108" s="56"/>
      <c r="J108" s="55"/>
      <c r="K108" s="54"/>
      <c r="L108" s="54"/>
      <c r="M108" s="54"/>
      <c r="N108" s="54"/>
      <c r="O108" s="54"/>
      <c r="P108" s="54"/>
      <c r="Q108" s="56"/>
      <c r="R108" s="54"/>
      <c r="S108" s="54"/>
      <c r="T108" s="54"/>
      <c r="U108" s="54"/>
    </row>
  </sheetData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405676804CC4AA897D28860C86183" ma:contentTypeVersion="17" ma:contentTypeDescription="Create a new document." ma:contentTypeScope="" ma:versionID="44826b97ee52de3e2fc3e8414ffbce2e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a6ce6996a81a47c2c2c986280da74089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6BE6BC-9AD0-4163-AC02-6F73CB968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AD6D17-C2A6-44E3-8C71-C73924E51701}">
  <ds:schemaRefs>
    <ds:schemaRef ds:uri="http://purl.org/dc/terms/"/>
    <ds:schemaRef ds:uri="0025b2a6-f8d9-4a47-85ad-10799d383e76"/>
    <ds:schemaRef ds:uri="http://schemas.microsoft.com/office/2006/metadata/properties"/>
    <ds:schemaRef ds:uri="035936da-f762-4330-9b9a-976de9613cd5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E6D77EF-E010-4313-A828-5B644B2E2D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116055</vt:lpwstr>
  </property>
  <property fmtid="{D5CDD505-2E9C-101B-9397-08002B2CF9AE}" pid="4" name="OptimizationTime">
    <vt:lpwstr>20231114_1304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PL&amp;OCI</vt:lpstr>
      <vt:lpstr>ce-conso</vt:lpstr>
      <vt:lpstr>ce-company</vt:lpstr>
      <vt:lpstr>Cash Flow</vt:lpstr>
      <vt:lpstr>'bs '!Print_Area</vt:lpstr>
      <vt:lpstr>'Cash Flow'!Print_Area</vt:lpstr>
      <vt:lpstr>'ce-company'!Print_Area</vt:lpstr>
      <vt:lpstr>'ce-conso'!Print_Area</vt:lpstr>
      <vt:lpstr>'PL&amp;OCI'!Print_Area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Krittapong Srisaman</dc:creator>
  <cp:lastModifiedBy>Darika Tongprapai</cp:lastModifiedBy>
  <cp:lastPrinted>2023-11-03T03:40:57Z</cp:lastPrinted>
  <dcterms:created xsi:type="dcterms:W3CDTF">2022-07-25T13:26:09Z</dcterms:created>
  <dcterms:modified xsi:type="dcterms:W3CDTF">2023-11-13T03:48:41Z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  <property fmtid="{D5CDD505-2E9C-101B-9397-08002B2CF9AE}" pid="3" name="MediaServiceImageTags">
    <vt:lpwstr/>
  </property>
</Properties>
</file>