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3\2.THCOM\1.Q3\+SEC files\TH\"/>
    </mc:Choice>
  </mc:AlternateContent>
  <xr:revisionPtr revIDLastSave="0" documentId="13_ncr:1_{C1EE12A2-AD78-4DD2-B400-6A72EBCDE75A}" xr6:coauthVersionLast="47" xr6:coauthVersionMax="47" xr10:uidLastSave="{00000000-0000-0000-0000-000000000000}"/>
  <bookViews>
    <workbookView xWindow="-108" yWindow="-108" windowWidth="23256" windowHeight="12576" tabRatio="749" xr2:uid="{00000000-000D-0000-FFFF-FFFF00000000}"/>
  </bookViews>
  <sheets>
    <sheet name="งบแสดงฐานะการเงิน" sheetId="23" r:id="rId1"/>
    <sheet name="งบกำไรขาดทุน 3M" sheetId="15" r:id="rId2"/>
    <sheet name="งบกำไรขาดทุน 9M" sheetId="22" r:id="rId3"/>
    <sheet name="ผู้ถือหุ้น-รวม" sheetId="21" r:id="rId4"/>
    <sheet name="ผู้ถือหุ้น-เฉพาะกิจการ" sheetId="16" r:id="rId5"/>
    <sheet name="งบกระแสเงินสด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0__123Graph_CCHART_1" hidden="1">[1]TP!#REF!</definedName>
    <definedName name="_11__123Graph_XCHART_1" localSheetId="3" hidden="1">[1]TP!#REF!</definedName>
    <definedName name="_12__123Graph_XCHART_1" hidden="1">[1]TP!#REF!</definedName>
    <definedName name="_1Cal_Mod_.Month_REV" localSheetId="3">[2]!'[Cal-Mod].Month_REV'</definedName>
    <definedName name="_2Cal_Mod_.Month_REV" localSheetId="2">[2]!'[Cal-Mod].Month_REV'</definedName>
    <definedName name="_2Cal_Mod_.Month_REV">[2]!'[Cal-Mod].Month_REV'</definedName>
    <definedName name="_3Cal_Mod_.Quarter_rev" localSheetId="3">[2]!'[Cal-Mod].Quarter_rev'</definedName>
    <definedName name="_4Cal_Mod_.Quarter_rev" localSheetId="2">[2]!'[Cal-Mod].Quarter_rev'</definedName>
    <definedName name="_4Cal_Mod_.Quarter_rev">[2]!'[Cal-Mod].Quarter_rev'</definedName>
    <definedName name="_5__123Graph_ACHART_1" localSheetId="3" hidden="1">[1]TP!#REF!</definedName>
    <definedName name="_6__123Graph_ACHART_1" hidden="1">[1]TP!#REF!</definedName>
    <definedName name="_7__123Graph_BCHART_1" localSheetId="3" hidden="1">[1]TP!#REF!</definedName>
    <definedName name="_8__123Graph_BCHART_1" hidden="1">[1]TP!#REF!</definedName>
    <definedName name="_9__123Graph_CCHART_1" localSheetId="3" hidden="1">[1]TP!#REF!</definedName>
    <definedName name="_xlnm._FilterDatabase" localSheetId="3" hidden="1">'ผู้ถือหุ้น-รวม'!#REF!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3">#REF!</definedName>
    <definedName name="E">#REF!</definedName>
    <definedName name="EBIDA">#REF!</definedName>
    <definedName name="F">#REF!</definedName>
    <definedName name="G" localSheetId="3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5">[0]!Month_REV([0]!Quarter_rev([2]Database!XFC1,1),1)</definedName>
    <definedName name="Month1">[0]!Month_REV([0]!Quarter_rev([2]Database!XFC1,1),1)</definedName>
    <definedName name="N" localSheetId="3">#REF!</definedName>
    <definedName name="N">#REF!</definedName>
    <definedName name="NumFinancing">#REF!</definedName>
    <definedName name="PeriodsInYear">#REF!</definedName>
    <definedName name="PPT" localSheetId="5">[0]!Month_REV([0]!Quarter_rev([2]Database!XFC1,1),1)</definedName>
    <definedName name="PPT">[0]!Month_REV([0]!Quarter_rev([2]Database!XFC1,1),1)</definedName>
    <definedName name="_xlnm.Print_Area" localSheetId="0">งบแสดงฐานะการเงิน!$A$1:$N$95</definedName>
    <definedName name="_xlnm.Print_Area" localSheetId="5">งบกระแสเงินสด!$A$1:$J$95</definedName>
    <definedName name="_xlnm.Print_Area" localSheetId="1">'งบกำไรขาดทุน 3M'!$A$1:$J$61</definedName>
    <definedName name="_xlnm.Print_Area" localSheetId="2">'งบกำไรขาดทุน 9M'!$A$1:$J$61</definedName>
    <definedName name="_xlnm.Print_Area" localSheetId="4">'ผู้ถือหุ้น-เฉพาะกิจการ'!$A$1:$U$50</definedName>
    <definedName name="_xlnm.Print_Area" localSheetId="3">'ผู้ถือหุ้น-รวม'!$A$1:$Y$50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3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22" l="1"/>
  <c r="D31" i="20"/>
  <c r="D55" i="20"/>
  <c r="I45" i="21"/>
  <c r="D71" i="20" l="1"/>
  <c r="H71" i="20"/>
  <c r="F71" i="20"/>
  <c r="J71" i="20"/>
  <c r="G22" i="23" l="1"/>
  <c r="K22" i="23"/>
  <c r="G35" i="23"/>
  <c r="K35" i="23"/>
  <c r="G37" i="23" l="1"/>
  <c r="G88" i="23" l="1"/>
  <c r="G85" i="23"/>
  <c r="G84" i="23"/>
  <c r="Q46" i="21"/>
  <c r="O46" i="21"/>
  <c r="Q46" i="16"/>
  <c r="O46" i="16"/>
  <c r="I42" i="16"/>
  <c r="U41" i="16"/>
  <c r="K88" i="23"/>
  <c r="K85" i="23"/>
  <c r="K84" i="23"/>
  <c r="S38" i="16" l="1"/>
  <c r="M49" i="16"/>
  <c r="K49" i="16"/>
  <c r="G49" i="16"/>
  <c r="E49" i="16"/>
  <c r="C49" i="16"/>
  <c r="Q42" i="16"/>
  <c r="O42" i="16"/>
  <c r="M42" i="16"/>
  <c r="K42" i="16"/>
  <c r="G42" i="16"/>
  <c r="E42" i="16"/>
  <c r="C42" i="16"/>
  <c r="U42" i="16"/>
  <c r="S41" i="16"/>
  <c r="S42" i="16" s="1"/>
  <c r="S38" i="21"/>
  <c r="U38" i="21" s="1"/>
  <c r="Y38" i="21" l="1"/>
  <c r="K49" i="21"/>
  <c r="M49" i="21"/>
  <c r="W49" i="21"/>
  <c r="C49" i="21"/>
  <c r="G49" i="21"/>
  <c r="E49" i="21"/>
  <c r="Q42" i="21"/>
  <c r="C42" i="21"/>
  <c r="W24" i="21"/>
  <c r="W42" i="21"/>
  <c r="S42" i="21"/>
  <c r="O42" i="21"/>
  <c r="M42" i="21"/>
  <c r="K42" i="21"/>
  <c r="I42" i="21"/>
  <c r="G42" i="21"/>
  <c r="E42" i="21"/>
  <c r="U41" i="21"/>
  <c r="Y41" i="21" s="1"/>
  <c r="Y42" i="21" s="1"/>
  <c r="W22" i="21"/>
  <c r="F11" i="15"/>
  <c r="U42" i="21" l="1"/>
  <c r="J87" i="20"/>
  <c r="F87" i="20"/>
  <c r="Q47" i="16"/>
  <c r="Q49" i="16" s="1"/>
  <c r="O47" i="16"/>
  <c r="O49" i="16" s="1"/>
  <c r="M47" i="16"/>
  <c r="K47" i="16"/>
  <c r="G47" i="16"/>
  <c r="E47" i="16"/>
  <c r="C47" i="16"/>
  <c r="S46" i="16"/>
  <c r="S45" i="16"/>
  <c r="S13" i="21"/>
  <c r="W47" i="21"/>
  <c r="Q47" i="21"/>
  <c r="Q49" i="21" s="1"/>
  <c r="O47" i="21"/>
  <c r="O49" i="21" s="1"/>
  <c r="M47" i="21"/>
  <c r="K47" i="21"/>
  <c r="G47" i="21"/>
  <c r="E47" i="21"/>
  <c r="C47" i="21"/>
  <c r="S46" i="21"/>
  <c r="U46" i="21" s="1"/>
  <c r="Y46" i="21" s="1"/>
  <c r="S45" i="21"/>
  <c r="U38" i="16" l="1"/>
  <c r="S47" i="16"/>
  <c r="S49" i="16" s="1"/>
  <c r="K90" i="23" s="1"/>
  <c r="U46" i="16"/>
  <c r="S47" i="21"/>
  <c r="S49" i="21" s="1"/>
  <c r="G90" i="23" s="1"/>
  <c r="J55" i="22" l="1"/>
  <c r="J12" i="22"/>
  <c r="J20" i="22" s="1"/>
  <c r="J27" i="22" s="1"/>
  <c r="F55" i="22"/>
  <c r="F12" i="22"/>
  <c r="F20" i="22" s="1"/>
  <c r="F27" i="22" s="1"/>
  <c r="J54" i="15"/>
  <c r="J11" i="15"/>
  <c r="J19" i="15" s="1"/>
  <c r="J26" i="15" s="1"/>
  <c r="F54" i="15"/>
  <c r="F19" i="15"/>
  <c r="F26" i="15" s="1"/>
  <c r="M91" i="23"/>
  <c r="M93" i="23" s="1"/>
  <c r="I91" i="23"/>
  <c r="I93" i="23" s="1"/>
  <c r="M67" i="23"/>
  <c r="K67" i="23"/>
  <c r="I67" i="23"/>
  <c r="G67" i="23"/>
  <c r="M57" i="23"/>
  <c r="K57" i="23"/>
  <c r="I57" i="23"/>
  <c r="G57" i="23"/>
  <c r="I35" i="23"/>
  <c r="M35" i="23"/>
  <c r="M22" i="23"/>
  <c r="I22" i="23"/>
  <c r="I69" i="23" l="1"/>
  <c r="I95" i="23" s="1"/>
  <c r="I37" i="23"/>
  <c r="M69" i="23"/>
  <c r="F29" i="22"/>
  <c r="F10" i="20" s="1"/>
  <c r="F31" i="20" s="1"/>
  <c r="F55" i="20" s="1"/>
  <c r="F89" i="20" s="1"/>
  <c r="F93" i="20" s="1"/>
  <c r="J29" i="22"/>
  <c r="J10" i="20" s="1"/>
  <c r="J31" i="20" s="1"/>
  <c r="J55" i="20" s="1"/>
  <c r="J89" i="20" s="1"/>
  <c r="J93" i="20" s="1"/>
  <c r="F28" i="15"/>
  <c r="F31" i="15" s="1"/>
  <c r="J28" i="15"/>
  <c r="J31" i="15" s="1"/>
  <c r="G69" i="23"/>
  <c r="K69" i="23"/>
  <c r="K37" i="23"/>
  <c r="M95" i="23"/>
  <c r="M37" i="23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3" i="15"/>
  <c r="F47" i="15" s="1"/>
  <c r="F55" i="15" s="1"/>
  <c r="F58" i="15" s="1"/>
  <c r="F60" i="15" s="1"/>
  <c r="J33" i="15"/>
  <c r="J47" i="15" s="1"/>
  <c r="J55" i="15" s="1"/>
  <c r="J58" i="15" s="1"/>
  <c r="J60" i="15" s="1"/>
  <c r="J37" i="15"/>
  <c r="J36" i="15"/>
  <c r="F37" i="15"/>
  <c r="F36" i="15"/>
  <c r="F37" i="22" l="1"/>
  <c r="J37" i="22"/>
  <c r="U16" i="21"/>
  <c r="U21" i="16"/>
  <c r="Y16" i="21" l="1"/>
  <c r="U21" i="21" l="1"/>
  <c r="Y21" i="21" s="1"/>
  <c r="H87" i="20"/>
  <c r="D87" i="20"/>
  <c r="H55" i="22"/>
  <c r="D55" i="22"/>
  <c r="H12" i="22"/>
  <c r="H20" i="22" s="1"/>
  <c r="H27" i="22" s="1"/>
  <c r="D12" i="22"/>
  <c r="D20" i="22" s="1"/>
  <c r="D27" i="22" s="1"/>
  <c r="D29" i="22" s="1"/>
  <c r="D10" i="20" s="1"/>
  <c r="H29" i="22" l="1"/>
  <c r="I45" i="16" l="1"/>
  <c r="U45" i="16" s="1"/>
  <c r="U47" i="16" s="1"/>
  <c r="U49" i="16" s="1"/>
  <c r="H10" i="20"/>
  <c r="H32" i="22"/>
  <c r="H38" i="22" s="1"/>
  <c r="U20" i="16"/>
  <c r="U22" i="16" s="1"/>
  <c r="D32" i="22"/>
  <c r="D38" i="22" s="1"/>
  <c r="U20" i="21"/>
  <c r="H34" i="22"/>
  <c r="H48" i="22" s="1"/>
  <c r="H56" i="22" s="1"/>
  <c r="H59" i="22" s="1"/>
  <c r="H61" i="22" s="1"/>
  <c r="D34" i="22"/>
  <c r="I47" i="16" l="1"/>
  <c r="I49" i="16" s="1"/>
  <c r="K89" i="23" s="1"/>
  <c r="K91" i="23" s="1"/>
  <c r="K93" i="23" s="1"/>
  <c r="K95" i="23" s="1"/>
  <c r="D56" i="22"/>
  <c r="D59" i="22" s="1"/>
  <c r="D61" i="22" s="1"/>
  <c r="U45" i="21"/>
  <c r="H37" i="22"/>
  <c r="Y20" i="21"/>
  <c r="Y22" i="21" s="1"/>
  <c r="U22" i="21"/>
  <c r="D37" i="22"/>
  <c r="Y45" i="21" l="1"/>
  <c r="Y47" i="21" s="1"/>
  <c r="Y49" i="21" s="1"/>
  <c r="U47" i="21"/>
  <c r="I47" i="21"/>
  <c r="S16" i="16"/>
  <c r="U16" i="16" s="1"/>
  <c r="U17" i="16" s="1"/>
  <c r="S13" i="16"/>
  <c r="I49" i="21" l="1"/>
  <c r="G89" i="23" s="1"/>
  <c r="G91" i="23" s="1"/>
  <c r="G93" i="23" s="1"/>
  <c r="G95" i="23" s="1"/>
  <c r="U49" i="21"/>
  <c r="U13" i="16"/>
  <c r="U13" i="21"/>
  <c r="Y13" i="21" l="1"/>
  <c r="Y24" i="21" s="1"/>
  <c r="U24" i="21"/>
  <c r="Q22" i="21"/>
  <c r="Q24" i="21" s="1"/>
  <c r="Q22" i="16"/>
  <c r="D54" i="15"/>
  <c r="O22" i="16"/>
  <c r="I17" i="21"/>
  <c r="C17" i="21"/>
  <c r="C24" i="21" s="1"/>
  <c r="D11" i="15"/>
  <c r="D19" i="15" s="1"/>
  <c r="D26" i="15" s="1"/>
  <c r="H11" i="15"/>
  <c r="H19" i="15" s="1"/>
  <c r="H26" i="15" s="1"/>
  <c r="Q17" i="16"/>
  <c r="O17" i="16"/>
  <c r="M17" i="16"/>
  <c r="K17" i="16"/>
  <c r="I17" i="16"/>
  <c r="G17" i="16"/>
  <c r="E17" i="16"/>
  <c r="C17" i="16"/>
  <c r="W17" i="21"/>
  <c r="Q17" i="21"/>
  <c r="O17" i="21"/>
  <c r="M17" i="21"/>
  <c r="K17" i="21"/>
  <c r="G17" i="21"/>
  <c r="E17" i="21"/>
  <c r="O22" i="21"/>
  <c r="O24" i="21" s="1"/>
  <c r="S17" i="16"/>
  <c r="K22" i="16"/>
  <c r="G22" i="16"/>
  <c r="E22" i="16"/>
  <c r="C22" i="16"/>
  <c r="K22" i="21"/>
  <c r="G22" i="21"/>
  <c r="E22" i="21"/>
  <c r="C22" i="21"/>
  <c r="H54" i="15"/>
  <c r="M22" i="16"/>
  <c r="M22" i="21"/>
  <c r="M24" i="21" s="1"/>
  <c r="K24" i="16" l="1"/>
  <c r="G24" i="16"/>
  <c r="E24" i="21"/>
  <c r="G24" i="21"/>
  <c r="M24" i="16"/>
  <c r="C24" i="16"/>
  <c r="U17" i="21"/>
  <c r="S17" i="21"/>
  <c r="K24" i="21"/>
  <c r="Y17" i="21"/>
  <c r="D28" i="15"/>
  <c r="E24" i="16"/>
  <c r="Q24" i="16"/>
  <c r="O24" i="16"/>
  <c r="S22" i="21"/>
  <c r="S24" i="21" s="1"/>
  <c r="H28" i="15"/>
  <c r="D89" i="20" l="1"/>
  <c r="D93" i="20" s="1"/>
  <c r="H33" i="15"/>
  <c r="H47" i="15" s="1"/>
  <c r="H55" i="15" s="1"/>
  <c r="H58" i="15" s="1"/>
  <c r="H60" i="15" s="1"/>
  <c r="H31" i="20"/>
  <c r="H55" i="20" s="1"/>
  <c r="D31" i="15"/>
  <c r="D33" i="15"/>
  <c r="S22" i="16"/>
  <c r="S24" i="16" s="1"/>
  <c r="H31" i="15"/>
  <c r="D37" i="15" l="1"/>
  <c r="D36" i="15"/>
  <c r="H37" i="15"/>
  <c r="H36" i="15"/>
  <c r="H89" i="20"/>
  <c r="H93" i="20" s="1"/>
  <c r="D47" i="15"/>
  <c r="D55" i="15" s="1"/>
  <c r="D58" i="15" s="1"/>
  <c r="D60" i="15" s="1"/>
  <c r="U24" i="16"/>
  <c r="I22" i="21"/>
  <c r="I24" i="21" s="1"/>
  <c r="I22" i="16" l="1"/>
  <c r="I24" i="16" s="1"/>
</calcChain>
</file>

<file path=xl/sharedStrings.xml><?xml version="1.0" encoding="utf-8"?>
<sst xmlns="http://schemas.openxmlformats.org/spreadsheetml/2006/main" count="582" uniqueCount="212">
  <si>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</si>
  <si>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</si>
  <si>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</si>
  <si>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</si>
  <si>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</si>
  <si>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</si>
  <si>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</si>
  <si>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</si>
  <si>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</si>
  <si>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</si>
  <si>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</si>
  <si>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</si>
  <si>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</si>
  <si>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</si>
  <si>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</si>
  <si>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</si>
  <si>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</si>
  <si>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รายได้อื่น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</si>
  <si>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</si>
  <si>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</si>
  <si>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</si>
  <si>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</si>
  <si>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</si>
  <si>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</si>
  <si>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</si>
  <si>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</si>
  <si>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</si>
  <si>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</si>
  <si>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</si>
  <si>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</si>
  <si>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</si>
  <si>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</si>
  <si>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</si>
  <si>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</si>
  <si>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</si>
  <si>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</si>
  <si>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</si>
  <si>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</si>
  <si>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</si>
  <si>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</si>
  <si>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</si>
  <si>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</si>
  <si>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</si>
  <si>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</si>
  <si>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</si>
  <si>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</si>
  <si>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</si>
  <si>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</si>
  <si>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</si>
  <si>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</si>
  <si>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</si>
  <si>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</si>
  <si>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 xml:space="preserve">เงินสดสุทธิได้มาจากกิจกรรมดำเนินงาน 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</si>
  <si>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</si>
  <si>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</si>
  <si>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</si>
  <si>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</si>
  <si>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</si>
  <si>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</si>
  <si>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</si>
  <si>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</si>
  <si>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</si>
  <si>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</si>
  <si>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</si>
  <si>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</si>
  <si>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</si>
  <si>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</si>
  <si>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</si>
  <si>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</si>
  <si>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</si>
  <si>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</si>
  <si>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</si>
  <si>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</si>
  <si>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</si>
  <si>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</si>
  <si>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</si>
  <si>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</si>
  <si>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</si>
  <si>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</si>
  <si>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</si>
  <si>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</si>
  <si>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</si>
  <si>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</si>
  <si>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</si>
  <si>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</si>
  <si>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</si>
  <si>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</si>
  <si>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ค่าใช้จ่ายภาษีเงินได้</t>
  </si>
  <si>
    <t>องค์ประกอบอื่น</t>
  </si>
  <si>
    <t>ของส่วนของ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</si>
  <si>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</si>
  <si>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</si>
  <si>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</si>
  <si>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</si>
  <si>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</si>
  <si>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 xml:space="preserve">งบแสดงฐานะการเงิน </t>
  </si>
  <si>
    <t>ในบริษัทย่อย</t>
  </si>
  <si>
    <t>กำไรจากการจำหน่ายอาคารและอุปกรณ์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</si>
  <si>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</si>
  <si>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</si>
  <si>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</si>
  <si>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</si>
  <si>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</si>
  <si>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</si>
  <si>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>พันบาท</t>
  </si>
  <si>
    <t>31 ธันวาคม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</si>
  <si>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</si>
  <si>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</si>
  <si>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</si>
  <si>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</si>
  <si>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r>
      <t xml:space="preserve">งบแสดงการเปลี่ยนแปลงส่วนของผู้ถือหุ้น (ยังไม่ได้ตรวจสอบ) </t>
    </r>
    <r>
      <rPr>
        <sz val="16"/>
        <rFont val="Angsana New"/>
        <family val="1"/>
      </rPr>
      <t>(ต่อ)</t>
    </r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</si>
  <si>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</si>
  <si>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</si>
  <si>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</si>
  <si>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6"/>
        <rFont val="Angsana New"/>
        <family val="1"/>
      </rPr>
      <t>(ต่อ)</t>
    </r>
  </si>
  <si>
    <t>ชำระคืนเงินกู้ยืม</t>
  </si>
  <si>
    <t>เงินสดสุทธิใช้ไปในกิจกรรมจัดหาเงิน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</si>
  <si>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</si>
  <si>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</si>
  <si>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</si>
  <si>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</si>
  <si>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</si>
  <si>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</si>
  <si>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</si>
  <si>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(ยังไม่ได้ตรวจสอบ)</t>
  </si>
  <si>
    <t>สินทรัพย์สิทธิการใช้</t>
  </si>
  <si>
    <t>กำไรจากอัตราแลกเปลี่ยนสุทธิ</t>
  </si>
  <si>
    <t>เงินปันผลให้ผู้ถือหุ้นของบริษัท</t>
  </si>
  <si>
    <t>กำไรสำหรับงวด</t>
  </si>
  <si>
    <t>เงินสดรับจากเงินให้กู้ยืมแก่บริษัทย่อย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</si>
  <si>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</si>
  <si>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</si>
  <si>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</si>
  <si>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</si>
  <si>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</si>
  <si>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</si>
  <si>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</si>
  <si>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</si>
  <si>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</si>
  <si>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</si>
  <si>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</si>
  <si>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</si>
  <si>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</si>
  <si>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</si>
  <si>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จ่ายต้นทุนทางการเงิน</t>
  </si>
  <si>
    <t>หนี้สินไม่หมุนเวียน</t>
  </si>
  <si>
    <t xml:space="preserve">เงินกู้ยืมระยะยาว 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</si>
  <si>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</si>
  <si>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</si>
  <si>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</si>
  <si>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</si>
  <si>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</si>
  <si>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</si>
  <si>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</si>
  <si>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</si>
  <si>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</si>
  <si>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ส่วนของเงินให้กู้ยืมระยะยาวแก่กิจการที่เกี่ยวข้องกัน</t>
  </si>
  <si>
    <t>ขาดทุนจากการตัดจำหน่ายอาคารและอุปกรณ์</t>
  </si>
  <si>
    <t>รวมหนี้สิน</t>
  </si>
  <si>
    <t>ค่าตัดจำหน่ายค่าใช้จ่ายในการจัดหาเงินกู้ยืม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</si>
  <si>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</si>
  <si>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</si>
  <si>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</si>
  <si>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</si>
  <si>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</si>
  <si>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</si>
  <si>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</si>
  <si>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</si>
  <si>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ยอดคงเหลือ ณ วันที่ 1 มกราคม 2565</t>
  </si>
  <si>
    <t>การตัดจำหน่ายสินค้าคงเหลือ</t>
  </si>
  <si>
    <t>การตัดจำหน่ายสินทรัพย์ไม่มีตัวตน</t>
  </si>
  <si>
    <t>เงินสดจ่ายเงินให้กู้ยืมแก่การร่วมค้า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</si>
  <si>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</si>
  <si>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</si>
  <si>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รายได้จากการลงทุน</t>
  </si>
  <si>
    <t>จ่ายเงินปันผลให้ผู้ถือหุ้นของบริษัท</t>
  </si>
  <si>
    <t>รับเงินปันผล</t>
  </si>
  <si>
    <t>กำไรจากอัตราแลกเปลี่ยนที่ยังไม่เกิดขึ้น</t>
  </si>
  <si>
    <t>ส่วนแบ่งกำไร (ขาดทุน) จากเงินลงทุนในบริษัทย่อยและการร่วมค้า</t>
  </si>
  <si>
    <t>ส่วนแบ่ง (กำไร) ขาดทุนจากเงินลงทุนในบริษัทย่อยและการร่วมค้า</t>
  </si>
  <si>
    <t>3, 4</t>
  </si>
  <si>
    <t>ลูกหนี้การค้าระยะยาวกิจการที่เกี่ยวข้องกัน</t>
  </si>
  <si>
    <t>เงินจ่ายล่วงหน้าสำหรับอุปกรณ์</t>
  </si>
  <si>
    <t>เงินรับล่วงหน้า</t>
  </si>
  <si>
    <t xml:space="preserve">งบแสดงการเปลี่ยนแปลงส่วนของผู้ถือหุ้น (ยังไม่ได้ตรวจสอบ) </t>
  </si>
  <si>
    <t>ยอดคงเหลือ ณ วันที่ 1 มกราคม 2566</t>
  </si>
  <si>
    <t>กำไรขั้นต้น</t>
  </si>
  <si>
    <t>กลับรายการผลขาดทุนด้านเครดิตที่คาดว่าจะเกิดขึ้น</t>
  </si>
  <si>
    <t>กลับรายการค่าเผื่อสินค้าเสื่อมสภาพ</t>
  </si>
  <si>
    <t>กำไรจากกิจกรรมดำเนินงาน</t>
  </si>
  <si>
    <t>เงินสดจ่ายล่วงหน้าสำหรับอุปกรณ์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</si>
  <si>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</si>
  <si>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</si>
  <si>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เงินสดจ่ายเพื่อลงทุนในบริษัทย่อย</t>
  </si>
  <si>
    <t>รับคืน (จ่าย) ภาษีเงินได้</t>
  </si>
  <si>
    <t>14.2</t>
  </si>
  <si>
    <t>กลับรายการผลขาดทุนจากการด้อยค่า</t>
  </si>
  <si>
    <t xml:space="preserve">เงินสดรับจากสินทรัพย์ทางการเงินหมุนเวียนอื่น </t>
  </si>
  <si>
    <t>เจ้าหนี้ - อาคารและอุปกรณ์และสินทรัพย์ไม่มีตัวตนระยะยาว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</si>
  <si>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</si>
  <si>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</si>
  <si>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</si>
  <si>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</si>
  <si>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</si>
  <si>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</si>
  <si>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</si>
  <si>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2565</t>
  </si>
  <si>
    <t>ขาดทุนจากการด้อยค่าของอุปกรณ์</t>
  </si>
  <si>
    <t>เงินสดรับจากการลดทุนในบริษัทย่อย</t>
  </si>
  <si>
    <t>กำไร (ขาดทุน) จากกิจกรรมดำเนินงาน</t>
  </si>
  <si>
    <t>3, 9</t>
  </si>
  <si>
    <t>การตัดจำหน่ายสินทรัพย์สิทธิการใช้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</si>
</sst>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2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44">
    <xf numFmtId="0" fontId="0" fillId="0" borderId="0" xfId="0"/>
    <xf numFmtId="0" fontId="40" fillId="0" borderId="0" xfId="90" applyFont="1" applyAlignment="1">
      <alignment vertical="center"/>
    </xf>
    <xf numFmtId="165" fontId="41" fillId="0" borderId="0" xfId="90" applyNumberFormat="1" applyFont="1" applyAlignment="1">
      <alignment vertical="center"/>
    </xf>
    <xf numFmtId="165" fontId="43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horizontal="center" vertical="center"/>
    </xf>
    <xf numFmtId="38" fontId="40" fillId="0" borderId="0" xfId="90" applyNumberFormat="1" applyFont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Alignment="1">
      <alignment horizontal="right" vertical="center"/>
    </xf>
    <xf numFmtId="37" fontId="41" fillId="0" borderId="0" xfId="90" applyNumberFormat="1" applyFont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Alignment="1">
      <alignment vertical="center"/>
    </xf>
    <xf numFmtId="0" fontId="54" fillId="0" borderId="0" xfId="90" applyFont="1" applyAlignment="1">
      <alignment vertical="center"/>
    </xf>
    <xf numFmtId="38" fontId="40" fillId="0" borderId="0" xfId="90" applyNumberFormat="1" applyFont="1" applyAlignment="1">
      <alignment horizontal="right" vertical="center"/>
    </xf>
    <xf numFmtId="165" fontId="0" fillId="0" borderId="0" xfId="90" applyNumberFormat="1" applyFont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Border="1" applyAlignment="1">
      <alignment vertical="center"/>
    </xf>
    <xf numFmtId="165" fontId="48" fillId="0" borderId="0" xfId="0" applyNumberFormat="1" applyFont="1" applyAlignment="1">
      <alignment horizontal="center" vertical="center"/>
    </xf>
    <xf numFmtId="165" fontId="50" fillId="0" borderId="0" xfId="0" applyNumberFormat="1" applyFont="1" applyBorder="1" applyAlignment="1">
      <alignment horizontal="center" vertical="center"/>
    </xf>
    <xf numFmtId="165" fontId="49" fillId="0" borderId="0" xfId="0" applyNumberFormat="1" applyFont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47" fillId="0" borderId="0" xfId="0" applyNumberFormat="1" applyFont="1" applyBorder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0" fillId="0" borderId="0" xfId="10" applyNumberFormat="1" applyFont="1" applyFill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165" fontId="50" fillId="0" borderId="0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165" fontId="48" fillId="0" borderId="0" xfId="0" applyNumberFormat="1" applyFont="1" applyBorder="1" applyAlignment="1">
      <alignment horizontal="left" vertical="center"/>
    </xf>
    <xf numFmtId="165" fontId="56" fillId="0" borderId="0" xfId="0" applyNumberFormat="1" applyFont="1" applyBorder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166" fontId="40" fillId="0" borderId="0" xfId="90" applyNumberFormat="1" applyFont="1" applyAlignment="1">
      <alignment vertical="center"/>
    </xf>
    <xf numFmtId="0" fontId="42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208" fontId="40" fillId="0" borderId="1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165" fontId="55" fillId="0" borderId="0" xfId="0" applyNumberFormat="1" applyFont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0" fillId="0" borderId="0" xfId="87" applyFont="1" applyAlignment="1">
      <alignment vertical="center"/>
    </xf>
    <xf numFmtId="0" fontId="0" fillId="0" borderId="0" xfId="87" applyFont="1" applyAlignment="1">
      <alignment horizontal="left"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208" fontId="40" fillId="0" borderId="0" xfId="10" applyNumberFormat="1" applyFont="1" applyFill="1" applyAlignme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208" fontId="41" fillId="0" borderId="11" xfId="10" applyNumberFormat="1" applyFont="1" applyFill="1" applyBorder="1" applyAlignment="1">
      <alignment horizontal="right"/>
    </xf>
    <xf numFmtId="208" fontId="40" fillId="0" borderId="12" xfId="10" applyNumberFormat="1" applyFont="1" applyFill="1" applyBorder="1" applyAlignment="1">
      <alignment horizontal="right"/>
    </xf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209" fontId="41" fillId="0" borderId="0" xfId="10" applyNumberFormat="1" applyFont="1" applyFill="1" applyBorder="1" applyAlignment="1">
      <alignment horizontal="right"/>
    </xf>
    <xf numFmtId="43" fontId="41" fillId="0" borderId="0" xfId="10" applyFont="1" applyFill="1" applyBorder="1" applyAlignment="1">
      <alignment horizontal="right"/>
    </xf>
    <xf numFmtId="209" fontId="60" fillId="0" borderId="0" xfId="10" applyNumberFormat="1" applyFont="1" applyFill="1" applyBorder="1" applyAlignment="1">
      <alignment horizontal="right"/>
    </xf>
    <xf numFmtId="208" fontId="61" fillId="0" borderId="0" xfId="10" applyNumberFormat="1" applyFont="1" applyFill="1" applyAlignment="1">
      <alignment horizontal="right"/>
    </xf>
    <xf numFmtId="43" fontId="61" fillId="0" borderId="0" xfId="10" applyFont="1" applyFill="1" applyAlignment="1">
      <alignment horizontal="right"/>
    </xf>
    <xf numFmtId="208" fontId="0" fillId="0" borderId="0" xfId="10" applyNumberFormat="1" applyFont="1" applyFill="1" applyAlignment="1"/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165" fontId="41" fillId="0" borderId="0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165" fontId="48" fillId="0" borderId="11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4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165" fontId="44" fillId="0" borderId="0" xfId="0" applyNumberFormat="1" applyFont="1"/>
    <xf numFmtId="165" fontId="45" fillId="0" borderId="0" xfId="0" applyNumberFormat="1" applyFont="1"/>
    <xf numFmtId="165" fontId="44" fillId="0" borderId="0" xfId="0" applyNumberFormat="1" applyFont="1" applyBorder="1"/>
    <xf numFmtId="165" fontId="40" fillId="0" borderId="0" xfId="0" applyNumberFormat="1" applyFont="1"/>
    <xf numFmtId="165" fontId="41" fillId="0" borderId="0" xfId="0" applyNumberFormat="1" applyFont="1" applyBorder="1"/>
    <xf numFmtId="165" fontId="0" fillId="0" borderId="0" xfId="0" applyNumberFormat="1" applyBorder="1"/>
    <xf numFmtId="165" fontId="40" fillId="0" borderId="0" xfId="0" applyNumberFormat="1" applyFont="1" applyBorder="1"/>
    <xf numFmtId="38" fontId="41" fillId="0" borderId="0" xfId="0" applyNumberFormat="1" applyFont="1" applyBorder="1" applyAlignment="1">
      <alignment horizontal="center"/>
    </xf>
    <xf numFmtId="165" fontId="0" fillId="0" borderId="0" xfId="0" applyNumberFormat="1"/>
    <xf numFmtId="165" fontId="42" fillId="0" borderId="0" xfId="0" applyNumberFormat="1" applyFont="1" applyBorder="1"/>
    <xf numFmtId="0" fontId="0" fillId="0" borderId="11" xfId="0" applyBorder="1" applyAlignment="1">
      <alignment horizontal="center"/>
    </xf>
    <xf numFmtId="0" fontId="0" fillId="0" borderId="0" xfId="0" applyBorder="1"/>
    <xf numFmtId="0" fontId="44" fillId="0" borderId="0" xfId="0" applyFont="1"/>
    <xf numFmtId="0" fontId="41" fillId="0" borderId="0" xfId="0" applyFont="1"/>
    <xf numFmtId="209" fontId="0" fillId="0" borderId="0" xfId="0" applyNumberFormat="1"/>
    <xf numFmtId="0" fontId="41" fillId="0" borderId="0" xfId="0" applyFont="1" applyBorder="1"/>
    <xf numFmtId="208" fontId="41" fillId="0" borderId="0" xfId="10" applyNumberFormat="1" applyFont="1" applyFill="1" applyAlignment="1"/>
    <xf numFmtId="209" fontId="41" fillId="0" borderId="0" xfId="0" applyNumberFormat="1" applyFont="1"/>
    <xf numFmtId="165" fontId="46" fillId="0" borderId="0" xfId="0" applyNumberFormat="1" applyFont="1"/>
    <xf numFmtId="208" fontId="41" fillId="0" borderId="4" xfId="10" applyNumberFormat="1" applyFont="1" applyFill="1" applyBorder="1" applyAlignment="1"/>
    <xf numFmtId="208" fontId="41" fillId="0" borderId="11" xfId="10" applyNumberFormat="1" applyFont="1" applyFill="1" applyBorder="1" applyAlignment="1"/>
    <xf numFmtId="208" fontId="41" fillId="0" borderId="12" xfId="10" applyNumberFormat="1" applyFont="1" applyFill="1" applyBorder="1" applyAlignment="1"/>
    <xf numFmtId="165" fontId="48" fillId="0" borderId="0" xfId="0" applyNumberFormat="1" applyFont="1"/>
    <xf numFmtId="165" fontId="41" fillId="0" borderId="0" xfId="0" applyNumberFormat="1" applyFont="1"/>
    <xf numFmtId="0" fontId="47" fillId="0" borderId="0" xfId="0" applyFont="1"/>
    <xf numFmtId="209" fontId="47" fillId="0" borderId="0" xfId="10" applyNumberFormat="1" applyFont="1" applyFill="1" applyBorder="1" applyAlignment="1">
      <alignment horizontal="right"/>
    </xf>
    <xf numFmtId="165" fontId="47" fillId="0" borderId="0" xfId="0" applyNumberFormat="1" applyFont="1"/>
    <xf numFmtId="165" fontId="51" fillId="0" borderId="0" xfId="0" applyNumberFormat="1" applyFont="1"/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wrapText="1"/>
    </xf>
    <xf numFmtId="165" fontId="47" fillId="0" borderId="0" xfId="0" applyNumberFormat="1" applyFont="1" applyBorder="1"/>
    <xf numFmtId="165" fontId="47" fillId="0" borderId="0" xfId="0" applyNumberFormat="1" applyFont="1" applyAlignment="1">
      <alignment horizontal="center"/>
    </xf>
    <xf numFmtId="165" fontId="47" fillId="0" borderId="0" xfId="0" applyNumberFormat="1" applyFont="1" applyAlignment="1">
      <alignment horizontal="right"/>
    </xf>
    <xf numFmtId="165" fontId="52" fillId="0" borderId="0" xfId="0" applyNumberFormat="1" applyFont="1" applyBorder="1" applyAlignment="1">
      <alignment horizontal="center"/>
    </xf>
    <xf numFmtId="165" fontId="52" fillId="0" borderId="0" xfId="0" applyNumberFormat="1" applyFont="1" applyBorder="1"/>
    <xf numFmtId="0" fontId="47" fillId="0" borderId="0" xfId="0" applyFont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0" fontId="51" fillId="0" borderId="0" xfId="0" applyFont="1" applyAlignment="1">
      <alignment horizontal="left"/>
    </xf>
    <xf numFmtId="37" fontId="51" fillId="0" borderId="0" xfId="10" applyNumberFormat="1" applyFont="1" applyFill="1" applyBorder="1" applyAlignment="1"/>
    <xf numFmtId="43" fontId="51" fillId="0" borderId="0" xfId="10" applyFont="1" applyFill="1" applyBorder="1" applyAlignment="1"/>
    <xf numFmtId="165" fontId="51" fillId="0" borderId="0" xfId="0" applyNumberFormat="1" applyFont="1" applyBorder="1"/>
    <xf numFmtId="43" fontId="47" fillId="0" borderId="0" xfId="10" applyFont="1" applyFill="1" applyBorder="1" applyAlignment="1"/>
    <xf numFmtId="37" fontId="47" fillId="0" borderId="0" xfId="10" applyNumberFormat="1" applyFont="1" applyFill="1" applyBorder="1" applyAlignment="1"/>
    <xf numFmtId="208" fontId="47" fillId="0" borderId="0" xfId="10" applyNumberFormat="1" applyFont="1" applyFill="1" applyBorder="1" applyAlignment="1"/>
    <xf numFmtId="43" fontId="51" fillId="0" borderId="4" xfId="10" applyFont="1" applyFill="1" applyBorder="1" applyAlignment="1"/>
    <xf numFmtId="208" fontId="51" fillId="0" borderId="4" xfId="10" applyNumberFormat="1" applyFont="1" applyFill="1" applyBorder="1" applyAlignment="1"/>
    <xf numFmtId="165" fontId="47" fillId="0" borderId="0" xfId="0" applyNumberFormat="1" applyFont="1" applyBorder="1" applyAlignment="1">
      <alignment horizontal="left"/>
    </xf>
    <xf numFmtId="208" fontId="47" fillId="0" borderId="11" xfId="10" applyNumberFormat="1" applyFont="1" applyFill="1" applyBorder="1" applyAlignment="1"/>
    <xf numFmtId="208" fontId="47" fillId="0" borderId="0" xfId="10" applyNumberFormat="1" applyFont="1" applyFill="1" applyAlignment="1"/>
    <xf numFmtId="208" fontId="51" fillId="0" borderId="0" xfId="10" applyNumberFormat="1" applyFont="1" applyFill="1" applyBorder="1" applyAlignment="1"/>
    <xf numFmtId="208" fontId="51" fillId="0" borderId="11" xfId="10" applyNumberFormat="1" applyFont="1" applyFill="1" applyBorder="1" applyAlignment="1"/>
    <xf numFmtId="37" fontId="51" fillId="0" borderId="12" xfId="10" applyNumberFormat="1" applyFont="1" applyFill="1" applyBorder="1" applyAlignment="1"/>
    <xf numFmtId="208" fontId="51" fillId="0" borderId="12" xfId="10" applyNumberFormat="1" applyFont="1" applyFill="1" applyBorder="1" applyAlignment="1"/>
    <xf numFmtId="209" fontId="51" fillId="0" borderId="0" xfId="10" applyNumberFormat="1" applyFont="1" applyFill="1" applyBorder="1" applyAlignment="1">
      <alignment horizontal="right"/>
    </xf>
    <xf numFmtId="165" fontId="57" fillId="0" borderId="0" xfId="0" applyNumberFormat="1" applyFont="1"/>
    <xf numFmtId="43" fontId="56" fillId="0" borderId="0" xfId="10" applyFont="1" applyFill="1" applyBorder="1" applyAlignment="1"/>
    <xf numFmtId="165" fontId="28" fillId="0" borderId="0" xfId="0" applyNumberFormat="1" applyFont="1" applyBorder="1"/>
    <xf numFmtId="208" fontId="41" fillId="0" borderId="1" xfId="10" applyNumberFormat="1" applyFont="1" applyFill="1" applyBorder="1" applyAlignment="1">
      <alignment horizontal="right" vertical="center"/>
    </xf>
    <xf numFmtId="43" fontId="40" fillId="0" borderId="0" xfId="10" applyFont="1" applyAlignment="1">
      <alignment vertical="center"/>
    </xf>
    <xf numFmtId="165" fontId="0" fillId="0" borderId="0" xfId="0" quotePrefix="1" applyNumberFormat="1" applyBorder="1" applyAlignment="1">
      <alignment horizontal="center" vertical="center"/>
    </xf>
    <xf numFmtId="165" fontId="47" fillId="0" borderId="0" xfId="0" applyNumberFormat="1" applyFont="1" applyAlignment="1">
      <alignment horizontal="center" vertical="center"/>
    </xf>
    <xf numFmtId="165" fontId="44" fillId="0" borderId="0" xfId="0" applyNumberFormat="1" applyFont="1" applyBorder="1" applyAlignment="1">
      <alignment horizontal="center"/>
    </xf>
    <xf numFmtId="165" fontId="44" fillId="0" borderId="0" xfId="0" applyNumberFormat="1" applyFont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44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165" fontId="47" fillId="0" borderId="0" xfId="0" applyNumberFormat="1" applyFont="1" applyBorder="1" applyAlignment="1">
      <alignment horizontal="center"/>
    </xf>
    <xf numFmtId="165" fontId="51" fillId="0" borderId="0" xfId="0" applyNumberFormat="1" applyFont="1" applyBorder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165" fontId="48" fillId="0" borderId="11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5" fontId="49" fillId="0" borderId="0" xfId="0" applyNumberFormat="1" applyFont="1" applyBorder="1" applyAlignment="1">
      <alignment horizontal="center" vertical="center"/>
    </xf>
    <xf numFmtId="165" fontId="44" fillId="0" borderId="0" xfId="9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N105"/>
  <sheetViews>
    <sheetView tabSelected="1" view="pageBreakPreview" topLeftCell="A6" zoomScale="70" zoomScaleNormal="115" zoomScaleSheetLayoutView="70" workbookViewId="0">
      <pane xSplit="6" ySplit="4" topLeftCell="G78" activePane="bottomRight" state="frozen"/>
      <selection activeCell="Q71" sqref="Q71"/>
      <selection pane="topRight" activeCell="Q71" sqref="Q71"/>
      <selection pane="bottomLeft" activeCell="Q71" sqref="Q71"/>
      <selection pane="bottomRight" activeCell="M85" sqref="M85"/>
    </sheetView>
  </sheetViews>
  <sheetFormatPr defaultColWidth="8.75" defaultRowHeight="21.6"/>
  <cols>
    <col min="1" max="3" width="2.125" style="170" customWidth="1"/>
    <col min="4" max="4" width="50.875" style="170" customWidth="1"/>
    <col min="5" max="5" width="8.125" style="152" customWidth="1"/>
    <col min="6" max="6" width="0.875" style="161" customWidth="1"/>
    <col min="7" max="7" width="16.75" style="165" customWidth="1"/>
    <col min="8" max="8" width="0.875" style="166" customWidth="1"/>
    <col min="9" max="9" width="15.25" style="165" customWidth="1"/>
    <col min="10" max="10" width="0.875" style="166" customWidth="1"/>
    <col min="11" max="11" width="16.75" style="165" customWidth="1"/>
    <col min="12" max="12" width="0.875" style="166" customWidth="1"/>
    <col min="13" max="13" width="15.25" style="165" customWidth="1"/>
    <col min="14" max="14" width="0.875" style="170" customWidth="1"/>
    <col min="15" max="16384" width="8.75" style="170"/>
  </cols>
  <sheetData>
    <row r="1" spans="1:14" s="168" customFormat="1" ht="22.8" customHeight="1">
      <c r="A1" s="229" t="s">
        <v>30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167"/>
    </row>
    <row r="2" spans="1:14" s="168" customFormat="1" ht="22.8" customHeight="1">
      <c r="A2" s="228" t="s">
        <v>95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169"/>
    </row>
    <row r="3" spans="1:14" ht="22.8" customHeight="1">
      <c r="A3" s="228" t="s">
        <v>199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169"/>
    </row>
    <row r="4" spans="1:14" ht="22.8" customHeight="1">
      <c r="A4" s="171"/>
      <c r="B4" s="172"/>
      <c r="C4" s="172"/>
      <c r="D4" s="172"/>
      <c r="F4" s="153"/>
      <c r="G4" s="154"/>
      <c r="H4" s="154"/>
      <c r="I4" s="154"/>
      <c r="J4" s="154"/>
      <c r="K4" s="154"/>
      <c r="L4" s="154"/>
      <c r="M4" s="155"/>
    </row>
    <row r="5" spans="1:14" s="173" customFormat="1" ht="22.8" customHeight="1">
      <c r="A5" s="171"/>
      <c r="B5" s="171"/>
      <c r="C5" s="171"/>
      <c r="D5" s="171"/>
      <c r="E5" s="152"/>
      <c r="F5" s="156"/>
      <c r="G5" s="230" t="s">
        <v>1</v>
      </c>
      <c r="H5" s="230"/>
      <c r="I5" s="230"/>
      <c r="J5" s="157"/>
      <c r="K5" s="230" t="s">
        <v>29</v>
      </c>
      <c r="L5" s="230"/>
      <c r="M5" s="230"/>
      <c r="N5" s="157"/>
    </row>
    <row r="6" spans="1:14" s="173" customFormat="1" ht="22.8" customHeight="1">
      <c r="A6" s="171"/>
      <c r="B6" s="171"/>
      <c r="C6" s="171"/>
      <c r="D6" s="171"/>
      <c r="E6" s="152"/>
      <c r="F6" s="156"/>
      <c r="G6" s="160" t="s">
        <v>124</v>
      </c>
      <c r="H6" s="157"/>
      <c r="I6" s="157"/>
      <c r="J6" s="157"/>
      <c r="K6" s="160" t="s">
        <v>124</v>
      </c>
      <c r="L6" s="157"/>
      <c r="M6" s="157"/>
      <c r="N6" s="157"/>
    </row>
    <row r="7" spans="1:14" ht="22.8" customHeight="1">
      <c r="E7" s="170"/>
      <c r="F7" s="152"/>
      <c r="G7" s="159" t="s">
        <v>200</v>
      </c>
      <c r="H7" s="159"/>
      <c r="I7" s="159" t="s">
        <v>105</v>
      </c>
      <c r="J7" s="174"/>
      <c r="K7" s="159" t="s">
        <v>200</v>
      </c>
      <c r="L7" s="159"/>
      <c r="M7" s="159" t="s">
        <v>105</v>
      </c>
      <c r="N7" s="175"/>
    </row>
    <row r="8" spans="1:14" ht="22.8" customHeight="1">
      <c r="B8" s="176"/>
      <c r="C8" s="176"/>
      <c r="D8" s="176"/>
      <c r="E8" s="153" t="s">
        <v>0</v>
      </c>
      <c r="F8" s="152"/>
      <c r="G8" s="177">
        <v>2566</v>
      </c>
      <c r="H8" s="160"/>
      <c r="I8" s="177">
        <v>2565</v>
      </c>
      <c r="J8" s="160"/>
      <c r="K8" s="177">
        <v>2566</v>
      </c>
      <c r="L8" s="160"/>
      <c r="M8" s="177">
        <v>2565</v>
      </c>
    </row>
    <row r="9" spans="1:14" ht="22.8" customHeight="1">
      <c r="B9" s="176"/>
      <c r="C9" s="176"/>
      <c r="D9" s="176"/>
      <c r="E9" s="153"/>
      <c r="F9" s="152"/>
      <c r="G9" s="159" t="s">
        <v>104</v>
      </c>
      <c r="H9" s="160"/>
      <c r="I9" s="159" t="s">
        <v>104</v>
      </c>
      <c r="J9" s="160"/>
      <c r="K9" s="159" t="s">
        <v>104</v>
      </c>
      <c r="L9" s="160"/>
      <c r="M9" s="159" t="s">
        <v>104</v>
      </c>
    </row>
    <row r="10" spans="1:14" ht="22.8" customHeight="1">
      <c r="A10" s="158" t="s">
        <v>74</v>
      </c>
      <c r="B10" s="176"/>
      <c r="C10" s="176"/>
      <c r="D10" s="176"/>
      <c r="E10" s="153"/>
      <c r="F10" s="152"/>
      <c r="G10" s="159"/>
      <c r="H10" s="160"/>
      <c r="I10" s="159"/>
      <c r="J10" s="160"/>
      <c r="K10" s="159"/>
      <c r="L10" s="160"/>
      <c r="M10" s="159"/>
    </row>
    <row r="11" spans="1:14" ht="22.8" customHeight="1">
      <c r="A11" s="171" t="s">
        <v>75</v>
      </c>
      <c r="B11" s="176"/>
      <c r="C11" s="176"/>
      <c r="D11" s="172"/>
      <c r="E11" s="153"/>
      <c r="F11" s="153"/>
      <c r="G11" s="134"/>
      <c r="H11" s="134"/>
      <c r="I11" s="134"/>
      <c r="J11" s="134"/>
      <c r="K11" s="134"/>
      <c r="L11" s="134"/>
      <c r="M11" s="134"/>
    </row>
    <row r="12" spans="1:14" ht="22.8" customHeight="1">
      <c r="A12" s="175" t="s">
        <v>23</v>
      </c>
      <c r="B12" s="175"/>
      <c r="C12" s="175"/>
      <c r="D12" s="175"/>
      <c r="E12" s="153"/>
      <c r="F12" s="153"/>
      <c r="G12" s="125">
        <v>3169613</v>
      </c>
      <c r="H12" s="135"/>
      <c r="I12" s="125">
        <v>3750360</v>
      </c>
      <c r="J12" s="135"/>
      <c r="K12" s="125">
        <v>2130482</v>
      </c>
      <c r="L12" s="135"/>
      <c r="M12" s="125">
        <v>2445474</v>
      </c>
    </row>
    <row r="13" spans="1:14" ht="22.8" customHeight="1">
      <c r="A13" s="175" t="s">
        <v>118</v>
      </c>
      <c r="B13" s="175"/>
      <c r="C13" s="175"/>
      <c r="D13" s="175"/>
      <c r="E13" s="153" t="s">
        <v>180</v>
      </c>
      <c r="F13" s="153"/>
      <c r="G13" s="125">
        <v>985436</v>
      </c>
      <c r="H13" s="135"/>
      <c r="I13" s="125">
        <v>1483124</v>
      </c>
      <c r="J13" s="135"/>
      <c r="K13" s="125">
        <v>1004547</v>
      </c>
      <c r="L13" s="135"/>
      <c r="M13" s="125">
        <v>1302345</v>
      </c>
    </row>
    <row r="14" spans="1:14" ht="22.8" customHeight="1">
      <c r="A14" s="175" t="s">
        <v>2</v>
      </c>
      <c r="B14" s="175"/>
      <c r="C14" s="175"/>
      <c r="D14" s="175"/>
      <c r="E14" s="153">
        <v>3</v>
      </c>
      <c r="F14" s="153"/>
      <c r="G14" s="125">
        <v>103461</v>
      </c>
      <c r="H14" s="135"/>
      <c r="I14" s="125">
        <v>39615</v>
      </c>
      <c r="J14" s="135"/>
      <c r="K14" s="125">
        <v>123404</v>
      </c>
      <c r="L14" s="135"/>
      <c r="M14" s="125">
        <v>46250</v>
      </c>
    </row>
    <row r="15" spans="1:14" ht="22.8" customHeight="1">
      <c r="A15" s="175" t="s">
        <v>160</v>
      </c>
      <c r="B15" s="175"/>
      <c r="C15" s="175"/>
      <c r="D15" s="175"/>
      <c r="E15" s="153">
        <v>3</v>
      </c>
      <c r="F15" s="153"/>
      <c r="G15" s="125">
        <v>0</v>
      </c>
      <c r="H15" s="135"/>
      <c r="I15" s="125">
        <v>0</v>
      </c>
      <c r="J15" s="135"/>
      <c r="K15" s="125">
        <v>1004763</v>
      </c>
      <c r="L15" s="135"/>
      <c r="M15" s="125">
        <v>0</v>
      </c>
    </row>
    <row r="16" spans="1:14" ht="22.8" customHeight="1">
      <c r="A16" s="175" t="s">
        <v>156</v>
      </c>
      <c r="B16" s="175"/>
      <c r="C16" s="175"/>
      <c r="D16" s="175"/>
      <c r="E16" s="170"/>
      <c r="F16" s="170"/>
      <c r="G16" s="170"/>
      <c r="H16" s="170"/>
      <c r="I16" s="170"/>
      <c r="J16" s="170"/>
      <c r="K16" s="170"/>
      <c r="L16" s="170"/>
      <c r="M16" s="170"/>
    </row>
    <row r="17" spans="1:13" ht="22.8" customHeight="1">
      <c r="A17" s="175"/>
      <c r="B17" s="175" t="s">
        <v>161</v>
      </c>
      <c r="C17" s="175"/>
      <c r="D17" s="175"/>
      <c r="E17" s="153">
        <v>3</v>
      </c>
      <c r="F17" s="153"/>
      <c r="G17" s="125">
        <v>0</v>
      </c>
      <c r="H17" s="135"/>
      <c r="I17" s="125">
        <v>52619</v>
      </c>
      <c r="J17" s="135"/>
      <c r="K17" s="125">
        <v>0</v>
      </c>
      <c r="L17" s="135"/>
      <c r="M17" s="125">
        <v>52619</v>
      </c>
    </row>
    <row r="18" spans="1:13" ht="22.8" customHeight="1">
      <c r="A18" s="175" t="s">
        <v>31</v>
      </c>
      <c r="B18" s="175"/>
      <c r="C18" s="175"/>
      <c r="D18" s="175"/>
      <c r="E18" s="153"/>
      <c r="F18" s="153"/>
      <c r="G18" s="125">
        <v>14945</v>
      </c>
      <c r="H18" s="135"/>
      <c r="I18" s="125">
        <v>23637</v>
      </c>
      <c r="J18" s="135"/>
      <c r="K18" s="125">
        <v>1978</v>
      </c>
      <c r="L18" s="135"/>
      <c r="M18" s="125">
        <v>4084</v>
      </c>
    </row>
    <row r="19" spans="1:13" ht="22.8" customHeight="1">
      <c r="A19" s="175" t="s">
        <v>123</v>
      </c>
      <c r="B19" s="175"/>
      <c r="C19" s="175"/>
      <c r="D19" s="175"/>
      <c r="E19" s="153"/>
      <c r="F19" s="153"/>
      <c r="G19" s="125">
        <v>14979</v>
      </c>
      <c r="H19" s="135"/>
      <c r="I19" s="125">
        <v>21258</v>
      </c>
      <c r="J19" s="135"/>
      <c r="K19" s="125">
        <v>14979</v>
      </c>
      <c r="L19" s="135"/>
      <c r="M19" s="125">
        <v>21258</v>
      </c>
    </row>
    <row r="20" spans="1:13" ht="22.8" customHeight="1">
      <c r="A20" s="175" t="s">
        <v>130</v>
      </c>
      <c r="B20" s="175"/>
      <c r="C20" s="175"/>
      <c r="D20" s="175"/>
      <c r="E20" s="153">
        <v>5</v>
      </c>
      <c r="F20" s="153"/>
      <c r="G20" s="125">
        <v>1497966</v>
      </c>
      <c r="H20" s="135"/>
      <c r="I20" s="125">
        <v>2097816</v>
      </c>
      <c r="J20" s="135"/>
      <c r="K20" s="125">
        <v>1445561</v>
      </c>
      <c r="L20" s="135"/>
      <c r="M20" s="125">
        <v>1997816</v>
      </c>
    </row>
    <row r="21" spans="1:13" ht="22.8" customHeight="1">
      <c r="A21" s="175" t="s">
        <v>32</v>
      </c>
      <c r="B21" s="175"/>
      <c r="C21" s="175"/>
      <c r="D21" s="175"/>
      <c r="E21" s="153"/>
      <c r="F21" s="153"/>
      <c r="G21" s="125">
        <v>7794</v>
      </c>
      <c r="H21" s="136"/>
      <c r="I21" s="125">
        <v>6066</v>
      </c>
      <c r="J21" s="136"/>
      <c r="K21" s="125">
        <v>15817</v>
      </c>
      <c r="L21" s="135"/>
      <c r="M21" s="125">
        <v>16122</v>
      </c>
    </row>
    <row r="22" spans="1:13" ht="22.8" customHeight="1">
      <c r="A22" s="171" t="s">
        <v>3</v>
      </c>
      <c r="B22" s="171"/>
      <c r="C22" s="171"/>
      <c r="D22" s="171"/>
      <c r="E22" s="153"/>
      <c r="F22" s="156"/>
      <c r="G22" s="126">
        <f>SUM(G12:G21)</f>
        <v>5794194</v>
      </c>
      <c r="H22" s="137"/>
      <c r="I22" s="126">
        <f>SUM(I12:I21)</f>
        <v>7474495</v>
      </c>
      <c r="J22" s="137"/>
      <c r="K22" s="126">
        <f>SUM(K12:K21)</f>
        <v>5741531</v>
      </c>
      <c r="L22" s="137"/>
      <c r="M22" s="126">
        <f>SUM(M12:M21)</f>
        <v>5885968</v>
      </c>
    </row>
    <row r="23" spans="1:13" ht="22.8" customHeight="1">
      <c r="A23" s="172"/>
      <c r="B23" s="172"/>
      <c r="C23" s="172"/>
      <c r="D23" s="178"/>
      <c r="E23" s="153"/>
      <c r="F23" s="153"/>
      <c r="G23" s="138"/>
      <c r="H23" s="138"/>
      <c r="I23" s="138"/>
      <c r="J23" s="138"/>
      <c r="K23" s="138"/>
      <c r="L23" s="138"/>
      <c r="M23" s="138"/>
    </row>
    <row r="24" spans="1:13" ht="22.8" customHeight="1">
      <c r="A24" s="171" t="s">
        <v>4</v>
      </c>
      <c r="B24" s="176"/>
      <c r="C24" s="176"/>
      <c r="D24" s="172"/>
      <c r="E24" s="153"/>
      <c r="F24" s="153"/>
      <c r="G24" s="138"/>
      <c r="H24" s="138"/>
      <c r="I24" s="138"/>
      <c r="J24" s="138"/>
      <c r="K24" s="138"/>
      <c r="L24" s="138"/>
      <c r="M24" s="138"/>
    </row>
    <row r="25" spans="1:13" ht="22.8" customHeight="1">
      <c r="A25" s="175" t="s">
        <v>181</v>
      </c>
      <c r="B25" s="176"/>
      <c r="C25" s="176"/>
      <c r="D25" s="172"/>
      <c r="E25" s="153" t="s">
        <v>180</v>
      </c>
      <c r="F25" s="153"/>
      <c r="G25" s="125">
        <v>0</v>
      </c>
      <c r="H25" s="139"/>
      <c r="I25" s="125">
        <v>0</v>
      </c>
      <c r="J25" s="138"/>
      <c r="K25" s="125">
        <v>1746931</v>
      </c>
      <c r="L25" s="135"/>
      <c r="M25" s="138">
        <v>1788348</v>
      </c>
    </row>
    <row r="26" spans="1:13" ht="22.8" customHeight="1">
      <c r="A26" s="170" t="s">
        <v>78</v>
      </c>
      <c r="E26" s="153">
        <v>6</v>
      </c>
      <c r="F26" s="153"/>
      <c r="G26" s="125">
        <v>0</v>
      </c>
      <c r="H26" s="139"/>
      <c r="I26" s="125">
        <v>0</v>
      </c>
      <c r="J26" s="138"/>
      <c r="K26" s="125">
        <v>834417</v>
      </c>
      <c r="L26" s="135"/>
      <c r="M26" s="125">
        <v>1110333</v>
      </c>
    </row>
    <row r="27" spans="1:13" ht="22.8" customHeight="1">
      <c r="A27" s="170" t="s">
        <v>91</v>
      </c>
      <c r="E27" s="153">
        <v>6</v>
      </c>
      <c r="F27" s="153"/>
      <c r="G27" s="125">
        <v>539110</v>
      </c>
      <c r="H27" s="138"/>
      <c r="I27" s="125">
        <v>743734</v>
      </c>
      <c r="J27" s="138"/>
      <c r="K27" s="125">
        <v>547834</v>
      </c>
      <c r="L27" s="135"/>
      <c r="M27" s="125">
        <v>747499</v>
      </c>
    </row>
    <row r="28" spans="1:13" ht="22.5" customHeight="1">
      <c r="A28" s="170" t="s">
        <v>102</v>
      </c>
      <c r="E28" s="153">
        <v>3</v>
      </c>
      <c r="F28" s="153"/>
      <c r="G28" s="125">
        <v>1884107</v>
      </c>
      <c r="H28" s="139"/>
      <c r="I28" s="125">
        <v>1772464</v>
      </c>
      <c r="J28" s="138"/>
      <c r="K28" s="125">
        <v>1884107</v>
      </c>
      <c r="L28" s="135"/>
      <c r="M28" s="125">
        <v>1772464</v>
      </c>
    </row>
    <row r="29" spans="1:13" ht="22.5" customHeight="1">
      <c r="A29" s="175" t="s">
        <v>182</v>
      </c>
      <c r="E29" s="153">
        <v>7</v>
      </c>
      <c r="F29" s="153"/>
      <c r="G29" s="125">
        <v>987360</v>
      </c>
      <c r="H29" s="139"/>
      <c r="I29" s="125">
        <v>0</v>
      </c>
      <c r="J29" s="138"/>
      <c r="K29" s="125">
        <v>0</v>
      </c>
      <c r="L29" s="135"/>
      <c r="M29" s="125">
        <v>0</v>
      </c>
    </row>
    <row r="30" spans="1:13" ht="22.8" customHeight="1">
      <c r="A30" s="170" t="s">
        <v>90</v>
      </c>
      <c r="E30" s="153">
        <v>7</v>
      </c>
      <c r="F30" s="153"/>
      <c r="G30" s="125">
        <v>2118286</v>
      </c>
      <c r="H30" s="135"/>
      <c r="I30" s="125">
        <v>2275665</v>
      </c>
      <c r="J30" s="135"/>
      <c r="K30" s="125">
        <v>2020901</v>
      </c>
      <c r="L30" s="135"/>
      <c r="M30" s="125">
        <v>2189463</v>
      </c>
    </row>
    <row r="31" spans="1:13" ht="22.8" customHeight="1">
      <c r="A31" s="170" t="s">
        <v>125</v>
      </c>
      <c r="E31" s="153">
        <v>7</v>
      </c>
      <c r="F31" s="153"/>
      <c r="G31" s="125">
        <v>1375797</v>
      </c>
      <c r="H31" s="135"/>
      <c r="I31" s="125">
        <v>1589030</v>
      </c>
      <c r="J31" s="135"/>
      <c r="K31" s="125">
        <v>323394</v>
      </c>
      <c r="L31" s="135"/>
      <c r="M31" s="125">
        <v>400464</v>
      </c>
    </row>
    <row r="32" spans="1:13" ht="22.8" customHeight="1">
      <c r="A32" s="170" t="s">
        <v>33</v>
      </c>
      <c r="E32" s="153">
        <v>7</v>
      </c>
      <c r="F32" s="153"/>
      <c r="G32" s="125">
        <v>856384</v>
      </c>
      <c r="H32" s="136"/>
      <c r="I32" s="125">
        <v>53430</v>
      </c>
      <c r="J32" s="136"/>
      <c r="K32" s="125">
        <v>6503</v>
      </c>
      <c r="L32" s="135"/>
      <c r="M32" s="125">
        <v>8136</v>
      </c>
    </row>
    <row r="33" spans="1:14" ht="22.8" customHeight="1">
      <c r="A33" s="175" t="s">
        <v>83</v>
      </c>
      <c r="E33" s="153"/>
      <c r="F33" s="153"/>
      <c r="G33" s="125">
        <v>583973</v>
      </c>
      <c r="H33" s="136"/>
      <c r="I33" s="125">
        <v>622225</v>
      </c>
      <c r="J33" s="136"/>
      <c r="K33" s="125">
        <v>530802</v>
      </c>
      <c r="L33" s="135"/>
      <c r="M33" s="125">
        <v>573495</v>
      </c>
    </row>
    <row r="34" spans="1:14" ht="22.8" customHeight="1">
      <c r="A34" s="170" t="s">
        <v>34</v>
      </c>
      <c r="E34" s="159"/>
      <c r="F34" s="156"/>
      <c r="G34" s="125">
        <v>327855</v>
      </c>
      <c r="H34" s="170"/>
      <c r="I34" s="125">
        <v>319165</v>
      </c>
      <c r="J34" s="170"/>
      <c r="K34" s="125">
        <v>322972</v>
      </c>
      <c r="L34" s="170"/>
      <c r="M34" s="125">
        <v>313086</v>
      </c>
    </row>
    <row r="35" spans="1:14" ht="22.8" customHeight="1">
      <c r="A35" s="171" t="s">
        <v>5</v>
      </c>
      <c r="E35" s="153"/>
      <c r="F35" s="156"/>
      <c r="G35" s="126">
        <f>SUM(G25:G34)</f>
        <v>8672872</v>
      </c>
      <c r="H35" s="137"/>
      <c r="I35" s="126">
        <f>SUM(I25:I34)</f>
        <v>7375713</v>
      </c>
      <c r="J35" s="137"/>
      <c r="K35" s="126">
        <f>SUM(K25:K34)</f>
        <v>8217861</v>
      </c>
      <c r="L35" s="137"/>
      <c r="M35" s="126">
        <f>SUM(M25:M34)</f>
        <v>8903288</v>
      </c>
    </row>
    <row r="36" spans="1:14" ht="27" customHeight="1">
      <c r="A36" s="172"/>
      <c r="B36" s="172"/>
      <c r="C36" s="172"/>
      <c r="D36" s="178"/>
      <c r="E36" s="153"/>
      <c r="F36" s="153"/>
      <c r="G36" s="127"/>
      <c r="H36" s="127"/>
      <c r="I36" s="127"/>
      <c r="J36" s="127"/>
      <c r="K36" s="127"/>
      <c r="L36" s="127"/>
      <c r="M36" s="127"/>
    </row>
    <row r="37" spans="1:14" ht="22.8" customHeight="1" thickBot="1">
      <c r="A37" s="171" t="s">
        <v>6</v>
      </c>
      <c r="B37" s="171"/>
      <c r="C37" s="171"/>
      <c r="D37" s="171"/>
      <c r="E37" s="153"/>
      <c r="F37" s="156"/>
      <c r="G37" s="128">
        <f>+G22+G35</f>
        <v>14467066</v>
      </c>
      <c r="H37" s="137"/>
      <c r="I37" s="128">
        <f>+I22+I35</f>
        <v>14850208</v>
      </c>
      <c r="J37" s="137"/>
      <c r="K37" s="128">
        <f>+K22+K35</f>
        <v>13959392</v>
      </c>
      <c r="L37" s="137"/>
      <c r="M37" s="128">
        <f>+M22+M35</f>
        <v>14789256</v>
      </c>
    </row>
    <row r="38" spans="1:14" ht="22.8" customHeight="1" thickTop="1">
      <c r="A38" s="171"/>
      <c r="B38" s="171"/>
      <c r="C38" s="171"/>
      <c r="D38" s="171"/>
      <c r="E38" s="153"/>
      <c r="F38" s="156"/>
      <c r="G38" s="140"/>
      <c r="H38" s="140"/>
      <c r="I38" s="140"/>
      <c r="J38" s="140"/>
      <c r="K38" s="140"/>
      <c r="L38" s="140"/>
      <c r="M38" s="140"/>
    </row>
    <row r="39" spans="1:14" s="168" customFormat="1" ht="22.8" customHeight="1">
      <c r="A39" s="228" t="s">
        <v>30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169"/>
    </row>
    <row r="40" spans="1:14" s="168" customFormat="1" ht="22.8" customHeight="1">
      <c r="A40" s="228" t="s">
        <v>98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169"/>
    </row>
    <row r="41" spans="1:14" ht="22.8" customHeight="1">
      <c r="A41" s="228" t="s">
        <v>199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169"/>
    </row>
    <row r="42" spans="1:14" ht="22.8" customHeight="1">
      <c r="A42" s="171"/>
      <c r="B42" s="172"/>
      <c r="C42" s="172"/>
      <c r="D42" s="172"/>
      <c r="F42" s="153"/>
      <c r="G42" s="154"/>
      <c r="H42" s="154"/>
      <c r="I42" s="154"/>
      <c r="J42" s="154"/>
      <c r="K42" s="154"/>
      <c r="L42" s="154"/>
      <c r="M42" s="155"/>
    </row>
    <row r="43" spans="1:14" ht="22.8" customHeight="1">
      <c r="A43" s="171"/>
      <c r="B43" s="171"/>
      <c r="C43" s="171"/>
      <c r="D43" s="171"/>
      <c r="F43" s="156"/>
      <c r="G43" s="230" t="s">
        <v>1</v>
      </c>
      <c r="H43" s="230"/>
      <c r="I43" s="230"/>
      <c r="J43" s="157"/>
      <c r="K43" s="230" t="s">
        <v>29</v>
      </c>
      <c r="L43" s="230"/>
      <c r="M43" s="230"/>
      <c r="N43" s="157"/>
    </row>
    <row r="44" spans="1:14" ht="22.8" customHeight="1">
      <c r="A44" s="171"/>
      <c r="B44" s="171"/>
      <c r="C44" s="171"/>
      <c r="D44" s="171"/>
      <c r="F44" s="156"/>
      <c r="G44" s="160" t="s">
        <v>124</v>
      </c>
      <c r="H44" s="157"/>
      <c r="I44" s="157"/>
      <c r="J44" s="157"/>
      <c r="K44" s="160" t="s">
        <v>124</v>
      </c>
      <c r="L44" s="157"/>
      <c r="M44" s="157"/>
      <c r="N44" s="157"/>
    </row>
    <row r="45" spans="1:14" ht="22.8" customHeight="1">
      <c r="E45" s="170"/>
      <c r="F45" s="152"/>
      <c r="G45" s="159" t="s">
        <v>200</v>
      </c>
      <c r="H45" s="159"/>
      <c r="I45" s="159" t="s">
        <v>105</v>
      </c>
      <c r="J45" s="174"/>
      <c r="K45" s="159" t="s">
        <v>200</v>
      </c>
      <c r="L45" s="159"/>
      <c r="M45" s="159" t="s">
        <v>105</v>
      </c>
      <c r="N45" s="175"/>
    </row>
    <row r="46" spans="1:14" ht="22.8" customHeight="1">
      <c r="B46" s="176"/>
      <c r="C46" s="176"/>
      <c r="D46" s="176"/>
      <c r="E46" s="153" t="s">
        <v>0</v>
      </c>
      <c r="F46" s="152"/>
      <c r="G46" s="177">
        <v>2566</v>
      </c>
      <c r="H46" s="160"/>
      <c r="I46" s="177">
        <v>2565</v>
      </c>
      <c r="J46" s="160"/>
      <c r="K46" s="177">
        <v>2566</v>
      </c>
      <c r="L46" s="160"/>
      <c r="M46" s="177">
        <v>2565</v>
      </c>
    </row>
    <row r="47" spans="1:14">
      <c r="E47" s="153"/>
      <c r="F47" s="152"/>
      <c r="G47" s="159" t="s">
        <v>104</v>
      </c>
      <c r="H47" s="160"/>
      <c r="I47" s="159" t="s">
        <v>104</v>
      </c>
      <c r="J47" s="160"/>
      <c r="K47" s="159" t="s">
        <v>104</v>
      </c>
      <c r="L47" s="160"/>
      <c r="M47" s="159" t="s">
        <v>104</v>
      </c>
    </row>
    <row r="48" spans="1:14" ht="23.4">
      <c r="A48" s="158" t="s">
        <v>16</v>
      </c>
      <c r="B48" s="176"/>
      <c r="C48" s="176"/>
      <c r="D48" s="176"/>
      <c r="E48" s="153"/>
      <c r="F48" s="152"/>
      <c r="G48" s="159"/>
      <c r="H48" s="160"/>
      <c r="I48" s="159"/>
      <c r="J48" s="160"/>
      <c r="K48" s="159"/>
      <c r="L48" s="160"/>
      <c r="M48" s="159"/>
    </row>
    <row r="49" spans="1:13" ht="22.8" customHeight="1">
      <c r="A49" s="171" t="s">
        <v>22</v>
      </c>
      <c r="B49" s="172"/>
      <c r="C49" s="172"/>
      <c r="D49" s="172"/>
      <c r="E49" s="153"/>
      <c r="F49" s="153"/>
      <c r="G49" s="138"/>
      <c r="H49" s="138"/>
      <c r="I49" s="138"/>
      <c r="J49" s="138"/>
      <c r="K49" s="138"/>
      <c r="L49" s="138"/>
      <c r="M49" s="138"/>
    </row>
    <row r="50" spans="1:13" ht="22.8" customHeight="1">
      <c r="A50" s="173" t="s">
        <v>119</v>
      </c>
      <c r="E50" s="153">
        <v>3</v>
      </c>
      <c r="G50" s="125">
        <v>420809</v>
      </c>
      <c r="H50" s="135"/>
      <c r="I50" s="125">
        <v>468931</v>
      </c>
      <c r="J50" s="138"/>
      <c r="K50" s="125">
        <v>334211</v>
      </c>
      <c r="L50" s="135"/>
      <c r="M50" s="125">
        <v>378755</v>
      </c>
    </row>
    <row r="51" spans="1:13" ht="22.8" customHeight="1">
      <c r="A51" s="173" t="s">
        <v>9</v>
      </c>
      <c r="E51" s="153">
        <v>3</v>
      </c>
      <c r="G51" s="125">
        <v>345</v>
      </c>
      <c r="H51" s="135"/>
      <c r="I51" s="125">
        <v>1</v>
      </c>
      <c r="J51" s="138"/>
      <c r="K51" s="125">
        <v>5877</v>
      </c>
      <c r="L51" s="135"/>
      <c r="M51" s="125">
        <v>1630</v>
      </c>
    </row>
    <row r="52" spans="1:13" ht="22.8" customHeight="1">
      <c r="A52" s="170" t="s">
        <v>121</v>
      </c>
      <c r="E52" s="153">
        <v>8</v>
      </c>
      <c r="G52" s="125">
        <v>459994</v>
      </c>
      <c r="H52" s="135"/>
      <c r="I52" s="125">
        <v>438900</v>
      </c>
      <c r="J52" s="138"/>
      <c r="K52" s="125">
        <v>459994</v>
      </c>
      <c r="L52" s="135"/>
      <c r="M52" s="125">
        <v>438900</v>
      </c>
    </row>
    <row r="53" spans="1:13" ht="22.8" customHeight="1">
      <c r="A53" s="170" t="s">
        <v>162</v>
      </c>
      <c r="E53" s="153">
        <v>8</v>
      </c>
      <c r="G53" s="125">
        <v>168604</v>
      </c>
      <c r="H53" s="135"/>
      <c r="I53" s="125">
        <v>234737</v>
      </c>
      <c r="J53" s="138"/>
      <c r="K53" s="125">
        <v>35437</v>
      </c>
      <c r="L53" s="135"/>
      <c r="M53" s="125">
        <v>40044</v>
      </c>
    </row>
    <row r="54" spans="1:13" ht="22.8" customHeight="1">
      <c r="A54" s="175" t="s">
        <v>183</v>
      </c>
      <c r="E54" s="153"/>
      <c r="G54" s="145">
        <v>200104</v>
      </c>
      <c r="H54" s="135"/>
      <c r="I54" s="125">
        <v>537565</v>
      </c>
      <c r="J54" s="138"/>
      <c r="K54" s="125">
        <v>15898</v>
      </c>
      <c r="L54" s="135"/>
      <c r="M54" s="125">
        <v>320127</v>
      </c>
    </row>
    <row r="55" spans="1:13" ht="22.8" customHeight="1">
      <c r="A55" s="170" t="s">
        <v>134</v>
      </c>
      <c r="E55" s="153"/>
      <c r="G55" s="125">
        <v>32964</v>
      </c>
      <c r="H55" s="135"/>
      <c r="I55" s="125">
        <v>47551</v>
      </c>
      <c r="J55" s="138"/>
      <c r="K55" s="145">
        <v>0</v>
      </c>
      <c r="L55" s="135"/>
      <c r="M55" s="125">
        <v>0</v>
      </c>
    </row>
    <row r="56" spans="1:13" ht="22.8" customHeight="1">
      <c r="A56" s="170" t="s">
        <v>7</v>
      </c>
      <c r="E56" s="153"/>
      <c r="G56" s="125">
        <v>111111</v>
      </c>
      <c r="H56" s="135"/>
      <c r="I56" s="125">
        <v>139147</v>
      </c>
      <c r="J56" s="172"/>
      <c r="K56" s="125">
        <v>84762</v>
      </c>
      <c r="L56" s="135"/>
      <c r="M56" s="125">
        <v>83681</v>
      </c>
    </row>
    <row r="57" spans="1:13" ht="22.8" customHeight="1">
      <c r="A57" s="171" t="s">
        <v>8</v>
      </c>
      <c r="B57" s="171"/>
      <c r="C57" s="171"/>
      <c r="D57" s="171"/>
      <c r="E57" s="153"/>
      <c r="F57" s="156"/>
      <c r="G57" s="126">
        <f>SUM(G50:G56)</f>
        <v>1393931</v>
      </c>
      <c r="H57" s="137"/>
      <c r="I57" s="126">
        <f>SUM(I50:I56)</f>
        <v>1866832</v>
      </c>
      <c r="J57" s="140"/>
      <c r="K57" s="126">
        <f>SUM(K50:K56)</f>
        <v>936179</v>
      </c>
      <c r="L57" s="137"/>
      <c r="M57" s="126">
        <f>SUM(M50:M56)</f>
        <v>1263137</v>
      </c>
    </row>
    <row r="58" spans="1:13" ht="22.05" customHeight="1">
      <c r="A58" s="172"/>
      <c r="B58" s="172"/>
      <c r="C58" s="172"/>
      <c r="D58" s="172"/>
      <c r="E58" s="153"/>
      <c r="F58" s="153"/>
      <c r="G58" s="135"/>
      <c r="H58" s="135"/>
      <c r="I58" s="135"/>
      <c r="J58" s="138"/>
      <c r="K58" s="135"/>
      <c r="L58" s="135"/>
      <c r="M58" s="135"/>
    </row>
    <row r="59" spans="1:13" ht="22.8" customHeight="1">
      <c r="A59" s="171" t="s">
        <v>145</v>
      </c>
      <c r="B59" s="171"/>
      <c r="C59" s="171"/>
      <c r="D59" s="171"/>
      <c r="E59" s="153"/>
      <c r="F59" s="156"/>
      <c r="G59" s="137"/>
      <c r="H59" s="137"/>
      <c r="I59" s="137"/>
      <c r="J59" s="140"/>
      <c r="K59" s="137"/>
      <c r="L59" s="137"/>
      <c r="M59" s="137"/>
    </row>
    <row r="60" spans="1:13" ht="22.8" customHeight="1">
      <c r="A60" s="173" t="s">
        <v>146</v>
      </c>
      <c r="E60" s="153">
        <v>8</v>
      </c>
      <c r="G60" s="125">
        <v>0</v>
      </c>
      <c r="H60" s="135"/>
      <c r="I60" s="125">
        <v>433356</v>
      </c>
      <c r="J60" s="138"/>
      <c r="K60" s="125">
        <v>0</v>
      </c>
      <c r="L60" s="135"/>
      <c r="M60" s="125">
        <v>433356</v>
      </c>
    </row>
    <row r="61" spans="1:13" ht="22.8" customHeight="1">
      <c r="A61" s="173" t="s">
        <v>133</v>
      </c>
      <c r="E61" s="153">
        <v>8</v>
      </c>
      <c r="G61" s="125">
        <v>947760</v>
      </c>
      <c r="H61" s="135"/>
      <c r="I61" s="125">
        <v>1049649</v>
      </c>
      <c r="J61" s="138"/>
      <c r="K61" s="125">
        <v>14474</v>
      </c>
      <c r="L61" s="135"/>
      <c r="M61" s="125">
        <v>34995</v>
      </c>
    </row>
    <row r="62" spans="1:13" ht="22.8" customHeight="1">
      <c r="A62" s="175" t="s">
        <v>198</v>
      </c>
      <c r="B62" s="171"/>
      <c r="C62" s="171"/>
      <c r="D62" s="171"/>
      <c r="E62" s="153">
        <v>7</v>
      </c>
      <c r="F62" s="156"/>
      <c r="G62" s="125">
        <v>971067</v>
      </c>
      <c r="H62" s="135"/>
      <c r="I62" s="125">
        <v>239661</v>
      </c>
      <c r="J62" s="140"/>
      <c r="K62" s="125">
        <v>253383</v>
      </c>
      <c r="L62" s="135"/>
      <c r="M62" s="125">
        <v>239661</v>
      </c>
    </row>
    <row r="63" spans="1:13" ht="22.8" customHeight="1">
      <c r="A63" s="170" t="s">
        <v>147</v>
      </c>
      <c r="B63" s="171"/>
      <c r="C63" s="171"/>
      <c r="D63" s="171"/>
      <c r="E63" s="153">
        <v>6</v>
      </c>
      <c r="F63" s="156"/>
      <c r="G63" s="125">
        <v>0</v>
      </c>
      <c r="H63" s="135"/>
      <c r="I63" s="125">
        <v>0</v>
      </c>
      <c r="J63" s="140"/>
      <c r="K63" s="125">
        <v>1644945</v>
      </c>
      <c r="L63" s="135"/>
      <c r="M63" s="125">
        <v>1611390</v>
      </c>
    </row>
    <row r="64" spans="1:13" ht="22.8" customHeight="1">
      <c r="A64" s="170" t="s">
        <v>148</v>
      </c>
      <c r="B64" s="171"/>
      <c r="C64" s="171"/>
      <c r="D64" s="171"/>
      <c r="E64" s="153"/>
      <c r="F64" s="156"/>
      <c r="G64" s="125"/>
      <c r="H64" s="135"/>
      <c r="I64" s="125"/>
      <c r="J64" s="140"/>
      <c r="K64" s="125"/>
      <c r="L64" s="135"/>
      <c r="M64" s="125"/>
    </row>
    <row r="65" spans="1:14" ht="22.8" customHeight="1">
      <c r="A65" s="170" t="s">
        <v>163</v>
      </c>
      <c r="B65" s="172" t="s">
        <v>164</v>
      </c>
      <c r="C65" s="171"/>
      <c r="D65" s="171"/>
      <c r="E65" s="153"/>
      <c r="F65" s="156"/>
      <c r="G65" s="125">
        <v>228834</v>
      </c>
      <c r="H65" s="135"/>
      <c r="I65" s="125">
        <v>246699</v>
      </c>
      <c r="J65" s="140"/>
      <c r="K65" s="125">
        <v>202500</v>
      </c>
      <c r="L65" s="135"/>
      <c r="M65" s="125">
        <v>218862</v>
      </c>
    </row>
    <row r="66" spans="1:14" ht="22.8" customHeight="1">
      <c r="A66" s="173" t="s">
        <v>10</v>
      </c>
      <c r="E66" s="153"/>
      <c r="G66" s="125">
        <v>406226</v>
      </c>
      <c r="H66" s="135"/>
      <c r="I66" s="125">
        <v>460053</v>
      </c>
      <c r="J66" s="138"/>
      <c r="K66" s="125">
        <v>388663</v>
      </c>
      <c r="L66" s="135"/>
      <c r="M66" s="125">
        <v>433897</v>
      </c>
    </row>
    <row r="67" spans="1:14" ht="22.8" customHeight="1">
      <c r="A67" s="171" t="s">
        <v>149</v>
      </c>
      <c r="B67" s="171"/>
      <c r="C67" s="171"/>
      <c r="D67" s="171"/>
      <c r="E67" s="153"/>
      <c r="F67" s="156"/>
      <c r="G67" s="126">
        <f>SUM(G60:G66)</f>
        <v>2553887</v>
      </c>
      <c r="H67" s="137"/>
      <c r="I67" s="126">
        <f>SUM(I60:I66)</f>
        <v>2429418</v>
      </c>
      <c r="J67" s="140"/>
      <c r="K67" s="126">
        <f>SUM(K60:K66)</f>
        <v>2503965</v>
      </c>
      <c r="L67" s="137"/>
      <c r="M67" s="126">
        <f>SUM(M60:M66)</f>
        <v>2972161</v>
      </c>
    </row>
    <row r="68" spans="1:14" ht="22.05" customHeight="1">
      <c r="A68" s="171"/>
      <c r="B68" s="171"/>
      <c r="C68" s="171"/>
      <c r="D68" s="171"/>
      <c r="E68" s="153"/>
      <c r="F68" s="156"/>
      <c r="G68" s="137"/>
      <c r="H68" s="140"/>
      <c r="I68" s="137"/>
      <c r="J68" s="140"/>
      <c r="K68" s="137"/>
      <c r="L68" s="137"/>
      <c r="M68" s="137"/>
    </row>
    <row r="69" spans="1:14" ht="22.8" customHeight="1">
      <c r="A69" s="171" t="s">
        <v>158</v>
      </c>
      <c r="B69" s="171"/>
      <c r="C69" s="171"/>
      <c r="D69" s="171"/>
      <c r="E69" s="153"/>
      <c r="F69" s="156"/>
      <c r="G69" s="129">
        <f>G67+G57</f>
        <v>3947818</v>
      </c>
      <c r="H69" s="141"/>
      <c r="I69" s="129">
        <f>I67+I57</f>
        <v>4296250</v>
      </c>
      <c r="J69" s="140"/>
      <c r="K69" s="129">
        <f>K67+K57</f>
        <v>3440144</v>
      </c>
      <c r="L69" s="137"/>
      <c r="M69" s="129">
        <f>M67+M57</f>
        <v>4235298</v>
      </c>
    </row>
    <row r="70" spans="1:14" ht="22.8" customHeight="1">
      <c r="A70" s="171"/>
      <c r="B70" s="171"/>
      <c r="C70" s="171"/>
      <c r="D70" s="171"/>
      <c r="E70" s="153"/>
      <c r="F70" s="156"/>
      <c r="G70" s="142"/>
      <c r="H70" s="142"/>
      <c r="I70" s="142"/>
      <c r="J70" s="142"/>
      <c r="K70" s="142"/>
      <c r="L70" s="142"/>
      <c r="M70" s="142"/>
    </row>
    <row r="71" spans="1:14" s="168" customFormat="1" ht="22.8" customHeight="1">
      <c r="A71" s="228" t="s">
        <v>30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169"/>
    </row>
    <row r="72" spans="1:14" s="168" customFormat="1" ht="22.8" customHeight="1">
      <c r="A72" s="228" t="s">
        <v>98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169"/>
    </row>
    <row r="73" spans="1:14" ht="22.8" customHeight="1">
      <c r="A73" s="228" t="s">
        <v>199</v>
      </c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169"/>
    </row>
    <row r="74" spans="1:14" ht="22.8" customHeight="1">
      <c r="A74" s="171"/>
      <c r="B74" s="172"/>
      <c r="C74" s="172"/>
      <c r="D74" s="172"/>
      <c r="F74" s="153"/>
      <c r="G74" s="154"/>
      <c r="H74" s="154"/>
      <c r="I74" s="154"/>
      <c r="J74" s="154"/>
      <c r="K74" s="154"/>
      <c r="L74" s="154"/>
      <c r="M74" s="155"/>
    </row>
    <row r="75" spans="1:14" ht="22.8" customHeight="1">
      <c r="E75" s="170"/>
      <c r="F75" s="152"/>
      <c r="G75" s="230" t="s">
        <v>1</v>
      </c>
      <c r="H75" s="230"/>
      <c r="I75" s="230"/>
      <c r="J75" s="157"/>
      <c r="K75" s="230" t="s">
        <v>29</v>
      </c>
      <c r="L75" s="230"/>
      <c r="M75" s="230"/>
      <c r="N75" s="175"/>
    </row>
    <row r="76" spans="1:14" ht="22.8" customHeight="1">
      <c r="E76" s="170"/>
      <c r="F76" s="152"/>
      <c r="G76" s="160" t="s">
        <v>124</v>
      </c>
      <c r="H76" s="157"/>
      <c r="I76" s="157"/>
      <c r="J76" s="157"/>
      <c r="K76" s="160" t="s">
        <v>124</v>
      </c>
      <c r="L76" s="157"/>
      <c r="M76" s="157"/>
      <c r="N76" s="175"/>
    </row>
    <row r="77" spans="1:14" ht="22.8" customHeight="1">
      <c r="E77" s="170"/>
      <c r="F77" s="152"/>
      <c r="G77" s="159" t="s">
        <v>200</v>
      </c>
      <c r="H77" s="159"/>
      <c r="I77" s="159" t="s">
        <v>105</v>
      </c>
      <c r="J77" s="174"/>
      <c r="K77" s="159" t="s">
        <v>200</v>
      </c>
      <c r="L77" s="159"/>
      <c r="M77" s="159" t="s">
        <v>105</v>
      </c>
      <c r="N77" s="175"/>
    </row>
    <row r="78" spans="1:14" ht="22.8" customHeight="1">
      <c r="E78" s="170"/>
      <c r="F78" s="152"/>
      <c r="G78" s="177">
        <v>2566</v>
      </c>
      <c r="H78" s="160"/>
      <c r="I78" s="177">
        <v>2565</v>
      </c>
      <c r="J78" s="160"/>
      <c r="K78" s="177">
        <v>2566</v>
      </c>
      <c r="L78" s="160"/>
      <c r="M78" s="177">
        <v>2565</v>
      </c>
      <c r="N78" s="175"/>
    </row>
    <row r="79" spans="1:14" ht="22.8" customHeight="1">
      <c r="B79" s="176"/>
      <c r="C79" s="176"/>
      <c r="D79" s="176"/>
      <c r="E79" s="153"/>
      <c r="F79" s="152"/>
      <c r="G79" s="159" t="s">
        <v>104</v>
      </c>
      <c r="H79" s="160"/>
      <c r="I79" s="159" t="s">
        <v>104</v>
      </c>
      <c r="J79" s="160"/>
      <c r="K79" s="159" t="s">
        <v>104</v>
      </c>
      <c r="L79" s="160"/>
      <c r="M79" s="159" t="s">
        <v>104</v>
      </c>
    </row>
    <row r="80" spans="1:14" ht="22.8" customHeight="1">
      <c r="A80" s="179" t="s">
        <v>99</v>
      </c>
      <c r="B80" s="176"/>
      <c r="C80" s="176"/>
      <c r="D80" s="176"/>
      <c r="E80" s="153"/>
      <c r="F80" s="152"/>
      <c r="G80" s="159"/>
      <c r="H80" s="160"/>
      <c r="I80" s="159"/>
      <c r="J80" s="160"/>
      <c r="K80" s="159"/>
      <c r="L80" s="160"/>
      <c r="M80" s="159"/>
    </row>
    <row r="81" spans="1:13" ht="22.8" customHeight="1">
      <c r="A81" s="180" t="s">
        <v>11</v>
      </c>
      <c r="B81" s="172"/>
      <c r="C81" s="172"/>
      <c r="D81" s="172"/>
      <c r="E81" s="162"/>
      <c r="F81" s="178"/>
      <c r="G81" s="181"/>
      <c r="H81" s="181"/>
      <c r="I81" s="181"/>
      <c r="J81" s="181"/>
      <c r="K81" s="181"/>
      <c r="L81" s="181"/>
      <c r="M81" s="181"/>
    </row>
    <row r="82" spans="1:13" ht="22.8" customHeight="1">
      <c r="A82" s="173" t="s">
        <v>12</v>
      </c>
      <c r="B82" s="173"/>
      <c r="D82" s="172"/>
      <c r="E82" s="162"/>
      <c r="F82" s="178"/>
      <c r="G82" s="181"/>
      <c r="H82" s="181"/>
      <c r="I82" s="181"/>
      <c r="J82" s="181"/>
      <c r="K82" s="181"/>
      <c r="L82" s="181"/>
      <c r="M82" s="181"/>
    </row>
    <row r="83" spans="1:13" ht="22.8" customHeight="1" thickBot="1">
      <c r="A83" s="173" t="s">
        <v>165</v>
      </c>
      <c r="C83" s="172"/>
      <c r="D83" s="172"/>
      <c r="E83" s="153"/>
      <c r="F83" s="178"/>
      <c r="G83" s="130">
        <v>5499884</v>
      </c>
      <c r="H83" s="181"/>
      <c r="I83" s="130">
        <v>5499884</v>
      </c>
      <c r="J83" s="181"/>
      <c r="K83" s="130">
        <v>5499884</v>
      </c>
      <c r="L83" s="145"/>
      <c r="M83" s="130">
        <v>5499884</v>
      </c>
    </row>
    <row r="84" spans="1:13" ht="22.8" customHeight="1" thickTop="1">
      <c r="A84" s="173" t="s">
        <v>166</v>
      </c>
      <c r="C84" s="172"/>
      <c r="D84" s="172"/>
      <c r="E84" s="162"/>
      <c r="F84" s="178"/>
      <c r="G84" s="145">
        <f>'ผู้ถือหุ้น-รวม'!C49</f>
        <v>5480510</v>
      </c>
      <c r="H84" s="181"/>
      <c r="I84" s="125">
        <v>5480510</v>
      </c>
      <c r="J84" s="181"/>
      <c r="K84" s="125">
        <f>'ผู้ถือหุ้น-เฉพาะกิจการ'!C49</f>
        <v>5480510</v>
      </c>
      <c r="L84" s="145"/>
      <c r="M84" s="125">
        <v>5480510</v>
      </c>
    </row>
    <row r="85" spans="1:13" ht="22.8" customHeight="1">
      <c r="A85" s="175" t="s">
        <v>76</v>
      </c>
      <c r="B85" s="173"/>
      <c r="D85" s="172"/>
      <c r="E85" s="162"/>
      <c r="F85" s="178"/>
      <c r="G85" s="131">
        <f>'ผู้ถือหุ้น-รวม'!E49</f>
        <v>4325271</v>
      </c>
      <c r="H85" s="181"/>
      <c r="I85" s="131">
        <v>4325271</v>
      </c>
      <c r="J85" s="181"/>
      <c r="K85" s="131">
        <f>'ผู้ถือหุ้น-เฉพาะกิจการ'!E49</f>
        <v>4325271</v>
      </c>
      <c r="L85" s="145"/>
      <c r="M85" s="131">
        <v>4325271</v>
      </c>
    </row>
    <row r="86" spans="1:13" ht="22.8" customHeight="1">
      <c r="A86" s="173" t="s">
        <v>24</v>
      </c>
      <c r="B86" s="173"/>
      <c r="C86" s="173"/>
      <c r="D86" s="172"/>
      <c r="E86" s="162"/>
      <c r="F86" s="178"/>
      <c r="G86" s="132"/>
      <c r="H86" s="181"/>
      <c r="I86" s="132"/>
      <c r="J86" s="181"/>
      <c r="K86" s="132"/>
      <c r="L86" s="145"/>
      <c r="M86" s="132"/>
    </row>
    <row r="87" spans="1:13" ht="22.8" customHeight="1">
      <c r="A87" s="173" t="s">
        <v>167</v>
      </c>
      <c r="C87" s="173"/>
      <c r="D87" s="172"/>
      <c r="E87" s="162"/>
      <c r="F87" s="178"/>
      <c r="G87" s="145"/>
      <c r="H87" s="181"/>
      <c r="I87" s="145"/>
      <c r="J87" s="181"/>
      <c r="K87" s="145"/>
      <c r="L87" s="145"/>
      <c r="M87" s="145"/>
    </row>
    <row r="88" spans="1:13" ht="22.8" customHeight="1">
      <c r="B88" s="173"/>
      <c r="C88" s="173" t="s">
        <v>50</v>
      </c>
      <c r="D88" s="172"/>
      <c r="E88" s="162"/>
      <c r="F88" s="178"/>
      <c r="G88" s="125">
        <f>'ผู้ถือหุ้น-รวม'!G49</f>
        <v>549988</v>
      </c>
      <c r="H88" s="181"/>
      <c r="I88" s="125">
        <v>549988</v>
      </c>
      <c r="J88" s="181"/>
      <c r="K88" s="125">
        <f>'ผู้ถือหุ้น-เฉพาะกิจการ'!G49</f>
        <v>549988</v>
      </c>
      <c r="L88" s="145"/>
      <c r="M88" s="125">
        <v>549988</v>
      </c>
    </row>
    <row r="89" spans="1:13" ht="22.8" customHeight="1">
      <c r="B89" s="173" t="s">
        <v>13</v>
      </c>
      <c r="C89" s="173"/>
      <c r="D89" s="172"/>
      <c r="E89" s="162"/>
      <c r="F89" s="178"/>
      <c r="G89" s="125">
        <f>'ผู้ถือหุ้น-รวม'!I49</f>
        <v>941822</v>
      </c>
      <c r="H89" s="181"/>
      <c r="I89" s="125">
        <v>830084</v>
      </c>
      <c r="J89" s="181"/>
      <c r="K89" s="125">
        <f>'ผู้ถือหุ้น-เฉพาะกิจการ'!I49</f>
        <v>941822</v>
      </c>
      <c r="L89" s="145"/>
      <c r="M89" s="125">
        <v>830084</v>
      </c>
    </row>
    <row r="90" spans="1:13" ht="22.8" customHeight="1">
      <c r="A90" s="172" t="s">
        <v>60</v>
      </c>
      <c r="B90" s="173"/>
      <c r="C90" s="173"/>
      <c r="D90" s="173"/>
      <c r="E90" s="172"/>
      <c r="F90" s="173"/>
      <c r="G90" s="133">
        <f>'ผู้ถือหุ้น-รวม'!S49</f>
        <v>-778343</v>
      </c>
      <c r="H90" s="173"/>
      <c r="I90" s="133">
        <v>-631895</v>
      </c>
      <c r="J90" s="173"/>
      <c r="K90" s="133">
        <f>'ผู้ถือหุ้น-เฉพาะกิจการ'!S49</f>
        <v>-778343</v>
      </c>
      <c r="L90" s="145"/>
      <c r="M90" s="133">
        <v>-631895</v>
      </c>
    </row>
    <row r="91" spans="1:13" ht="22.8" customHeight="1">
      <c r="A91" s="163" t="s">
        <v>79</v>
      </c>
      <c r="B91" s="171"/>
      <c r="C91" s="171"/>
      <c r="D91" s="171"/>
      <c r="E91" s="162"/>
      <c r="F91" s="182"/>
      <c r="G91" s="183">
        <f>SUM(G84:G90)</f>
        <v>10519248</v>
      </c>
      <c r="H91" s="184"/>
      <c r="I91" s="183">
        <f>SUM(I84:I90)</f>
        <v>10553958</v>
      </c>
      <c r="J91" s="184"/>
      <c r="K91" s="183">
        <f>SUM(K84:K90)</f>
        <v>10519248</v>
      </c>
      <c r="L91" s="183"/>
      <c r="M91" s="183">
        <f>SUM(M84:M90)</f>
        <v>10553958</v>
      </c>
    </row>
    <row r="92" spans="1:13" s="185" customFormat="1" ht="22.8" customHeight="1">
      <c r="A92" s="164" t="s">
        <v>77</v>
      </c>
      <c r="B92" s="172"/>
      <c r="C92" s="172"/>
      <c r="D92" s="172"/>
      <c r="E92" s="162"/>
      <c r="F92" s="178"/>
      <c r="G92" s="133">
        <v>0</v>
      </c>
      <c r="H92" s="173"/>
      <c r="I92" s="133">
        <v>0</v>
      </c>
      <c r="J92" s="181"/>
      <c r="K92" s="133">
        <v>0</v>
      </c>
      <c r="L92" s="145"/>
      <c r="M92" s="133">
        <v>0</v>
      </c>
    </row>
    <row r="93" spans="1:13" s="185" customFormat="1" ht="22.8" customHeight="1">
      <c r="A93" s="180" t="s">
        <v>14</v>
      </c>
      <c r="B93" s="171"/>
      <c r="C93" s="171"/>
      <c r="D93" s="171"/>
      <c r="E93" s="162"/>
      <c r="F93" s="182"/>
      <c r="G93" s="186">
        <f>SUM(G91:G92)</f>
        <v>10519248</v>
      </c>
      <c r="H93" s="184"/>
      <c r="I93" s="186">
        <f>SUM(I91:I92)</f>
        <v>10553958</v>
      </c>
      <c r="J93" s="184"/>
      <c r="K93" s="187">
        <f>SUM(K91:K92)</f>
        <v>10519248</v>
      </c>
      <c r="L93" s="183"/>
      <c r="M93" s="187">
        <f>SUM(M91:M92)</f>
        <v>10553958</v>
      </c>
    </row>
    <row r="94" spans="1:13" s="185" customFormat="1" ht="22.05" customHeight="1">
      <c r="A94"/>
      <c r="B94" s="172"/>
      <c r="C94" s="172"/>
      <c r="D94" s="172"/>
      <c r="E94" s="162"/>
      <c r="F94" s="178"/>
      <c r="G94" s="145"/>
      <c r="H94" s="181"/>
      <c r="I94" s="145"/>
      <c r="J94" s="181"/>
      <c r="K94" s="145"/>
      <c r="L94" s="145"/>
      <c r="M94" s="145"/>
    </row>
    <row r="95" spans="1:13" s="185" customFormat="1" ht="22.8" customHeight="1" thickBot="1">
      <c r="A95" s="180" t="s">
        <v>15</v>
      </c>
      <c r="B95" s="171"/>
      <c r="C95" s="171"/>
      <c r="D95" s="171"/>
      <c r="E95" s="162"/>
      <c r="F95" s="182"/>
      <c r="G95" s="188">
        <f>G69+G93</f>
        <v>14467066</v>
      </c>
      <c r="H95" s="184"/>
      <c r="I95" s="188">
        <f>I69+I93</f>
        <v>14850208</v>
      </c>
      <c r="J95" s="184"/>
      <c r="K95" s="188">
        <f>K69+K93</f>
        <v>13959392</v>
      </c>
      <c r="L95" s="183"/>
      <c r="M95" s="188">
        <f>M69+M93</f>
        <v>14789256</v>
      </c>
    </row>
    <row r="96" spans="1:13" ht="22.8" customHeight="1" thickTop="1">
      <c r="E96" s="153"/>
      <c r="G96" s="143"/>
      <c r="H96" s="144"/>
      <c r="I96" s="143"/>
      <c r="J96" s="144"/>
      <c r="K96" s="143"/>
      <c r="L96" s="144"/>
      <c r="M96" s="143"/>
    </row>
    <row r="97" spans="5:5" ht="22.8" customHeight="1">
      <c r="E97" s="153"/>
    </row>
    <row r="98" spans="5:5" ht="22.8" customHeight="1">
      <c r="E98" s="153"/>
    </row>
    <row r="99" spans="5:5" ht="22.8" customHeight="1">
      <c r="E99" s="153"/>
    </row>
    <row r="100" spans="5:5" ht="22.8" customHeight="1"/>
    <row r="101" spans="5:5" ht="22.8" customHeight="1"/>
    <row r="102" spans="5:5" ht="22.8" customHeight="1"/>
    <row r="103" spans="5:5" ht="22.8" customHeight="1"/>
    <row r="104" spans="5:5" ht="22.8" customHeight="1"/>
    <row r="105" spans="5:5" ht="22.8" customHeight="1"/>
  </sheetData>
  <mergeCells count="15">
    <mergeCell ref="A73:M73"/>
    <mergeCell ref="G75:I75"/>
    <mergeCell ref="K75:M75"/>
    <mergeCell ref="A40:M40"/>
    <mergeCell ref="A41:M41"/>
    <mergeCell ref="G43:I43"/>
    <mergeCell ref="K43:M43"/>
    <mergeCell ref="A71:M71"/>
    <mergeCell ref="A72:M72"/>
    <mergeCell ref="A39:M39"/>
    <mergeCell ref="A1:M1"/>
    <mergeCell ref="A2:M2"/>
    <mergeCell ref="A3:M3"/>
    <mergeCell ref="G5:I5"/>
    <mergeCell ref="K5:M5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1"/>
  <sheetViews>
    <sheetView view="pageBreakPreview" topLeftCell="A4" zoomScale="85" zoomScaleNormal="100" zoomScaleSheetLayoutView="85" workbookViewId="0">
      <pane xSplit="3" ySplit="5" topLeftCell="D51" activePane="bottomRight" state="frozen"/>
      <selection activeCell="Q71" sqref="Q71"/>
      <selection pane="topRight" activeCell="Q71" sqref="Q71"/>
      <selection pane="bottomLeft" activeCell="Q71" sqref="Q71"/>
      <selection pane="bottomRight" activeCell="L63" sqref="L63"/>
    </sheetView>
  </sheetViews>
  <sheetFormatPr defaultColWidth="9.125" defaultRowHeight="21.6"/>
  <cols>
    <col min="1" max="1" width="55.75" style="40" customWidth="1"/>
    <col min="2" max="2" width="8.25" style="43" bestFit="1" customWidth="1"/>
    <col min="3" max="3" width="0.875" style="53" customWidth="1"/>
    <col min="4" max="4" width="12.625" style="54" customWidth="1"/>
    <col min="5" max="5" width="0.875" style="66" customWidth="1"/>
    <col min="6" max="6" width="12.625" style="54" customWidth="1"/>
    <col min="7" max="7" width="0.875" style="66" customWidth="1"/>
    <col min="8" max="8" width="12.625" style="54" customWidth="1"/>
    <col min="9" max="9" width="0.875" style="66" customWidth="1"/>
    <col min="10" max="10" width="12.625" style="54" customWidth="1"/>
    <col min="11" max="11" width="0.875" style="40" customWidth="1"/>
    <col min="12" max="12" width="12.25" style="40" bestFit="1" customWidth="1"/>
    <col min="13" max="13" width="9.125" style="40"/>
    <col min="14" max="14" width="14.375" style="40" customWidth="1"/>
    <col min="15" max="15" width="9.125" style="40"/>
    <col min="16" max="16" width="8.875" style="40" bestFit="1" customWidth="1"/>
    <col min="17" max="16384" width="9.125" style="40"/>
  </cols>
  <sheetData>
    <row r="1" spans="1:19" ht="23.4">
      <c r="A1" s="232" t="s">
        <v>30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9" ht="23.4">
      <c r="A2" s="233" t="s">
        <v>106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9" s="45" customFormat="1" ht="23.4">
      <c r="A3" s="233" t="s">
        <v>201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9" s="45" customFormat="1" ht="19.95" customHeight="1">
      <c r="A4" s="67"/>
      <c r="B4" s="68"/>
      <c r="C4" s="68"/>
      <c r="D4" s="69"/>
      <c r="E4" s="69"/>
      <c r="F4" s="69"/>
      <c r="G4" s="69"/>
      <c r="H4" s="69"/>
      <c r="I4" s="69"/>
      <c r="J4" s="69"/>
    </row>
    <row r="5" spans="1:19" s="45" customFormat="1" ht="21" customHeight="1">
      <c r="A5" s="67"/>
      <c r="B5" s="43"/>
      <c r="C5" s="148"/>
      <c r="D5" s="231" t="s">
        <v>1</v>
      </c>
      <c r="E5" s="231"/>
      <c r="F5" s="231"/>
      <c r="G5" s="44"/>
      <c r="H5" s="231" t="s">
        <v>29</v>
      </c>
      <c r="I5" s="231"/>
      <c r="J5" s="231"/>
    </row>
    <row r="6" spans="1:19" s="45" customFormat="1" ht="21" customHeight="1">
      <c r="A6" s="67"/>
      <c r="B6" s="43"/>
      <c r="C6" s="148"/>
      <c r="D6" s="43" t="s">
        <v>200</v>
      </c>
      <c r="E6" s="148"/>
      <c r="F6" s="43" t="s">
        <v>200</v>
      </c>
      <c r="G6" s="44"/>
      <c r="H6" s="43" t="s">
        <v>200</v>
      </c>
      <c r="I6" s="148"/>
      <c r="J6" s="43" t="s">
        <v>200</v>
      </c>
      <c r="S6" s="118"/>
    </row>
    <row r="7" spans="1:19" s="45" customFormat="1" ht="21" customHeight="1">
      <c r="A7" s="67"/>
      <c r="B7" s="43"/>
      <c r="C7" s="148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1" customHeight="1">
      <c r="A8" s="67"/>
      <c r="B8" s="43"/>
      <c r="C8" s="42"/>
      <c r="D8" s="48" t="s">
        <v>104</v>
      </c>
      <c r="E8" s="47"/>
      <c r="F8" s="48" t="s">
        <v>104</v>
      </c>
      <c r="G8" s="47"/>
      <c r="H8" s="48" t="s">
        <v>104</v>
      </c>
      <c r="I8" s="47"/>
      <c r="J8" s="48" t="s">
        <v>104</v>
      </c>
    </row>
    <row r="9" spans="1:19" ht="21" customHeight="1">
      <c r="A9" s="45" t="s">
        <v>35</v>
      </c>
      <c r="C9" s="42"/>
      <c r="D9" s="38">
        <v>622647</v>
      </c>
      <c r="E9" s="71"/>
      <c r="F9" s="38">
        <v>767333</v>
      </c>
      <c r="G9" s="71"/>
      <c r="H9" s="38">
        <v>327884</v>
      </c>
      <c r="I9" s="71"/>
      <c r="J9" s="38">
        <v>318354</v>
      </c>
      <c r="N9" s="151"/>
      <c r="O9" s="45"/>
    </row>
    <row r="10" spans="1:19" ht="21" customHeight="1">
      <c r="A10" s="45" t="s">
        <v>57</v>
      </c>
      <c r="C10" s="42"/>
      <c r="D10" s="38">
        <v>-344445</v>
      </c>
      <c r="E10" s="71"/>
      <c r="F10" s="38">
        <v>-366088</v>
      </c>
      <c r="G10" s="71"/>
      <c r="H10" s="38">
        <v>-194450</v>
      </c>
      <c r="I10" s="71"/>
      <c r="J10" s="38">
        <v>-200100</v>
      </c>
      <c r="N10" s="151"/>
      <c r="O10" s="45"/>
    </row>
    <row r="11" spans="1:19" ht="21" customHeight="1">
      <c r="A11" s="41" t="s">
        <v>186</v>
      </c>
      <c r="C11" s="42"/>
      <c r="D11" s="224">
        <f>SUM(D9:D10)</f>
        <v>278202</v>
      </c>
      <c r="E11" s="73"/>
      <c r="F11" s="224">
        <f>SUM(F9:F10)</f>
        <v>401245</v>
      </c>
      <c r="G11" s="73"/>
      <c r="H11" s="224">
        <f>SUM(H9:H10)</f>
        <v>133434</v>
      </c>
      <c r="I11" s="73"/>
      <c r="J11" s="224">
        <f>SUM(J9:J10)</f>
        <v>118254</v>
      </c>
    </row>
    <row r="12" spans="1:19" ht="19.95" customHeight="1">
      <c r="A12" s="10"/>
      <c r="C12" s="42"/>
      <c r="D12" s="57"/>
      <c r="E12" s="71"/>
      <c r="F12" s="57"/>
      <c r="G12" s="71"/>
      <c r="H12" s="57"/>
      <c r="I12" s="71"/>
      <c r="J12" s="57"/>
    </row>
    <row r="13" spans="1:19" ht="21" customHeight="1">
      <c r="A13" s="45" t="s">
        <v>17</v>
      </c>
      <c r="B13" s="226"/>
      <c r="C13" s="42"/>
      <c r="D13" s="38">
        <v>9918</v>
      </c>
      <c r="E13" s="71"/>
      <c r="F13" s="38">
        <v>2745</v>
      </c>
      <c r="G13" s="71"/>
      <c r="H13" s="38">
        <v>10387</v>
      </c>
      <c r="I13" s="71"/>
      <c r="J13" s="38">
        <v>15357</v>
      </c>
    </row>
    <row r="14" spans="1:19" ht="21" customHeight="1">
      <c r="A14" s="45" t="s">
        <v>47</v>
      </c>
      <c r="C14" s="42"/>
      <c r="D14" s="38">
        <v>-6063</v>
      </c>
      <c r="E14" s="71"/>
      <c r="F14" s="38">
        <v>-8353</v>
      </c>
      <c r="G14" s="71"/>
      <c r="H14" s="38">
        <v>-4661</v>
      </c>
      <c r="I14" s="71"/>
      <c r="J14" s="38">
        <v>-5836</v>
      </c>
    </row>
    <row r="15" spans="1:19" ht="21" customHeight="1">
      <c r="A15" s="45" t="s">
        <v>48</v>
      </c>
      <c r="C15" s="42"/>
      <c r="D15" s="38">
        <v>-173768</v>
      </c>
      <c r="E15" s="71"/>
      <c r="F15" s="38">
        <v>-204003</v>
      </c>
      <c r="G15" s="71"/>
      <c r="H15" s="38">
        <v>-109791</v>
      </c>
      <c r="I15" s="71"/>
      <c r="J15" s="38">
        <v>-144656</v>
      </c>
    </row>
    <row r="16" spans="1:19" ht="21" customHeight="1">
      <c r="A16" s="51" t="s">
        <v>207</v>
      </c>
      <c r="C16" s="42"/>
      <c r="D16" s="38">
        <v>0</v>
      </c>
      <c r="E16" s="71"/>
      <c r="F16" s="38">
        <v>-259000</v>
      </c>
      <c r="G16" s="71"/>
      <c r="H16" s="38">
        <v>0</v>
      </c>
      <c r="I16" s="71"/>
      <c r="J16" s="38">
        <v>-259000</v>
      </c>
    </row>
    <row r="17" spans="1:10" ht="21" customHeight="1">
      <c r="A17" s="45" t="s">
        <v>58</v>
      </c>
      <c r="C17" s="42"/>
      <c r="D17" s="38">
        <v>-14604</v>
      </c>
      <c r="E17" s="71"/>
      <c r="F17" s="38">
        <v>-14055</v>
      </c>
      <c r="G17" s="71"/>
      <c r="H17" s="38">
        <v>-14517</v>
      </c>
      <c r="I17" s="71"/>
      <c r="J17" s="38">
        <v>-13982</v>
      </c>
    </row>
    <row r="18" spans="1:10" ht="21" customHeight="1">
      <c r="A18" s="45" t="s">
        <v>126</v>
      </c>
      <c r="C18" s="42"/>
      <c r="D18" s="38">
        <v>111948</v>
      </c>
      <c r="E18" s="71"/>
      <c r="F18" s="38">
        <v>313527</v>
      </c>
      <c r="G18" s="71"/>
      <c r="H18" s="38">
        <v>118977</v>
      </c>
      <c r="I18" s="71"/>
      <c r="J18" s="38">
        <v>278659</v>
      </c>
    </row>
    <row r="19" spans="1:10" ht="21" customHeight="1">
      <c r="A19" s="10" t="s">
        <v>209</v>
      </c>
      <c r="C19" s="42"/>
      <c r="D19" s="224">
        <f>SUM(D11:D18)</f>
        <v>205633</v>
      </c>
      <c r="E19" s="73"/>
      <c r="F19" s="224">
        <f>SUM(F11:F18)</f>
        <v>232106</v>
      </c>
      <c r="G19" s="73"/>
      <c r="H19" s="224">
        <f>SUM(H11:H18)</f>
        <v>133829</v>
      </c>
      <c r="I19" s="73"/>
      <c r="J19" s="224">
        <f>SUM(J11:J18)</f>
        <v>-11204</v>
      </c>
    </row>
    <row r="20" spans="1:10" ht="19.95" customHeight="1">
      <c r="A20" s="10"/>
      <c r="C20" s="42"/>
      <c r="D20" s="57"/>
      <c r="E20" s="71"/>
      <c r="F20" s="57"/>
      <c r="G20" s="71"/>
      <c r="H20" s="57"/>
      <c r="I20" s="71"/>
      <c r="J20" s="57"/>
    </row>
    <row r="21" spans="1:10" ht="21" customHeight="1">
      <c r="A21" s="11" t="s">
        <v>131</v>
      </c>
      <c r="B21" s="148"/>
      <c r="C21" s="123"/>
      <c r="D21" s="57">
        <v>67901</v>
      </c>
      <c r="E21" s="122"/>
      <c r="F21" s="57">
        <v>51025</v>
      </c>
      <c r="G21" s="122"/>
      <c r="H21" s="57">
        <v>66569</v>
      </c>
      <c r="I21" s="122"/>
      <c r="J21" s="57">
        <v>39824</v>
      </c>
    </row>
    <row r="22" spans="1:10" ht="21" customHeight="1">
      <c r="A22" s="45" t="s">
        <v>49</v>
      </c>
      <c r="C22" s="42"/>
      <c r="D22" s="38">
        <v>-34479</v>
      </c>
      <c r="E22" s="71"/>
      <c r="F22" s="38">
        <v>-30926</v>
      </c>
      <c r="G22" s="71"/>
      <c r="H22" s="38">
        <v>-17450</v>
      </c>
      <c r="I22" s="71"/>
      <c r="J22" s="38">
        <v>-14350</v>
      </c>
    </row>
    <row r="23" spans="1:10" ht="21" customHeight="1">
      <c r="A23" s="51" t="s">
        <v>136</v>
      </c>
      <c r="C23" s="42"/>
      <c r="D23" s="38"/>
      <c r="E23" s="71"/>
      <c r="F23" s="38"/>
      <c r="G23" s="71"/>
      <c r="H23" s="38"/>
      <c r="I23" s="71"/>
      <c r="J23" s="38"/>
    </row>
    <row r="24" spans="1:10" ht="21" customHeight="1">
      <c r="A24" s="11" t="s">
        <v>135</v>
      </c>
      <c r="C24" s="42"/>
      <c r="D24" s="38">
        <v>-9955</v>
      </c>
      <c r="E24" s="71"/>
      <c r="F24" s="38">
        <v>-7255</v>
      </c>
      <c r="G24" s="71"/>
      <c r="H24" s="38">
        <v>-669</v>
      </c>
      <c r="I24" s="71"/>
      <c r="J24" s="38">
        <v>12783</v>
      </c>
    </row>
    <row r="25" spans="1:10" ht="21" customHeight="1">
      <c r="A25" s="51" t="s">
        <v>178</v>
      </c>
      <c r="C25" s="42"/>
      <c r="D25" s="72">
        <v>-75898</v>
      </c>
      <c r="E25" s="71"/>
      <c r="F25" s="72">
        <v>-73334</v>
      </c>
      <c r="G25" s="71"/>
      <c r="H25" s="72">
        <v>-49529</v>
      </c>
      <c r="I25" s="71"/>
      <c r="J25" s="72">
        <v>117267</v>
      </c>
    </row>
    <row r="26" spans="1:10" ht="21" customHeight="1">
      <c r="A26" s="60" t="s">
        <v>150</v>
      </c>
      <c r="C26" s="42"/>
      <c r="D26" s="74">
        <f>SUM(D19:D25)</f>
        <v>153202</v>
      </c>
      <c r="E26" s="73"/>
      <c r="F26" s="74">
        <f>SUM(F19:F25)</f>
        <v>171616</v>
      </c>
      <c r="G26" s="73"/>
      <c r="H26" s="74">
        <f>SUM(H19:H25)</f>
        <v>132750</v>
      </c>
      <c r="I26" s="73"/>
      <c r="J26" s="74">
        <f>SUM(J19:J25)</f>
        <v>144320</v>
      </c>
    </row>
    <row r="27" spans="1:10" ht="21" customHeight="1">
      <c r="A27" s="45" t="s">
        <v>87</v>
      </c>
      <c r="C27" s="42"/>
      <c r="D27" s="72">
        <v>-39606</v>
      </c>
      <c r="E27" s="71"/>
      <c r="F27" s="72">
        <v>-50756</v>
      </c>
      <c r="G27" s="71"/>
      <c r="H27" s="72">
        <v>-19154</v>
      </c>
      <c r="I27" s="71"/>
      <c r="J27" s="72">
        <v>-23460</v>
      </c>
    </row>
    <row r="28" spans="1:10" ht="21" customHeight="1" thickBot="1">
      <c r="A28" s="60" t="s">
        <v>128</v>
      </c>
      <c r="C28" s="42"/>
      <c r="D28" s="121">
        <f>SUM(D26:D27)</f>
        <v>113596</v>
      </c>
      <c r="E28" s="73"/>
      <c r="F28" s="121">
        <f>SUM(F26:F27)</f>
        <v>120860</v>
      </c>
      <c r="G28" s="73"/>
      <c r="H28" s="121">
        <f>SUM(H26:H27)</f>
        <v>113596</v>
      </c>
      <c r="I28" s="73"/>
      <c r="J28" s="121">
        <f>SUM(J26:J27)</f>
        <v>120860</v>
      </c>
    </row>
    <row r="29" spans="1:10" ht="19.95" customHeight="1" thickTop="1">
      <c r="A29" s="10"/>
      <c r="C29" s="42"/>
      <c r="D29" s="49"/>
      <c r="E29" s="71"/>
      <c r="F29" s="49"/>
      <c r="G29" s="71"/>
      <c r="H29" s="49"/>
      <c r="I29" s="71"/>
      <c r="J29" s="49"/>
    </row>
    <row r="30" spans="1:10" ht="21" customHeight="1">
      <c r="A30" s="41" t="s">
        <v>152</v>
      </c>
      <c r="C30" s="42"/>
      <c r="D30" s="70"/>
      <c r="E30" s="71"/>
      <c r="F30" s="70"/>
      <c r="G30" s="71"/>
      <c r="H30" s="70"/>
      <c r="I30" s="71"/>
      <c r="J30" s="70"/>
    </row>
    <row r="31" spans="1:10" ht="21" customHeight="1">
      <c r="A31" s="75" t="s">
        <v>139</v>
      </c>
      <c r="C31" s="42"/>
      <c r="D31" s="57">
        <f>D28-D32</f>
        <v>113596</v>
      </c>
      <c r="E31" s="71"/>
      <c r="F31" s="57">
        <f>F28-F32</f>
        <v>120860</v>
      </c>
      <c r="G31" s="71"/>
      <c r="H31" s="58">
        <f>H28-H32</f>
        <v>113596</v>
      </c>
      <c r="I31" s="71"/>
      <c r="J31" s="58">
        <f>J28-J32</f>
        <v>120860</v>
      </c>
    </row>
    <row r="32" spans="1:10" ht="21" customHeight="1">
      <c r="A32" s="75" t="s">
        <v>140</v>
      </c>
      <c r="C32" s="42"/>
      <c r="D32" s="72">
        <v>0</v>
      </c>
      <c r="E32" s="71"/>
      <c r="F32" s="72">
        <v>0</v>
      </c>
      <c r="G32" s="71"/>
      <c r="H32" s="72">
        <v>0</v>
      </c>
      <c r="I32" s="71"/>
      <c r="J32" s="72">
        <v>0</v>
      </c>
    </row>
    <row r="33" spans="1:13" ht="21" customHeight="1" thickBot="1">
      <c r="A33" s="41" t="s">
        <v>128</v>
      </c>
      <c r="C33" s="42"/>
      <c r="D33" s="52">
        <f>D28</f>
        <v>113596</v>
      </c>
      <c r="E33" s="73"/>
      <c r="F33" s="52">
        <f>F28</f>
        <v>120860</v>
      </c>
      <c r="G33" s="73"/>
      <c r="H33" s="52">
        <f>H28</f>
        <v>113596</v>
      </c>
      <c r="I33" s="73"/>
      <c r="J33" s="52">
        <f>J28</f>
        <v>120860</v>
      </c>
    </row>
    <row r="34" spans="1:13" ht="19.95" customHeight="1" thickTop="1">
      <c r="A34" s="10"/>
      <c r="C34" s="42"/>
      <c r="D34" s="57"/>
      <c r="E34" s="71"/>
      <c r="F34" s="57"/>
      <c r="G34" s="71"/>
      <c r="H34" s="57"/>
      <c r="I34" s="71"/>
      <c r="J34" s="57"/>
    </row>
    <row r="35" spans="1:13" ht="21" customHeight="1">
      <c r="A35" s="41" t="s">
        <v>153</v>
      </c>
      <c r="C35" s="42"/>
      <c r="D35" s="76"/>
      <c r="E35" s="77"/>
      <c r="F35" s="76"/>
      <c r="G35" s="77"/>
      <c r="H35" s="76"/>
      <c r="I35" s="77"/>
      <c r="J35" s="76"/>
    </row>
    <row r="36" spans="1:13" ht="21" customHeight="1" thickBot="1">
      <c r="A36" s="11" t="s">
        <v>154</v>
      </c>
      <c r="C36" s="42"/>
      <c r="D36" s="78">
        <f>D31/1096102</f>
        <v>0.10363634041357465</v>
      </c>
      <c r="E36" s="79"/>
      <c r="F36" s="78">
        <f>F31/1096102</f>
        <v>0.11026346088229015</v>
      </c>
      <c r="G36" s="79"/>
      <c r="H36" s="78">
        <f>H31/1096102</f>
        <v>0.10363634041357465</v>
      </c>
      <c r="I36" s="79"/>
      <c r="J36" s="78">
        <f>J31/1096102</f>
        <v>0.11026346088229015</v>
      </c>
    </row>
    <row r="37" spans="1:13" ht="21" customHeight="1" thickTop="1" thickBot="1">
      <c r="A37" s="51" t="s">
        <v>155</v>
      </c>
      <c r="C37" s="42"/>
      <c r="D37" s="78">
        <f>D31/1096102</f>
        <v>0.10363634041357465</v>
      </c>
      <c r="E37" s="79"/>
      <c r="F37" s="78">
        <f>F31/1096102</f>
        <v>0.11026346088229015</v>
      </c>
      <c r="G37" s="79"/>
      <c r="H37" s="78">
        <f>H31/1096102</f>
        <v>0.10363634041357465</v>
      </c>
      <c r="I37" s="79"/>
      <c r="J37" s="78">
        <f>J31/1096102</f>
        <v>0.11026346088229015</v>
      </c>
      <c r="L37" s="80"/>
      <c r="M37" s="112"/>
    </row>
    <row r="38" spans="1:13" ht="24" thickTop="1">
      <c r="A38" s="232" t="s">
        <v>30</v>
      </c>
      <c r="B38" s="232"/>
      <c r="C38" s="232"/>
      <c r="D38" s="232"/>
      <c r="E38" s="232"/>
      <c r="F38" s="232"/>
      <c r="G38" s="232"/>
      <c r="H38" s="232"/>
      <c r="I38" s="232"/>
      <c r="J38" s="232"/>
      <c r="L38" s="80"/>
    </row>
    <row r="39" spans="1:13" ht="23.4">
      <c r="A39" s="233" t="s">
        <v>107</v>
      </c>
      <c r="B39" s="233"/>
      <c r="C39" s="233"/>
      <c r="D39" s="233"/>
      <c r="E39" s="233"/>
      <c r="F39" s="233"/>
      <c r="G39" s="233"/>
      <c r="H39" s="233"/>
      <c r="I39" s="233"/>
      <c r="J39" s="233"/>
    </row>
    <row r="40" spans="1:13" s="45" customFormat="1" ht="23.4">
      <c r="A40" s="233" t="s">
        <v>201</v>
      </c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3" s="45" customFormat="1" ht="23.4">
      <c r="A41" s="67"/>
      <c r="B41" s="68"/>
      <c r="C41" s="68"/>
      <c r="D41" s="69"/>
      <c r="E41" s="69"/>
      <c r="F41" s="69"/>
      <c r="G41" s="69"/>
      <c r="H41" s="69"/>
      <c r="I41" s="69"/>
      <c r="J41" s="69"/>
    </row>
    <row r="42" spans="1:13" s="45" customFormat="1" ht="23.4">
      <c r="A42" s="67"/>
      <c r="B42" s="43"/>
      <c r="C42" s="148"/>
      <c r="D42" s="231" t="s">
        <v>1</v>
      </c>
      <c r="E42" s="231"/>
      <c r="F42" s="231"/>
      <c r="G42" s="44"/>
      <c r="H42" s="231" t="s">
        <v>29</v>
      </c>
      <c r="I42" s="231"/>
      <c r="J42" s="231"/>
    </row>
    <row r="43" spans="1:13" s="45" customFormat="1" ht="23.4">
      <c r="A43" s="67"/>
      <c r="B43" s="43"/>
      <c r="C43" s="148"/>
      <c r="D43" s="43" t="s">
        <v>200</v>
      </c>
      <c r="E43" s="148"/>
      <c r="F43" s="43" t="s">
        <v>200</v>
      </c>
      <c r="G43" s="44"/>
      <c r="H43" s="43" t="s">
        <v>200</v>
      </c>
      <c r="I43" s="148"/>
      <c r="J43" s="43" t="s">
        <v>200</v>
      </c>
    </row>
    <row r="44" spans="1:13" s="45" customFormat="1" ht="23.4">
      <c r="A44" s="67"/>
      <c r="B44" s="43"/>
      <c r="C44" s="148"/>
      <c r="D44" s="46">
        <v>2566</v>
      </c>
      <c r="E44" s="47"/>
      <c r="F44" s="46">
        <v>2565</v>
      </c>
      <c r="G44" s="47"/>
      <c r="H44" s="46">
        <v>2566</v>
      </c>
      <c r="I44" s="47"/>
      <c r="J44" s="46">
        <v>2565</v>
      </c>
    </row>
    <row r="45" spans="1:13" s="45" customFormat="1" ht="23.4">
      <c r="A45" s="67"/>
      <c r="B45" s="43"/>
      <c r="C45" s="42"/>
      <c r="D45" s="48" t="s">
        <v>104</v>
      </c>
      <c r="E45" s="47"/>
      <c r="F45" s="48" t="s">
        <v>104</v>
      </c>
      <c r="G45" s="47"/>
      <c r="H45" s="48" t="s">
        <v>104</v>
      </c>
      <c r="I45" s="47"/>
      <c r="J45" s="48" t="s">
        <v>104</v>
      </c>
    </row>
    <row r="46" spans="1:13" s="45" customFormat="1" ht="23.4">
      <c r="A46" s="67"/>
      <c r="B46" s="43"/>
      <c r="C46" s="42"/>
      <c r="D46" s="48"/>
      <c r="E46" s="47"/>
      <c r="F46" s="48"/>
      <c r="G46" s="47"/>
      <c r="H46" s="48"/>
      <c r="I46" s="47"/>
      <c r="J46" s="48"/>
    </row>
    <row r="47" spans="1:13" s="83" customFormat="1" ht="22.2">
      <c r="A47" s="61" t="s">
        <v>128</v>
      </c>
      <c r="B47" s="81"/>
      <c r="C47" s="82"/>
      <c r="D47" s="62">
        <f>D33</f>
        <v>113596</v>
      </c>
      <c r="E47" s="19"/>
      <c r="F47" s="62">
        <f>F33</f>
        <v>120860</v>
      </c>
      <c r="G47" s="19"/>
      <c r="H47" s="62">
        <f>H33</f>
        <v>113596</v>
      </c>
      <c r="I47" s="19"/>
      <c r="J47" s="62">
        <f>J33</f>
        <v>120860</v>
      </c>
    </row>
    <row r="48" spans="1:13" s="83" customFormat="1">
      <c r="A48" s="84"/>
      <c r="B48" s="81"/>
      <c r="C48" s="82"/>
      <c r="D48" s="38"/>
      <c r="E48" s="85"/>
      <c r="F48" s="38"/>
      <c r="G48" s="85"/>
      <c r="H48" s="38"/>
      <c r="I48" s="85"/>
      <c r="J48" s="38"/>
    </row>
    <row r="49" spans="1:10" s="83" customFormat="1" ht="22.2">
      <c r="A49" s="55" t="s">
        <v>59</v>
      </c>
      <c r="B49" s="81"/>
      <c r="C49" s="82"/>
      <c r="D49" s="38"/>
      <c r="E49" s="85"/>
      <c r="F49" s="38"/>
      <c r="G49" s="85"/>
      <c r="H49" s="38"/>
      <c r="I49" s="85"/>
      <c r="J49" s="38"/>
    </row>
    <row r="50" spans="1:10" s="83" customFormat="1" ht="22.2">
      <c r="A50" s="55" t="s">
        <v>141</v>
      </c>
      <c r="B50" s="81"/>
      <c r="C50" s="81"/>
      <c r="I50" s="85"/>
    </row>
    <row r="51" spans="1:10" s="83" customFormat="1">
      <c r="A51" s="64" t="s">
        <v>132</v>
      </c>
      <c r="B51" s="81"/>
      <c r="C51" s="82"/>
      <c r="D51" s="38">
        <v>-52145</v>
      </c>
      <c r="E51" s="85"/>
      <c r="F51" s="38">
        <v>-92907</v>
      </c>
      <c r="G51" s="85"/>
      <c r="H51" s="38">
        <v>-52145</v>
      </c>
      <c r="I51" s="85"/>
      <c r="J51" s="38">
        <v>-92907</v>
      </c>
    </row>
    <row r="52" spans="1:10" s="83" customFormat="1">
      <c r="A52" s="124" t="s">
        <v>137</v>
      </c>
      <c r="B52" s="81"/>
      <c r="C52" s="82"/>
      <c r="D52" s="38">
        <v>-1329</v>
      </c>
      <c r="E52" s="85"/>
      <c r="F52" s="38">
        <v>-2789</v>
      </c>
      <c r="G52" s="85"/>
      <c r="H52" s="38">
        <v>-1329</v>
      </c>
      <c r="I52" s="85"/>
      <c r="J52" s="38">
        <v>-2789</v>
      </c>
    </row>
    <row r="53" spans="1:10" s="83" customFormat="1">
      <c r="A53" s="64" t="s">
        <v>103</v>
      </c>
      <c r="B53" s="81"/>
      <c r="C53" s="82"/>
      <c r="D53" s="59">
        <v>266</v>
      </c>
      <c r="E53" s="85"/>
      <c r="F53" s="59">
        <v>558</v>
      </c>
      <c r="G53" s="85"/>
      <c r="H53" s="59">
        <v>266</v>
      </c>
      <c r="I53" s="85"/>
      <c r="J53" s="59">
        <v>558</v>
      </c>
    </row>
    <row r="54" spans="1:10" s="83" customFormat="1" ht="22.2">
      <c r="A54" s="86" t="s">
        <v>109</v>
      </c>
      <c r="B54" s="81"/>
      <c r="C54" s="82"/>
      <c r="D54" s="63">
        <f>SUM(D51:D53)</f>
        <v>-53208</v>
      </c>
      <c r="E54" s="85"/>
      <c r="F54" s="63">
        <f>SUM(F51:F53)</f>
        <v>-95138</v>
      </c>
      <c r="G54" s="85"/>
      <c r="H54" s="63">
        <f>SUM(H51:H53)</f>
        <v>-53208</v>
      </c>
      <c r="I54" s="19"/>
      <c r="J54" s="63">
        <f>SUM(J51:J53)</f>
        <v>-95138</v>
      </c>
    </row>
    <row r="55" spans="1:10" s="83" customFormat="1" ht="22.8" thickBot="1">
      <c r="A55" s="55" t="s">
        <v>108</v>
      </c>
      <c r="B55" s="81"/>
      <c r="C55" s="82"/>
      <c r="D55" s="65">
        <f>SUM(D47,D54)</f>
        <v>60388</v>
      </c>
      <c r="E55" s="85"/>
      <c r="F55" s="65">
        <f>SUM(F47,F54)</f>
        <v>25722</v>
      </c>
      <c r="G55" s="85"/>
      <c r="H55" s="65">
        <f>SUM(H47,H54)</f>
        <v>60388</v>
      </c>
      <c r="I55" s="85"/>
      <c r="J55" s="65">
        <f>SUM(J47,J54)</f>
        <v>25722</v>
      </c>
    </row>
    <row r="56" spans="1:10" s="83" customFormat="1" ht="22.2" thickTop="1">
      <c r="A56" s="87"/>
      <c r="B56" s="81"/>
      <c r="C56" s="82"/>
      <c r="D56" s="38"/>
      <c r="E56" s="88"/>
      <c r="F56" s="38"/>
      <c r="G56" s="88"/>
      <c r="H56" s="89"/>
      <c r="I56" s="88"/>
      <c r="J56" s="89"/>
    </row>
    <row r="57" spans="1:10" s="83" customFormat="1" ht="22.2">
      <c r="A57" s="61" t="s">
        <v>80</v>
      </c>
      <c r="B57" s="81"/>
      <c r="C57" s="82"/>
      <c r="D57" s="38"/>
      <c r="E57" s="88"/>
      <c r="F57" s="38"/>
      <c r="G57" s="88"/>
      <c r="H57" s="89"/>
      <c r="I57" s="88"/>
      <c r="J57" s="89"/>
    </row>
    <row r="58" spans="1:10" s="83" customFormat="1">
      <c r="A58" s="90" t="s">
        <v>81</v>
      </c>
      <c r="B58" s="81"/>
      <c r="C58" s="82"/>
      <c r="D58" s="38">
        <f>D55-D59</f>
        <v>60388</v>
      </c>
      <c r="E58" s="85"/>
      <c r="F58" s="38">
        <f>F55-F59</f>
        <v>25722</v>
      </c>
      <c r="G58" s="88"/>
      <c r="H58" s="38">
        <f>H55-H59</f>
        <v>60388</v>
      </c>
      <c r="I58" s="88"/>
      <c r="J58" s="38">
        <f>J55-J59</f>
        <v>25722</v>
      </c>
    </row>
    <row r="59" spans="1:10" s="83" customFormat="1">
      <c r="A59" s="90" t="s">
        <v>82</v>
      </c>
      <c r="B59" s="81"/>
      <c r="C59" s="82"/>
      <c r="D59" s="72">
        <v>0</v>
      </c>
      <c r="E59" s="88"/>
      <c r="F59" s="72">
        <v>0</v>
      </c>
      <c r="G59" s="88"/>
      <c r="H59" s="91">
        <v>0</v>
      </c>
      <c r="I59" s="92"/>
      <c r="J59" s="91">
        <v>0</v>
      </c>
    </row>
    <row r="60" spans="1:10" s="83" customFormat="1" ht="22.8" thickBot="1">
      <c r="A60" s="61" t="s">
        <v>108</v>
      </c>
      <c r="B60" s="81"/>
      <c r="C60" s="82"/>
      <c r="D60" s="93">
        <f>SUM(D58:D59)</f>
        <v>60388</v>
      </c>
      <c r="E60" s="87"/>
      <c r="F60" s="93">
        <f>SUM(F58:F59)</f>
        <v>25722</v>
      </c>
      <c r="G60" s="61"/>
      <c r="H60" s="93">
        <f>SUM(H58:H59)</f>
        <v>60388</v>
      </c>
      <c r="I60" s="61"/>
      <c r="J60" s="93">
        <f>SUM(J58:J59)</f>
        <v>25722</v>
      </c>
    </row>
    <row r="61" spans="1:10" ht="22.2" thickTop="1"/>
  </sheetData>
  <mergeCells count="10">
    <mergeCell ref="D42:F42"/>
    <mergeCell ref="H42:J42"/>
    <mergeCell ref="A1:J1"/>
    <mergeCell ref="A2:J2"/>
    <mergeCell ref="A3:J3"/>
    <mergeCell ref="A38:J38"/>
    <mergeCell ref="A39:J39"/>
    <mergeCell ref="A40:J40"/>
    <mergeCell ref="D5:F5"/>
    <mergeCell ref="H5:J5"/>
  </mergeCells>
  <pageMargins left="0.7" right="0.7" top="0.48" bottom="0.5" header="0.5" footer="0.5"/>
  <pageSetup paperSize="9" scale="79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54" activePane="bottomRight" state="frozen"/>
      <selection activeCell="Q71" sqref="Q71"/>
      <selection pane="topRight" activeCell="Q71" sqref="Q71"/>
      <selection pane="bottomLeft" activeCell="Q71" sqref="Q71"/>
      <selection pane="bottomRight" activeCell="O60" sqref="O60"/>
    </sheetView>
  </sheetViews>
  <sheetFormatPr defaultColWidth="9.125" defaultRowHeight="21.6"/>
  <cols>
    <col min="1" max="1" width="54.5" style="40" customWidth="1"/>
    <col min="2" max="2" width="8.25" style="43" bestFit="1" customWidth="1"/>
    <col min="3" max="3" width="1.25" style="53" customWidth="1"/>
    <col min="4" max="4" width="12.375" style="54" customWidth="1"/>
    <col min="5" max="5" width="1.25" style="66" customWidth="1"/>
    <col min="6" max="6" width="12.375" style="54" customWidth="1"/>
    <col min="7" max="7" width="1.25" style="66" customWidth="1"/>
    <col min="8" max="8" width="12.375" style="54" customWidth="1"/>
    <col min="9" max="9" width="1.25" style="66" customWidth="1"/>
    <col min="10" max="10" width="12.375" style="54" customWidth="1"/>
    <col min="11" max="11" width="0.875" style="40" customWidth="1"/>
    <col min="12" max="12" width="12.25" style="40" bestFit="1" customWidth="1"/>
    <col min="13" max="13" width="9.125" style="40"/>
    <col min="14" max="14" width="14.375" style="40" customWidth="1"/>
    <col min="15" max="15" width="9.125" style="40"/>
    <col min="16" max="16" width="8.875" style="40" bestFit="1" customWidth="1"/>
    <col min="17" max="16384" width="9.125" style="40"/>
  </cols>
  <sheetData>
    <row r="1" spans="1:19" ht="23.4">
      <c r="A1" s="232" t="s">
        <v>30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9" ht="23.4">
      <c r="A2" s="233" t="s">
        <v>106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9" s="45" customFormat="1" ht="23.4">
      <c r="A3" s="233" t="s">
        <v>205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9" s="45" customFormat="1" ht="23.4">
      <c r="A4" s="67"/>
      <c r="B4" s="68"/>
      <c r="C4" s="68"/>
      <c r="D4" s="69"/>
      <c r="E4" s="69"/>
      <c r="F4" s="69"/>
      <c r="G4" s="69"/>
      <c r="H4" s="69"/>
      <c r="I4" s="69"/>
      <c r="J4" s="69"/>
    </row>
    <row r="5" spans="1:19" s="45" customFormat="1" ht="23.4">
      <c r="A5" s="67"/>
      <c r="B5" s="43"/>
      <c r="C5" s="148"/>
      <c r="D5" s="231" t="s">
        <v>1</v>
      </c>
      <c r="E5" s="231"/>
      <c r="F5" s="231"/>
      <c r="G5" s="44"/>
      <c r="H5" s="231" t="s">
        <v>29</v>
      </c>
      <c r="I5" s="231"/>
      <c r="J5" s="231"/>
    </row>
    <row r="6" spans="1:19" s="45" customFormat="1" ht="23.4">
      <c r="A6" s="67"/>
      <c r="B6" s="43"/>
      <c r="C6" s="148"/>
      <c r="D6" s="43" t="s">
        <v>200</v>
      </c>
      <c r="E6" s="148"/>
      <c r="F6" s="43" t="s">
        <v>200</v>
      </c>
      <c r="G6" s="44"/>
      <c r="H6" s="43" t="s">
        <v>200</v>
      </c>
      <c r="I6" s="148"/>
      <c r="J6" s="43" t="s">
        <v>200</v>
      </c>
      <c r="S6" s="118"/>
    </row>
    <row r="7" spans="1:19" s="45" customFormat="1" ht="23.4">
      <c r="A7" s="67"/>
      <c r="B7" s="43"/>
      <c r="C7" s="148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3.4">
      <c r="A8" s="67"/>
      <c r="B8" s="43" t="s">
        <v>0</v>
      </c>
      <c r="C8" s="42"/>
      <c r="D8" s="48" t="s">
        <v>104</v>
      </c>
      <c r="E8" s="47"/>
      <c r="F8" s="48" t="s">
        <v>104</v>
      </c>
      <c r="G8" s="47"/>
      <c r="H8" s="48" t="s">
        <v>104</v>
      </c>
      <c r="I8" s="47"/>
      <c r="J8" s="48" t="s">
        <v>104</v>
      </c>
    </row>
    <row r="9" spans="1:19">
      <c r="A9" s="45" t="s">
        <v>35</v>
      </c>
      <c r="B9" s="43" t="s">
        <v>210</v>
      </c>
      <c r="C9" s="42"/>
      <c r="D9" s="38">
        <v>1997045</v>
      </c>
      <c r="E9" s="71"/>
      <c r="F9" s="38">
        <v>2198692</v>
      </c>
      <c r="G9" s="71"/>
      <c r="H9" s="38">
        <v>1025627</v>
      </c>
      <c r="I9" s="71"/>
      <c r="J9" s="38">
        <v>896252</v>
      </c>
      <c r="N9" s="151"/>
      <c r="O9" s="45"/>
    </row>
    <row r="10" spans="1:19">
      <c r="A10" s="45" t="s">
        <v>57</v>
      </c>
      <c r="C10" s="42"/>
      <c r="D10" s="38">
        <v>-1123083</v>
      </c>
      <c r="E10" s="71"/>
      <c r="F10" s="38">
        <v>-1092890</v>
      </c>
      <c r="G10" s="71"/>
      <c r="H10" s="38">
        <v>-625157</v>
      </c>
      <c r="I10" s="71"/>
      <c r="J10" s="38">
        <v>-580074</v>
      </c>
      <c r="N10" s="151"/>
      <c r="O10" s="45"/>
    </row>
    <row r="11" spans="1:19">
      <c r="A11" s="45" t="s">
        <v>46</v>
      </c>
      <c r="C11" s="42"/>
      <c r="D11" s="72">
        <v>0</v>
      </c>
      <c r="E11" s="122"/>
      <c r="F11" s="72">
        <v>-11</v>
      </c>
      <c r="G11" s="122"/>
      <c r="H11" s="72">
        <v>0</v>
      </c>
      <c r="I11" s="122"/>
      <c r="J11" s="72">
        <v>-11</v>
      </c>
    </row>
    <row r="12" spans="1:19" ht="22.2">
      <c r="A12" s="41" t="s">
        <v>186</v>
      </c>
      <c r="C12" s="42"/>
      <c r="D12" s="224">
        <f>SUM(D9:D11)</f>
        <v>873962</v>
      </c>
      <c r="E12" s="73"/>
      <c r="F12" s="224">
        <f>SUM(F9:F11)</f>
        <v>1105791</v>
      </c>
      <c r="G12" s="73"/>
      <c r="H12" s="224">
        <f>SUM(H9:H11)</f>
        <v>400470</v>
      </c>
      <c r="I12" s="73"/>
      <c r="J12" s="224">
        <f>SUM(J9:J11)</f>
        <v>316167</v>
      </c>
    </row>
    <row r="13" spans="1:19" ht="22.2">
      <c r="A13" s="10"/>
      <c r="C13" s="42"/>
      <c r="D13" s="57"/>
      <c r="E13" s="71"/>
      <c r="F13" s="57"/>
      <c r="G13" s="71"/>
      <c r="H13" s="57"/>
      <c r="I13" s="71"/>
      <c r="J13" s="57"/>
    </row>
    <row r="14" spans="1:19">
      <c r="A14" s="45" t="s">
        <v>17</v>
      </c>
      <c r="B14" s="226" t="s">
        <v>195</v>
      </c>
      <c r="C14" s="42"/>
      <c r="D14" s="38">
        <v>316786</v>
      </c>
      <c r="E14" s="71"/>
      <c r="F14" s="38">
        <v>12529</v>
      </c>
      <c r="G14" s="71"/>
      <c r="H14" s="38">
        <v>314922</v>
      </c>
      <c r="I14" s="71"/>
      <c r="J14" s="38">
        <v>21856</v>
      </c>
    </row>
    <row r="15" spans="1:19">
      <c r="A15" s="45" t="s">
        <v>47</v>
      </c>
      <c r="C15" s="42"/>
      <c r="D15" s="38">
        <v>-17244</v>
      </c>
      <c r="E15" s="71"/>
      <c r="F15" s="38">
        <v>-16047</v>
      </c>
      <c r="G15" s="71"/>
      <c r="H15" s="38">
        <v>-12552</v>
      </c>
      <c r="I15" s="71"/>
      <c r="J15" s="38">
        <v>-8864</v>
      </c>
    </row>
    <row r="16" spans="1:19">
      <c r="A16" s="45" t="s">
        <v>48</v>
      </c>
      <c r="C16" s="42"/>
      <c r="D16" s="38">
        <v>-559756</v>
      </c>
      <c r="E16" s="71"/>
      <c r="F16" s="38">
        <v>-554915</v>
      </c>
      <c r="G16" s="71"/>
      <c r="H16" s="38">
        <v>-373651</v>
      </c>
      <c r="I16" s="71"/>
      <c r="J16" s="38">
        <v>-361803</v>
      </c>
    </row>
    <row r="17" spans="1:10">
      <c r="A17" s="45" t="s">
        <v>207</v>
      </c>
      <c r="C17" s="42"/>
      <c r="D17" s="38">
        <v>0</v>
      </c>
      <c r="E17" s="71"/>
      <c r="F17" s="38">
        <v>-259000</v>
      </c>
      <c r="G17" s="71"/>
      <c r="H17" s="38">
        <v>0</v>
      </c>
      <c r="I17" s="71"/>
      <c r="J17" s="38">
        <v>-259000</v>
      </c>
    </row>
    <row r="18" spans="1:10">
      <c r="A18" s="45" t="s">
        <v>58</v>
      </c>
      <c r="C18" s="42"/>
      <c r="D18" s="38">
        <v>-47298</v>
      </c>
      <c r="E18" s="71"/>
      <c r="F18" s="38">
        <v>-44591</v>
      </c>
      <c r="G18" s="71"/>
      <c r="H18" s="38">
        <v>-47040</v>
      </c>
      <c r="I18" s="71"/>
      <c r="J18" s="38">
        <v>-44335</v>
      </c>
    </row>
    <row r="19" spans="1:10">
      <c r="A19" s="45" t="s">
        <v>126</v>
      </c>
      <c r="C19" s="42"/>
      <c r="D19" s="38">
        <v>241585</v>
      </c>
      <c r="E19" s="71"/>
      <c r="F19" s="38">
        <v>519560</v>
      </c>
      <c r="G19" s="71"/>
      <c r="H19" s="38">
        <v>247302</v>
      </c>
      <c r="I19" s="71"/>
      <c r="J19" s="38">
        <v>459601</v>
      </c>
    </row>
    <row r="20" spans="1:10" ht="22.2">
      <c r="A20" s="10" t="s">
        <v>189</v>
      </c>
      <c r="C20" s="42"/>
      <c r="D20" s="224">
        <f>SUM(D12:D19)</f>
        <v>808035</v>
      </c>
      <c r="E20" s="73"/>
      <c r="F20" s="224">
        <f>SUM(F12:F19)</f>
        <v>763327</v>
      </c>
      <c r="G20" s="73"/>
      <c r="H20" s="224">
        <f>SUM(H12:H19)</f>
        <v>529451</v>
      </c>
      <c r="I20" s="73"/>
      <c r="J20" s="224">
        <f>SUM(J12:J19)</f>
        <v>123622</v>
      </c>
    </row>
    <row r="21" spans="1:10" ht="22.2">
      <c r="A21" s="10"/>
      <c r="C21" s="42"/>
      <c r="D21" s="57"/>
      <c r="E21" s="71"/>
      <c r="F21" s="57"/>
      <c r="G21" s="71"/>
      <c r="H21" s="57"/>
      <c r="I21" s="71"/>
      <c r="J21" s="57"/>
    </row>
    <row r="22" spans="1:10" ht="22.2">
      <c r="A22" s="11" t="s">
        <v>131</v>
      </c>
      <c r="B22" s="148"/>
      <c r="C22" s="123"/>
      <c r="D22" s="57">
        <v>206683</v>
      </c>
      <c r="E22" s="122"/>
      <c r="F22" s="57">
        <v>111703</v>
      </c>
      <c r="G22" s="122"/>
      <c r="H22" s="57">
        <v>175707</v>
      </c>
      <c r="I22" s="122"/>
      <c r="J22" s="57">
        <v>89070</v>
      </c>
    </row>
    <row r="23" spans="1:10">
      <c r="A23" s="45" t="s">
        <v>49</v>
      </c>
      <c r="C23" s="42"/>
      <c r="D23" s="38">
        <v>-99160</v>
      </c>
      <c r="E23" s="71"/>
      <c r="F23" s="38">
        <v>-87124</v>
      </c>
      <c r="G23" s="71"/>
      <c r="H23" s="38">
        <v>-50326</v>
      </c>
      <c r="I23" s="71"/>
      <c r="J23" s="38">
        <v>-39372</v>
      </c>
    </row>
    <row r="24" spans="1:10">
      <c r="A24" s="51" t="s">
        <v>196</v>
      </c>
      <c r="C24" s="42"/>
      <c r="D24" s="38"/>
      <c r="E24" s="71"/>
      <c r="F24" s="38"/>
      <c r="G24" s="71"/>
      <c r="H24" s="38"/>
      <c r="I24" s="71"/>
      <c r="J24" s="38"/>
    </row>
    <row r="25" spans="1:10">
      <c r="A25" s="11" t="s">
        <v>135</v>
      </c>
      <c r="B25" s="43">
        <v>4</v>
      </c>
      <c r="C25" s="42"/>
      <c r="D25" s="38">
        <v>13300</v>
      </c>
      <c r="E25" s="71"/>
      <c r="F25" s="38">
        <v>71824</v>
      </c>
      <c r="G25" s="71"/>
      <c r="H25" s="38">
        <v>2489</v>
      </c>
      <c r="I25" s="71"/>
      <c r="J25" s="38">
        <v>77660</v>
      </c>
    </row>
    <row r="26" spans="1:10">
      <c r="A26" s="51" t="s">
        <v>178</v>
      </c>
      <c r="B26" s="43">
        <v>6</v>
      </c>
      <c r="C26" s="42"/>
      <c r="D26" s="72">
        <v>-152978</v>
      </c>
      <c r="E26" s="71"/>
      <c r="F26" s="72">
        <v>-251651</v>
      </c>
      <c r="G26" s="71"/>
      <c r="H26" s="72">
        <v>57555</v>
      </c>
      <c r="I26" s="71"/>
      <c r="J26" s="72">
        <v>296915</v>
      </c>
    </row>
    <row r="27" spans="1:10" ht="22.2">
      <c r="A27" s="60" t="s">
        <v>150</v>
      </c>
      <c r="C27" s="42"/>
      <c r="D27" s="74">
        <f>SUM(D20:D26)</f>
        <v>775880</v>
      </c>
      <c r="E27" s="73"/>
      <c r="F27" s="74">
        <f>SUM(F20:F26)</f>
        <v>608079</v>
      </c>
      <c r="G27" s="73"/>
      <c r="H27" s="74">
        <f>SUM(H20:H26)</f>
        <v>714876</v>
      </c>
      <c r="I27" s="73"/>
      <c r="J27" s="74">
        <f>SUM(J20:J26)</f>
        <v>547895</v>
      </c>
    </row>
    <row r="28" spans="1:10">
      <c r="A28" s="45" t="s">
        <v>87</v>
      </c>
      <c r="C28" s="42"/>
      <c r="D28" s="72">
        <v>-116106</v>
      </c>
      <c r="E28" s="71"/>
      <c r="F28" s="72">
        <v>-127351</v>
      </c>
      <c r="G28" s="71"/>
      <c r="H28" s="72">
        <v>-55102</v>
      </c>
      <c r="I28" s="71"/>
      <c r="J28" s="72">
        <v>-67167</v>
      </c>
    </row>
    <row r="29" spans="1:10" ht="22.8" thickBot="1">
      <c r="A29" s="60" t="s">
        <v>128</v>
      </c>
      <c r="C29" s="42"/>
      <c r="D29" s="121">
        <f>SUM(D27:D28)</f>
        <v>659774</v>
      </c>
      <c r="E29" s="73"/>
      <c r="F29" s="121">
        <f>SUM(F27:F28)</f>
        <v>480728</v>
      </c>
      <c r="G29" s="73"/>
      <c r="H29" s="121">
        <f>SUM(H27:H28)</f>
        <v>659774</v>
      </c>
      <c r="I29" s="73"/>
      <c r="J29" s="121">
        <f>SUM(J27:J28)</f>
        <v>480728</v>
      </c>
    </row>
    <row r="30" spans="1:10" ht="22.8" thickTop="1">
      <c r="A30" s="10"/>
      <c r="C30" s="42"/>
      <c r="D30" s="49"/>
      <c r="E30" s="71"/>
      <c r="F30" s="49"/>
      <c r="G30" s="71"/>
      <c r="H30" s="49"/>
      <c r="I30" s="71"/>
      <c r="J30" s="49"/>
    </row>
    <row r="31" spans="1:10" ht="22.2">
      <c r="A31" s="41" t="s">
        <v>152</v>
      </c>
      <c r="C31" s="42"/>
      <c r="D31" s="70"/>
      <c r="E31" s="71"/>
      <c r="F31" s="70"/>
      <c r="G31" s="71"/>
      <c r="H31" s="70"/>
      <c r="I31" s="71"/>
      <c r="J31" s="70"/>
    </row>
    <row r="32" spans="1:10">
      <c r="A32" s="75" t="s">
        <v>139</v>
      </c>
      <c r="C32" s="42"/>
      <c r="D32" s="57">
        <f>D29-D33</f>
        <v>659774</v>
      </c>
      <c r="E32" s="71"/>
      <c r="F32" s="57">
        <f>F29-F33</f>
        <v>480728</v>
      </c>
      <c r="G32" s="71"/>
      <c r="H32" s="58">
        <f>H29-H33</f>
        <v>659774</v>
      </c>
      <c r="I32" s="71"/>
      <c r="J32" s="58">
        <f>J29-J33</f>
        <v>480728</v>
      </c>
    </row>
    <row r="33" spans="1:13">
      <c r="A33" s="75" t="s">
        <v>140</v>
      </c>
      <c r="C33" s="42"/>
      <c r="D33" s="72">
        <v>0</v>
      </c>
      <c r="E33" s="71"/>
      <c r="F33" s="72">
        <v>0</v>
      </c>
      <c r="G33" s="71"/>
      <c r="H33" s="72">
        <v>0</v>
      </c>
      <c r="I33" s="71"/>
      <c r="J33" s="72">
        <v>0</v>
      </c>
    </row>
    <row r="34" spans="1:13" ht="22.8" thickBot="1">
      <c r="A34" s="41" t="s">
        <v>128</v>
      </c>
      <c r="C34" s="42"/>
      <c r="D34" s="52">
        <f>D29</f>
        <v>659774</v>
      </c>
      <c r="E34" s="73"/>
      <c r="F34" s="52">
        <f>F29</f>
        <v>480728</v>
      </c>
      <c r="G34" s="73"/>
      <c r="H34" s="52">
        <f>H29</f>
        <v>659774</v>
      </c>
      <c r="I34" s="73"/>
      <c r="J34" s="52">
        <f>J29</f>
        <v>480728</v>
      </c>
    </row>
    <row r="35" spans="1:13" ht="22.8" thickTop="1">
      <c r="A35" s="10"/>
      <c r="C35" s="42"/>
      <c r="D35" s="57"/>
      <c r="E35" s="71"/>
      <c r="F35" s="57"/>
      <c r="G35" s="71"/>
      <c r="H35" s="57"/>
      <c r="I35" s="71"/>
      <c r="J35" s="57"/>
    </row>
    <row r="36" spans="1:13" ht="22.2">
      <c r="A36" s="41" t="s">
        <v>153</v>
      </c>
      <c r="C36" s="42"/>
      <c r="D36" s="76"/>
      <c r="E36" s="77"/>
      <c r="F36" s="76"/>
      <c r="G36" s="77"/>
      <c r="H36" s="76"/>
      <c r="I36" s="77"/>
      <c r="J36" s="76"/>
    </row>
    <row r="37" spans="1:13" ht="22.2" thickBot="1">
      <c r="A37" s="11" t="s">
        <v>154</v>
      </c>
      <c r="C37" s="42"/>
      <c r="D37" s="78">
        <f>D32/1096102</f>
        <v>0.60192755783677065</v>
      </c>
      <c r="E37" s="79"/>
      <c r="F37" s="78">
        <f>F32/1096102</f>
        <v>0.43857962123962918</v>
      </c>
      <c r="G37" s="79"/>
      <c r="H37" s="78">
        <f>H32/1096102</f>
        <v>0.60192755783677065</v>
      </c>
      <c r="I37" s="79"/>
      <c r="J37" s="78">
        <f>J32/1096102</f>
        <v>0.43857962123962918</v>
      </c>
    </row>
    <row r="38" spans="1:13" ht="22.8" thickTop="1" thickBot="1">
      <c r="A38" s="51" t="s">
        <v>155</v>
      </c>
      <c r="C38" s="42"/>
      <c r="D38" s="78">
        <f>D32/1096102</f>
        <v>0.60192755783677065</v>
      </c>
      <c r="E38" s="79"/>
      <c r="F38" s="78">
        <f>F32/1096102</f>
        <v>0.43857962123962918</v>
      </c>
      <c r="G38" s="79"/>
      <c r="H38" s="78">
        <f>H32/1096102</f>
        <v>0.60192755783677065</v>
      </c>
      <c r="I38" s="79"/>
      <c r="J38" s="78">
        <f>J32/1096102</f>
        <v>0.43857962123962918</v>
      </c>
      <c r="L38" s="80"/>
      <c r="M38" s="112"/>
    </row>
    <row r="39" spans="1:13" ht="24" thickTop="1">
      <c r="A39" s="232" t="s">
        <v>30</v>
      </c>
      <c r="B39" s="232"/>
      <c r="C39" s="232"/>
      <c r="D39" s="232"/>
      <c r="E39" s="232"/>
      <c r="F39" s="232"/>
      <c r="G39" s="232"/>
      <c r="H39" s="232"/>
      <c r="I39" s="232"/>
      <c r="J39" s="232"/>
      <c r="L39" s="80"/>
    </row>
    <row r="40" spans="1:13" ht="23.4">
      <c r="A40" s="233" t="s">
        <v>107</v>
      </c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3" s="45" customFormat="1" ht="23.4">
      <c r="A41" s="233" t="s">
        <v>205</v>
      </c>
      <c r="B41" s="233"/>
      <c r="C41" s="233"/>
      <c r="D41" s="233"/>
      <c r="E41" s="233"/>
      <c r="F41" s="233"/>
      <c r="G41" s="233"/>
      <c r="H41" s="233"/>
      <c r="I41" s="233"/>
      <c r="J41" s="233"/>
    </row>
    <row r="42" spans="1:13" s="45" customFormat="1" ht="23.4">
      <c r="A42" s="67"/>
      <c r="B42" s="68"/>
      <c r="C42" s="68"/>
      <c r="D42" s="69"/>
      <c r="E42" s="69"/>
      <c r="F42" s="69"/>
      <c r="G42" s="69"/>
      <c r="H42" s="69"/>
      <c r="I42" s="69"/>
      <c r="J42" s="69"/>
    </row>
    <row r="43" spans="1:13" s="45" customFormat="1" ht="23.4">
      <c r="A43" s="67"/>
      <c r="B43" s="43"/>
      <c r="C43" s="148"/>
      <c r="D43" s="231" t="s">
        <v>1</v>
      </c>
      <c r="E43" s="231"/>
      <c r="F43" s="231"/>
      <c r="G43" s="44"/>
      <c r="H43" s="231" t="s">
        <v>29</v>
      </c>
      <c r="I43" s="231"/>
      <c r="J43" s="231"/>
    </row>
    <row r="44" spans="1:13" s="45" customFormat="1" ht="23.4">
      <c r="A44" s="67"/>
      <c r="B44" s="43"/>
      <c r="C44" s="148"/>
      <c r="D44" s="43" t="s">
        <v>200</v>
      </c>
      <c r="E44" s="148"/>
      <c r="F44" s="43" t="s">
        <v>200</v>
      </c>
      <c r="G44" s="44"/>
      <c r="H44" s="43" t="s">
        <v>200</v>
      </c>
      <c r="I44" s="148"/>
      <c r="J44" s="43" t="s">
        <v>200</v>
      </c>
    </row>
    <row r="45" spans="1:13" s="45" customFormat="1" ht="23.4">
      <c r="A45" s="67"/>
      <c r="B45" s="43"/>
      <c r="C45" s="148"/>
      <c r="D45" s="46">
        <v>2566</v>
      </c>
      <c r="E45" s="47"/>
      <c r="F45" s="46">
        <v>2565</v>
      </c>
      <c r="G45" s="47"/>
      <c r="H45" s="46">
        <v>2566</v>
      </c>
      <c r="I45" s="47"/>
      <c r="J45" s="46">
        <v>2565</v>
      </c>
    </row>
    <row r="46" spans="1:13" s="45" customFormat="1" ht="23.4">
      <c r="A46" s="67"/>
      <c r="B46" s="43"/>
      <c r="C46" s="42"/>
      <c r="D46" s="48" t="s">
        <v>104</v>
      </c>
      <c r="E46" s="47"/>
      <c r="F46" s="48" t="s">
        <v>104</v>
      </c>
      <c r="G46" s="47"/>
      <c r="H46" s="48" t="s">
        <v>104</v>
      </c>
      <c r="I46" s="47"/>
      <c r="J46" s="48" t="s">
        <v>104</v>
      </c>
    </row>
    <row r="47" spans="1:13" s="45" customFormat="1" ht="23.4">
      <c r="A47" s="67"/>
      <c r="B47" s="43"/>
      <c r="C47" s="42"/>
      <c r="D47" s="48"/>
      <c r="E47" s="47"/>
      <c r="F47" s="48"/>
      <c r="G47" s="47"/>
      <c r="H47" s="48"/>
      <c r="I47" s="47"/>
      <c r="J47" s="48"/>
    </row>
    <row r="48" spans="1:13" s="83" customFormat="1" ht="22.2">
      <c r="A48" s="61" t="s">
        <v>128</v>
      </c>
      <c r="B48" s="81"/>
      <c r="C48" s="82"/>
      <c r="D48" s="62">
        <f>D34</f>
        <v>659774</v>
      </c>
      <c r="E48" s="19"/>
      <c r="F48" s="62">
        <f>F34</f>
        <v>480728</v>
      </c>
      <c r="G48" s="19"/>
      <c r="H48" s="62">
        <f>H34</f>
        <v>659774</v>
      </c>
      <c r="I48" s="19"/>
      <c r="J48" s="62">
        <f>J34</f>
        <v>480728</v>
      </c>
    </row>
    <row r="49" spans="1:10" s="83" customFormat="1">
      <c r="A49" s="84"/>
      <c r="B49" s="81"/>
      <c r="C49" s="82"/>
      <c r="D49" s="38"/>
      <c r="E49" s="85"/>
      <c r="F49" s="38"/>
      <c r="G49" s="85"/>
      <c r="H49" s="38"/>
      <c r="I49" s="85"/>
      <c r="J49" s="38"/>
    </row>
    <row r="50" spans="1:10" s="83" customFormat="1" ht="22.2">
      <c r="A50" s="55" t="s">
        <v>59</v>
      </c>
      <c r="B50" s="81"/>
      <c r="C50" s="82"/>
      <c r="D50" s="38"/>
      <c r="E50" s="85"/>
      <c r="F50" s="38"/>
      <c r="G50" s="85"/>
      <c r="H50" s="38"/>
      <c r="I50" s="85"/>
      <c r="J50" s="38"/>
    </row>
    <row r="51" spans="1:10" s="83" customFormat="1" ht="22.2">
      <c r="A51" s="55" t="s">
        <v>141</v>
      </c>
      <c r="B51" s="81"/>
      <c r="C51" s="81"/>
      <c r="I51" s="85"/>
    </row>
    <row r="52" spans="1:10" s="83" customFormat="1">
      <c r="A52" s="64" t="s">
        <v>132</v>
      </c>
      <c r="B52" s="81"/>
      <c r="C52" s="82"/>
      <c r="D52" s="38">
        <v>-141715</v>
      </c>
      <c r="E52" s="85"/>
      <c r="F52" s="38">
        <v>-346206</v>
      </c>
      <c r="G52" s="85"/>
      <c r="H52" s="38">
        <v>-141715</v>
      </c>
      <c r="I52" s="85"/>
      <c r="J52" s="38">
        <v>-346206</v>
      </c>
    </row>
    <row r="53" spans="1:10" s="83" customFormat="1">
      <c r="A53" s="124" t="s">
        <v>137</v>
      </c>
      <c r="B53" s="81"/>
      <c r="C53" s="82"/>
      <c r="D53" s="38">
        <v>-5918</v>
      </c>
      <c r="E53" s="85"/>
      <c r="F53" s="38">
        <v>-47640</v>
      </c>
      <c r="G53" s="85"/>
      <c r="H53" s="38">
        <v>-5918</v>
      </c>
      <c r="I53" s="85"/>
      <c r="J53" s="38">
        <v>-47640</v>
      </c>
    </row>
    <row r="54" spans="1:10" s="83" customFormat="1">
      <c r="A54" s="64" t="s">
        <v>103</v>
      </c>
      <c r="B54" s="81"/>
      <c r="C54" s="82"/>
      <c r="D54" s="59">
        <v>1184</v>
      </c>
      <c r="E54" s="85"/>
      <c r="F54" s="59">
        <v>9528</v>
      </c>
      <c r="G54" s="85"/>
      <c r="H54" s="59">
        <v>1184</v>
      </c>
      <c r="I54" s="85"/>
      <c r="J54" s="59">
        <v>9528</v>
      </c>
    </row>
    <row r="55" spans="1:10" s="83" customFormat="1" ht="22.2">
      <c r="A55" s="86" t="s">
        <v>109</v>
      </c>
      <c r="B55" s="81"/>
      <c r="C55" s="82"/>
      <c r="D55" s="63">
        <f>SUM(D52:D54)</f>
        <v>-146449</v>
      </c>
      <c r="E55" s="85"/>
      <c r="F55" s="63">
        <f>SUM(F52:F54)</f>
        <v>-384318</v>
      </c>
      <c r="G55" s="85"/>
      <c r="H55" s="63">
        <f>SUM(H52:H54)</f>
        <v>-146449</v>
      </c>
      <c r="I55" s="19"/>
      <c r="J55" s="63">
        <f>SUM(J52:J54)</f>
        <v>-384318</v>
      </c>
    </row>
    <row r="56" spans="1:10" s="83" customFormat="1" ht="22.8" thickBot="1">
      <c r="A56" s="55" t="s">
        <v>108</v>
      </c>
      <c r="B56" s="81"/>
      <c r="C56" s="82"/>
      <c r="D56" s="65">
        <f>SUM(D48,D55)</f>
        <v>513325</v>
      </c>
      <c r="E56" s="85"/>
      <c r="F56" s="65">
        <f>SUM(F48,F55)</f>
        <v>96410</v>
      </c>
      <c r="G56" s="85"/>
      <c r="H56" s="65">
        <f>SUM(H48,H55)</f>
        <v>513325</v>
      </c>
      <c r="I56" s="85"/>
      <c r="J56" s="65">
        <f>SUM(J48,J55)</f>
        <v>96410</v>
      </c>
    </row>
    <row r="57" spans="1:10" s="83" customFormat="1" ht="22.2" thickTop="1">
      <c r="A57" s="87"/>
      <c r="B57" s="81"/>
      <c r="C57" s="82"/>
      <c r="D57" s="38"/>
      <c r="E57" s="88"/>
      <c r="F57" s="38"/>
      <c r="G57" s="88"/>
      <c r="H57" s="89"/>
      <c r="I57" s="88"/>
      <c r="J57" s="89"/>
    </row>
    <row r="58" spans="1:10" s="83" customFormat="1" ht="22.2">
      <c r="A58" s="61" t="s">
        <v>80</v>
      </c>
      <c r="B58" s="81"/>
      <c r="C58" s="82"/>
      <c r="D58" s="38"/>
      <c r="E58" s="88"/>
      <c r="F58" s="38"/>
      <c r="G58" s="88"/>
      <c r="H58" s="89"/>
      <c r="I58" s="88"/>
      <c r="J58" s="89"/>
    </row>
    <row r="59" spans="1:10" s="83" customFormat="1">
      <c r="A59" s="90" t="s">
        <v>81</v>
      </c>
      <c r="B59" s="81"/>
      <c r="C59" s="82"/>
      <c r="D59" s="38">
        <f>D56-D60</f>
        <v>513325</v>
      </c>
      <c r="E59" s="85"/>
      <c r="F59" s="38">
        <f>F56-F60</f>
        <v>96410</v>
      </c>
      <c r="G59" s="88"/>
      <c r="H59" s="38">
        <f>H56-H60</f>
        <v>513325</v>
      </c>
      <c r="I59" s="88"/>
      <c r="J59" s="38">
        <f>J56-J60</f>
        <v>96410</v>
      </c>
    </row>
    <row r="60" spans="1:10" s="83" customFormat="1">
      <c r="A60" s="90" t="s">
        <v>82</v>
      </c>
      <c r="B60" s="81"/>
      <c r="C60" s="82"/>
      <c r="D60" s="72">
        <v>0</v>
      </c>
      <c r="E60" s="88"/>
      <c r="F60" s="72">
        <v>0</v>
      </c>
      <c r="G60" s="88"/>
      <c r="H60" s="91">
        <v>0</v>
      </c>
      <c r="I60" s="92"/>
      <c r="J60" s="91">
        <v>0</v>
      </c>
    </row>
    <row r="61" spans="1:10" s="83" customFormat="1" ht="22.8" thickBot="1">
      <c r="A61" s="61" t="s">
        <v>108</v>
      </c>
      <c r="B61" s="81"/>
      <c r="C61" s="82"/>
      <c r="D61" s="93">
        <f>SUM(D59:D60)</f>
        <v>513325</v>
      </c>
      <c r="E61" s="87"/>
      <c r="F61" s="93">
        <f>SUM(F59:F60)</f>
        <v>96410</v>
      </c>
      <c r="G61" s="61"/>
      <c r="H61" s="93">
        <f>SUM(H59:H60)</f>
        <v>513325</v>
      </c>
      <c r="I61" s="61"/>
      <c r="J61" s="93">
        <f>SUM(J59:J60)</f>
        <v>96410</v>
      </c>
    </row>
    <row r="62" spans="1:10" ht="22.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78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0"/>
  <sheetViews>
    <sheetView view="pageBreakPreview" topLeftCell="E2" zoomScale="87" zoomScaleNormal="100" zoomScaleSheetLayoutView="87" workbookViewId="0">
      <selection activeCell="R38" sqref="R38"/>
    </sheetView>
  </sheetViews>
  <sheetFormatPr defaultColWidth="9.125" defaultRowHeight="17.399999999999999"/>
  <cols>
    <col min="1" max="1" width="41.5" style="223" customWidth="1"/>
    <col min="2" max="2" width="7" style="197" bestFit="1" customWidth="1"/>
    <col min="3" max="3" width="10.125" style="223" customWidth="1"/>
    <col min="4" max="4" width="0.875" style="223" customWidth="1"/>
    <col min="5" max="5" width="10.125" style="223" customWidth="1"/>
    <col min="6" max="6" width="0.875" style="223" customWidth="1"/>
    <col min="7" max="7" width="10.125" style="223" customWidth="1"/>
    <col min="8" max="8" width="1.125" style="223" customWidth="1"/>
    <col min="9" max="9" width="10.125" style="223" customWidth="1"/>
    <col min="10" max="10" width="0.875" style="223" customWidth="1"/>
    <col min="11" max="11" width="9.875" style="223" bestFit="1" customWidth="1"/>
    <col min="12" max="12" width="0.875" style="223" customWidth="1"/>
    <col min="13" max="13" width="11.125" style="223" bestFit="1" customWidth="1"/>
    <col min="14" max="14" width="0.875" style="223" customWidth="1"/>
    <col min="15" max="15" width="10.125" style="223" customWidth="1"/>
    <col min="16" max="16" width="0.875" style="223" customWidth="1"/>
    <col min="17" max="17" width="13.875" style="223" bestFit="1" customWidth="1"/>
    <col min="18" max="18" width="0.875" style="223" customWidth="1"/>
    <col min="19" max="19" width="10.875" style="223" customWidth="1"/>
    <col min="20" max="20" width="0.875" style="223" customWidth="1"/>
    <col min="21" max="21" width="10.875" style="223" customWidth="1"/>
    <col min="22" max="22" width="0.875" style="223" customWidth="1"/>
    <col min="23" max="23" width="10.75" style="223" customWidth="1"/>
    <col min="24" max="24" width="0.875" style="223" customWidth="1"/>
    <col min="25" max="25" width="10.125" style="223" customWidth="1"/>
    <col min="26" max="26" width="0.875" style="223" customWidth="1"/>
    <col min="27" max="27" width="11" style="223" bestFit="1" customWidth="1"/>
    <col min="28" max="28" width="10.125" style="223" bestFit="1" customWidth="1"/>
    <col min="29" max="16384" width="9.125" style="223"/>
  </cols>
  <sheetData>
    <row r="1" spans="1:25" s="189" customFormat="1" ht="23.4">
      <c r="A1" s="234" t="s">
        <v>30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</row>
    <row r="2" spans="1:25" s="190" customFormat="1" ht="23.4">
      <c r="A2" s="234" t="s">
        <v>184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</row>
    <row r="3" spans="1:25" s="190" customFormat="1" ht="23.4">
      <c r="A3" s="234" t="s">
        <v>205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</row>
    <row r="4" spans="1:25" s="193" customFormat="1">
      <c r="A4" s="191"/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</row>
    <row r="5" spans="1:25" s="194" customFormat="1">
      <c r="A5" s="193"/>
      <c r="C5" s="236" t="s">
        <v>1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</row>
    <row r="6" spans="1:25" s="193" customFormat="1">
      <c r="C6" s="195"/>
      <c r="D6" s="195"/>
      <c r="E6" s="195"/>
      <c r="F6" s="195"/>
      <c r="G6" s="237" t="s">
        <v>24</v>
      </c>
      <c r="H6" s="237"/>
      <c r="I6" s="237"/>
      <c r="J6" s="195"/>
      <c r="K6" s="237" t="s">
        <v>60</v>
      </c>
      <c r="L6" s="237"/>
      <c r="M6" s="237"/>
      <c r="N6" s="237"/>
      <c r="O6" s="237"/>
      <c r="P6" s="237"/>
      <c r="Q6" s="237"/>
      <c r="R6" s="237"/>
      <c r="S6" s="237"/>
      <c r="T6" s="195"/>
      <c r="U6" s="195"/>
      <c r="V6" s="195"/>
      <c r="W6" s="195"/>
      <c r="X6" s="196"/>
      <c r="Y6" s="195"/>
    </row>
    <row r="7" spans="1:25" s="193" customFormat="1">
      <c r="C7" s="195"/>
      <c r="D7" s="195"/>
      <c r="E7" s="195"/>
      <c r="F7" s="195"/>
      <c r="G7" s="197"/>
      <c r="H7" s="197"/>
      <c r="I7" s="197"/>
      <c r="J7" s="195"/>
      <c r="K7" s="195"/>
      <c r="L7" s="195"/>
      <c r="M7" s="195" t="s">
        <v>100</v>
      </c>
      <c r="N7" s="195"/>
      <c r="O7" s="195"/>
      <c r="P7" s="195"/>
      <c r="Q7" s="195" t="s">
        <v>64</v>
      </c>
      <c r="R7" s="195"/>
      <c r="S7" s="195" t="s">
        <v>62</v>
      </c>
      <c r="T7" s="195"/>
      <c r="U7" s="195"/>
      <c r="V7" s="195"/>
      <c r="W7" s="198" t="s">
        <v>27</v>
      </c>
      <c r="X7" s="196"/>
      <c r="Y7" s="195"/>
    </row>
    <row r="8" spans="1:25" s="193" customFormat="1">
      <c r="C8" s="195" t="s">
        <v>12</v>
      </c>
      <c r="D8" s="195"/>
      <c r="E8" s="195"/>
      <c r="F8" s="195"/>
      <c r="G8" s="235"/>
      <c r="H8" s="235"/>
      <c r="I8" s="235"/>
      <c r="J8" s="195"/>
      <c r="K8" s="195" t="s">
        <v>92</v>
      </c>
      <c r="L8" s="195"/>
      <c r="M8" s="195" t="s">
        <v>61</v>
      </c>
      <c r="N8" s="195"/>
      <c r="O8" s="195" t="s">
        <v>64</v>
      </c>
      <c r="P8" s="195"/>
      <c r="Q8" s="195" t="s">
        <v>101</v>
      </c>
      <c r="R8" s="195"/>
      <c r="S8" s="195" t="s">
        <v>88</v>
      </c>
      <c r="T8" s="195"/>
      <c r="U8" s="195"/>
      <c r="V8" s="195"/>
      <c r="W8" s="195" t="s">
        <v>65</v>
      </c>
      <c r="Y8" s="199"/>
    </row>
    <row r="9" spans="1:25" s="193" customFormat="1">
      <c r="C9" s="195" t="s">
        <v>18</v>
      </c>
      <c r="D9" s="200"/>
      <c r="E9" s="195" t="s">
        <v>19</v>
      </c>
      <c r="F9" s="195"/>
      <c r="G9" s="195" t="s">
        <v>51</v>
      </c>
      <c r="H9" s="195"/>
      <c r="I9" s="195" t="s">
        <v>66</v>
      </c>
      <c r="J9" s="195"/>
      <c r="K9" s="195" t="s">
        <v>93</v>
      </c>
      <c r="L9" s="195"/>
      <c r="M9" s="195" t="s">
        <v>63</v>
      </c>
      <c r="N9" s="200"/>
      <c r="O9" s="195" t="s">
        <v>67</v>
      </c>
      <c r="P9" s="200"/>
      <c r="Q9" s="195" t="s">
        <v>86</v>
      </c>
      <c r="R9" s="200"/>
      <c r="S9" s="195" t="s">
        <v>89</v>
      </c>
      <c r="T9" s="200"/>
      <c r="U9" s="195" t="s">
        <v>37</v>
      </c>
      <c r="V9" s="195"/>
      <c r="W9" s="195" t="s">
        <v>68</v>
      </c>
      <c r="X9" s="196"/>
      <c r="Y9" s="195" t="s">
        <v>37</v>
      </c>
    </row>
    <row r="10" spans="1:25" s="193" customFormat="1">
      <c r="A10" s="201"/>
      <c r="B10" s="202"/>
      <c r="C10" s="203" t="s">
        <v>20</v>
      </c>
      <c r="D10" s="195"/>
      <c r="E10" s="203" t="s">
        <v>21</v>
      </c>
      <c r="F10" s="195"/>
      <c r="G10" s="203" t="s">
        <v>45</v>
      </c>
      <c r="H10" s="195"/>
      <c r="I10" s="203" t="s">
        <v>69</v>
      </c>
      <c r="J10" s="195"/>
      <c r="K10" s="203" t="s">
        <v>94</v>
      </c>
      <c r="L10" s="195"/>
      <c r="M10" s="203" t="s">
        <v>96</v>
      </c>
      <c r="N10" s="195"/>
      <c r="O10" s="203" t="s">
        <v>36</v>
      </c>
      <c r="P10" s="195"/>
      <c r="Q10" s="203" t="s">
        <v>138</v>
      </c>
      <c r="R10" s="195"/>
      <c r="S10" s="203" t="s">
        <v>28</v>
      </c>
      <c r="T10" s="195"/>
      <c r="U10" s="203" t="s">
        <v>70</v>
      </c>
      <c r="V10" s="195"/>
      <c r="W10" s="203" t="s">
        <v>71</v>
      </c>
      <c r="X10" s="196"/>
      <c r="Y10" s="203" t="s">
        <v>28</v>
      </c>
    </row>
    <row r="11" spans="1:25" s="193" customFormat="1">
      <c r="A11" s="201"/>
      <c r="B11" s="202"/>
      <c r="C11" s="195" t="s">
        <v>104</v>
      </c>
      <c r="D11" s="195"/>
      <c r="E11" s="195" t="s">
        <v>104</v>
      </c>
      <c r="F11" s="195"/>
      <c r="G11" s="195" t="s">
        <v>104</v>
      </c>
      <c r="H11" s="195"/>
      <c r="I11" s="195" t="s">
        <v>104</v>
      </c>
      <c r="J11" s="195"/>
      <c r="K11" s="195" t="s">
        <v>104</v>
      </c>
      <c r="L11" s="195"/>
      <c r="M11" s="195" t="s">
        <v>104</v>
      </c>
      <c r="N11" s="195"/>
      <c r="O11" s="195" t="s">
        <v>104</v>
      </c>
      <c r="P11" s="195"/>
      <c r="Q11" s="195" t="s">
        <v>104</v>
      </c>
      <c r="R11" s="195"/>
      <c r="S11" s="195" t="s">
        <v>104</v>
      </c>
      <c r="T11" s="195"/>
      <c r="U11" s="195" t="s">
        <v>104</v>
      </c>
      <c r="V11" s="195"/>
      <c r="W11" s="195" t="s">
        <v>104</v>
      </c>
      <c r="X11" s="196"/>
      <c r="Y11" s="195" t="s">
        <v>104</v>
      </c>
    </row>
    <row r="12" spans="1:25" s="193" customFormat="1">
      <c r="A12" s="204" t="s">
        <v>206</v>
      </c>
      <c r="B12" s="202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</row>
    <row r="13" spans="1:25" s="193" customFormat="1">
      <c r="A13" s="204" t="s">
        <v>168</v>
      </c>
      <c r="B13" s="202"/>
      <c r="C13" s="205">
        <v>5480510</v>
      </c>
      <c r="D13" s="205"/>
      <c r="E13" s="205">
        <v>4325271</v>
      </c>
      <c r="F13" s="205"/>
      <c r="G13" s="205">
        <v>549988</v>
      </c>
      <c r="H13" s="205"/>
      <c r="I13" s="205">
        <v>1068464</v>
      </c>
      <c r="J13" s="205"/>
      <c r="K13" s="205">
        <v>17964</v>
      </c>
      <c r="L13" s="205"/>
      <c r="M13" s="205">
        <v>-22126</v>
      </c>
      <c r="N13" s="205"/>
      <c r="O13" s="205">
        <v>-295368</v>
      </c>
      <c r="P13" s="205"/>
      <c r="Q13" s="205">
        <v>4579</v>
      </c>
      <c r="R13" s="205"/>
      <c r="S13" s="205">
        <f>SUM(K13:Q13)</f>
        <v>-294951</v>
      </c>
      <c r="T13" s="205"/>
      <c r="U13" s="205">
        <f>SUM(S13,C13:I13)</f>
        <v>11129282</v>
      </c>
      <c r="V13" s="205"/>
      <c r="W13" s="206">
        <v>0</v>
      </c>
      <c r="X13" s="205"/>
      <c r="Y13" s="205">
        <f>SUM(U13:W13)</f>
        <v>11129282</v>
      </c>
    </row>
    <row r="14" spans="1:25" s="207" customFormat="1">
      <c r="A14" s="194"/>
      <c r="B14" s="194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</row>
    <row r="15" spans="1:25" s="207" customFormat="1">
      <c r="A15" s="194" t="s">
        <v>72</v>
      </c>
      <c r="B15" s="194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</row>
    <row r="16" spans="1:25" s="207" customFormat="1">
      <c r="A16" s="193" t="s">
        <v>127</v>
      </c>
      <c r="B16" s="198"/>
      <c r="C16" s="208">
        <v>0</v>
      </c>
      <c r="D16" s="209"/>
      <c r="E16" s="208">
        <v>0</v>
      </c>
      <c r="F16" s="209"/>
      <c r="G16" s="208">
        <v>0</v>
      </c>
      <c r="H16" s="209"/>
      <c r="I16" s="210">
        <v>-328824</v>
      </c>
      <c r="J16" s="209"/>
      <c r="K16" s="210">
        <v>0</v>
      </c>
      <c r="L16" s="209"/>
      <c r="M16" s="208">
        <v>0</v>
      </c>
      <c r="N16" s="209"/>
      <c r="O16" s="208">
        <v>0</v>
      </c>
      <c r="P16" s="209"/>
      <c r="Q16" s="208">
        <v>0</v>
      </c>
      <c r="R16" s="209"/>
      <c r="S16" s="210">
        <v>0</v>
      </c>
      <c r="T16" s="205"/>
      <c r="U16" s="210">
        <f>SUM(C16:I16,S16)</f>
        <v>-328824</v>
      </c>
      <c r="V16" s="209"/>
      <c r="W16" s="208">
        <v>0</v>
      </c>
      <c r="X16" s="209"/>
      <c r="Y16" s="210">
        <f>SUM(U16:W16)</f>
        <v>-328824</v>
      </c>
    </row>
    <row r="17" spans="1:27" s="194" customFormat="1">
      <c r="A17" s="194" t="s">
        <v>73</v>
      </c>
      <c r="C17" s="211">
        <f>SUM(C16:C16)</f>
        <v>0</v>
      </c>
      <c r="D17" s="206"/>
      <c r="E17" s="211">
        <f>SUM(E16:E16)</f>
        <v>0</v>
      </c>
      <c r="F17" s="206"/>
      <c r="G17" s="211">
        <f>SUM(G16:G16)</f>
        <v>0</v>
      </c>
      <c r="H17" s="205"/>
      <c r="I17" s="212">
        <f>SUM(I16:I16)</f>
        <v>-328824</v>
      </c>
      <c r="J17" s="206"/>
      <c r="K17" s="212">
        <f>SUM(K16:K16)</f>
        <v>0</v>
      </c>
      <c r="L17" s="205"/>
      <c r="M17" s="211">
        <f>SUM(M16:M16)</f>
        <v>0</v>
      </c>
      <c r="N17" s="206"/>
      <c r="O17" s="211">
        <f>SUM(O16:O16)</f>
        <v>0</v>
      </c>
      <c r="P17" s="206"/>
      <c r="Q17" s="211">
        <f>SUM(Q16:Q16)</f>
        <v>0</v>
      </c>
      <c r="R17" s="205"/>
      <c r="S17" s="212">
        <f>SUM(S16:S16)</f>
        <v>0</v>
      </c>
      <c r="T17" s="205"/>
      <c r="U17" s="212">
        <f>SUM(U16:U16)</f>
        <v>-328824</v>
      </c>
      <c r="V17" s="205"/>
      <c r="W17" s="211">
        <f>SUM(W16:W16)</f>
        <v>0</v>
      </c>
      <c r="X17" s="205"/>
      <c r="Y17" s="212">
        <f>SUM(Y16:Y16)</f>
        <v>-328824</v>
      </c>
    </row>
    <row r="18" spans="1:27" s="194" customFormat="1"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</row>
    <row r="19" spans="1:27" s="193" customFormat="1">
      <c r="A19" s="194" t="s">
        <v>111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</row>
    <row r="20" spans="1:27" s="193" customFormat="1">
      <c r="A20" s="213" t="s">
        <v>128</v>
      </c>
      <c r="B20" s="198"/>
      <c r="C20" s="210">
        <v>0</v>
      </c>
      <c r="D20" s="210"/>
      <c r="E20" s="210">
        <v>0</v>
      </c>
      <c r="F20" s="210"/>
      <c r="G20" s="210">
        <v>0</v>
      </c>
      <c r="H20" s="210"/>
      <c r="I20" s="210">
        <v>480728</v>
      </c>
      <c r="J20" s="210"/>
      <c r="K20" s="210">
        <v>0</v>
      </c>
      <c r="L20" s="210"/>
      <c r="M20" s="210">
        <v>0</v>
      </c>
      <c r="N20" s="210"/>
      <c r="O20" s="210">
        <v>0</v>
      </c>
      <c r="P20" s="210"/>
      <c r="Q20" s="210">
        <v>0</v>
      </c>
      <c r="R20" s="210"/>
      <c r="S20" s="210">
        <v>0</v>
      </c>
      <c r="T20" s="210"/>
      <c r="U20" s="210">
        <f>SUM(C20:I20,S20)</f>
        <v>480728</v>
      </c>
      <c r="V20" s="210"/>
      <c r="W20" s="210">
        <v>0</v>
      </c>
      <c r="X20" s="210"/>
      <c r="Y20" s="210">
        <f>SUM(U20:W20)</f>
        <v>480728</v>
      </c>
    </row>
    <row r="21" spans="1:27" s="193" customFormat="1">
      <c r="A21" s="193" t="s">
        <v>59</v>
      </c>
      <c r="B21" s="198"/>
      <c r="C21" s="214">
        <v>0</v>
      </c>
      <c r="D21" s="210"/>
      <c r="E21" s="214">
        <v>0</v>
      </c>
      <c r="F21" s="210"/>
      <c r="G21" s="214">
        <v>0</v>
      </c>
      <c r="H21" s="215"/>
      <c r="I21" s="214">
        <v>0</v>
      </c>
      <c r="J21" s="215"/>
      <c r="K21" s="214">
        <v>0</v>
      </c>
      <c r="L21" s="215"/>
      <c r="M21" s="210">
        <v>0</v>
      </c>
      <c r="N21" s="210"/>
      <c r="O21" s="214">
        <v>-346206</v>
      </c>
      <c r="P21" s="210"/>
      <c r="Q21" s="214">
        <v>-38112</v>
      </c>
      <c r="R21" s="210"/>
      <c r="S21" s="210">
        <v>-384318</v>
      </c>
      <c r="T21" s="210"/>
      <c r="U21" s="210">
        <f>SUM(C21:I21,S21)</f>
        <v>-384318</v>
      </c>
      <c r="V21" s="210"/>
      <c r="W21" s="214">
        <v>0</v>
      </c>
      <c r="X21" s="215"/>
      <c r="Y21" s="210">
        <f>SUM(U21:W21)</f>
        <v>-384318</v>
      </c>
    </row>
    <row r="22" spans="1:27" s="193" customFormat="1">
      <c r="A22" s="194" t="s">
        <v>112</v>
      </c>
      <c r="B22" s="198"/>
      <c r="C22" s="212">
        <f>SUM(C20:C21)</f>
        <v>0</v>
      </c>
      <c r="D22" s="216"/>
      <c r="E22" s="212">
        <f>SUM(E20:E21)</f>
        <v>0</v>
      </c>
      <c r="F22" s="216"/>
      <c r="G22" s="212">
        <f>SUM(G20:G21)</f>
        <v>0</v>
      </c>
      <c r="H22" s="216"/>
      <c r="I22" s="217">
        <f>SUM(I19:I21)</f>
        <v>480728</v>
      </c>
      <c r="J22" s="216"/>
      <c r="K22" s="212">
        <f>SUM(K19:K21)</f>
        <v>0</v>
      </c>
      <c r="L22" s="216"/>
      <c r="M22" s="212">
        <f>SUM(M20:M21)</f>
        <v>0</v>
      </c>
      <c r="N22" s="216"/>
      <c r="O22" s="212">
        <f>SUM(O20:O21)</f>
        <v>-346206</v>
      </c>
      <c r="P22" s="216"/>
      <c r="Q22" s="212">
        <f>SUM(Q20:Q21)</f>
        <v>-38112</v>
      </c>
      <c r="R22" s="216"/>
      <c r="S22" s="212">
        <f>SUM(S20:S21)</f>
        <v>-384318</v>
      </c>
      <c r="T22" s="216"/>
      <c r="U22" s="212">
        <f>SUM(U20:U21)</f>
        <v>96410</v>
      </c>
      <c r="V22" s="216"/>
      <c r="W22" s="212">
        <f>SUM(W20:W21)</f>
        <v>0</v>
      </c>
      <c r="X22" s="216"/>
      <c r="Y22" s="212">
        <f>SUM(Y20:Y21)</f>
        <v>96410</v>
      </c>
    </row>
    <row r="23" spans="1:27" s="193" customFormat="1">
      <c r="A23" s="194"/>
      <c r="B23" s="194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16"/>
      <c r="W23" s="205"/>
      <c r="X23" s="205"/>
      <c r="Y23" s="205"/>
    </row>
    <row r="24" spans="1:27" s="193" customFormat="1" ht="18" thickBot="1">
      <c r="A24" s="194" t="s">
        <v>202</v>
      </c>
      <c r="B24" s="194"/>
      <c r="C24" s="218">
        <f>SUM(C13,C17,C22)</f>
        <v>5480510</v>
      </c>
      <c r="D24" s="205"/>
      <c r="E24" s="218">
        <f>SUM(E13,E17,E22)</f>
        <v>4325271</v>
      </c>
      <c r="F24" s="205"/>
      <c r="G24" s="218">
        <f>SUM(G13,G17,G22)</f>
        <v>549988</v>
      </c>
      <c r="H24" s="205"/>
      <c r="I24" s="218">
        <f>SUM(I13,I17,I22)</f>
        <v>1220368</v>
      </c>
      <c r="J24" s="205"/>
      <c r="K24" s="218">
        <f>SUM(K13,K17,K22)</f>
        <v>17964</v>
      </c>
      <c r="L24" s="205"/>
      <c r="M24" s="218">
        <f>SUM(M13,M17,M22)</f>
        <v>-22126</v>
      </c>
      <c r="N24" s="205"/>
      <c r="O24" s="218">
        <f>SUM(O13,O17,O22)</f>
        <v>-641574</v>
      </c>
      <c r="P24" s="205"/>
      <c r="Q24" s="218">
        <f>SUM(Q13,Q17,Q22)</f>
        <v>-33533</v>
      </c>
      <c r="R24" s="205"/>
      <c r="S24" s="218">
        <f>SUM(S13,S17,S22)</f>
        <v>-679269</v>
      </c>
      <c r="T24" s="205"/>
      <c r="U24" s="218">
        <f>SUM(U13,U17,U22)</f>
        <v>10896868</v>
      </c>
      <c r="V24" s="216"/>
      <c r="W24" s="219">
        <f>SUM(W13,W17,W22)</f>
        <v>0</v>
      </c>
      <c r="X24" s="205"/>
      <c r="Y24" s="218">
        <f>SUM(Y13,Y17,Y22)</f>
        <v>10896868</v>
      </c>
      <c r="Z24" s="220"/>
      <c r="AA24" s="221"/>
    </row>
    <row r="25" spans="1:27" s="222" customFormat="1" ht="18" thickTop="1">
      <c r="V25" s="216"/>
    </row>
    <row r="26" spans="1:27" s="189" customFormat="1" ht="23.4">
      <c r="A26" s="234" t="s">
        <v>30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</row>
    <row r="27" spans="1:27" s="190" customFormat="1" ht="23.4">
      <c r="A27" s="234" t="s">
        <v>110</v>
      </c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</row>
    <row r="28" spans="1:27" s="190" customFormat="1" ht="23.4">
      <c r="A28" s="234" t="s">
        <v>205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</row>
    <row r="29" spans="1:27" s="193" customFormat="1">
      <c r="A29" s="191"/>
      <c r="B29" s="191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</row>
    <row r="30" spans="1:27" s="194" customFormat="1">
      <c r="A30" s="193"/>
      <c r="C30" s="236" t="s">
        <v>1</v>
      </c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</row>
    <row r="31" spans="1:27" s="193" customFormat="1">
      <c r="C31" s="195"/>
      <c r="D31" s="195"/>
      <c r="E31" s="195"/>
      <c r="F31" s="195"/>
      <c r="G31" s="237" t="s">
        <v>24</v>
      </c>
      <c r="H31" s="237"/>
      <c r="I31" s="237"/>
      <c r="J31" s="195"/>
      <c r="K31" s="237" t="s">
        <v>60</v>
      </c>
      <c r="L31" s="237"/>
      <c r="M31" s="237"/>
      <c r="N31" s="237"/>
      <c r="O31" s="237"/>
      <c r="P31" s="237"/>
      <c r="Q31" s="237"/>
      <c r="R31" s="237"/>
      <c r="S31" s="237"/>
      <c r="T31" s="195"/>
      <c r="U31" s="195"/>
      <c r="V31" s="195"/>
      <c r="W31" s="195"/>
      <c r="X31" s="196"/>
      <c r="Y31" s="195"/>
    </row>
    <row r="32" spans="1:27" s="193" customFormat="1">
      <c r="C32" s="195"/>
      <c r="D32" s="195"/>
      <c r="E32" s="195"/>
      <c r="F32" s="195"/>
      <c r="G32" s="197"/>
      <c r="H32" s="197"/>
      <c r="I32" s="197"/>
      <c r="J32" s="195"/>
      <c r="K32" s="195"/>
      <c r="L32" s="195"/>
      <c r="M32" s="195" t="s">
        <v>100</v>
      </c>
      <c r="N32" s="195"/>
      <c r="O32" s="195"/>
      <c r="P32" s="195"/>
      <c r="Q32" s="195" t="s">
        <v>64</v>
      </c>
      <c r="R32" s="195"/>
      <c r="S32" s="195" t="s">
        <v>62</v>
      </c>
      <c r="T32" s="195"/>
      <c r="U32" s="195"/>
      <c r="V32" s="195"/>
      <c r="W32" s="198" t="s">
        <v>27</v>
      </c>
      <c r="X32" s="196"/>
      <c r="Y32" s="195"/>
    </row>
    <row r="33" spans="1:25" s="193" customFormat="1">
      <c r="C33" s="195" t="s">
        <v>12</v>
      </c>
      <c r="D33" s="195"/>
      <c r="E33" s="195"/>
      <c r="F33" s="195"/>
      <c r="G33" s="235"/>
      <c r="H33" s="235"/>
      <c r="I33" s="235"/>
      <c r="J33" s="195"/>
      <c r="K33" s="195" t="s">
        <v>92</v>
      </c>
      <c r="L33" s="195"/>
      <c r="M33" s="195" t="s">
        <v>61</v>
      </c>
      <c r="N33" s="195"/>
      <c r="O33" s="195" t="s">
        <v>64</v>
      </c>
      <c r="P33" s="195"/>
      <c r="Q33" s="195" t="s">
        <v>101</v>
      </c>
      <c r="R33" s="195"/>
      <c r="S33" s="195" t="s">
        <v>88</v>
      </c>
      <c r="T33" s="195"/>
      <c r="U33" s="195"/>
      <c r="V33" s="195"/>
      <c r="W33" s="195" t="s">
        <v>65</v>
      </c>
      <c r="Y33" s="199"/>
    </row>
    <row r="34" spans="1:25" s="193" customFormat="1">
      <c r="C34" s="195" t="s">
        <v>18</v>
      </c>
      <c r="D34" s="200"/>
      <c r="E34" s="195" t="s">
        <v>19</v>
      </c>
      <c r="F34" s="195"/>
      <c r="G34" s="195" t="s">
        <v>51</v>
      </c>
      <c r="H34" s="195"/>
      <c r="I34" s="195" t="s">
        <v>66</v>
      </c>
      <c r="J34" s="195"/>
      <c r="K34" s="195" t="s">
        <v>93</v>
      </c>
      <c r="L34" s="195"/>
      <c r="M34" s="195" t="s">
        <v>63</v>
      </c>
      <c r="N34" s="200"/>
      <c r="O34" s="195" t="s">
        <v>67</v>
      </c>
      <c r="P34" s="200"/>
      <c r="Q34" s="195" t="s">
        <v>86</v>
      </c>
      <c r="R34" s="200"/>
      <c r="S34" s="195" t="s">
        <v>89</v>
      </c>
      <c r="T34" s="200"/>
      <c r="U34" s="195" t="s">
        <v>37</v>
      </c>
      <c r="V34" s="195"/>
      <c r="W34" s="195" t="s">
        <v>68</v>
      </c>
      <c r="X34" s="196"/>
      <c r="Y34" s="195" t="s">
        <v>37</v>
      </c>
    </row>
    <row r="35" spans="1:25" s="193" customFormat="1">
      <c r="A35" s="201"/>
      <c r="B35" s="202"/>
      <c r="C35" s="203" t="s">
        <v>20</v>
      </c>
      <c r="D35" s="195"/>
      <c r="E35" s="203" t="s">
        <v>21</v>
      </c>
      <c r="F35" s="195"/>
      <c r="G35" s="203" t="s">
        <v>45</v>
      </c>
      <c r="H35" s="195"/>
      <c r="I35" s="203" t="s">
        <v>69</v>
      </c>
      <c r="J35" s="195"/>
      <c r="K35" s="203" t="s">
        <v>94</v>
      </c>
      <c r="L35" s="195"/>
      <c r="M35" s="203" t="s">
        <v>96</v>
      </c>
      <c r="N35" s="195"/>
      <c r="O35" s="203" t="s">
        <v>36</v>
      </c>
      <c r="P35" s="195"/>
      <c r="Q35" s="203" t="s">
        <v>138</v>
      </c>
      <c r="R35" s="195"/>
      <c r="S35" s="203" t="s">
        <v>28</v>
      </c>
      <c r="T35" s="195"/>
      <c r="U35" s="203" t="s">
        <v>70</v>
      </c>
      <c r="V35" s="195"/>
      <c r="W35" s="203" t="s">
        <v>71</v>
      </c>
      <c r="X35" s="196"/>
      <c r="Y35" s="203" t="s">
        <v>28</v>
      </c>
    </row>
    <row r="36" spans="1:25" s="193" customFormat="1">
      <c r="A36" s="201"/>
      <c r="B36" s="202" t="s">
        <v>0</v>
      </c>
      <c r="C36" s="195" t="s">
        <v>104</v>
      </c>
      <c r="D36" s="195"/>
      <c r="E36" s="195" t="s">
        <v>104</v>
      </c>
      <c r="F36" s="195"/>
      <c r="G36" s="195" t="s">
        <v>104</v>
      </c>
      <c r="H36" s="195"/>
      <c r="I36" s="195" t="s">
        <v>104</v>
      </c>
      <c r="J36" s="195"/>
      <c r="K36" s="195" t="s">
        <v>104</v>
      </c>
      <c r="L36" s="195"/>
      <c r="M36" s="195" t="s">
        <v>104</v>
      </c>
      <c r="N36" s="195"/>
      <c r="O36" s="195" t="s">
        <v>104</v>
      </c>
      <c r="P36" s="195"/>
      <c r="Q36" s="195" t="s">
        <v>104</v>
      </c>
      <c r="R36" s="195"/>
      <c r="S36" s="195" t="s">
        <v>104</v>
      </c>
      <c r="T36" s="195"/>
      <c r="U36" s="195" t="s">
        <v>104</v>
      </c>
      <c r="V36" s="195"/>
      <c r="W36" s="195" t="s">
        <v>104</v>
      </c>
      <c r="X36" s="196"/>
      <c r="Y36" s="195" t="s">
        <v>104</v>
      </c>
    </row>
    <row r="37" spans="1:25" s="193" customFormat="1">
      <c r="A37" s="204" t="s">
        <v>205</v>
      </c>
      <c r="B37" s="202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</row>
    <row r="38" spans="1:25" s="193" customFormat="1">
      <c r="A38" s="204" t="s">
        <v>185</v>
      </c>
      <c r="B38" s="202"/>
      <c r="C38" s="205">
        <v>5480510</v>
      </c>
      <c r="D38" s="205"/>
      <c r="E38" s="205">
        <v>4325271</v>
      </c>
      <c r="F38" s="205"/>
      <c r="G38" s="205">
        <v>549988</v>
      </c>
      <c r="H38" s="205"/>
      <c r="I38" s="205">
        <v>830084</v>
      </c>
      <c r="J38" s="205"/>
      <c r="K38" s="205">
        <v>17964</v>
      </c>
      <c r="L38" s="205"/>
      <c r="M38" s="205">
        <v>-22126</v>
      </c>
      <c r="N38" s="205"/>
      <c r="O38" s="205">
        <v>-611955</v>
      </c>
      <c r="P38" s="205"/>
      <c r="Q38" s="205">
        <v>-15777</v>
      </c>
      <c r="R38" s="205"/>
      <c r="S38" s="205">
        <f>SUM(K38:Q38)</f>
        <v>-631894</v>
      </c>
      <c r="T38" s="205"/>
      <c r="U38" s="205">
        <f>SUM(S38,C38:I38)</f>
        <v>10553959</v>
      </c>
      <c r="V38" s="205"/>
      <c r="W38" s="206">
        <v>0</v>
      </c>
      <c r="X38" s="205"/>
      <c r="Y38" s="205">
        <f>SUM(U38:W38)</f>
        <v>10553959</v>
      </c>
    </row>
    <row r="39" spans="1:25" s="207" customFormat="1">
      <c r="A39" s="194"/>
      <c r="B39" s="194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</row>
    <row r="40" spans="1:25" s="207" customFormat="1">
      <c r="A40" s="194" t="s">
        <v>72</v>
      </c>
      <c r="B40" s="194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</row>
    <row r="41" spans="1:25" s="207" customFormat="1">
      <c r="A41" s="193" t="s">
        <v>127</v>
      </c>
      <c r="B41" s="227">
        <v>10</v>
      </c>
      <c r="C41" s="208">
        <v>0</v>
      </c>
      <c r="D41" s="209"/>
      <c r="E41" s="208">
        <v>0</v>
      </c>
      <c r="F41" s="209"/>
      <c r="G41" s="208">
        <v>0</v>
      </c>
      <c r="H41" s="209"/>
      <c r="I41" s="210">
        <v>-548036</v>
      </c>
      <c r="J41" s="209"/>
      <c r="K41" s="210">
        <v>0</v>
      </c>
      <c r="L41" s="209"/>
      <c r="M41" s="208">
        <v>0</v>
      </c>
      <c r="N41" s="209"/>
      <c r="O41" s="208">
        <v>0</v>
      </c>
      <c r="P41" s="209"/>
      <c r="Q41" s="208">
        <v>0</v>
      </c>
      <c r="R41" s="209"/>
      <c r="S41" s="210">
        <v>0</v>
      </c>
      <c r="T41" s="205"/>
      <c r="U41" s="210">
        <f>SUM(C41:I41,S41)</f>
        <v>-548036</v>
      </c>
      <c r="V41" s="209"/>
      <c r="W41" s="208">
        <v>0</v>
      </c>
      <c r="X41" s="209"/>
      <c r="Y41" s="210">
        <f>SUM(U41:W41)</f>
        <v>-548036</v>
      </c>
    </row>
    <row r="42" spans="1:25" s="194" customFormat="1">
      <c r="A42" s="194" t="s">
        <v>73</v>
      </c>
      <c r="C42" s="211">
        <f>SUM(C41:C41)</f>
        <v>0</v>
      </c>
      <c r="D42" s="206"/>
      <c r="E42" s="211">
        <f>SUM(E41:E41)</f>
        <v>0</v>
      </c>
      <c r="F42" s="206"/>
      <c r="G42" s="211">
        <f>SUM(G41:G41)</f>
        <v>0</v>
      </c>
      <c r="H42" s="205"/>
      <c r="I42" s="212">
        <f>SUM(I41:I41)</f>
        <v>-548036</v>
      </c>
      <c r="J42" s="206"/>
      <c r="K42" s="212">
        <f>SUM(K41:K41)</f>
        <v>0</v>
      </c>
      <c r="L42" s="205"/>
      <c r="M42" s="211">
        <f>SUM(M41:M41)</f>
        <v>0</v>
      </c>
      <c r="N42" s="206"/>
      <c r="O42" s="211">
        <f>SUM(O41:O41)</f>
        <v>0</v>
      </c>
      <c r="P42" s="206"/>
      <c r="Q42" s="211">
        <f>SUM(Q41:Q41)</f>
        <v>0</v>
      </c>
      <c r="R42" s="205"/>
      <c r="S42" s="212">
        <f>SUM(S41:S41)</f>
        <v>0</v>
      </c>
      <c r="T42" s="205"/>
      <c r="U42" s="212">
        <f>SUM(U41:U41)</f>
        <v>-548036</v>
      </c>
      <c r="V42" s="205"/>
      <c r="W42" s="211">
        <f>SUM(W41:W41)</f>
        <v>0</v>
      </c>
      <c r="X42" s="205"/>
      <c r="Y42" s="212">
        <f>SUM(Y41:Y41)</f>
        <v>-548036</v>
      </c>
    </row>
    <row r="43" spans="1:25" s="207" customFormat="1">
      <c r="A43" s="194"/>
      <c r="B43" s="194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</row>
    <row r="44" spans="1:25" s="193" customFormat="1">
      <c r="A44" s="194" t="s">
        <v>111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</row>
    <row r="45" spans="1:25" s="193" customFormat="1">
      <c r="A45" s="213" t="s">
        <v>128</v>
      </c>
      <c r="B45" s="198"/>
      <c r="C45" s="210">
        <v>0</v>
      </c>
      <c r="D45" s="210"/>
      <c r="E45" s="210">
        <v>0</v>
      </c>
      <c r="F45" s="210"/>
      <c r="G45" s="210">
        <v>0</v>
      </c>
      <c r="H45" s="210"/>
      <c r="I45" s="210">
        <f>'งบกำไรขาดทุน 9M'!D34</f>
        <v>659774</v>
      </c>
      <c r="J45" s="210"/>
      <c r="K45" s="210">
        <v>0</v>
      </c>
      <c r="L45" s="210"/>
      <c r="M45" s="210">
        <v>0</v>
      </c>
      <c r="N45" s="210"/>
      <c r="O45" s="210">
        <v>0</v>
      </c>
      <c r="P45" s="210"/>
      <c r="Q45" s="210">
        <v>0</v>
      </c>
      <c r="R45" s="210"/>
      <c r="S45" s="210">
        <f>SUM(K45:Q45)</f>
        <v>0</v>
      </c>
      <c r="T45" s="210"/>
      <c r="U45" s="210">
        <f>SUM(C45:I45,S45)</f>
        <v>659774</v>
      </c>
      <c r="V45" s="210"/>
      <c r="W45" s="210">
        <v>0</v>
      </c>
      <c r="X45" s="210"/>
      <c r="Y45" s="210">
        <f>SUM(U45:W45)</f>
        <v>659774</v>
      </c>
    </row>
    <row r="46" spans="1:25" s="193" customFormat="1">
      <c r="A46" s="193" t="s">
        <v>59</v>
      </c>
      <c r="B46" s="198"/>
      <c r="C46" s="214">
        <v>0</v>
      </c>
      <c r="D46" s="210"/>
      <c r="E46" s="214">
        <v>0</v>
      </c>
      <c r="F46" s="210"/>
      <c r="G46" s="214">
        <v>0</v>
      </c>
      <c r="H46" s="215"/>
      <c r="I46" s="214">
        <v>0</v>
      </c>
      <c r="J46" s="215"/>
      <c r="K46" s="214">
        <v>0</v>
      </c>
      <c r="L46" s="215"/>
      <c r="M46" s="210">
        <v>0</v>
      </c>
      <c r="N46" s="210"/>
      <c r="O46" s="214">
        <f>'งบกำไรขาดทุน 9M'!D52</f>
        <v>-141715</v>
      </c>
      <c r="P46" s="210"/>
      <c r="Q46" s="214">
        <f>SUM('งบกำไรขาดทุน 9M'!D53:D54)</f>
        <v>-4734</v>
      </c>
      <c r="R46" s="210"/>
      <c r="S46" s="210">
        <f>SUM(K46:Q46)</f>
        <v>-146449</v>
      </c>
      <c r="T46" s="210"/>
      <c r="U46" s="210">
        <f>SUM(C46:I46,S46)</f>
        <v>-146449</v>
      </c>
      <c r="V46" s="210"/>
      <c r="W46" s="214">
        <v>0</v>
      </c>
      <c r="X46" s="215"/>
      <c r="Y46" s="210">
        <f>SUM(U46:W46)</f>
        <v>-146449</v>
      </c>
    </row>
    <row r="47" spans="1:25" s="193" customFormat="1">
      <c r="A47" s="194" t="s">
        <v>112</v>
      </c>
      <c r="B47" s="198"/>
      <c r="C47" s="212">
        <f>SUM(C45:C46)</f>
        <v>0</v>
      </c>
      <c r="D47" s="216"/>
      <c r="E47" s="212">
        <f>SUM(E45:E46)</f>
        <v>0</v>
      </c>
      <c r="F47" s="216"/>
      <c r="G47" s="212">
        <f>SUM(G45:G46)</f>
        <v>0</v>
      </c>
      <c r="H47" s="216"/>
      <c r="I47" s="217">
        <f>SUM(I44:I46)</f>
        <v>659774</v>
      </c>
      <c r="J47" s="216"/>
      <c r="K47" s="212">
        <f>SUM(K44:K46)</f>
        <v>0</v>
      </c>
      <c r="L47" s="216"/>
      <c r="M47" s="212">
        <f>SUM(M45:M46)</f>
        <v>0</v>
      </c>
      <c r="N47" s="216"/>
      <c r="O47" s="212">
        <f>SUM(O45:O46)</f>
        <v>-141715</v>
      </c>
      <c r="P47" s="216"/>
      <c r="Q47" s="212">
        <f>SUM(Q45:Q46)</f>
        <v>-4734</v>
      </c>
      <c r="R47" s="216"/>
      <c r="S47" s="212">
        <f>SUM(S45:S46)</f>
        <v>-146449</v>
      </c>
      <c r="T47" s="216"/>
      <c r="U47" s="212">
        <f>SUM(U45:U46)</f>
        <v>513325</v>
      </c>
      <c r="V47" s="216"/>
      <c r="W47" s="212">
        <f>SUM(W45:W46)</f>
        <v>0</v>
      </c>
      <c r="X47" s="216"/>
      <c r="Y47" s="212">
        <f>SUM(Y45:Y46)</f>
        <v>513325</v>
      </c>
    </row>
    <row r="48" spans="1:25" s="193" customFormat="1">
      <c r="A48" s="194"/>
      <c r="B48" s="194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16"/>
      <c r="W48" s="205"/>
      <c r="X48" s="205"/>
      <c r="Y48" s="205"/>
    </row>
    <row r="49" spans="1:27" s="193" customFormat="1" ht="18" thickBot="1">
      <c r="A49" s="194" t="s">
        <v>203</v>
      </c>
      <c r="B49" s="194"/>
      <c r="C49" s="218">
        <f>SUM(C38,C42,C47)</f>
        <v>5480510</v>
      </c>
      <c r="D49" s="205"/>
      <c r="E49" s="218">
        <f>SUM(E38,E42,E47)</f>
        <v>4325271</v>
      </c>
      <c r="F49" s="205"/>
      <c r="G49" s="218">
        <f>SUM(G38,G42,G47)</f>
        <v>549988</v>
      </c>
      <c r="H49" s="205"/>
      <c r="I49" s="218">
        <f>SUM(I38,I42,I47)</f>
        <v>941822</v>
      </c>
      <c r="J49" s="205"/>
      <c r="K49" s="218">
        <f>SUM(K38,K42,K47)</f>
        <v>17964</v>
      </c>
      <c r="L49" s="205"/>
      <c r="M49" s="218">
        <f>SUM(M38,M42,M47)</f>
        <v>-22126</v>
      </c>
      <c r="N49" s="205"/>
      <c r="O49" s="218">
        <f>SUM(O38,O42,O47)</f>
        <v>-753670</v>
      </c>
      <c r="P49" s="205"/>
      <c r="Q49" s="218">
        <f>SUM(Q38,Q42,Q47)</f>
        <v>-20511</v>
      </c>
      <c r="R49" s="205"/>
      <c r="S49" s="218">
        <f>SUM(S38,S42,S47)</f>
        <v>-778343</v>
      </c>
      <c r="T49" s="205"/>
      <c r="U49" s="218">
        <f>SUM(U38,U42,U47)</f>
        <v>10519248</v>
      </c>
      <c r="V49" s="216"/>
      <c r="W49" s="219">
        <f>SUM(W38,W42,W47)</f>
        <v>0</v>
      </c>
      <c r="X49" s="205"/>
      <c r="Y49" s="218">
        <f>SUM(Y38,Y42,Y47)</f>
        <v>10519248</v>
      </c>
      <c r="Z49" s="220"/>
      <c r="AA49" s="221"/>
    </row>
    <row r="50" spans="1:27" ht="18" thickTop="1"/>
  </sheetData>
  <mergeCells count="14">
    <mergeCell ref="G33:I33"/>
    <mergeCell ref="A26:Y26"/>
    <mergeCell ref="A27:Y27"/>
    <mergeCell ref="A28:Y28"/>
    <mergeCell ref="C30:Y30"/>
    <mergeCell ref="G31:I31"/>
    <mergeCell ref="K31:S31"/>
    <mergeCell ref="A1:Y1"/>
    <mergeCell ref="G8:I8"/>
    <mergeCell ref="A2:Y2"/>
    <mergeCell ref="A3:Y3"/>
    <mergeCell ref="C5:Y5"/>
    <mergeCell ref="G6:I6"/>
    <mergeCell ref="K6:S6"/>
  </mergeCells>
  <pageMargins left="0.7" right="0.7" top="0.48" bottom="0.5" header="0.5" footer="0.5"/>
  <pageSetup paperSize="9" scale="40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0"/>
  <sheetViews>
    <sheetView view="pageBreakPreview" topLeftCell="A5" zoomScale="70" zoomScaleNormal="100" zoomScaleSheetLayoutView="70" workbookViewId="0">
      <pane xSplit="2" ySplit="7" topLeftCell="E12" activePane="bottomRight" state="frozen"/>
      <selection activeCell="Q71" sqref="Q71"/>
      <selection pane="topRight" activeCell="Q71" sqref="Q71"/>
      <selection pane="bottomLeft" activeCell="Q71" sqref="Q71"/>
      <selection pane="bottomRight" activeCell="Y47" sqref="Y47"/>
    </sheetView>
  </sheetViews>
  <sheetFormatPr defaultColWidth="9.125" defaultRowHeight="17.399999999999999"/>
  <cols>
    <col min="1" max="1" width="44.375" style="94" customWidth="1"/>
    <col min="2" max="2" width="8" style="39" customWidth="1"/>
    <col min="3" max="3" width="12.125" style="94" customWidth="1"/>
    <col min="4" max="4" width="0.875" style="94" customWidth="1"/>
    <col min="5" max="5" width="12.375" style="94" customWidth="1"/>
    <col min="6" max="6" width="0.875" style="94" customWidth="1"/>
    <col min="7" max="7" width="12" style="94" customWidth="1"/>
    <col min="8" max="8" width="1.125" style="94" customWidth="1"/>
    <col min="9" max="9" width="13.25" style="94" customWidth="1"/>
    <col min="10" max="10" width="0.875" style="94" customWidth="1"/>
    <col min="11" max="11" width="11.375" style="94" customWidth="1"/>
    <col min="12" max="12" width="0.875" style="94" customWidth="1"/>
    <col min="13" max="13" width="11.75" style="94" bestFit="1" customWidth="1"/>
    <col min="14" max="14" width="0.875" style="94" customWidth="1"/>
    <col min="15" max="15" width="11.375" style="94" customWidth="1"/>
    <col min="16" max="16" width="0.875" style="94" customWidth="1"/>
    <col min="17" max="17" width="16" style="94" bestFit="1" customWidth="1"/>
    <col min="18" max="18" width="0.875" style="94" customWidth="1"/>
    <col min="19" max="19" width="13.25" style="94" bestFit="1" customWidth="1"/>
    <col min="20" max="20" width="0.875" style="94" customWidth="1"/>
    <col min="21" max="21" width="13.125" style="94" customWidth="1"/>
    <col min="22" max="16384" width="9.125" style="94"/>
  </cols>
  <sheetData>
    <row r="1" spans="1:21" s="21" customFormat="1" ht="23.4">
      <c r="A1" s="240" t="s">
        <v>30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</row>
    <row r="2" spans="1:21" s="10" customFormat="1" ht="23.4">
      <c r="A2" s="240" t="s">
        <v>184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1:21" s="10" customFormat="1" ht="23.4">
      <c r="A3" s="240" t="s">
        <v>205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1" s="11" customFormat="1" ht="21.6">
      <c r="A4" s="64"/>
      <c r="B4" s="64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s="20" customFormat="1" ht="20.399999999999999">
      <c r="A5" s="21"/>
      <c r="C5" s="241" t="s">
        <v>117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</row>
    <row r="6" spans="1:21" s="21" customFormat="1" ht="19.8">
      <c r="C6" s="149"/>
      <c r="D6" s="149"/>
      <c r="E6" s="149"/>
      <c r="F6" s="149"/>
      <c r="G6" s="238" t="s">
        <v>24</v>
      </c>
      <c r="H6" s="238"/>
      <c r="I6" s="238"/>
      <c r="J6" s="149"/>
      <c r="K6" s="238" t="s">
        <v>60</v>
      </c>
      <c r="L6" s="238"/>
      <c r="M6" s="238"/>
      <c r="N6" s="238"/>
      <c r="O6" s="238"/>
      <c r="P6" s="238"/>
      <c r="Q6" s="238"/>
      <c r="R6" s="238"/>
      <c r="S6" s="238"/>
      <c r="T6" s="149"/>
      <c r="U6" s="149"/>
    </row>
    <row r="7" spans="1:21" s="21" customFormat="1" ht="19.8">
      <c r="C7" s="149"/>
      <c r="D7" s="149"/>
      <c r="E7" s="149"/>
      <c r="F7" s="149"/>
      <c r="G7" s="22"/>
      <c r="H7" s="22"/>
      <c r="I7" s="22"/>
      <c r="J7" s="149"/>
      <c r="K7" s="149"/>
      <c r="L7" s="149"/>
      <c r="M7" s="149" t="s">
        <v>100</v>
      </c>
      <c r="N7" s="149"/>
      <c r="O7" s="149"/>
      <c r="P7" s="149"/>
      <c r="Q7" s="149" t="s">
        <v>64</v>
      </c>
      <c r="R7" s="149"/>
      <c r="S7" s="149" t="s">
        <v>62</v>
      </c>
      <c r="T7" s="149"/>
      <c r="U7" s="149"/>
    </row>
    <row r="8" spans="1:21" s="21" customFormat="1" ht="19.8">
      <c r="C8" s="149" t="s">
        <v>12</v>
      </c>
      <c r="D8" s="149"/>
      <c r="E8" s="149"/>
      <c r="F8" s="149"/>
      <c r="G8" s="239"/>
      <c r="H8" s="239"/>
      <c r="I8" s="239"/>
      <c r="J8" s="149"/>
      <c r="K8" s="149" t="s">
        <v>92</v>
      </c>
      <c r="L8" s="149"/>
      <c r="M8" s="149" t="s">
        <v>61</v>
      </c>
      <c r="N8" s="149"/>
      <c r="O8" s="149" t="s">
        <v>64</v>
      </c>
      <c r="P8" s="149"/>
      <c r="Q8" s="149" t="s">
        <v>101</v>
      </c>
      <c r="R8" s="149"/>
      <c r="S8" s="149" t="s">
        <v>88</v>
      </c>
      <c r="T8" s="149"/>
      <c r="U8" s="149"/>
    </row>
    <row r="9" spans="1:21" s="21" customFormat="1" ht="19.8">
      <c r="C9" s="149" t="s">
        <v>18</v>
      </c>
      <c r="D9" s="24"/>
      <c r="E9" s="149" t="s">
        <v>19</v>
      </c>
      <c r="F9" s="149"/>
      <c r="G9" s="149" t="s">
        <v>51</v>
      </c>
      <c r="H9" s="149"/>
      <c r="I9" s="149" t="s">
        <v>66</v>
      </c>
      <c r="J9" s="149"/>
      <c r="K9" s="149" t="s">
        <v>93</v>
      </c>
      <c r="L9" s="149"/>
      <c r="M9" s="149" t="s">
        <v>63</v>
      </c>
      <c r="N9" s="24"/>
      <c r="O9" s="149" t="s">
        <v>67</v>
      </c>
      <c r="P9" s="24"/>
      <c r="Q9" s="149" t="s">
        <v>86</v>
      </c>
      <c r="R9" s="24"/>
      <c r="S9" s="149" t="s">
        <v>89</v>
      </c>
      <c r="T9" s="24"/>
      <c r="U9" s="149" t="s">
        <v>37</v>
      </c>
    </row>
    <row r="10" spans="1:21" s="21" customFormat="1" ht="19.8">
      <c r="A10" s="95"/>
      <c r="B10" s="96"/>
      <c r="C10" s="150" t="s">
        <v>20</v>
      </c>
      <c r="D10" s="149"/>
      <c r="E10" s="150" t="s">
        <v>21</v>
      </c>
      <c r="F10" s="149"/>
      <c r="G10" s="150" t="s">
        <v>45</v>
      </c>
      <c r="H10" s="149"/>
      <c r="I10" s="150" t="s">
        <v>69</v>
      </c>
      <c r="J10" s="149"/>
      <c r="K10" s="150" t="s">
        <v>94</v>
      </c>
      <c r="L10" s="149"/>
      <c r="M10" s="150" t="s">
        <v>96</v>
      </c>
      <c r="N10" s="149"/>
      <c r="O10" s="150" t="s">
        <v>36</v>
      </c>
      <c r="P10" s="149"/>
      <c r="Q10" s="150" t="s">
        <v>138</v>
      </c>
      <c r="R10" s="149"/>
      <c r="S10" s="150" t="s">
        <v>28</v>
      </c>
      <c r="T10" s="149"/>
      <c r="U10" s="150" t="s">
        <v>28</v>
      </c>
    </row>
    <row r="11" spans="1:21" s="21" customFormat="1" ht="19.8">
      <c r="A11" s="95"/>
      <c r="B11" s="96"/>
      <c r="C11" s="149" t="s">
        <v>104</v>
      </c>
      <c r="D11" s="149"/>
      <c r="E11" s="149" t="s">
        <v>104</v>
      </c>
      <c r="F11" s="149"/>
      <c r="G11" s="149" t="s">
        <v>104</v>
      </c>
      <c r="H11" s="149"/>
      <c r="I11" s="149" t="s">
        <v>104</v>
      </c>
      <c r="J11" s="149"/>
      <c r="K11" s="149" t="s">
        <v>104</v>
      </c>
      <c r="L11" s="149"/>
      <c r="M11" s="149" t="s">
        <v>104</v>
      </c>
      <c r="N11" s="149"/>
      <c r="O11" s="149" t="s">
        <v>104</v>
      </c>
      <c r="P11" s="149"/>
      <c r="Q11" s="149" t="s">
        <v>104</v>
      </c>
      <c r="R11" s="149"/>
      <c r="S11" s="149" t="s">
        <v>104</v>
      </c>
      <c r="T11" s="149"/>
      <c r="U11" s="149" t="s">
        <v>104</v>
      </c>
    </row>
    <row r="12" spans="1:21" s="21" customFormat="1" ht="20.399999999999999">
      <c r="A12" s="97" t="s">
        <v>206</v>
      </c>
      <c r="B12" s="9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  <c r="T12" s="24"/>
      <c r="U12" s="24"/>
    </row>
    <row r="13" spans="1:21" s="21" customFormat="1" ht="20.399999999999999">
      <c r="A13" s="97" t="s">
        <v>168</v>
      </c>
      <c r="B13" s="96"/>
      <c r="C13" s="26">
        <v>5480510</v>
      </c>
      <c r="D13" s="26"/>
      <c r="E13" s="26">
        <v>4325271</v>
      </c>
      <c r="F13" s="26"/>
      <c r="G13" s="26">
        <v>549988</v>
      </c>
      <c r="H13" s="26"/>
      <c r="I13" s="26">
        <v>1068464</v>
      </c>
      <c r="J13" s="26"/>
      <c r="K13" s="26">
        <v>17964</v>
      </c>
      <c r="L13" s="26"/>
      <c r="M13" s="26">
        <v>-22126</v>
      </c>
      <c r="N13" s="26"/>
      <c r="O13" s="26">
        <v>-295368</v>
      </c>
      <c r="P13" s="26"/>
      <c r="Q13" s="26">
        <v>4579</v>
      </c>
      <c r="R13" s="26"/>
      <c r="S13" s="26">
        <f>SUM(K13:Q13)</f>
        <v>-294951</v>
      </c>
      <c r="T13" s="26"/>
      <c r="U13" s="26">
        <f>SUM(S13,C13:I13)</f>
        <v>11129282</v>
      </c>
    </row>
    <row r="14" spans="1:21" s="25" customFormat="1" ht="20.399999999999999">
      <c r="A14" s="20"/>
      <c r="B14" s="2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25" customFormat="1" ht="20.399999999999999">
      <c r="A15" s="20" t="s">
        <v>72</v>
      </c>
      <c r="B15" s="2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s="25" customFormat="1" ht="20.399999999999999">
      <c r="A16" s="21" t="s">
        <v>127</v>
      </c>
      <c r="B16" s="23"/>
      <c r="C16" s="113">
        <v>0</v>
      </c>
      <c r="D16" s="31"/>
      <c r="E16" s="113">
        <v>0</v>
      </c>
      <c r="F16" s="31"/>
      <c r="G16" s="113">
        <v>0</v>
      </c>
      <c r="H16" s="31"/>
      <c r="I16" s="114">
        <v>-328824</v>
      </c>
      <c r="J16" s="34"/>
      <c r="K16" s="114">
        <v>0</v>
      </c>
      <c r="L16" s="31"/>
      <c r="M16" s="113">
        <v>0</v>
      </c>
      <c r="N16" s="31"/>
      <c r="O16" s="113">
        <v>0</v>
      </c>
      <c r="P16" s="31"/>
      <c r="Q16" s="113">
        <v>0</v>
      </c>
      <c r="R16" s="31"/>
      <c r="S16" s="34">
        <f>SUM(K16:Q16)</f>
        <v>0</v>
      </c>
      <c r="T16" s="27"/>
      <c r="U16" s="34">
        <f>SUM(C16:I16,S16)</f>
        <v>-328824</v>
      </c>
    </row>
    <row r="17" spans="1:21" s="20" customFormat="1" ht="20.399999999999999">
      <c r="A17" s="20" t="s">
        <v>73</v>
      </c>
      <c r="C17" s="28">
        <f>SUM(C16:C16)</f>
        <v>0</v>
      </c>
      <c r="D17" s="30"/>
      <c r="E17" s="28">
        <f>SUM(E16:E16)</f>
        <v>0</v>
      </c>
      <c r="F17" s="30"/>
      <c r="G17" s="28">
        <f>SUM(G16:G16)</f>
        <v>0</v>
      </c>
      <c r="H17" s="30"/>
      <c r="I17" s="28">
        <f>SUM(I16:I16)</f>
        <v>-328824</v>
      </c>
      <c r="J17" s="29"/>
      <c r="K17" s="28">
        <f>SUM(K16:K16)</f>
        <v>0</v>
      </c>
      <c r="L17" s="30"/>
      <c r="M17" s="28">
        <f>SUM(M16:M16)</f>
        <v>0</v>
      </c>
      <c r="N17" s="30"/>
      <c r="O17" s="28">
        <f>SUM(O16:O16)</f>
        <v>0</v>
      </c>
      <c r="P17" s="30"/>
      <c r="Q17" s="28">
        <f>SUM(Q16:Q16)</f>
        <v>0</v>
      </c>
      <c r="R17" s="30"/>
      <c r="S17" s="28">
        <f>SUM(S16:S16)</f>
        <v>0</v>
      </c>
      <c r="T17" s="30"/>
      <c r="U17" s="28">
        <f>SUM(U16:U16)</f>
        <v>-328824</v>
      </c>
    </row>
    <row r="18" spans="1:21" s="20" customFormat="1" ht="20.399999999999999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1" customFormat="1" ht="20.399999999999999">
      <c r="A19" s="20" t="s">
        <v>111</v>
      </c>
      <c r="C19" s="113"/>
      <c r="D19" s="35"/>
      <c r="E19" s="113"/>
      <c r="F19" s="35"/>
      <c r="G19" s="113"/>
      <c r="H19" s="35"/>
      <c r="I19" s="113"/>
      <c r="J19" s="35"/>
      <c r="K19" s="113"/>
      <c r="L19" s="35"/>
      <c r="M19" s="113"/>
      <c r="N19" s="35"/>
      <c r="O19" s="113"/>
      <c r="P19" s="35"/>
      <c r="Q19" s="113"/>
      <c r="R19" s="35"/>
      <c r="S19" s="113"/>
      <c r="T19" s="35"/>
      <c r="U19" s="34"/>
    </row>
    <row r="20" spans="1:21" s="21" customFormat="1" ht="19.8">
      <c r="A20" s="98" t="s">
        <v>128</v>
      </c>
      <c r="B20" s="23"/>
      <c r="C20" s="113">
        <v>0</v>
      </c>
      <c r="D20" s="34"/>
      <c r="E20" s="113">
        <v>0</v>
      </c>
      <c r="F20" s="34"/>
      <c r="G20" s="113">
        <v>0</v>
      </c>
      <c r="H20" s="34"/>
      <c r="I20" s="114">
        <v>480728</v>
      </c>
      <c r="J20" s="114"/>
      <c r="K20" s="114">
        <v>0</v>
      </c>
      <c r="L20" s="114"/>
      <c r="M20" s="114">
        <v>0</v>
      </c>
      <c r="N20" s="114"/>
      <c r="O20" s="114">
        <v>0</v>
      </c>
      <c r="P20" s="114"/>
      <c r="Q20" s="114">
        <v>0</v>
      </c>
      <c r="R20" s="31"/>
      <c r="S20" s="34">
        <v>0</v>
      </c>
      <c r="T20" s="31"/>
      <c r="U20" s="34">
        <f>SUM(C20:I20,S20)</f>
        <v>480728</v>
      </c>
    </row>
    <row r="21" spans="1:21" s="21" customFormat="1" ht="19.8">
      <c r="A21" s="21" t="s">
        <v>59</v>
      </c>
      <c r="B21" s="23"/>
      <c r="C21" s="113">
        <v>0</v>
      </c>
      <c r="D21" s="34"/>
      <c r="E21" s="113">
        <v>0</v>
      </c>
      <c r="F21" s="34"/>
      <c r="G21" s="113">
        <v>0</v>
      </c>
      <c r="H21" s="36"/>
      <c r="I21" s="146">
        <v>0</v>
      </c>
      <c r="J21" s="147"/>
      <c r="K21" s="146">
        <v>0</v>
      </c>
      <c r="L21" s="147"/>
      <c r="M21" s="114">
        <v>0</v>
      </c>
      <c r="N21" s="114"/>
      <c r="O21" s="146">
        <v>-346206</v>
      </c>
      <c r="P21" s="114"/>
      <c r="Q21" s="146">
        <v>-38112</v>
      </c>
      <c r="R21" s="35"/>
      <c r="S21" s="34">
        <v>-384318</v>
      </c>
      <c r="T21" s="31"/>
      <c r="U21" s="34">
        <f>SUM(C21:I21,S21)</f>
        <v>-384318</v>
      </c>
    </row>
    <row r="22" spans="1:21" s="21" customFormat="1" ht="20.399999999999999">
      <c r="A22" s="20" t="s">
        <v>112</v>
      </c>
      <c r="B22" s="23"/>
      <c r="C22" s="28">
        <f>SUM(C20:C21)</f>
        <v>0</v>
      </c>
      <c r="D22" s="29"/>
      <c r="E22" s="28">
        <f>SUM(E20:E21)</f>
        <v>0</v>
      </c>
      <c r="F22" s="29"/>
      <c r="G22" s="28">
        <f>SUM(G20:G21)</f>
        <v>0</v>
      </c>
      <c r="H22" s="32"/>
      <c r="I22" s="115">
        <f>SUM(I19:I21)</f>
        <v>480728</v>
      </c>
      <c r="J22" s="32"/>
      <c r="K22" s="116">
        <f>SUM(K19:K21)</f>
        <v>0</v>
      </c>
      <c r="L22" s="32"/>
      <c r="M22" s="28">
        <f>SUM(M20:M21)</f>
        <v>0</v>
      </c>
      <c r="N22" s="32"/>
      <c r="O22" s="28">
        <f>SUM(O20:O21)</f>
        <v>-346206</v>
      </c>
      <c r="P22" s="32"/>
      <c r="Q22" s="28">
        <f>SUM(Q20:Q21)</f>
        <v>-38112</v>
      </c>
      <c r="R22" s="32"/>
      <c r="S22" s="28">
        <f>SUM(S20:S21)</f>
        <v>-384318</v>
      </c>
      <c r="T22" s="32"/>
      <c r="U22" s="28">
        <f>SUM(U20:U21)</f>
        <v>96410</v>
      </c>
    </row>
    <row r="23" spans="1:21" s="21" customFormat="1" ht="20.399999999999999">
      <c r="A23" s="20"/>
      <c r="B23" s="20"/>
      <c r="C23" s="29"/>
      <c r="D23" s="32"/>
      <c r="E23" s="29"/>
      <c r="F23" s="32"/>
      <c r="G23" s="29"/>
      <c r="H23" s="32"/>
      <c r="I23" s="29"/>
      <c r="J23" s="32"/>
      <c r="K23" s="32"/>
      <c r="L23" s="32"/>
      <c r="M23" s="29"/>
      <c r="N23" s="32"/>
      <c r="O23" s="29"/>
      <c r="P23" s="32"/>
      <c r="Q23" s="32"/>
      <c r="R23" s="32"/>
      <c r="S23" s="29"/>
      <c r="T23" s="32"/>
      <c r="U23" s="29"/>
    </row>
    <row r="24" spans="1:21" s="21" customFormat="1" ht="21" thickBot="1">
      <c r="A24" s="20" t="s">
        <v>202</v>
      </c>
      <c r="B24" s="20"/>
      <c r="C24" s="37">
        <f>SUM(C13,C17,C22)</f>
        <v>5480510</v>
      </c>
      <c r="D24" s="27"/>
      <c r="E24" s="37">
        <f>SUM(E13,E17,E22)</f>
        <v>4325271</v>
      </c>
      <c r="F24" s="27"/>
      <c r="G24" s="37">
        <f>SUM(G13,G17,G22)</f>
        <v>549988</v>
      </c>
      <c r="H24" s="27"/>
      <c r="I24" s="37">
        <f>SUM(I13,I17,I22)</f>
        <v>1220368</v>
      </c>
      <c r="J24" s="27"/>
      <c r="K24" s="37">
        <f>SUM(K13,K17,K22)</f>
        <v>17964</v>
      </c>
      <c r="L24" s="27"/>
      <c r="M24" s="37">
        <f>SUM(M13,M17,M22)</f>
        <v>-22126</v>
      </c>
      <c r="N24" s="27"/>
      <c r="O24" s="37">
        <f>SUM(O13,O17,O22)</f>
        <v>-641574</v>
      </c>
      <c r="P24" s="27"/>
      <c r="Q24" s="37">
        <f>SUM(Q13,Q17,Q22)</f>
        <v>-33533</v>
      </c>
      <c r="R24" s="27"/>
      <c r="S24" s="37">
        <f>SUM(S13,S17,S22)</f>
        <v>-679269</v>
      </c>
      <c r="T24" s="27"/>
      <c r="U24" s="37">
        <f>SUM(U13,U17,U22)</f>
        <v>10896868</v>
      </c>
    </row>
    <row r="25" spans="1:21" s="99" customFormat="1" ht="20.399999999999999" thickTop="1"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</row>
    <row r="26" spans="1:21" s="21" customFormat="1" ht="23.4">
      <c r="A26" s="240" t="s">
        <v>30</v>
      </c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</row>
    <row r="27" spans="1:21" s="10" customFormat="1" ht="23.4">
      <c r="A27" s="240" t="s">
        <v>110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</row>
    <row r="28" spans="1:21" s="10" customFormat="1" ht="23.4">
      <c r="A28" s="240" t="s">
        <v>205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</row>
    <row r="29" spans="1:21" s="11" customFormat="1" ht="21.6">
      <c r="A29" s="64"/>
      <c r="B29" s="64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0" customFormat="1" ht="20.399999999999999">
      <c r="A30" s="21"/>
      <c r="C30" s="241" t="s">
        <v>117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</row>
    <row r="31" spans="1:21" s="21" customFormat="1" ht="19.8">
      <c r="C31" s="149"/>
      <c r="D31" s="149"/>
      <c r="E31" s="149"/>
      <c r="F31" s="149"/>
      <c r="G31" s="238" t="s">
        <v>24</v>
      </c>
      <c r="H31" s="238"/>
      <c r="I31" s="238"/>
      <c r="J31" s="149"/>
      <c r="K31" s="238" t="s">
        <v>60</v>
      </c>
      <c r="L31" s="238"/>
      <c r="M31" s="238"/>
      <c r="N31" s="238"/>
      <c r="O31" s="238"/>
      <c r="P31" s="238"/>
      <c r="Q31" s="238"/>
      <c r="R31" s="238"/>
      <c r="S31" s="238"/>
      <c r="T31" s="149"/>
      <c r="U31" s="149"/>
    </row>
    <row r="32" spans="1:21" s="21" customFormat="1" ht="19.8">
      <c r="C32" s="149"/>
      <c r="D32" s="149"/>
      <c r="E32" s="149"/>
      <c r="F32" s="149"/>
      <c r="G32" s="22"/>
      <c r="H32" s="22"/>
      <c r="I32" s="22"/>
      <c r="J32" s="149"/>
      <c r="K32" s="149"/>
      <c r="L32" s="149"/>
      <c r="M32" s="149" t="s">
        <v>100</v>
      </c>
      <c r="N32" s="149"/>
      <c r="O32" s="149"/>
      <c r="P32" s="149"/>
      <c r="Q32" s="149" t="s">
        <v>64</v>
      </c>
      <c r="R32" s="149"/>
      <c r="S32" s="149" t="s">
        <v>62</v>
      </c>
      <c r="T32" s="149"/>
      <c r="U32" s="149"/>
    </row>
    <row r="33" spans="1:21" s="21" customFormat="1" ht="19.8">
      <c r="C33" s="149" t="s">
        <v>12</v>
      </c>
      <c r="D33" s="149"/>
      <c r="E33" s="149"/>
      <c r="F33" s="149"/>
      <c r="G33" s="239"/>
      <c r="H33" s="239"/>
      <c r="I33" s="239"/>
      <c r="J33" s="149"/>
      <c r="K33" s="149" t="s">
        <v>92</v>
      </c>
      <c r="L33" s="149"/>
      <c r="M33" s="149" t="s">
        <v>61</v>
      </c>
      <c r="N33" s="149"/>
      <c r="O33" s="149" t="s">
        <v>64</v>
      </c>
      <c r="P33" s="149"/>
      <c r="Q33" s="149" t="s">
        <v>101</v>
      </c>
      <c r="R33" s="149"/>
      <c r="S33" s="149" t="s">
        <v>88</v>
      </c>
      <c r="T33" s="149"/>
      <c r="U33" s="149"/>
    </row>
    <row r="34" spans="1:21" s="21" customFormat="1" ht="19.8">
      <c r="C34" s="149" t="s">
        <v>18</v>
      </c>
      <c r="D34" s="24"/>
      <c r="E34" s="149" t="s">
        <v>19</v>
      </c>
      <c r="F34" s="149"/>
      <c r="G34" s="149" t="s">
        <v>51</v>
      </c>
      <c r="H34" s="149"/>
      <c r="I34" s="149" t="s">
        <v>66</v>
      </c>
      <c r="J34" s="149"/>
      <c r="K34" s="149" t="s">
        <v>93</v>
      </c>
      <c r="L34" s="149"/>
      <c r="M34" s="149" t="s">
        <v>63</v>
      </c>
      <c r="N34" s="24"/>
      <c r="O34" s="149" t="s">
        <v>67</v>
      </c>
      <c r="P34" s="24"/>
      <c r="Q34" s="149" t="s">
        <v>86</v>
      </c>
      <c r="R34" s="24"/>
      <c r="S34" s="149" t="s">
        <v>89</v>
      </c>
      <c r="T34" s="24"/>
      <c r="U34" s="149" t="s">
        <v>37</v>
      </c>
    </row>
    <row r="35" spans="1:21" s="21" customFormat="1" ht="19.8">
      <c r="A35" s="95"/>
      <c r="B35" s="96"/>
      <c r="C35" s="150" t="s">
        <v>20</v>
      </c>
      <c r="D35" s="149"/>
      <c r="E35" s="150" t="s">
        <v>21</v>
      </c>
      <c r="F35" s="149"/>
      <c r="G35" s="150" t="s">
        <v>45</v>
      </c>
      <c r="H35" s="149"/>
      <c r="I35" s="150" t="s">
        <v>69</v>
      </c>
      <c r="J35" s="149"/>
      <c r="K35" s="150" t="s">
        <v>94</v>
      </c>
      <c r="L35" s="149"/>
      <c r="M35" s="150" t="s">
        <v>96</v>
      </c>
      <c r="N35" s="149"/>
      <c r="O35" s="150" t="s">
        <v>36</v>
      </c>
      <c r="P35" s="149"/>
      <c r="Q35" s="150" t="s">
        <v>138</v>
      </c>
      <c r="R35" s="149"/>
      <c r="S35" s="150" t="s">
        <v>28</v>
      </c>
      <c r="T35" s="149"/>
      <c r="U35" s="150" t="s">
        <v>28</v>
      </c>
    </row>
    <row r="36" spans="1:21" s="21" customFormat="1" ht="19.8">
      <c r="A36" s="95"/>
      <c r="B36" s="96" t="s">
        <v>0</v>
      </c>
      <c r="C36" s="149" t="s">
        <v>104</v>
      </c>
      <c r="D36" s="149"/>
      <c r="E36" s="149" t="s">
        <v>104</v>
      </c>
      <c r="F36" s="149"/>
      <c r="G36" s="149" t="s">
        <v>104</v>
      </c>
      <c r="H36" s="149"/>
      <c r="I36" s="149" t="s">
        <v>104</v>
      </c>
      <c r="J36" s="149"/>
      <c r="K36" s="149" t="s">
        <v>104</v>
      </c>
      <c r="L36" s="149"/>
      <c r="M36" s="149" t="s">
        <v>104</v>
      </c>
      <c r="N36" s="149"/>
      <c r="O36" s="149" t="s">
        <v>104</v>
      </c>
      <c r="P36" s="149"/>
      <c r="Q36" s="149" t="s">
        <v>104</v>
      </c>
      <c r="R36" s="149"/>
      <c r="S36" s="149" t="s">
        <v>104</v>
      </c>
      <c r="T36" s="149"/>
      <c r="U36" s="149" t="s">
        <v>104</v>
      </c>
    </row>
    <row r="37" spans="1:21" s="21" customFormat="1" ht="20.399999999999999">
      <c r="A37" s="97" t="s">
        <v>205</v>
      </c>
      <c r="B37" s="96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7"/>
      <c r="T37" s="24"/>
      <c r="U37" s="24"/>
    </row>
    <row r="38" spans="1:21" s="21" customFormat="1" ht="20.399999999999999">
      <c r="A38" s="97" t="s">
        <v>185</v>
      </c>
      <c r="B38" s="96"/>
      <c r="C38" s="26">
        <v>5480510</v>
      </c>
      <c r="D38" s="26"/>
      <c r="E38" s="26">
        <v>4325271</v>
      </c>
      <c r="F38" s="26"/>
      <c r="G38" s="26">
        <v>549988</v>
      </c>
      <c r="H38" s="26"/>
      <c r="I38" s="26">
        <v>830084</v>
      </c>
      <c r="J38" s="26"/>
      <c r="K38" s="26">
        <v>17964</v>
      </c>
      <c r="L38" s="26"/>
      <c r="M38" s="26">
        <v>-22126</v>
      </c>
      <c r="N38" s="26"/>
      <c r="O38" s="26">
        <v>-611955</v>
      </c>
      <c r="P38" s="26"/>
      <c r="Q38" s="26">
        <v>-15777</v>
      </c>
      <c r="R38" s="26"/>
      <c r="S38" s="26">
        <f>SUM(K38:Q38)</f>
        <v>-631894</v>
      </c>
      <c r="T38" s="26"/>
      <c r="U38" s="26">
        <f>SUM(S38,C38:I38)</f>
        <v>10553959</v>
      </c>
    </row>
    <row r="39" spans="1:21" s="25" customFormat="1" ht="20.399999999999999">
      <c r="A39" s="20"/>
      <c r="B39" s="20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s="25" customFormat="1" ht="20.399999999999999">
      <c r="A40" s="20" t="s">
        <v>72</v>
      </c>
      <c r="B40" s="2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s="25" customFormat="1" ht="20.399999999999999">
      <c r="A41" s="21" t="s">
        <v>127</v>
      </c>
      <c r="B41" s="23">
        <v>10</v>
      </c>
      <c r="C41" s="113">
        <v>0</v>
      </c>
      <c r="D41" s="31"/>
      <c r="E41" s="113">
        <v>0</v>
      </c>
      <c r="F41" s="31"/>
      <c r="G41" s="113">
        <v>0</v>
      </c>
      <c r="H41" s="31"/>
      <c r="I41" s="114">
        <v>-548036</v>
      </c>
      <c r="J41" s="34"/>
      <c r="K41" s="114">
        <v>0</v>
      </c>
      <c r="L41" s="31"/>
      <c r="M41" s="113">
        <v>0</v>
      </c>
      <c r="N41" s="31"/>
      <c r="O41" s="113">
        <v>0</v>
      </c>
      <c r="P41" s="31"/>
      <c r="Q41" s="113">
        <v>0</v>
      </c>
      <c r="R41" s="31"/>
      <c r="S41" s="34">
        <f>SUM(K41:Q41)</f>
        <v>0</v>
      </c>
      <c r="T41" s="27"/>
      <c r="U41" s="34">
        <f>SUM(C41:I41,S41)</f>
        <v>-548036</v>
      </c>
    </row>
    <row r="42" spans="1:21" s="25" customFormat="1" ht="20.399999999999999">
      <c r="A42" s="20" t="s">
        <v>73</v>
      </c>
      <c r="B42" s="20"/>
      <c r="C42" s="28">
        <f>SUM(C41:C41)</f>
        <v>0</v>
      </c>
      <c r="D42" s="30"/>
      <c r="E42" s="28">
        <f>SUM(E41:E41)</f>
        <v>0</v>
      </c>
      <c r="F42" s="30"/>
      <c r="G42" s="28">
        <f>SUM(G41:G41)</f>
        <v>0</v>
      </c>
      <c r="H42" s="30"/>
      <c r="I42" s="28">
        <f>SUM(I41:I41)</f>
        <v>-548036</v>
      </c>
      <c r="J42" s="29"/>
      <c r="K42" s="28">
        <f>SUM(K41:K41)</f>
        <v>0</v>
      </c>
      <c r="L42" s="30"/>
      <c r="M42" s="28">
        <f>SUM(M41:M41)</f>
        <v>0</v>
      </c>
      <c r="N42" s="30"/>
      <c r="O42" s="28">
        <f>SUM(O41:O41)</f>
        <v>0</v>
      </c>
      <c r="P42" s="30"/>
      <c r="Q42" s="28">
        <f>SUM(Q41:Q41)</f>
        <v>0</v>
      </c>
      <c r="R42" s="30"/>
      <c r="S42" s="28">
        <f>SUM(S41:S41)</f>
        <v>0</v>
      </c>
      <c r="T42" s="30"/>
      <c r="U42" s="28">
        <f>SUM(U41:U41)</f>
        <v>-548036</v>
      </c>
    </row>
    <row r="43" spans="1:21" s="25" customFormat="1" ht="20.399999999999999">
      <c r="A43" s="20"/>
      <c r="B43" s="20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s="21" customFormat="1" ht="20.399999999999999">
      <c r="A44" s="20" t="s">
        <v>111</v>
      </c>
      <c r="C44" s="113"/>
      <c r="D44" s="35"/>
      <c r="E44" s="113"/>
      <c r="F44" s="35"/>
      <c r="G44" s="113"/>
      <c r="H44" s="35"/>
      <c r="I44" s="113"/>
      <c r="J44" s="35"/>
      <c r="K44" s="113"/>
      <c r="L44" s="35"/>
      <c r="M44" s="113"/>
      <c r="N44" s="35"/>
      <c r="O44" s="113"/>
      <c r="P44" s="35"/>
      <c r="Q44" s="113"/>
      <c r="R44" s="35"/>
      <c r="S44" s="113"/>
      <c r="T44" s="35"/>
      <c r="U44" s="34"/>
    </row>
    <row r="45" spans="1:21" s="21" customFormat="1" ht="19.8">
      <c r="A45" s="98" t="s">
        <v>128</v>
      </c>
      <c r="B45" s="23"/>
      <c r="C45" s="113">
        <v>0</v>
      </c>
      <c r="D45" s="34"/>
      <c r="E45" s="113">
        <v>0</v>
      </c>
      <c r="F45" s="34"/>
      <c r="G45" s="113">
        <v>0</v>
      </c>
      <c r="H45" s="34"/>
      <c r="I45" s="114">
        <f>'งบกำไรขาดทุน 9M'!H29</f>
        <v>659774</v>
      </c>
      <c r="J45" s="114"/>
      <c r="K45" s="114">
        <v>0</v>
      </c>
      <c r="L45" s="114"/>
      <c r="M45" s="114">
        <v>0</v>
      </c>
      <c r="N45" s="114"/>
      <c r="O45" s="114">
        <v>0</v>
      </c>
      <c r="P45" s="114"/>
      <c r="Q45" s="114">
        <v>0</v>
      </c>
      <c r="R45" s="31"/>
      <c r="S45" s="34">
        <f>SUM(K45:Q45)</f>
        <v>0</v>
      </c>
      <c r="T45" s="31"/>
      <c r="U45" s="34">
        <f>SUM(C45:I45,S45)</f>
        <v>659774</v>
      </c>
    </row>
    <row r="46" spans="1:21" s="21" customFormat="1" ht="19.8">
      <c r="A46" s="21" t="s">
        <v>59</v>
      </c>
      <c r="B46" s="23"/>
      <c r="C46" s="113">
        <v>0</v>
      </c>
      <c r="D46" s="34"/>
      <c r="E46" s="113">
        <v>0</v>
      </c>
      <c r="F46" s="34"/>
      <c r="G46" s="113">
        <v>0</v>
      </c>
      <c r="H46" s="36"/>
      <c r="I46" s="146">
        <v>0</v>
      </c>
      <c r="J46" s="147"/>
      <c r="K46" s="146">
        <v>0</v>
      </c>
      <c r="L46" s="147"/>
      <c r="M46" s="114">
        <v>0</v>
      </c>
      <c r="N46" s="114"/>
      <c r="O46" s="146">
        <f>'งบกำไรขาดทุน 9M'!H52</f>
        <v>-141715</v>
      </c>
      <c r="P46" s="114"/>
      <c r="Q46" s="146">
        <f>SUM('งบกำไรขาดทุน 9M'!H53:H54)</f>
        <v>-4734</v>
      </c>
      <c r="R46" s="35"/>
      <c r="S46" s="34">
        <f>SUM(K46:Q46)</f>
        <v>-146449</v>
      </c>
      <c r="T46" s="31"/>
      <c r="U46" s="34">
        <f>SUM(C46:I46,S46)</f>
        <v>-146449</v>
      </c>
    </row>
    <row r="47" spans="1:21" s="21" customFormat="1" ht="20.399999999999999">
      <c r="A47" s="20" t="s">
        <v>112</v>
      </c>
      <c r="B47" s="23"/>
      <c r="C47" s="28">
        <f>SUM(C45:C46)</f>
        <v>0</v>
      </c>
      <c r="D47" s="29"/>
      <c r="E47" s="28">
        <f>SUM(E45:E46)</f>
        <v>0</v>
      </c>
      <c r="F47" s="29"/>
      <c r="G47" s="28">
        <f>SUM(G45:G46)</f>
        <v>0</v>
      </c>
      <c r="H47" s="32"/>
      <c r="I47" s="115">
        <f>SUM(I44:I46)</f>
        <v>659774</v>
      </c>
      <c r="J47" s="32"/>
      <c r="K47" s="116">
        <f>SUM(K44:K46)</f>
        <v>0</v>
      </c>
      <c r="L47" s="32"/>
      <c r="M47" s="28">
        <f>SUM(M45:M46)</f>
        <v>0</v>
      </c>
      <c r="N47" s="32"/>
      <c r="O47" s="28">
        <f>SUM(O45:O46)</f>
        <v>-141715</v>
      </c>
      <c r="P47" s="32"/>
      <c r="Q47" s="28">
        <f>SUM(Q45:Q46)</f>
        <v>-4734</v>
      </c>
      <c r="R47" s="32"/>
      <c r="S47" s="28">
        <f>SUM(S45:S46)</f>
        <v>-146449</v>
      </c>
      <c r="T47" s="32"/>
      <c r="U47" s="28">
        <f>SUM(U45:U46)</f>
        <v>513325</v>
      </c>
    </row>
    <row r="48" spans="1:21" s="21" customFormat="1" ht="20.399999999999999">
      <c r="A48" s="20"/>
      <c r="B48" s="20"/>
      <c r="C48" s="29"/>
      <c r="D48" s="32"/>
      <c r="E48" s="29"/>
      <c r="F48" s="32"/>
      <c r="G48" s="29"/>
      <c r="H48" s="32"/>
      <c r="I48" s="29"/>
      <c r="J48" s="32"/>
      <c r="K48" s="32"/>
      <c r="L48" s="32"/>
      <c r="M48" s="29"/>
      <c r="N48" s="32"/>
      <c r="O48" s="29"/>
      <c r="P48" s="32"/>
      <c r="Q48" s="32"/>
      <c r="R48" s="32"/>
      <c r="S48" s="29"/>
      <c r="T48" s="32"/>
      <c r="U48" s="29"/>
    </row>
    <row r="49" spans="1:21" s="21" customFormat="1" ht="21" thickBot="1">
      <c r="A49" s="20" t="s">
        <v>203</v>
      </c>
      <c r="B49" s="20"/>
      <c r="C49" s="37">
        <f>SUM(C38,C42,C47)</f>
        <v>5480510</v>
      </c>
      <c r="D49" s="27"/>
      <c r="E49" s="37">
        <f>SUM(E38,E42,E47)</f>
        <v>4325271</v>
      </c>
      <c r="F49" s="27"/>
      <c r="G49" s="37">
        <f>SUM(G38,G42,G47)</f>
        <v>549988</v>
      </c>
      <c r="H49" s="27"/>
      <c r="I49" s="37">
        <f>SUM(I38,I42,I47)</f>
        <v>941822</v>
      </c>
      <c r="J49" s="27"/>
      <c r="K49" s="37">
        <f>SUM(K38,K42,K47)</f>
        <v>17964</v>
      </c>
      <c r="L49" s="27"/>
      <c r="M49" s="37">
        <f>SUM(M38,M42,M47)</f>
        <v>-22126</v>
      </c>
      <c r="N49" s="27"/>
      <c r="O49" s="37">
        <f>SUM(O38,O42,O47)</f>
        <v>-753670</v>
      </c>
      <c r="P49" s="27"/>
      <c r="Q49" s="37">
        <f>SUM(Q38,Q42,Q47)</f>
        <v>-20511</v>
      </c>
      <c r="R49" s="27"/>
      <c r="S49" s="37">
        <f>SUM(S38,S42,S47)</f>
        <v>-778343</v>
      </c>
      <c r="T49" s="27"/>
      <c r="U49" s="37">
        <f>SUM(U38,U42,U47)</f>
        <v>10519248</v>
      </c>
    </row>
    <row r="50" spans="1:21" ht="18" thickTop="1"/>
  </sheetData>
  <mergeCells count="14">
    <mergeCell ref="G31:I31"/>
    <mergeCell ref="K31:S31"/>
    <mergeCell ref="G33:I33"/>
    <mergeCell ref="A1:U1"/>
    <mergeCell ref="A26:U26"/>
    <mergeCell ref="A27:U27"/>
    <mergeCell ref="A28:U28"/>
    <mergeCell ref="C30:U30"/>
    <mergeCell ref="C5:U5"/>
    <mergeCell ref="G8:I8"/>
    <mergeCell ref="G6:I6"/>
    <mergeCell ref="K6:S6"/>
    <mergeCell ref="A2:U2"/>
    <mergeCell ref="A3:U3"/>
  </mergeCells>
  <pageMargins left="0.7" right="0.7" top="0.48" bottom="0.5" header="0.5" footer="0.5"/>
  <pageSetup paperSize="9" scale="38" firstPageNumber="12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8"/>
  <sheetViews>
    <sheetView view="pageBreakPreview" topLeftCell="A5" zoomScale="85" zoomScaleNormal="115" zoomScaleSheetLayoutView="85" workbookViewId="0">
      <pane xSplit="3" ySplit="4" topLeftCell="D40" activePane="bottomRight" state="frozen"/>
      <selection activeCell="A5" sqref="A5"/>
      <selection pane="topRight" activeCell="D5" sqref="D5"/>
      <selection pane="bottomLeft" activeCell="A9" sqref="A9"/>
      <selection pane="bottomRight" activeCell="E97" sqref="E97"/>
    </sheetView>
  </sheetViews>
  <sheetFormatPr defaultColWidth="9.125" defaultRowHeight="21.6"/>
  <cols>
    <col min="1" max="1" width="57.25" style="1" customWidth="1"/>
    <col min="2" max="2" width="8.75" style="1" customWidth="1"/>
    <col min="3" max="3" width="1.125" style="1" customWidth="1"/>
    <col min="4" max="4" width="12.875" style="6" customWidth="1"/>
    <col min="5" max="5" width="1.125" style="6" customWidth="1"/>
    <col min="6" max="6" width="12.875" style="6" customWidth="1"/>
    <col min="7" max="7" width="1.125" style="6" customWidth="1"/>
    <col min="8" max="8" width="12.875" style="6" customWidth="1"/>
    <col min="9" max="9" width="1.125" style="6" customWidth="1"/>
    <col min="10" max="10" width="12.875" style="6" customWidth="1"/>
    <col min="11" max="11" width="1.125" style="1" customWidth="1"/>
    <col min="12" max="12" width="10" style="1" bestFit="1" customWidth="1"/>
    <col min="13" max="13" width="9.125" style="1"/>
    <col min="14" max="14" width="11.25" style="1" bestFit="1" customWidth="1"/>
    <col min="15" max="16384" width="9.125" style="1"/>
  </cols>
  <sheetData>
    <row r="1" spans="1:14" ht="23.4">
      <c r="A1" s="232" t="s">
        <v>30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4" s="4" customFormat="1" ht="23.4">
      <c r="A2" s="242" t="s">
        <v>113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4" s="4" customFormat="1" ht="23.4">
      <c r="A3" s="233" t="s">
        <v>205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4" s="4" customFormat="1" ht="23.4">
      <c r="A4" s="67"/>
      <c r="B4" s="5"/>
      <c r="C4" s="5"/>
      <c r="D4" s="15"/>
      <c r="E4" s="15"/>
      <c r="F4" s="15"/>
      <c r="G4" s="15"/>
      <c r="H4" s="15"/>
      <c r="I4" s="15"/>
      <c r="J4" s="15"/>
    </row>
    <row r="5" spans="1:14" s="4" customFormat="1" ht="22.2">
      <c r="A5" s="2"/>
      <c r="B5" s="43"/>
      <c r="C5" s="100"/>
      <c r="D5" s="243" t="s">
        <v>1</v>
      </c>
      <c r="E5" s="243"/>
      <c r="F5" s="243"/>
      <c r="G5" s="101"/>
      <c r="H5" s="243" t="s">
        <v>29</v>
      </c>
      <c r="I5" s="243"/>
      <c r="J5" s="243"/>
    </row>
    <row r="6" spans="1:14" s="4" customFormat="1" ht="22.2">
      <c r="A6" s="2"/>
      <c r="B6" s="43"/>
      <c r="C6" s="100"/>
      <c r="D6" s="102" t="s">
        <v>200</v>
      </c>
      <c r="E6" s="148"/>
      <c r="F6" s="102" t="s">
        <v>200</v>
      </c>
      <c r="G6" s="44"/>
      <c r="H6" s="102" t="s">
        <v>200</v>
      </c>
      <c r="I6" s="148"/>
      <c r="J6" s="102" t="s">
        <v>200</v>
      </c>
    </row>
    <row r="7" spans="1:14" s="4" customFormat="1" ht="22.2">
      <c r="A7" s="2"/>
      <c r="C7" s="100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4" s="4" customFormat="1" ht="22.2">
      <c r="A8" s="2"/>
      <c r="B8" s="43" t="s">
        <v>0</v>
      </c>
      <c r="C8" s="100"/>
      <c r="D8" s="48" t="s">
        <v>104</v>
      </c>
      <c r="E8" s="47"/>
      <c r="F8" s="48" t="s">
        <v>104</v>
      </c>
      <c r="G8" s="47"/>
      <c r="H8" s="48" t="s">
        <v>104</v>
      </c>
      <c r="I8" s="47"/>
      <c r="J8" s="48" t="s">
        <v>104</v>
      </c>
    </row>
    <row r="9" spans="1:14" s="4" customFormat="1" ht="22.2">
      <c r="A9" s="103" t="s">
        <v>39</v>
      </c>
      <c r="B9" s="5"/>
      <c r="C9" s="8"/>
      <c r="D9" s="15"/>
      <c r="E9" s="15"/>
      <c r="F9" s="15"/>
      <c r="G9" s="15"/>
      <c r="H9" s="15"/>
      <c r="I9" s="15"/>
      <c r="J9" s="15"/>
    </row>
    <row r="10" spans="1:14" s="4" customFormat="1">
      <c r="A10" s="64" t="s">
        <v>128</v>
      </c>
      <c r="B10" s="5"/>
      <c r="C10" s="8"/>
      <c r="D10" s="38">
        <f>'งบกำไรขาดทุน 9M'!D29</f>
        <v>659774</v>
      </c>
      <c r="E10" s="38"/>
      <c r="F10" s="38">
        <f>'งบกำไรขาดทุน 9M'!F29</f>
        <v>480728</v>
      </c>
      <c r="G10" s="38"/>
      <c r="H10" s="38">
        <f>'งบกำไรขาดทุน 9M'!H29</f>
        <v>659774</v>
      </c>
      <c r="I10" s="38"/>
      <c r="J10" s="38">
        <f>'งบกำไรขาดทุน 9M'!J29</f>
        <v>480728</v>
      </c>
      <c r="N10" s="104"/>
    </row>
    <row r="11" spans="1:14" s="4" customFormat="1">
      <c r="A11" s="105" t="s">
        <v>40</v>
      </c>
      <c r="B11" s="5"/>
      <c r="C11" s="106"/>
      <c r="D11" s="38"/>
      <c r="E11" s="38"/>
      <c r="F11" s="38"/>
      <c r="G11" s="38"/>
      <c r="H11" s="38"/>
      <c r="I11" s="38"/>
      <c r="J11" s="38"/>
      <c r="N11" s="104"/>
    </row>
    <row r="12" spans="1:14" s="4" customFormat="1">
      <c r="A12" s="84" t="s">
        <v>53</v>
      </c>
      <c r="B12" s="5">
        <v>7</v>
      </c>
      <c r="C12" s="8"/>
      <c r="D12" s="38">
        <v>210784</v>
      </c>
      <c r="E12" s="38"/>
      <c r="F12" s="38">
        <v>232641</v>
      </c>
      <c r="G12" s="38"/>
      <c r="H12" s="38">
        <v>191344</v>
      </c>
      <c r="I12" s="38"/>
      <c r="J12" s="38">
        <v>214160</v>
      </c>
      <c r="N12" s="104"/>
    </row>
    <row r="13" spans="1:14" s="4" customFormat="1">
      <c r="A13" s="84" t="s">
        <v>54</v>
      </c>
      <c r="B13" s="5">
        <v>7</v>
      </c>
      <c r="C13" s="8"/>
      <c r="D13" s="38">
        <v>26058</v>
      </c>
      <c r="E13" s="38"/>
      <c r="F13" s="38">
        <v>9374</v>
      </c>
      <c r="G13" s="38"/>
      <c r="H13" s="38">
        <v>1662</v>
      </c>
      <c r="I13" s="38"/>
      <c r="J13" s="38">
        <v>1764</v>
      </c>
      <c r="N13" s="104"/>
    </row>
    <row r="14" spans="1:14" s="4" customFormat="1">
      <c r="A14" s="64" t="s">
        <v>142</v>
      </c>
      <c r="B14" s="5">
        <v>7</v>
      </c>
      <c r="C14" s="8"/>
      <c r="D14" s="38">
        <v>244849</v>
      </c>
      <c r="E14" s="38"/>
      <c r="F14" s="38">
        <v>214746</v>
      </c>
      <c r="G14" s="38"/>
      <c r="H14" s="38">
        <v>82404</v>
      </c>
      <c r="I14" s="38"/>
      <c r="J14" s="38">
        <v>50263</v>
      </c>
      <c r="N14" s="104"/>
    </row>
    <row r="15" spans="1:14" s="4" customFormat="1">
      <c r="A15" s="64" t="s">
        <v>131</v>
      </c>
      <c r="B15" s="5"/>
      <c r="C15" s="8"/>
      <c r="D15" s="38">
        <v>-206683</v>
      </c>
      <c r="E15" s="38"/>
      <c r="F15" s="38">
        <v>-111703</v>
      </c>
      <c r="G15" s="38"/>
      <c r="H15" s="38">
        <v>-175707</v>
      </c>
      <c r="I15" s="38"/>
      <c r="J15" s="38">
        <v>-89070</v>
      </c>
      <c r="N15" s="104"/>
    </row>
    <row r="16" spans="1:14" s="4" customFormat="1">
      <c r="A16" s="64" t="s">
        <v>174</v>
      </c>
      <c r="B16" s="5"/>
      <c r="C16" s="8"/>
      <c r="D16" s="38">
        <v>-7</v>
      </c>
      <c r="E16" s="38"/>
      <c r="F16" s="38">
        <v>-2921</v>
      </c>
      <c r="G16" s="38"/>
      <c r="H16" s="38">
        <v>-7</v>
      </c>
      <c r="I16" s="38"/>
      <c r="J16" s="38">
        <v>0</v>
      </c>
      <c r="N16" s="104"/>
    </row>
    <row r="17" spans="1:14" s="4" customFormat="1">
      <c r="A17" s="64" t="s">
        <v>143</v>
      </c>
      <c r="B17" s="5"/>
      <c r="C17" s="8"/>
      <c r="D17" s="38">
        <v>10828</v>
      </c>
      <c r="E17" s="38"/>
      <c r="F17" s="38">
        <v>12001</v>
      </c>
      <c r="G17" s="38"/>
      <c r="H17" s="38">
        <v>9700</v>
      </c>
      <c r="I17" s="38"/>
      <c r="J17" s="38">
        <v>10804</v>
      </c>
      <c r="N17" s="104"/>
    </row>
    <row r="18" spans="1:14" s="4" customFormat="1">
      <c r="A18" s="84" t="s">
        <v>49</v>
      </c>
      <c r="B18" s="5"/>
      <c r="C18" s="49"/>
      <c r="D18" s="38">
        <v>97651</v>
      </c>
      <c r="E18" s="38"/>
      <c r="F18" s="38">
        <v>85615</v>
      </c>
      <c r="G18" s="38"/>
      <c r="H18" s="38">
        <v>48817</v>
      </c>
      <c r="I18" s="38"/>
      <c r="J18" s="38">
        <v>37863</v>
      </c>
      <c r="N18" s="104"/>
    </row>
    <row r="19" spans="1:14" s="4" customFormat="1">
      <c r="A19" s="120" t="s">
        <v>177</v>
      </c>
      <c r="B19" s="5"/>
      <c r="C19" s="49"/>
      <c r="D19" s="38">
        <v>-226274</v>
      </c>
      <c r="E19" s="38"/>
      <c r="F19" s="38">
        <v>-566163</v>
      </c>
      <c r="G19" s="38"/>
      <c r="H19" s="38">
        <v>-227341</v>
      </c>
      <c r="I19" s="38"/>
      <c r="J19" s="38">
        <v>-272372</v>
      </c>
      <c r="N19" s="104"/>
    </row>
    <row r="20" spans="1:14" s="4" customFormat="1">
      <c r="A20" s="64" t="s">
        <v>159</v>
      </c>
      <c r="B20" s="5">
        <v>8</v>
      </c>
      <c r="C20" s="8"/>
      <c r="D20" s="38">
        <v>1509</v>
      </c>
      <c r="E20" s="38"/>
      <c r="F20" s="38">
        <v>1509</v>
      </c>
      <c r="G20" s="38"/>
      <c r="H20" s="38">
        <v>1509</v>
      </c>
      <c r="I20" s="38"/>
      <c r="J20" s="38">
        <v>1509</v>
      </c>
      <c r="N20" s="104"/>
    </row>
    <row r="21" spans="1:14" s="4" customFormat="1">
      <c r="A21" s="119" t="s">
        <v>187</v>
      </c>
      <c r="B21" s="5">
        <v>4</v>
      </c>
      <c r="C21" s="106"/>
      <c r="D21" s="38">
        <v>-13300</v>
      </c>
      <c r="E21" s="38"/>
      <c r="F21" s="38">
        <v>-71824</v>
      </c>
      <c r="G21" s="38"/>
      <c r="H21" s="38">
        <v>-2489</v>
      </c>
      <c r="I21" s="38"/>
      <c r="J21" s="38">
        <v>-77660</v>
      </c>
      <c r="N21" s="104"/>
    </row>
    <row r="22" spans="1:14" s="4" customFormat="1">
      <c r="A22" s="119" t="s">
        <v>188</v>
      </c>
      <c r="B22" s="5"/>
      <c r="C22" s="8"/>
      <c r="D22" s="38">
        <v>-15</v>
      </c>
      <c r="E22" s="38"/>
      <c r="F22" s="38">
        <v>-15661</v>
      </c>
      <c r="G22" s="38"/>
      <c r="H22" s="38">
        <v>0</v>
      </c>
      <c r="I22" s="38"/>
      <c r="J22" s="38">
        <v>-15640</v>
      </c>
      <c r="N22" s="104"/>
    </row>
    <row r="23" spans="1:14" s="4" customFormat="1">
      <c r="A23" s="119" t="s">
        <v>169</v>
      </c>
      <c r="B23" s="5"/>
      <c r="C23" s="8"/>
      <c r="D23" s="38">
        <v>0</v>
      </c>
      <c r="E23" s="38"/>
      <c r="F23" s="38">
        <v>15004</v>
      </c>
      <c r="G23" s="38"/>
      <c r="H23" s="38">
        <v>0</v>
      </c>
      <c r="I23" s="38"/>
      <c r="J23" s="38">
        <v>15004</v>
      </c>
      <c r="N23" s="104"/>
    </row>
    <row r="24" spans="1:14" s="4" customFormat="1">
      <c r="A24" s="119" t="s">
        <v>170</v>
      </c>
      <c r="B24" s="5"/>
      <c r="C24" s="8"/>
      <c r="D24" s="38">
        <v>1</v>
      </c>
      <c r="E24" s="38"/>
      <c r="F24" s="38">
        <v>4</v>
      </c>
      <c r="G24" s="38"/>
      <c r="H24" s="38">
        <v>1</v>
      </c>
      <c r="I24" s="38"/>
      <c r="J24" s="38">
        <v>0</v>
      </c>
      <c r="N24" s="104"/>
    </row>
    <row r="25" spans="1:14" s="4" customFormat="1">
      <c r="A25" s="119" t="s">
        <v>211</v>
      </c>
      <c r="B25" s="5"/>
      <c r="C25" s="8"/>
      <c r="D25" s="38">
        <v>0</v>
      </c>
      <c r="E25" s="38"/>
      <c r="F25" s="38">
        <v>-6783</v>
      </c>
      <c r="G25" s="38"/>
      <c r="H25" s="38">
        <v>0</v>
      </c>
      <c r="I25" s="38"/>
      <c r="J25" s="38">
        <v>131</v>
      </c>
      <c r="N25" s="104"/>
    </row>
    <row r="26" spans="1:14" s="4" customFormat="1">
      <c r="A26" s="64" t="s">
        <v>97</v>
      </c>
      <c r="B26" s="5"/>
      <c r="C26" s="8"/>
      <c r="D26" s="38">
        <v>-3465</v>
      </c>
      <c r="E26" s="38"/>
      <c r="F26" s="38">
        <v>-5509</v>
      </c>
      <c r="G26" s="38"/>
      <c r="H26" s="38">
        <v>-3458</v>
      </c>
      <c r="I26" s="38"/>
      <c r="J26" s="38">
        <v>-19871</v>
      </c>
      <c r="N26" s="104"/>
    </row>
    <row r="27" spans="1:14" s="4" customFormat="1">
      <c r="A27" s="64" t="s">
        <v>157</v>
      </c>
      <c r="B27" s="5"/>
      <c r="C27" s="8"/>
      <c r="D27" s="38">
        <v>3</v>
      </c>
      <c r="E27" s="38"/>
      <c r="F27" s="38">
        <v>2162</v>
      </c>
      <c r="G27" s="38"/>
      <c r="H27" s="38">
        <v>3</v>
      </c>
      <c r="I27" s="38"/>
      <c r="J27" s="38">
        <v>2099</v>
      </c>
      <c r="N27" s="104"/>
    </row>
    <row r="28" spans="1:14" s="4" customFormat="1">
      <c r="A28" s="64" t="s">
        <v>207</v>
      </c>
      <c r="B28" s="5">
        <v>7</v>
      </c>
      <c r="C28" s="8"/>
      <c r="D28" s="38">
        <v>0</v>
      </c>
      <c r="E28" s="38"/>
      <c r="F28" s="38">
        <v>259000</v>
      </c>
      <c r="G28" s="38"/>
      <c r="H28" s="38">
        <v>0</v>
      </c>
      <c r="I28" s="38"/>
      <c r="J28" s="38">
        <v>259000</v>
      </c>
      <c r="N28" s="104"/>
    </row>
    <row r="29" spans="1:14" s="4" customFormat="1">
      <c r="A29" s="90" t="s">
        <v>179</v>
      </c>
      <c r="B29" s="5">
        <v>6</v>
      </c>
      <c r="C29" s="49"/>
      <c r="D29" s="38">
        <v>152978</v>
      </c>
      <c r="E29" s="38"/>
      <c r="F29" s="38">
        <v>251651</v>
      </c>
      <c r="G29" s="38"/>
      <c r="H29" s="38">
        <v>-57555</v>
      </c>
      <c r="I29" s="38"/>
      <c r="J29" s="38">
        <v>-296915</v>
      </c>
      <c r="N29" s="104"/>
    </row>
    <row r="30" spans="1:14" s="4" customFormat="1">
      <c r="A30" s="45" t="s">
        <v>87</v>
      </c>
      <c r="B30" s="5"/>
      <c r="C30" s="8"/>
      <c r="D30" s="59">
        <v>116106</v>
      </c>
      <c r="E30" s="38"/>
      <c r="F30" s="38">
        <v>127351</v>
      </c>
      <c r="G30" s="38"/>
      <c r="H30" s="38">
        <v>55102</v>
      </c>
      <c r="I30" s="38"/>
      <c r="J30" s="38">
        <v>67167</v>
      </c>
      <c r="N30" s="104"/>
    </row>
    <row r="31" spans="1:14" s="4" customFormat="1">
      <c r="A31" s="84"/>
      <c r="B31" s="5"/>
      <c r="C31" s="8"/>
      <c r="D31" s="107">
        <f>SUM(D10:D30)</f>
        <v>1070797</v>
      </c>
      <c r="E31" s="38"/>
      <c r="F31" s="107">
        <f>SUM(F10:F30)</f>
        <v>911222</v>
      </c>
      <c r="G31" s="38"/>
      <c r="H31" s="107">
        <f>SUM(H10:H30)</f>
        <v>583759</v>
      </c>
      <c r="I31" s="38"/>
      <c r="J31" s="107">
        <f>SUM(J10:J30)</f>
        <v>368964</v>
      </c>
    </row>
    <row r="32" spans="1:14" s="4" customFormat="1">
      <c r="A32" s="84"/>
      <c r="B32" s="5"/>
      <c r="C32" s="8"/>
      <c r="D32" s="85"/>
      <c r="E32" s="38"/>
      <c r="F32" s="85"/>
      <c r="G32" s="38"/>
      <c r="H32" s="85"/>
      <c r="I32" s="38"/>
      <c r="J32" s="85"/>
    </row>
    <row r="33" spans="1:10" s="4" customFormat="1">
      <c r="A33" s="84"/>
      <c r="B33" s="5"/>
      <c r="C33" s="8"/>
      <c r="D33" s="85"/>
      <c r="E33" s="38"/>
      <c r="F33" s="85"/>
      <c r="G33" s="38"/>
      <c r="H33" s="85"/>
      <c r="I33" s="38"/>
      <c r="J33" s="85"/>
    </row>
    <row r="34" spans="1:10" s="4" customFormat="1" ht="23.4">
      <c r="A34" s="232" t="s">
        <v>30</v>
      </c>
      <c r="B34" s="232"/>
      <c r="C34" s="232"/>
      <c r="D34" s="232"/>
      <c r="E34" s="232"/>
      <c r="F34" s="232"/>
      <c r="G34" s="232"/>
      <c r="H34" s="232"/>
      <c r="I34" s="232"/>
      <c r="J34" s="232"/>
    </row>
    <row r="35" spans="1:10" s="4" customFormat="1" ht="23.4">
      <c r="A35" s="242" t="s">
        <v>114</v>
      </c>
      <c r="B35" s="242"/>
      <c r="C35" s="242"/>
      <c r="D35" s="242"/>
      <c r="E35" s="242"/>
      <c r="F35" s="242"/>
      <c r="G35" s="242"/>
      <c r="H35" s="242"/>
      <c r="I35" s="242"/>
      <c r="J35" s="242"/>
    </row>
    <row r="36" spans="1:10" s="4" customFormat="1" ht="23.4">
      <c r="A36" s="233" t="s">
        <v>205</v>
      </c>
      <c r="B36" s="233"/>
      <c r="C36" s="233"/>
      <c r="D36" s="233"/>
      <c r="E36" s="233"/>
      <c r="F36" s="233"/>
      <c r="G36" s="233"/>
      <c r="H36" s="233"/>
      <c r="I36" s="233"/>
      <c r="J36" s="233"/>
    </row>
    <row r="37" spans="1:10" s="4" customFormat="1" ht="23.4">
      <c r="A37" s="67"/>
      <c r="B37" s="5"/>
      <c r="C37" s="5"/>
      <c r="D37" s="15"/>
      <c r="E37" s="15"/>
      <c r="F37" s="15"/>
      <c r="G37" s="15"/>
      <c r="H37" s="15"/>
      <c r="I37" s="15"/>
      <c r="J37" s="15"/>
    </row>
    <row r="38" spans="1:10" s="4" customFormat="1" ht="22.2">
      <c r="A38" s="2"/>
      <c r="B38" s="43"/>
      <c r="C38" s="100"/>
      <c r="D38" s="243" t="s">
        <v>1</v>
      </c>
      <c r="E38" s="243"/>
      <c r="F38" s="243"/>
      <c r="G38" s="101"/>
      <c r="H38" s="243" t="s">
        <v>29</v>
      </c>
      <c r="I38" s="243"/>
      <c r="J38" s="243"/>
    </row>
    <row r="39" spans="1:10" s="4" customFormat="1" ht="22.2">
      <c r="A39" s="2"/>
      <c r="B39" s="43"/>
      <c r="C39" s="100"/>
      <c r="D39" s="102" t="s">
        <v>200</v>
      </c>
      <c r="E39" s="148"/>
      <c r="F39" s="102" t="s">
        <v>200</v>
      </c>
      <c r="G39" s="44"/>
      <c r="H39" s="102" t="s">
        <v>200</v>
      </c>
      <c r="I39" s="148"/>
      <c r="J39" s="102" t="s">
        <v>200</v>
      </c>
    </row>
    <row r="40" spans="1:10" s="4" customFormat="1" ht="22.2">
      <c r="A40" s="2"/>
      <c r="C40" s="100"/>
      <c r="D40" s="46">
        <v>2566</v>
      </c>
      <c r="E40" s="47"/>
      <c r="F40" s="46">
        <v>2565</v>
      </c>
      <c r="G40" s="47"/>
      <c r="H40" s="46">
        <v>2566</v>
      </c>
      <c r="I40" s="47"/>
      <c r="J40" s="46">
        <v>2565</v>
      </c>
    </row>
    <row r="41" spans="1:10" s="4" customFormat="1" ht="22.2">
      <c r="A41" s="2"/>
      <c r="B41" s="43" t="s">
        <v>0</v>
      </c>
      <c r="C41" s="100"/>
      <c r="D41" s="48" t="s">
        <v>104</v>
      </c>
      <c r="E41" s="47"/>
      <c r="F41" s="48" t="s">
        <v>104</v>
      </c>
      <c r="G41" s="47"/>
      <c r="H41" s="48" t="s">
        <v>104</v>
      </c>
      <c r="I41" s="47"/>
      <c r="J41" s="48" t="s">
        <v>104</v>
      </c>
    </row>
    <row r="42" spans="1:10" s="4" customFormat="1">
      <c r="A42" s="105" t="s">
        <v>41</v>
      </c>
      <c r="B42" s="5"/>
      <c r="C42" s="8"/>
      <c r="D42" s="8"/>
      <c r="E42" s="8"/>
      <c r="F42" s="8"/>
      <c r="G42" s="8"/>
      <c r="H42" s="8"/>
      <c r="I42" s="8"/>
      <c r="J42" s="8"/>
    </row>
    <row r="43" spans="1:10" s="4" customFormat="1">
      <c r="A43" s="84" t="s">
        <v>122</v>
      </c>
      <c r="B43" s="5"/>
      <c r="C43" s="49"/>
      <c r="D43" s="38">
        <v>586112</v>
      </c>
      <c r="E43" s="111"/>
      <c r="F43" s="38">
        <v>933951</v>
      </c>
      <c r="G43" s="38"/>
      <c r="H43" s="38">
        <v>338652</v>
      </c>
      <c r="I43" s="38"/>
      <c r="J43" s="38">
        <v>866637</v>
      </c>
    </row>
    <row r="44" spans="1:10" s="4" customFormat="1">
      <c r="A44" s="84" t="s">
        <v>2</v>
      </c>
      <c r="B44" s="5"/>
      <c r="C44" s="49"/>
      <c r="D44" s="38">
        <v>-63167</v>
      </c>
      <c r="E44" s="111"/>
      <c r="F44" s="38">
        <v>-13489</v>
      </c>
      <c r="G44" s="38"/>
      <c r="H44" s="38">
        <v>-76475</v>
      </c>
      <c r="I44" s="38"/>
      <c r="J44" s="38">
        <v>-230344</v>
      </c>
    </row>
    <row r="45" spans="1:10" s="4" customFormat="1">
      <c r="A45" s="84" t="s">
        <v>31</v>
      </c>
      <c r="B45" s="5"/>
      <c r="C45" s="8"/>
      <c r="D45" s="38">
        <v>6785</v>
      </c>
      <c r="E45" s="111"/>
      <c r="F45" s="38">
        <v>-4210</v>
      </c>
      <c r="G45" s="38"/>
      <c r="H45" s="38">
        <v>2105</v>
      </c>
      <c r="I45" s="38"/>
      <c r="J45" s="38">
        <v>-304</v>
      </c>
    </row>
    <row r="46" spans="1:10" s="4" customFormat="1">
      <c r="A46" s="84" t="s">
        <v>42</v>
      </c>
      <c r="B46" s="5"/>
      <c r="C46" s="49"/>
      <c r="D46" s="38">
        <v>-7137</v>
      </c>
      <c r="E46" s="111"/>
      <c r="F46" s="38">
        <v>-1094</v>
      </c>
      <c r="G46" s="38"/>
      <c r="H46" s="38">
        <v>162</v>
      </c>
      <c r="I46" s="38"/>
      <c r="J46" s="38">
        <v>-2625</v>
      </c>
    </row>
    <row r="47" spans="1:10" s="4" customFormat="1">
      <c r="A47" s="84" t="s">
        <v>43</v>
      </c>
      <c r="B47" s="5"/>
      <c r="C47" s="49"/>
      <c r="D47" s="38">
        <v>5267</v>
      </c>
      <c r="E47" s="111"/>
      <c r="F47" s="38">
        <v>-31015</v>
      </c>
      <c r="G47" s="38"/>
      <c r="H47" s="38">
        <v>5361</v>
      </c>
      <c r="I47" s="38"/>
      <c r="J47" s="38">
        <v>-23830</v>
      </c>
    </row>
    <row r="48" spans="1:10" s="4" customFormat="1">
      <c r="A48" s="84" t="s">
        <v>119</v>
      </c>
      <c r="B48" s="5"/>
      <c r="C48" s="49"/>
      <c r="D48" s="38">
        <v>-239281</v>
      </c>
      <c r="E48" s="111"/>
      <c r="F48" s="38">
        <v>-128056</v>
      </c>
      <c r="G48" s="38"/>
      <c r="H48" s="38">
        <v>-67799</v>
      </c>
      <c r="I48" s="38"/>
      <c r="J48" s="38">
        <v>-68463</v>
      </c>
    </row>
    <row r="49" spans="1:10" s="4" customFormat="1">
      <c r="A49" s="16" t="s">
        <v>9</v>
      </c>
      <c r="B49" s="5"/>
      <c r="C49" s="49"/>
      <c r="D49" s="38">
        <v>157</v>
      </c>
      <c r="E49" s="111"/>
      <c r="F49" s="38">
        <v>14</v>
      </c>
      <c r="G49" s="38"/>
      <c r="H49" s="38">
        <v>4060</v>
      </c>
      <c r="I49" s="38"/>
      <c r="J49" s="38">
        <v>-10620</v>
      </c>
    </row>
    <row r="50" spans="1:10" s="4" customFormat="1">
      <c r="A50" s="16" t="s">
        <v>183</v>
      </c>
      <c r="B50" s="5"/>
      <c r="C50" s="8"/>
      <c r="D50" s="38">
        <v>-336428</v>
      </c>
      <c r="E50" s="111"/>
      <c r="F50" s="38">
        <v>323405</v>
      </c>
      <c r="G50" s="38"/>
      <c r="H50" s="38">
        <v>-303196</v>
      </c>
      <c r="I50" s="38"/>
      <c r="J50" s="38">
        <v>290960</v>
      </c>
    </row>
    <row r="51" spans="1:10" s="4" customFormat="1">
      <c r="A51" s="84" t="s">
        <v>7</v>
      </c>
      <c r="B51" s="5"/>
      <c r="C51" s="49"/>
      <c r="D51" s="38">
        <v>-38420</v>
      </c>
      <c r="E51" s="111"/>
      <c r="F51" s="38">
        <v>-17270</v>
      </c>
      <c r="G51" s="38"/>
      <c r="H51" s="38">
        <v>521</v>
      </c>
      <c r="I51" s="38"/>
      <c r="J51" s="38">
        <v>-3908</v>
      </c>
    </row>
    <row r="52" spans="1:10" s="4" customFormat="1">
      <c r="A52" s="84" t="s">
        <v>10</v>
      </c>
      <c r="B52" s="5"/>
      <c r="C52" s="8"/>
      <c r="D52" s="38">
        <v>-7665</v>
      </c>
      <c r="E52" s="111"/>
      <c r="F52" s="38">
        <v>-14238</v>
      </c>
      <c r="G52" s="38"/>
      <c r="H52" s="38">
        <v>987</v>
      </c>
      <c r="I52" s="38"/>
      <c r="J52" s="38">
        <v>-38349</v>
      </c>
    </row>
    <row r="53" spans="1:10" s="4" customFormat="1">
      <c r="A53" s="16" t="s">
        <v>120</v>
      </c>
      <c r="B53" s="5"/>
      <c r="C53" s="8"/>
      <c r="D53" s="38">
        <v>-34085</v>
      </c>
      <c r="E53" s="111"/>
      <c r="F53" s="38">
        <v>-10722</v>
      </c>
      <c r="G53" s="38"/>
      <c r="H53" s="38">
        <v>-30830</v>
      </c>
      <c r="I53" s="38"/>
      <c r="J53" s="38">
        <v>-9812</v>
      </c>
    </row>
    <row r="54" spans="1:10" s="4" customFormat="1">
      <c r="A54" s="64" t="s">
        <v>194</v>
      </c>
      <c r="B54" s="5"/>
      <c r="C54" s="49"/>
      <c r="D54" s="38">
        <v>-45863</v>
      </c>
      <c r="E54" s="106"/>
      <c r="F54" s="38">
        <v>-59396</v>
      </c>
      <c r="G54" s="38"/>
      <c r="H54" s="38">
        <v>52284</v>
      </c>
      <c r="I54" s="38"/>
      <c r="J54" s="38">
        <v>0</v>
      </c>
    </row>
    <row r="55" spans="1:10" s="4" customFormat="1" ht="22.2">
      <c r="A55" s="60" t="s">
        <v>52</v>
      </c>
      <c r="B55" s="5"/>
      <c r="C55" s="108"/>
      <c r="D55" s="50">
        <f>SUM(D43:D54)+D31</f>
        <v>897072</v>
      </c>
      <c r="E55" s="109"/>
      <c r="F55" s="50">
        <f>SUM(F43:F54)+F31</f>
        <v>1889102</v>
      </c>
      <c r="G55" s="110"/>
      <c r="H55" s="50">
        <f>SUM(H43:H54)+H31</f>
        <v>509591</v>
      </c>
      <c r="I55" s="109"/>
      <c r="J55" s="50">
        <f>SUM(J43:J54)+J31</f>
        <v>1138306</v>
      </c>
    </row>
    <row r="56" spans="1:10" s="4" customFormat="1" ht="22.2">
      <c r="A56" s="60"/>
      <c r="B56" s="5"/>
      <c r="C56" s="108"/>
      <c r="D56" s="9"/>
      <c r="E56" s="110"/>
      <c r="F56" s="9"/>
      <c r="G56" s="110"/>
      <c r="H56" s="9"/>
      <c r="I56" s="110"/>
      <c r="J56" s="9"/>
    </row>
    <row r="57" spans="1:10" s="4" customFormat="1" ht="22.2">
      <c r="A57" s="3" t="s">
        <v>25</v>
      </c>
      <c r="B57" s="5"/>
      <c r="C57" s="5"/>
      <c r="D57" s="7"/>
      <c r="E57" s="8"/>
      <c r="F57" s="7"/>
      <c r="G57" s="8"/>
      <c r="H57" s="7"/>
      <c r="I57" s="8"/>
      <c r="J57" s="7"/>
    </row>
    <row r="58" spans="1:10" s="4" customFormat="1">
      <c r="A58" s="84" t="s">
        <v>44</v>
      </c>
      <c r="B58" s="5"/>
      <c r="C58" s="5"/>
      <c r="D58" s="38">
        <v>198639</v>
      </c>
      <c r="E58" s="8"/>
      <c r="F58" s="38">
        <v>111503</v>
      </c>
      <c r="G58" s="38"/>
      <c r="H58" s="38">
        <v>167544</v>
      </c>
      <c r="I58" s="38"/>
      <c r="J58" s="38">
        <v>80301</v>
      </c>
    </row>
    <row r="59" spans="1:10" s="4" customFormat="1">
      <c r="A59" s="84" t="s">
        <v>176</v>
      </c>
      <c r="B59" s="5">
        <v>6</v>
      </c>
      <c r="C59" s="5"/>
      <c r="D59" s="38">
        <v>0</v>
      </c>
      <c r="E59" s="8"/>
      <c r="F59" s="38">
        <v>0</v>
      </c>
      <c r="G59" s="38"/>
      <c r="H59" s="38">
        <v>499975</v>
      </c>
      <c r="I59" s="38"/>
      <c r="J59" s="38">
        <v>3954</v>
      </c>
    </row>
    <row r="60" spans="1:10" s="4" customFormat="1">
      <c r="A60" s="16" t="s">
        <v>197</v>
      </c>
      <c r="B60" s="5"/>
      <c r="C60" s="5"/>
      <c r="D60" s="38">
        <v>595032</v>
      </c>
      <c r="E60" s="8"/>
      <c r="F60" s="38">
        <v>1082911</v>
      </c>
      <c r="G60" s="38"/>
      <c r="H60" s="38">
        <v>546344</v>
      </c>
      <c r="I60" s="38"/>
      <c r="J60" s="38">
        <v>862474</v>
      </c>
    </row>
    <row r="61" spans="1:10" s="4" customFormat="1">
      <c r="A61" s="4" t="s">
        <v>55</v>
      </c>
      <c r="B61" s="5"/>
      <c r="C61" s="5"/>
      <c r="D61" s="38">
        <v>-47038</v>
      </c>
      <c r="E61" s="8"/>
      <c r="F61" s="38">
        <v>-24041</v>
      </c>
      <c r="G61" s="38"/>
      <c r="H61" s="38">
        <v>-19741</v>
      </c>
      <c r="I61" s="38"/>
      <c r="J61" s="38">
        <v>-12074</v>
      </c>
    </row>
    <row r="62" spans="1:10" s="4" customFormat="1">
      <c r="A62" s="4" t="s">
        <v>190</v>
      </c>
      <c r="B62" s="5">
        <v>7</v>
      </c>
      <c r="C62" s="5"/>
      <c r="D62" s="38">
        <v>-987360</v>
      </c>
      <c r="E62" s="8"/>
      <c r="F62" s="38">
        <v>0</v>
      </c>
      <c r="G62" s="38"/>
      <c r="H62" s="38">
        <v>0</v>
      </c>
      <c r="I62" s="38"/>
      <c r="J62" s="38">
        <v>0</v>
      </c>
    </row>
    <row r="63" spans="1:10" s="4" customFormat="1">
      <c r="A63" s="4" t="s">
        <v>56</v>
      </c>
      <c r="B63" s="5"/>
      <c r="C63" s="5"/>
      <c r="D63" s="38">
        <v>3503</v>
      </c>
      <c r="E63" s="8"/>
      <c r="F63" s="38">
        <v>8185</v>
      </c>
      <c r="G63" s="38"/>
      <c r="H63" s="38">
        <v>3496</v>
      </c>
      <c r="I63" s="38"/>
      <c r="J63" s="38">
        <v>7457</v>
      </c>
    </row>
    <row r="64" spans="1:10" s="4" customFormat="1">
      <c r="A64" s="16" t="s">
        <v>191</v>
      </c>
      <c r="B64" s="5"/>
      <c r="C64" s="5"/>
      <c r="D64" s="38">
        <v>-85551</v>
      </c>
      <c r="E64" s="8"/>
      <c r="F64" s="38">
        <v>-4632</v>
      </c>
      <c r="G64" s="38"/>
      <c r="H64" s="38">
        <v>0</v>
      </c>
      <c r="I64" s="38"/>
      <c r="J64" s="38">
        <v>0</v>
      </c>
    </row>
    <row r="65" spans="1:10" s="4" customFormat="1">
      <c r="A65" s="16" t="s">
        <v>192</v>
      </c>
      <c r="B65" s="5">
        <v>3</v>
      </c>
      <c r="C65" s="5"/>
      <c r="D65" s="38">
        <v>0</v>
      </c>
      <c r="E65" s="8"/>
      <c r="F65" s="38">
        <v>0</v>
      </c>
      <c r="G65" s="38"/>
      <c r="H65" s="38">
        <v>-981172</v>
      </c>
      <c r="I65" s="38"/>
      <c r="J65" s="38">
        <v>0</v>
      </c>
    </row>
    <row r="66" spans="1:10" s="4" customFormat="1">
      <c r="A66" s="4" t="s">
        <v>129</v>
      </c>
      <c r="B66" s="5">
        <v>3</v>
      </c>
      <c r="C66" s="5"/>
      <c r="D66" s="56">
        <v>0</v>
      </c>
      <c r="E66" s="8"/>
      <c r="F66" s="38">
        <v>0</v>
      </c>
      <c r="G66" s="38"/>
      <c r="H66" s="38">
        <v>0</v>
      </c>
      <c r="I66" s="38"/>
      <c r="J66" s="38">
        <v>10000</v>
      </c>
    </row>
    <row r="67" spans="1:10" s="4" customFormat="1">
      <c r="A67" s="16" t="s">
        <v>171</v>
      </c>
      <c r="B67" s="5">
        <v>3</v>
      </c>
      <c r="C67" s="5"/>
      <c r="D67" s="56">
        <v>0</v>
      </c>
      <c r="E67" s="8"/>
      <c r="F67" s="38">
        <v>-10000</v>
      </c>
      <c r="G67" s="38"/>
      <c r="H67" s="38">
        <v>0</v>
      </c>
      <c r="I67" s="38"/>
      <c r="J67" s="38">
        <v>-10000</v>
      </c>
    </row>
    <row r="68" spans="1:10" s="4" customFormat="1">
      <c r="A68" s="16" t="s">
        <v>151</v>
      </c>
      <c r="B68" s="5">
        <v>3</v>
      </c>
      <c r="C68" s="5"/>
      <c r="D68" s="38">
        <v>42755</v>
      </c>
      <c r="E68" s="8"/>
      <c r="F68" s="38">
        <v>3391</v>
      </c>
      <c r="G68" s="38"/>
      <c r="H68" s="38">
        <v>42755</v>
      </c>
      <c r="I68" s="38"/>
      <c r="J68" s="38">
        <v>3391</v>
      </c>
    </row>
    <row r="69" spans="1:10" s="4" customFormat="1">
      <c r="A69" s="16" t="s">
        <v>193</v>
      </c>
      <c r="B69" s="5">
        <v>6</v>
      </c>
      <c r="C69" s="5"/>
      <c r="D69" s="38">
        <v>0</v>
      </c>
      <c r="E69" s="8"/>
      <c r="F69" s="38">
        <v>0</v>
      </c>
      <c r="G69" s="38"/>
      <c r="H69" s="38">
        <v>-75000</v>
      </c>
      <c r="I69" s="38"/>
      <c r="J69" s="38">
        <v>0</v>
      </c>
    </row>
    <row r="70" spans="1:10" s="4" customFormat="1">
      <c r="A70" s="16" t="s">
        <v>208</v>
      </c>
      <c r="B70" s="5">
        <v>6</v>
      </c>
      <c r="C70" s="5"/>
      <c r="D70" s="38">
        <v>0</v>
      </c>
      <c r="E70" s="8"/>
      <c r="F70" s="38">
        <v>0</v>
      </c>
      <c r="G70" s="38"/>
      <c r="H70" s="38">
        <v>0</v>
      </c>
      <c r="I70" s="38"/>
      <c r="J70" s="38">
        <v>298791</v>
      </c>
    </row>
    <row r="71" spans="1:10" s="4" customFormat="1" ht="22.2">
      <c r="A71" s="2" t="s">
        <v>172</v>
      </c>
      <c r="B71" s="5"/>
      <c r="C71" s="5"/>
      <c r="D71" s="17">
        <f>SUM(D58:D70)</f>
        <v>-280020</v>
      </c>
      <c r="E71" s="9"/>
      <c r="F71" s="17">
        <f>SUM(F58:F70)</f>
        <v>1167317</v>
      </c>
      <c r="G71" s="9"/>
      <c r="H71" s="17">
        <f>SUM(H58:H70)</f>
        <v>184201</v>
      </c>
      <c r="I71" s="9"/>
      <c r="J71" s="17">
        <f>SUM(J58:J70)</f>
        <v>1244294</v>
      </c>
    </row>
    <row r="72" spans="1:10" s="4" customFormat="1" ht="22.2">
      <c r="A72" s="2"/>
      <c r="B72" s="5"/>
      <c r="C72" s="5"/>
      <c r="D72" s="19"/>
      <c r="E72" s="9"/>
      <c r="F72" s="19"/>
      <c r="G72" s="9"/>
      <c r="H72" s="19"/>
      <c r="I72" s="9"/>
      <c r="J72" s="19"/>
    </row>
    <row r="73" spans="1:10" s="4" customFormat="1" ht="22.2">
      <c r="A73" s="2"/>
      <c r="B73" s="5"/>
      <c r="C73" s="5"/>
      <c r="D73" s="19"/>
      <c r="E73" s="9"/>
      <c r="F73" s="19"/>
      <c r="G73" s="9"/>
      <c r="H73" s="19"/>
      <c r="I73" s="9"/>
      <c r="J73" s="19"/>
    </row>
    <row r="74" spans="1:10" s="4" customFormat="1" ht="22.2">
      <c r="A74" s="2"/>
      <c r="B74" s="5"/>
      <c r="C74" s="5"/>
      <c r="D74" s="19"/>
      <c r="E74" s="9"/>
      <c r="F74" s="19"/>
      <c r="G74" s="9"/>
      <c r="H74" s="19"/>
      <c r="I74" s="9"/>
      <c r="J74" s="19"/>
    </row>
    <row r="75" spans="1:10" s="4" customFormat="1" ht="23.4">
      <c r="A75" s="232" t="s">
        <v>30</v>
      </c>
      <c r="B75" s="232"/>
      <c r="C75" s="232"/>
      <c r="D75" s="232"/>
      <c r="E75" s="232"/>
      <c r="F75" s="232"/>
      <c r="G75" s="232"/>
      <c r="H75" s="232"/>
      <c r="I75" s="232"/>
      <c r="J75" s="232"/>
    </row>
    <row r="76" spans="1:10" s="4" customFormat="1" ht="23.4">
      <c r="A76" s="242" t="s">
        <v>114</v>
      </c>
      <c r="B76" s="242"/>
      <c r="C76" s="242"/>
      <c r="D76" s="242"/>
      <c r="E76" s="242"/>
      <c r="F76" s="242"/>
      <c r="G76" s="242"/>
      <c r="H76" s="242"/>
      <c r="I76" s="242"/>
      <c r="J76" s="242"/>
    </row>
    <row r="77" spans="1:10" s="4" customFormat="1" ht="23.4">
      <c r="A77" s="233" t="s">
        <v>205</v>
      </c>
      <c r="B77" s="233"/>
      <c r="C77" s="233"/>
      <c r="D77" s="233"/>
      <c r="E77" s="233"/>
      <c r="F77" s="233"/>
      <c r="G77" s="233"/>
      <c r="H77" s="233"/>
      <c r="I77" s="233"/>
      <c r="J77" s="233"/>
    </row>
    <row r="78" spans="1:10" s="4" customFormat="1" ht="23.4">
      <c r="A78" s="67"/>
      <c r="B78" s="5"/>
      <c r="C78" s="5"/>
      <c r="D78" s="15"/>
      <c r="E78" s="15"/>
      <c r="F78" s="15"/>
      <c r="G78" s="15"/>
      <c r="H78" s="15"/>
      <c r="I78" s="15"/>
      <c r="J78" s="15"/>
    </row>
    <row r="79" spans="1:10" s="4" customFormat="1" ht="22.2">
      <c r="A79" s="2"/>
      <c r="B79" s="43"/>
      <c r="C79" s="100"/>
      <c r="D79" s="243" t="s">
        <v>1</v>
      </c>
      <c r="E79" s="243"/>
      <c r="F79" s="243"/>
      <c r="G79" s="101"/>
      <c r="H79" s="243" t="s">
        <v>29</v>
      </c>
      <c r="I79" s="243"/>
      <c r="J79" s="243"/>
    </row>
    <row r="80" spans="1:10" s="4" customFormat="1" ht="22.2">
      <c r="A80" s="2"/>
      <c r="B80" s="43"/>
      <c r="C80" s="100"/>
      <c r="D80" s="102" t="s">
        <v>200</v>
      </c>
      <c r="E80" s="148"/>
      <c r="F80" s="102" t="s">
        <v>200</v>
      </c>
      <c r="G80" s="44"/>
      <c r="H80" s="102" t="s">
        <v>200</v>
      </c>
      <c r="I80" s="148"/>
      <c r="J80" s="102" t="s">
        <v>200</v>
      </c>
    </row>
    <row r="81" spans="1:10" s="4" customFormat="1" ht="22.2">
      <c r="A81" s="2"/>
      <c r="C81" s="100"/>
      <c r="D81" s="46">
        <v>2566</v>
      </c>
      <c r="E81" s="47"/>
      <c r="F81" s="46">
        <v>2565</v>
      </c>
      <c r="G81" s="47"/>
      <c r="H81" s="46">
        <v>2566</v>
      </c>
      <c r="I81" s="47"/>
      <c r="J81" s="46">
        <v>2565</v>
      </c>
    </row>
    <row r="82" spans="1:10" s="4" customFormat="1" ht="22.2">
      <c r="A82" s="2"/>
      <c r="B82" s="43" t="s">
        <v>0</v>
      </c>
      <c r="C82" s="100"/>
      <c r="D82" s="48" t="s">
        <v>104</v>
      </c>
      <c r="E82" s="47"/>
      <c r="F82" s="48" t="s">
        <v>104</v>
      </c>
      <c r="G82" s="47"/>
      <c r="H82" s="48" t="s">
        <v>104</v>
      </c>
      <c r="I82" s="47"/>
      <c r="J82" s="48" t="s">
        <v>104</v>
      </c>
    </row>
    <row r="83" spans="1:10" s="4" customFormat="1" ht="22.2">
      <c r="A83" s="3" t="s">
        <v>26</v>
      </c>
      <c r="B83" s="5"/>
      <c r="C83" s="5"/>
      <c r="D83" s="8"/>
      <c r="E83" s="8"/>
      <c r="F83" s="8"/>
      <c r="G83" s="8"/>
      <c r="H83" s="8"/>
      <c r="I83" s="8"/>
      <c r="J83" s="8"/>
    </row>
    <row r="84" spans="1:10" s="4" customFormat="1">
      <c r="A84" s="16" t="s">
        <v>175</v>
      </c>
      <c r="B84" s="5">
        <v>10</v>
      </c>
      <c r="C84" s="5"/>
      <c r="D84" s="8">
        <v>-548036</v>
      </c>
      <c r="E84" s="8"/>
      <c r="F84" s="38">
        <v>-328824</v>
      </c>
      <c r="G84" s="38"/>
      <c r="H84" s="38">
        <v>-548036</v>
      </c>
      <c r="I84" s="38"/>
      <c r="J84" s="38">
        <v>-328824</v>
      </c>
    </row>
    <row r="85" spans="1:10" s="4" customFormat="1">
      <c r="A85" s="4" t="s">
        <v>115</v>
      </c>
      <c r="B85" s="5">
        <v>8</v>
      </c>
      <c r="C85" s="5"/>
      <c r="D85" s="38">
        <v>-631552</v>
      </c>
      <c r="E85" s="38"/>
      <c r="F85" s="38">
        <v>-628325</v>
      </c>
      <c r="G85" s="38"/>
      <c r="H85" s="38">
        <v>-479727</v>
      </c>
      <c r="I85" s="38"/>
      <c r="J85" s="38">
        <v>-496253</v>
      </c>
    </row>
    <row r="86" spans="1:10" s="4" customFormat="1">
      <c r="A86" s="64" t="s">
        <v>144</v>
      </c>
      <c r="B86" s="5"/>
      <c r="C86" s="111"/>
      <c r="D86" s="38">
        <v>-106851</v>
      </c>
      <c r="E86" s="38"/>
      <c r="F86" s="38">
        <v>-86164</v>
      </c>
      <c r="G86" s="38"/>
      <c r="H86" s="38">
        <v>-58639</v>
      </c>
      <c r="I86" s="38"/>
      <c r="J86" s="38">
        <v>-40860</v>
      </c>
    </row>
    <row r="87" spans="1:10" s="4" customFormat="1" ht="22.2">
      <c r="A87" s="2" t="s">
        <v>116</v>
      </c>
      <c r="B87" s="5"/>
      <c r="C87" s="5"/>
      <c r="D87" s="50">
        <f>SUM(D84:D86)</f>
        <v>-1286439</v>
      </c>
      <c r="E87" s="109"/>
      <c r="F87" s="50">
        <f>SUM(F84:F86)</f>
        <v>-1043313</v>
      </c>
      <c r="G87" s="110"/>
      <c r="H87" s="50">
        <f>SUM(H84:H86)</f>
        <v>-1086402</v>
      </c>
      <c r="I87" s="109"/>
      <c r="J87" s="50">
        <f>SUM(J84:J86)</f>
        <v>-865937</v>
      </c>
    </row>
    <row r="88" spans="1:10" s="4" customFormat="1" ht="22.2">
      <c r="A88" s="2"/>
      <c r="B88" s="5"/>
      <c r="C88" s="5"/>
      <c r="D88" s="38"/>
      <c r="E88" s="38"/>
      <c r="F88" s="38"/>
      <c r="G88" s="38"/>
      <c r="H88" s="38"/>
      <c r="I88" s="38"/>
      <c r="J88" s="38"/>
    </row>
    <row r="89" spans="1:10" s="4" customFormat="1" ht="22.2">
      <c r="A89" s="2" t="s">
        <v>173</v>
      </c>
      <c r="B89" s="5"/>
      <c r="C89" s="5"/>
      <c r="D89" s="62">
        <f>D71+D87+D55</f>
        <v>-669387</v>
      </c>
      <c r="E89" s="62"/>
      <c r="F89" s="62">
        <f>F71+F87+F55</f>
        <v>2013106</v>
      </c>
      <c r="G89" s="62"/>
      <c r="H89" s="62">
        <f>H71+H87+H55</f>
        <v>-392610</v>
      </c>
      <c r="I89" s="62"/>
      <c r="J89" s="62">
        <f>J71+J87+J55</f>
        <v>1516663</v>
      </c>
    </row>
    <row r="90" spans="1:10" s="4" customFormat="1">
      <c r="A90" s="90" t="s">
        <v>84</v>
      </c>
      <c r="B90" s="5"/>
      <c r="C90" s="5"/>
      <c r="D90" s="38">
        <v>3750360</v>
      </c>
      <c r="E90" s="38"/>
      <c r="F90" s="38">
        <v>1780489</v>
      </c>
      <c r="G90" s="38"/>
      <c r="H90" s="38">
        <v>2445474</v>
      </c>
      <c r="I90" s="38"/>
      <c r="J90" s="38">
        <v>900227</v>
      </c>
    </row>
    <row r="91" spans="1:10" s="4" customFormat="1">
      <c r="A91" s="4" t="s">
        <v>38</v>
      </c>
      <c r="B91" s="5"/>
      <c r="C91" s="5"/>
      <c r="D91" s="38"/>
      <c r="E91" s="38"/>
      <c r="F91" s="38"/>
      <c r="G91" s="38"/>
      <c r="H91" s="38"/>
      <c r="I91" s="38"/>
      <c r="J91" s="38"/>
    </row>
    <row r="92" spans="1:10" s="4" customFormat="1">
      <c r="A92" s="16" t="s">
        <v>85</v>
      </c>
      <c r="B92" s="5"/>
      <c r="C92" s="5"/>
      <c r="D92" s="38">
        <v>88640</v>
      </c>
      <c r="E92" s="38"/>
      <c r="F92" s="38">
        <v>101</v>
      </c>
      <c r="G92" s="38"/>
      <c r="H92" s="38">
        <v>77618</v>
      </c>
      <c r="I92" s="38"/>
      <c r="J92" s="38">
        <v>101</v>
      </c>
    </row>
    <row r="93" spans="1:10" s="4" customFormat="1" ht="22.8" thickBot="1">
      <c r="A93" s="60" t="s">
        <v>204</v>
      </c>
      <c r="B93" s="5"/>
      <c r="C93" s="5"/>
      <c r="D93" s="93">
        <f>SUM(D89:D92)</f>
        <v>3169613</v>
      </c>
      <c r="E93" s="38"/>
      <c r="F93" s="93">
        <f>SUM(F89:F92)</f>
        <v>3793696</v>
      </c>
      <c r="G93" s="38"/>
      <c r="H93" s="93">
        <f>SUM(H89:H92)</f>
        <v>2130482</v>
      </c>
      <c r="I93" s="38"/>
      <c r="J93" s="93">
        <f>SUM(J89:J92)</f>
        <v>2416991</v>
      </c>
    </row>
    <row r="94" spans="1:10" s="14" customFormat="1" ht="22.2" thickTop="1">
      <c r="D94" s="38"/>
      <c r="E94" s="38"/>
      <c r="F94" s="38"/>
      <c r="G94" s="38"/>
      <c r="H94" s="38"/>
      <c r="I94" s="38"/>
      <c r="J94" s="38"/>
    </row>
    <row r="95" spans="1:10" ht="22.2">
      <c r="A95" s="18"/>
      <c r="D95" s="38"/>
      <c r="E95" s="38"/>
      <c r="F95" s="38"/>
      <c r="G95" s="38"/>
      <c r="H95" s="38"/>
      <c r="I95" s="38"/>
      <c r="J95" s="38"/>
    </row>
    <row r="96" spans="1:10">
      <c r="A96" s="13"/>
      <c r="D96" s="38"/>
      <c r="E96" s="38"/>
      <c r="F96" s="38"/>
      <c r="G96" s="38"/>
      <c r="H96" s="38"/>
      <c r="I96" s="38"/>
      <c r="J96" s="38"/>
    </row>
    <row r="97" spans="2:10">
      <c r="B97" s="225"/>
      <c r="C97" s="225"/>
      <c r="D97" s="225"/>
      <c r="E97" s="225"/>
      <c r="F97" s="225"/>
      <c r="G97" s="225"/>
      <c r="H97" s="225"/>
      <c r="I97" s="225"/>
      <c r="J97" s="225"/>
    </row>
    <row r="98" spans="2:10">
      <c r="B98" s="225"/>
      <c r="C98" s="225"/>
      <c r="D98" s="225"/>
      <c r="E98" s="225"/>
      <c r="F98" s="225"/>
      <c r="G98" s="225"/>
      <c r="H98" s="225"/>
      <c r="I98" s="225"/>
      <c r="J98" s="225"/>
    </row>
  </sheetData>
  <mergeCells count="15">
    <mergeCell ref="A77:J77"/>
    <mergeCell ref="D79:F79"/>
    <mergeCell ref="H79:J79"/>
    <mergeCell ref="A35:J35"/>
    <mergeCell ref="A36:J36"/>
    <mergeCell ref="D38:F38"/>
    <mergeCell ref="H38:J38"/>
    <mergeCell ref="A75:J75"/>
    <mergeCell ref="A76:J76"/>
    <mergeCell ref="A34:J34"/>
    <mergeCell ref="A1:J1"/>
    <mergeCell ref="A2:J2"/>
    <mergeCell ref="A3:J3"/>
    <mergeCell ref="D5:F5"/>
    <mergeCell ref="H5:J5"/>
  </mergeCells>
  <pageMargins left="0.7" right="0.7" top="0.48" bottom="0.5" header="0.5" footer="0.5"/>
  <pageSetup paperSize="9" scale="76" firstPageNumber="14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21E929-888F-4B30-AB51-BB7C3D415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0C397A-6C25-4971-AC21-7ECF141B729D}">
  <ds:schemaRefs>
    <ds:schemaRef ds:uri="05716746-add9-412a-97a9-1b5167d151a3"/>
    <ds:schemaRef ds:uri="http://purl.org/dc/dcmitype/"/>
    <ds:schemaRef ds:uri="http://purl.org/dc/elements/1.1/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3M</vt:lpstr>
      <vt:lpstr>งบกำไรขาดทุน 9M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'งบกำไรขาดทุน 3M'!Print_Area</vt:lpstr>
      <vt:lpstr>'งบกำไรขาดทุน 9M'!Print_Area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2023-10-02T16:29:26Z</cp:lastPrinted>
  <dcterms:created xsi:type="dcterms:W3CDTF">2001-07-23T03:17:52Z</dcterms:created>
  <dcterms:modified xsi:type="dcterms:W3CDTF">2023-11-03T09:54:42Z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