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3\Qtr3'2023\"/>
    </mc:Choice>
  </mc:AlternateContent>
  <xr:revisionPtr revIDLastSave="0" documentId="13_ncr:1_{92740943-B1EC-43B2-850C-AE72A5F4DAD9}" xr6:coauthVersionLast="47" xr6:coauthVersionMax="47" xr10:uidLastSave="{00000000-0000-0000-0000-000000000000}"/>
  <bookViews>
    <workbookView xWindow="-120" yWindow="-120" windowWidth="24240" windowHeight="13140" tabRatio="558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cashflow!$A$1:$I$93</definedName>
    <definedName name="_xlnm.Print_Area" localSheetId="3">company!$A$1:$M$23</definedName>
    <definedName name="_xlnm.Print_Area" localSheetId="2">conso!$A$1:$S$28</definedName>
    <definedName name="_xlnm.Print_Area" localSheetId="1">PL!$A$1:$J$112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11" l="1"/>
  <c r="H53" i="11"/>
  <c r="F53" i="11"/>
  <c r="D53" i="11"/>
  <c r="J110" i="14" l="1"/>
  <c r="J55" i="14"/>
  <c r="M13" i="4"/>
  <c r="M14" i="4" s="1"/>
  <c r="J98" i="14"/>
  <c r="J43" i="14"/>
  <c r="J100" i="14" l="1"/>
  <c r="J48" i="14"/>
  <c r="J50" i="14" s="1"/>
  <c r="I65" i="16"/>
  <c r="G65" i="16"/>
  <c r="E65" i="16"/>
  <c r="C65" i="16"/>
  <c r="J103" i="14" l="1"/>
  <c r="J105" i="14" s="1"/>
  <c r="J45" i="14"/>
  <c r="J29" i="14"/>
  <c r="H29" i="14"/>
  <c r="F29" i="14"/>
  <c r="D29" i="14"/>
  <c r="J21" i="14"/>
  <c r="H21" i="14"/>
  <c r="F21" i="14"/>
  <c r="D21" i="14"/>
  <c r="J14" i="14"/>
  <c r="H14" i="14"/>
  <c r="F14" i="14"/>
  <c r="D14" i="14"/>
  <c r="J22" i="14" l="1"/>
  <c r="D22" i="14"/>
  <c r="H22" i="14"/>
  <c r="F22" i="14"/>
  <c r="D24" i="14" l="1"/>
  <c r="F24" i="14"/>
  <c r="F26" i="14" s="1"/>
  <c r="F30" i="14" s="1"/>
  <c r="H24" i="14"/>
  <c r="H26" i="14" s="1"/>
  <c r="H30" i="14" s="1"/>
  <c r="H43" i="14" s="1"/>
  <c r="H48" i="14" s="1"/>
  <c r="H50" i="14" s="1"/>
  <c r="J24" i="14"/>
  <c r="J26" i="14" s="1"/>
  <c r="J30" i="14" s="1"/>
  <c r="F43" i="14" l="1"/>
  <c r="D26" i="14"/>
  <c r="D30" i="14" s="1"/>
  <c r="H45" i="14"/>
  <c r="H55" i="14"/>
  <c r="I19" i="4"/>
  <c r="I20" i="4" s="1"/>
  <c r="G19" i="4"/>
  <c r="G20" i="4" s="1"/>
  <c r="E19" i="4"/>
  <c r="E20" i="4" s="1"/>
  <c r="C19" i="4"/>
  <c r="C20" i="4" s="1"/>
  <c r="I14" i="4"/>
  <c r="I13" i="4"/>
  <c r="G13" i="4"/>
  <c r="G14" i="4" s="1"/>
  <c r="E13" i="4"/>
  <c r="E14" i="4" s="1"/>
  <c r="C13" i="4"/>
  <c r="C14" i="4" s="1"/>
  <c r="M25" i="3"/>
  <c r="I25" i="3"/>
  <c r="C25" i="3"/>
  <c r="Q22" i="3"/>
  <c r="Q24" i="3" s="1"/>
  <c r="Q25" i="3" s="1"/>
  <c r="O23" i="3"/>
  <c r="S23" i="3"/>
  <c r="C24" i="3"/>
  <c r="E24" i="3"/>
  <c r="E25" i="3" s="1"/>
  <c r="G24" i="3"/>
  <c r="G25" i="3" s="1"/>
  <c r="I24" i="3"/>
  <c r="M24" i="3"/>
  <c r="E17" i="3"/>
  <c r="E18" i="3" s="1"/>
  <c r="Q15" i="3"/>
  <c r="G18" i="3"/>
  <c r="I17" i="3"/>
  <c r="I18" i="3" s="1"/>
  <c r="G17" i="3"/>
  <c r="M17" i="3"/>
  <c r="M18" i="3" s="1"/>
  <c r="C17" i="3"/>
  <c r="C18" i="3" s="1"/>
  <c r="F48" i="14" l="1"/>
  <c r="F50" i="14" s="1"/>
  <c r="F45" i="14"/>
  <c r="F55" i="14"/>
  <c r="D43" i="14"/>
  <c r="Q17" i="3"/>
  <c r="Q18" i="3" s="1"/>
  <c r="O21" i="3"/>
  <c r="O14" i="3"/>
  <c r="D48" i="14" l="1"/>
  <c r="D50" i="14" s="1"/>
  <c r="D45" i="14"/>
  <c r="D55" i="14"/>
  <c r="O16" i="3"/>
  <c r="S16" i="3" l="1"/>
  <c r="K21" i="4" l="1"/>
  <c r="H71" i="14" l="1"/>
  <c r="H29" i="11" l="1"/>
  <c r="D29" i="11" l="1"/>
  <c r="I26" i="3" l="1"/>
  <c r="I21" i="4" l="1"/>
  <c r="S14" i="3" l="1"/>
  <c r="S21" i="3"/>
  <c r="M10" i="4" l="1"/>
  <c r="I73" i="16" l="1"/>
  <c r="E73" i="16"/>
  <c r="J78" i="14"/>
  <c r="J71" i="14"/>
  <c r="F78" i="14"/>
  <c r="F71" i="14"/>
  <c r="F79" i="14" l="1"/>
  <c r="F81" i="14" s="1"/>
  <c r="F83" i="14" s="1"/>
  <c r="J79" i="14"/>
  <c r="J81" i="14" s="1"/>
  <c r="J83" i="14" s="1"/>
  <c r="K11" i="4" s="1"/>
  <c r="Q26" i="3"/>
  <c r="M26" i="3"/>
  <c r="K26" i="3"/>
  <c r="G26" i="3"/>
  <c r="E26" i="3"/>
  <c r="C26" i="3"/>
  <c r="M11" i="4" l="1"/>
  <c r="K13" i="4"/>
  <c r="G21" i="4"/>
  <c r="E21" i="4"/>
  <c r="C21" i="4"/>
  <c r="K14" i="4" l="1"/>
  <c r="J86" i="14"/>
  <c r="F86" i="14"/>
  <c r="J88" i="11"/>
  <c r="J90" i="11" s="1"/>
  <c r="F88" i="11"/>
  <c r="J64" i="11"/>
  <c r="J65" i="11" s="1"/>
  <c r="F64" i="11"/>
  <c r="J29" i="11"/>
  <c r="J18" i="11"/>
  <c r="F29" i="11"/>
  <c r="F18" i="11"/>
  <c r="F30" i="11" s="1"/>
  <c r="O26" i="3" l="1"/>
  <c r="F90" i="11"/>
  <c r="S26" i="3" s="1"/>
  <c r="J30" i="11"/>
  <c r="J87" i="14"/>
  <c r="F87" i="14"/>
  <c r="F98" i="14" s="1"/>
  <c r="F110" i="14" s="1"/>
  <c r="J91" i="11"/>
  <c r="F65" i="11"/>
  <c r="K15" i="3" l="1"/>
  <c r="F103" i="14"/>
  <c r="F105" i="14" s="1"/>
  <c r="F100" i="14"/>
  <c r="J92" i="11"/>
  <c r="F91" i="11"/>
  <c r="F92" i="11" s="1"/>
  <c r="K17" i="3" l="1"/>
  <c r="O15" i="3"/>
  <c r="S15" i="3" s="1"/>
  <c r="S17" i="3" s="1"/>
  <c r="S18" i="3" s="1"/>
  <c r="K18" i="3" l="1"/>
  <c r="O17" i="3"/>
  <c r="O18" i="3" s="1"/>
  <c r="M12" i="4"/>
  <c r="M16" i="4" l="1"/>
  <c r="M21" i="4" l="1"/>
  <c r="I9" i="16"/>
  <c r="I26" i="16" s="1"/>
  <c r="I42" i="16" s="1"/>
  <c r="E9" i="16"/>
  <c r="E26" i="16" s="1"/>
  <c r="E42" i="16" s="1"/>
  <c r="E46" i="16" s="1"/>
  <c r="E74" i="16" l="1"/>
  <c r="E76" i="16" s="1"/>
  <c r="I46" i="16"/>
  <c r="I74" i="16" s="1"/>
  <c r="I76" i="16" s="1"/>
  <c r="D86" i="14"/>
  <c r="H86" i="14"/>
  <c r="N27" i="3" l="1"/>
  <c r="L27" i="3"/>
  <c r="M27" i="3" l="1"/>
  <c r="C27" i="3" l="1"/>
  <c r="Q27" i="3" l="1"/>
  <c r="G22" i="4" l="1"/>
  <c r="E22" i="4"/>
  <c r="C22" i="4" l="1"/>
  <c r="G27" i="3"/>
  <c r="E27" i="3" l="1"/>
  <c r="H64" i="11" l="1"/>
  <c r="D64" i="11"/>
  <c r="H18" i="11" l="1"/>
  <c r="H30" i="11" s="1"/>
  <c r="D18" i="11" l="1"/>
  <c r="D30" i="11" s="1"/>
  <c r="I22" i="4" l="1"/>
  <c r="I27" i="3" l="1"/>
  <c r="H65" i="11" l="1"/>
  <c r="H78" i="14" l="1"/>
  <c r="D65" i="11"/>
  <c r="D78" i="14" l="1"/>
  <c r="H79" i="14" l="1"/>
  <c r="H81" i="14" s="1"/>
  <c r="H83" i="14" l="1"/>
  <c r="K17" i="4" s="1"/>
  <c r="G9" i="16"/>
  <c r="K19" i="4" l="1"/>
  <c r="M17" i="4"/>
  <c r="H87" i="14"/>
  <c r="H98" i="14" s="1"/>
  <c r="H110" i="14" s="1"/>
  <c r="H103" i="14" l="1"/>
  <c r="H105" i="14" s="1"/>
  <c r="H100" i="14"/>
  <c r="K20" i="4"/>
  <c r="M19" i="4"/>
  <c r="M20" i="4" s="1"/>
  <c r="M18" i="4"/>
  <c r="K22" i="4" l="1"/>
  <c r="D71" i="14"/>
  <c r="D79" i="14" s="1"/>
  <c r="D81" i="14" s="1"/>
  <c r="D83" i="14" s="1"/>
  <c r="C9" i="16" l="1"/>
  <c r="D87" i="14"/>
  <c r="D98" i="14" l="1"/>
  <c r="H88" i="11"/>
  <c r="H90" i="11" s="1"/>
  <c r="K22" i="3" l="1"/>
  <c r="D110" i="14"/>
  <c r="K24" i="3"/>
  <c r="K25" i="3" s="1"/>
  <c r="K27" i="3" s="1"/>
  <c r="O22" i="3"/>
  <c r="S22" i="3" s="1"/>
  <c r="S24" i="3" s="1"/>
  <c r="S25" i="3" s="1"/>
  <c r="D100" i="14"/>
  <c r="D103" i="14"/>
  <c r="D105" i="14" s="1"/>
  <c r="H91" i="11"/>
  <c r="H92" i="11" s="1"/>
  <c r="M22" i="4"/>
  <c r="O24" i="3" l="1"/>
  <c r="O25" i="3" s="1"/>
  <c r="D88" i="11"/>
  <c r="D90" i="11" s="1"/>
  <c r="D91" i="11" s="1"/>
  <c r="O27" i="3" l="1"/>
  <c r="S27" i="3" l="1"/>
  <c r="D92" i="11"/>
  <c r="G26" i="16" l="1"/>
  <c r="G42" i="16" s="1"/>
  <c r="C26" i="16" l="1"/>
  <c r="C42" i="16" s="1"/>
  <c r="C46" i="16" s="1"/>
  <c r="G73" i="16" l="1"/>
  <c r="G46" i="16" l="1"/>
  <c r="G74" i="16" s="1"/>
  <c r="G76" i="16" s="1"/>
  <c r="G77" i="16" s="1"/>
  <c r="C73" i="16" l="1"/>
  <c r="C74" i="16" l="1"/>
  <c r="C76" i="16" s="1"/>
  <c r="C77" i="16" s="1"/>
</calcChain>
</file>

<file path=xl/sharedStrings.xml><?xml version="1.0" encoding="utf-8"?>
<sst xmlns="http://schemas.openxmlformats.org/spreadsheetml/2006/main" count="380" uniqueCount="225">
  <si>
    <t>บริษัท อีสเทอร์น สตาร์ เรียล เอสเตท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</si>
  <si>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</si>
  <si>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</si>
  <si>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</si>
  <si>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</si>
  <si>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</si>
  <si>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</si>
  <si>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</si>
  <si>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</si>
  <si>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</si>
  <si>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</si>
  <si>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</si>
  <si>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</si>
  <si>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</si>
  <si>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</si>
  <si>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</si>
  <si>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</si>
  <si>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</si>
  <si>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</si>
  <si>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</si>
  <si>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</si>
  <si>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</si>
  <si>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</si>
  <si>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</si>
  <si>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</si>
  <si>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</si>
  <si>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</si>
  <si>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</si>
  <si>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</si>
  <si>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</si>
  <si>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</si>
  <si>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</si>
  <si>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</si>
  <si>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</si>
  <si>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</si>
  <si>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</si>
  <si>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</t>
  </si>
  <si>
    <t xml:space="preserve">   ชำระภายในหนึ่งปี</t>
  </si>
  <si>
    <t>หนี้สินตามสัญญาเช่าที่ถึงกำหนดชำระ</t>
  </si>
  <si>
    <t xml:space="preserve">   ภายในหนึ่งปี</t>
  </si>
  <si>
    <t>เงินรับล่วงหน้าจากลูกค้า</t>
  </si>
  <si>
    <t>ค่าใช้จ่ายค้างจ่าย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</si>
  <si>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</si>
  <si>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</si>
  <si>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</si>
  <si>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</si>
  <si>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</si>
  <si>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</si>
  <si>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</si>
  <si>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</si>
  <si>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</si>
  <si>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</si>
  <si>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</si>
  <si>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</si>
  <si>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</si>
  <si>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</si>
  <si>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</si>
  <si>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</si>
  <si>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</si>
  <si>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</si>
  <si>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</si>
  <si>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</si>
  <si>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</si>
  <si>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</si>
  <si>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</si>
  <si>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</si>
  <si>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</si>
  <si>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</si>
  <si>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</si>
  <si>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</si>
  <si>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</si>
  <si>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</si>
  <si>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</si>
  <si>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</si>
  <si>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</si>
  <si>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</si>
  <si>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</si>
  <si>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</si>
  <si>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</si>
  <si>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</si>
  <si>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</si>
  <si>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</si>
  <si>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</si>
  <si>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</si>
  <si>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</si>
  <si>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</si>
  <si>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</si>
  <si>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</si>
  <si>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</si>
  <si>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</si>
  <si>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</si>
  <si>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</si>
  <si>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</si>
  <si>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</si>
  <si>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</si>
  <si>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งบแสดงการเปลี่ยนแปลงส่วนของผู้ถือหุ้น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</si>
  <si>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</si>
  <si>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</si>
  <si>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</si>
  <si>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</si>
  <si>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</si>
  <si>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ที่ออกและ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</si>
  <si>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</si>
  <si>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</si>
  <si>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</si>
  <si>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</si>
  <si>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</si>
  <si>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</si>
  <si>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</si>
  <si>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</si>
  <si>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</si>
  <si>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</si>
  <si>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ยอดคงเหลือ ณ วันที่ 1 มกราคม 2565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</si>
  <si>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</si>
  <si>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</si>
  <si>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</si>
  <si>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</si>
  <si>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</si>
  <si>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</si>
  <si>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</si>
  <si>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โอนกลับขาดทุนจากการลดมูลค่าของโครงการ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</si>
  <si>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</si>
  <si>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</si>
  <si>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</si>
  <si>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</si>
  <si>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</si>
  <si>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</si>
  <si>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</si>
  <si>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</si>
  <si>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</si>
  <si>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</si>
  <si>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</si>
  <si>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</si>
  <si>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</si>
  <si>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</si>
  <si>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</si>
  <si>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</si>
  <si>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</si>
  <si>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</si>
  <si>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</si>
  <si>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</si>
  <si>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</si>
  <si>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</si>
  <si>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</si>
  <si>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</si>
  <si>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</si>
  <si>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</si>
  <si>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</si>
  <si>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</si>
  <si>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ซื้ออาคารและอุปกรณ์และสินทรัพย์ไม่มีตัวตน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</si>
  <si>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</si>
  <si>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</si>
  <si>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</si>
  <si>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ชำระคืนเงินกู้ยืมระยะสั้นจากบริษัทย่อย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</si>
  <si>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</si>
  <si>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</si>
  <si>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</si>
  <si>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</si>
  <si>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</si>
  <si>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</si>
  <si>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</si>
  <si>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 xml:space="preserve">   โอนที่ดินรอการพัฒนาเป็นอสังหาริมทรัพย์เพื่อการลงทุน</t>
  </si>
  <si>
    <t xml:space="preserve">   โอนต้นทุนพัฒนาอสังหาริมทรัพย์เป็นที่ดินรอการพัฒนา</t>
  </si>
  <si>
    <t xml:space="preserve">   เงินปันผลค้างจ่าย</t>
  </si>
  <si>
    <t>กำไรจากการดำเนินงานก่อนการเปลี่ยนแปลงในสินทรัพย์</t>
  </si>
  <si>
    <t>31 ธันวาคม 2565</t>
  </si>
  <si>
    <t>ยอดคงเหลือ ณ วันที่ 1 มกราคม 2566</t>
  </si>
  <si>
    <t xml:space="preserve">   โอนอสังหาริมทรัพย์เพื่อการลงทุนเป็นที่ดิน อาคารและอุปกรณ์</t>
  </si>
  <si>
    <t>จ่ายต้นทุนทางการเงิน</t>
  </si>
  <si>
    <t xml:space="preserve">กำไรต่อหุ้น </t>
  </si>
  <si>
    <t>ตามกฏหมาย</t>
  </si>
  <si>
    <t>สำรอง</t>
  </si>
  <si>
    <t xml:space="preserve">   ผลขาดทุนด้านเครดิตที่คาดว่าจะเกิดขึ้น</t>
  </si>
  <si>
    <t xml:space="preserve">   ค่าใช้จ่ายผลประโยชน์ระยะยาวของพนักงาน</t>
  </si>
  <si>
    <t>สำรองตามกฎหมาย</t>
  </si>
  <si>
    <t>ส่วนทุนจาก</t>
  </si>
  <si>
    <t>การจ่ายโดยใช้</t>
  </si>
  <si>
    <t xml:space="preserve">   รายได้รับล่วงหน้าที่รับรู้เป็นรายได้</t>
  </si>
  <si>
    <t>เงินสดสุทธิจาก (ใช้ไปใน) กิจกรรมลงทุน</t>
  </si>
  <si>
    <t>องค์ประกอบอื่นของ</t>
  </si>
  <si>
    <t>ชำระเต็มมูลค่าแล้ว</t>
  </si>
  <si>
    <t>เงินสดจ่ายส่วนปรับปรุงรอการพัฒนา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</si>
  <si>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</si>
  <si>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</si>
  <si>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</si>
  <si>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</si>
  <si>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เงินสดรับจากเงินฝากประจำ</t>
  </si>
  <si>
    <t>เงินสดจ่ายเพื่อการได้มาซึ่งสินทรัพย์สิทธิการใช้</t>
  </si>
  <si>
    <t>เงินสดรับจากการจำหน่ายสินทรัพย์</t>
  </si>
  <si>
    <t>ชำระคืนเงินกู้ยืมระยะสั้นจากสถาบันการเงิน</t>
  </si>
  <si>
    <t>ค่าใช้จ่ายภาษีเงินได้</t>
  </si>
  <si>
    <t>กำไรสำหรับงวด</t>
  </si>
  <si>
    <t xml:space="preserve">   โอนที่ดิน อาคารและอุปกรณ์เป็นอสังหาริมทรัพย์เพื่อการลงทุน</t>
  </si>
  <si>
    <t xml:space="preserve">   โอนที่ดินรอการพัฒนาเป็นต้นทุนพัฒนาอสังหาริมทรัพย์</t>
  </si>
  <si>
    <t>กำไร (ขาดทุน) สำหรับงวด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</si>
  <si>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</si>
  <si>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</si>
  <si>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ขาดทุนสำหรับงวด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</si>
  <si>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</si>
  <si>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</si>
  <si>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</si>
  <si>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</si>
  <si>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ขาดทุนจากการตัดจำหน่ายภาษีเงินได้</t>
  </si>
  <si>
    <t>เงินสดและรายการเทียบเท่าเงินสดลดลงสุทธิ</t>
  </si>
  <si>
    <t>งบแสดงการเปลี่ยนแปลงส่วนของผู้ถือหุ้น (ต่อ)</t>
  </si>
  <si>
    <t xml:space="preserve">ปรับกระทบกำไร (ขาดทุน) ก่อนภาษีเงินได้เป็นเงินสดรับ (จ่าย) 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</si>
  <si>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</si>
  <si>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</si>
  <si>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</si>
  <si>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</si>
  <si>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</si>
  <si>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</si>
  <si>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สำหรับงวดเก้าดือนสิ้นสุดวันที่ 30 กันยายน 2566</t>
  </si>
  <si>
    <t xml:space="preserve">   โอนจ่ายล่วงหน้าค่าก่อสร้างเป็นลูกหนี้อื่น</t>
  </si>
  <si>
    <t>เงินกู้ยืมระยะสั้นจากสถาบันการเงิน</t>
  </si>
  <si>
    <t xml:space="preserve">   หนี้สินตามสัญญาเช่าเพิ่มขึ้น - สุทธิ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</si>
  <si>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</si>
  <si>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</si>
  <si>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 xml:space="preserve">   ขาดทุนจากการจำหน่ายและตัดจำหน่ายอาคารและอุปกรณ์</t>
  </si>
  <si>
    <t xml:space="preserve">   กำไรจากการจำหน่ายที่ดินรอการพัฒนา</t>
  </si>
  <si>
    <t>เงินสดสุทธิจาก (ใช้ไปใน) กิจกรรมดำเนินงาน</t>
  </si>
  <si>
    <t xml:space="preserve">   เจ้าหนี้ค่าซื้ออาคารและอุปกรณ์และสินทรัพย์ไม่มีตัวตนลดลง</t>
  </si>
  <si>
    <t xml:space="preserve">   เจ้าหนี้ค่าซื้ออสังหาริมทรัพย์เพื่อการลงทุนลดลง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</si>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</sst>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0_);_(* \(#,##0.0000\);_(* &quot;-&quot;_);_(@_)"/>
    <numFmt numFmtId="187" formatCode="_(* #,##0.000_);_(* \(#,##0.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3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</cellStyleXfs>
  <cellXfs count="123">
    <xf numFmtId="0" fontId="0" fillId="0" borderId="0" xfId="0"/>
    <xf numFmtId="3" fontId="38" fillId="0" borderId="0" xfId="1" applyNumberFormat="1" applyFont="1" applyFill="1" applyAlignment="1">
      <alignment horizontal="centerContinuous"/>
    </xf>
    <xf numFmtId="3" fontId="38" fillId="0" borderId="0" xfId="1" applyNumberFormat="1" applyFont="1" applyFill="1" applyBorder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170" fontId="38" fillId="0" borderId="0" xfId="1" applyNumberFormat="1" applyFont="1" applyFill="1" applyAlignment="1"/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43" fontId="38" fillId="0" borderId="0" xfId="1" applyNumberFormat="1" applyFont="1" applyFill="1" applyBorder="1" applyAlignment="1"/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3" fontId="38" fillId="0" borderId="0" xfId="1" applyNumberFormat="1" applyFont="1" applyFill="1" applyAlignment="1">
      <alignment horizontal="centerContinuous" vertical="center"/>
    </xf>
    <xf numFmtId="41" fontId="38" fillId="0" borderId="0" xfId="1" applyNumberFormat="1" applyFont="1" applyFill="1" applyBorder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184" fontId="38" fillId="0" borderId="0" xfId="1" applyNumberFormat="1" applyFont="1" applyFill="1" applyBorder="1" applyAlignment="1">
      <alignment vertical="center"/>
    </xf>
    <xf numFmtId="37" fontId="38" fillId="0" borderId="0" xfId="0" applyNumberFormat="1" applyFont="1" applyFill="1" applyAlignment="1">
      <alignment horizontal="centerContinuous"/>
    </xf>
    <xf numFmtId="37" fontId="38" fillId="0" borderId="0" xfId="0" applyNumberFormat="1" applyFont="1" applyFill="1"/>
    <xf numFmtId="37" fontId="38" fillId="0" borderId="0" xfId="0" applyNumberFormat="1" applyFont="1" applyFill="1" applyAlignment="1">
      <alignment horizontal="center"/>
    </xf>
    <xf numFmtId="37" fontId="39" fillId="0" borderId="0" xfId="0" applyNumberFormat="1" applyFont="1" applyFill="1"/>
    <xf numFmtId="0" fontId="38" fillId="0" borderId="0" xfId="0" applyFont="1" applyFill="1" applyAlignment="1">
      <alignment horizontal="center"/>
    </xf>
    <xf numFmtId="41" fontId="38" fillId="0" borderId="0" xfId="0" applyNumberFormat="1" applyFont="1" applyFill="1"/>
    <xf numFmtId="0" fontId="38" fillId="0" borderId="0" xfId="0" applyFont="1" applyFill="1"/>
    <xf numFmtId="37" fontId="38" fillId="0" borderId="0" xfId="79" applyNumberFormat="1" applyFont="1" applyFill="1"/>
    <xf numFmtId="0" fontId="39" fillId="0" borderId="0" xfId="0" applyFont="1" applyFill="1" applyAlignment="1">
      <alignment horizontal="center"/>
    </xf>
    <xf numFmtId="41" fontId="38" fillId="0" borderId="0" xfId="0" applyNumberFormat="1" applyFont="1" applyFill="1" applyAlignment="1">
      <alignment horizontal="right"/>
    </xf>
    <xf numFmtId="37" fontId="37" fillId="0" borderId="0" xfId="0" applyNumberFormat="1" applyFont="1" applyFill="1"/>
    <xf numFmtId="0" fontId="39" fillId="0" borderId="0" xfId="0" applyFont="1" applyFill="1"/>
    <xf numFmtId="39" fontId="38" fillId="0" borderId="0" xfId="0" applyNumberFormat="1" applyFont="1" applyFill="1" applyAlignment="1">
      <alignment horizontal="right"/>
    </xf>
    <xf numFmtId="39" fontId="38" fillId="0" borderId="0" xfId="0" applyNumberFormat="1" applyFont="1" applyFill="1" applyAlignment="1">
      <alignment horizontal="center"/>
    </xf>
    <xf numFmtId="37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right" vertical="center"/>
    </xf>
    <xf numFmtId="170" fontId="38" fillId="0" borderId="0" xfId="0" applyNumberFormat="1" applyFont="1" applyFill="1"/>
    <xf numFmtId="37" fontId="39" fillId="0" borderId="0" xfId="0" applyNumberFormat="1" applyFont="1" applyFill="1" applyAlignment="1">
      <alignment horizontal="center"/>
    </xf>
    <xf numFmtId="37" fontId="40" fillId="0" borderId="0" xfId="0" applyNumberFormat="1" applyFont="1" applyFill="1" applyAlignment="1">
      <alignment horizontal="center"/>
    </xf>
    <xf numFmtId="37" fontId="40" fillId="0" borderId="0" xfId="0" quotePrefix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170" fontId="40" fillId="0" borderId="0" xfId="0" applyNumberFormat="1" applyFont="1" applyFill="1" applyAlignment="1">
      <alignment horizontal="center"/>
    </xf>
    <xf numFmtId="37" fontId="38" fillId="0" borderId="6" xfId="0" applyNumberFormat="1" applyFont="1" applyFill="1" applyBorder="1"/>
    <xf numFmtId="37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"/>
    </xf>
    <xf numFmtId="186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37" fontId="41" fillId="0" borderId="0" xfId="0" applyNumberFormat="1" applyFont="1" applyFill="1" applyAlignment="1">
      <alignment vertical="center"/>
    </xf>
    <xf numFmtId="41" fontId="38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distributed" vertical="center"/>
    </xf>
    <xf numFmtId="0" fontId="37" fillId="0" borderId="0" xfId="0" applyFont="1" applyFill="1" applyAlignment="1">
      <alignment vertical="center"/>
    </xf>
    <xf numFmtId="41" fontId="38" fillId="0" borderId="0" xfId="0" applyNumberFormat="1" applyFont="1" applyFill="1" applyAlignment="1">
      <alignment horizontal="distributed" vertical="center"/>
    </xf>
    <xf numFmtId="41" fontId="43" fillId="0" borderId="0" xfId="0" applyNumberFormat="1" applyFont="1" applyFill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right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quotePrefix="1" applyNumberFormat="1" applyFont="1" applyFill="1" applyAlignment="1">
      <alignment horizontal="center"/>
    </xf>
    <xf numFmtId="185" fontId="38" fillId="0" borderId="0" xfId="1" applyNumberFormat="1" applyFont="1" applyFill="1" applyBorder="1" applyAlignment="1">
      <alignment horizontal="center"/>
    </xf>
    <xf numFmtId="185" fontId="38" fillId="0" borderId="5" xfId="1" applyNumberFormat="1" applyFont="1" applyFill="1" applyBorder="1" applyAlignment="1"/>
    <xf numFmtId="185" fontId="38" fillId="0" borderId="0" xfId="1" applyNumberFormat="1" applyFont="1" applyFill="1" applyAlignment="1">
      <alignment horizontal="center"/>
    </xf>
    <xf numFmtId="41" fontId="38" fillId="0" borderId="0" xfId="1" applyNumberFormat="1" applyFont="1" applyFill="1" applyAlignment="1">
      <alignment horizontal="center"/>
    </xf>
    <xf numFmtId="41" fontId="38" fillId="0" borderId="0" xfId="0" applyNumberFormat="1" applyFont="1" applyFill="1" applyBorder="1" applyAlignment="1">
      <alignment horizontal="right"/>
    </xf>
    <xf numFmtId="41" fontId="38" fillId="0" borderId="0" xfId="0" applyNumberFormat="1" applyFont="1" applyFill="1" applyBorder="1" applyAlignment="1">
      <alignment horizontal="center"/>
    </xf>
    <xf numFmtId="41" fontId="38" fillId="0" borderId="5" xfId="0" applyNumberFormat="1" applyFont="1" applyFill="1" applyBorder="1" applyAlignment="1">
      <alignment horizontal="right"/>
    </xf>
    <xf numFmtId="186" fontId="38" fillId="0" borderId="5" xfId="0" applyNumberFormat="1" applyFont="1" applyFill="1" applyBorder="1" applyAlignment="1">
      <alignment horizontal="right"/>
    </xf>
    <xf numFmtId="187" fontId="38" fillId="0" borderId="0" xfId="0" applyNumberFormat="1" applyFont="1" applyFill="1" applyAlignment="1">
      <alignment horizontal="right"/>
    </xf>
    <xf numFmtId="41" fontId="38" fillId="0" borderId="5" xfId="0" applyNumberFormat="1" applyFont="1" applyFill="1" applyBorder="1" applyAlignment="1">
      <alignment vertical="center"/>
    </xf>
    <xf numFmtId="184" fontId="38" fillId="0" borderId="0" xfId="1" applyNumberFormat="1" applyFont="1" applyFill="1" applyBorder="1"/>
    <xf numFmtId="37" fontId="38" fillId="0" borderId="0" xfId="0" applyNumberFormat="1" applyFont="1" applyFill="1" applyAlignment="1">
      <alignment horizontal="right" vertical="center"/>
    </xf>
    <xf numFmtId="37" fontId="37" fillId="0" borderId="0" xfId="0" applyNumberFormat="1" applyFont="1" applyFill="1" applyAlignment="1">
      <alignment horizontal="left" vertical="center"/>
    </xf>
    <xf numFmtId="37" fontId="38" fillId="0" borderId="0" xfId="82" applyNumberFormat="1" applyFont="1" applyFill="1"/>
    <xf numFmtId="0" fontId="39" fillId="0" borderId="0" xfId="0" quotePrefix="1" applyFont="1" applyFill="1" applyAlignment="1">
      <alignment horizontal="center" vertical="center"/>
    </xf>
    <xf numFmtId="185" fontId="38" fillId="0" borderId="7" xfId="1" applyNumberFormat="1" applyFont="1" applyFill="1" applyBorder="1" applyAlignment="1"/>
    <xf numFmtId="41" fontId="38" fillId="0" borderId="7" xfId="0" applyNumberFormat="1" applyFont="1" applyFill="1" applyBorder="1"/>
    <xf numFmtId="185" fontId="38" fillId="0" borderId="8" xfId="1" applyNumberFormat="1" applyFont="1" applyFill="1" applyBorder="1" applyAlignment="1"/>
    <xf numFmtId="185" fontId="38" fillId="0" borderId="8" xfId="1" applyNumberFormat="1" applyFont="1" applyFill="1" applyBorder="1" applyAlignment="1">
      <alignment horizontal="center"/>
    </xf>
    <xf numFmtId="41" fontId="38" fillId="0" borderId="7" xfId="1" applyNumberFormat="1" applyFont="1" applyFill="1" applyBorder="1" applyAlignment="1">
      <alignment horizontal="center"/>
    </xf>
    <xf numFmtId="41" fontId="38" fillId="0" borderId="7" xfId="1" applyNumberFormat="1" applyFont="1" applyFill="1" applyBorder="1" applyAlignment="1">
      <alignment horizontal="right"/>
    </xf>
    <xf numFmtId="41" fontId="38" fillId="0" borderId="7" xfId="0" applyNumberFormat="1" applyFont="1" applyFill="1" applyBorder="1" applyAlignment="1">
      <alignment horizontal="right"/>
    </xf>
    <xf numFmtId="0" fontId="37" fillId="0" borderId="0" xfId="0" applyFont="1" applyFill="1" applyBorder="1" applyAlignment="1">
      <alignment horizontal="center" vertical="center"/>
    </xf>
    <xf numFmtId="185" fontId="38" fillId="0" borderId="0" xfId="0" applyNumberFormat="1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horizontal="center" vertical="center"/>
    </xf>
    <xf numFmtId="41" fontId="38" fillId="0" borderId="7" xfId="0" applyNumberFormat="1" applyFont="1" applyFill="1" applyBorder="1" applyAlignment="1">
      <alignment vertical="center"/>
    </xf>
    <xf numFmtId="41" fontId="38" fillId="0" borderId="9" xfId="0" applyNumberFormat="1" applyFont="1" applyFill="1" applyBorder="1" applyAlignment="1">
      <alignment vertical="center"/>
    </xf>
    <xf numFmtId="41" fontId="38" fillId="0" borderId="7" xfId="1" applyNumberFormat="1" applyFont="1" applyFill="1" applyBorder="1" applyAlignment="1">
      <alignment vertical="center"/>
    </xf>
    <xf numFmtId="37" fontId="37" fillId="0" borderId="0" xfId="0" applyNumberFormat="1" applyFont="1" applyFill="1" applyAlignment="1">
      <alignment horizontal="centerContinuous"/>
    </xf>
    <xf numFmtId="3" fontId="37" fillId="0" borderId="0" xfId="1" applyNumberFormat="1" applyFont="1" applyFill="1" applyAlignment="1">
      <alignment horizontal="centerContinuous"/>
    </xf>
    <xf numFmtId="170" fontId="37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3" fontId="37" fillId="0" borderId="0" xfId="1" applyNumberFormat="1" applyFont="1" applyFill="1" applyAlignment="1">
      <alignment horizontal="center"/>
    </xf>
    <xf numFmtId="37" fontId="37" fillId="0" borderId="0" xfId="0" applyNumberFormat="1" applyFont="1" applyFill="1" applyAlignment="1">
      <alignment horizontal="right"/>
    </xf>
    <xf numFmtId="170" fontId="37" fillId="0" borderId="0" xfId="1" applyNumberFormat="1" applyFont="1" applyFill="1" applyAlignment="1"/>
    <xf numFmtId="41" fontId="38" fillId="0" borderId="0" xfId="1" applyNumberFormat="1" applyFont="1" applyFill="1" applyAlignment="1"/>
    <xf numFmtId="41" fontId="38" fillId="0" borderId="0" xfId="1" applyNumberFormat="1" applyFont="1" applyFill="1" applyAlignment="1">
      <alignment vertical="center"/>
    </xf>
    <xf numFmtId="37" fontId="38" fillId="0" borderId="0" xfId="0" applyNumberFormat="1" applyFont="1" applyAlignment="1">
      <alignment vertical="center"/>
    </xf>
    <xf numFmtId="37" fontId="37" fillId="0" borderId="7" xfId="0" applyNumberFormat="1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37" fillId="0" borderId="7" xfId="0" applyFont="1" applyFill="1" applyBorder="1" applyAlignment="1">
      <alignment horizontal="center" vertical="center"/>
    </xf>
    <xf numFmtId="0" fontId="38" fillId="0" borderId="8" xfId="0" applyFont="1" applyFill="1" applyBorder="1" applyAlignment="1">
      <alignment horizontal="center" vertical="center"/>
    </xf>
    <xf numFmtId="37" fontId="37" fillId="0" borderId="7" xfId="0" applyNumberFormat="1" applyFont="1" applyFill="1" applyBorder="1" applyAlignment="1">
      <alignment horizontal="center" vertical="center"/>
    </xf>
  </cellXfs>
  <cellStyles count="83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29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29</xdr:row>
      <xdr:rowOff>0</xdr:rowOff>
    </xdr:from>
    <xdr:to>
      <xdr:col>9</xdr:col>
      <xdr:colOff>0</xdr:colOff>
      <xdr:row>29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showGridLines="0" view="pageBreakPreview" topLeftCell="A55" zoomScale="90" zoomScaleNormal="80" zoomScaleSheetLayoutView="90" workbookViewId="0">
      <selection activeCell="B60" sqref="B60"/>
    </sheetView>
  </sheetViews>
  <sheetFormatPr defaultColWidth="9.42578125" defaultRowHeight="22.5" customHeight="1"/>
  <cols>
    <col min="1" max="1" width="38.42578125" style="25" customWidth="1"/>
    <col min="2" max="2" width="6.5703125" style="25" customWidth="1"/>
    <col min="3" max="3" width="1.42578125" style="25" customWidth="1"/>
    <col min="4" max="4" width="15.5703125" style="8" customWidth="1"/>
    <col min="5" max="5" width="1.42578125" style="25" customWidth="1"/>
    <col min="6" max="6" width="15.5703125" style="25" customWidth="1"/>
    <col min="7" max="7" width="1.42578125" style="25" customWidth="1"/>
    <col min="8" max="8" width="15.5703125" style="25" customWidth="1"/>
    <col min="9" max="9" width="1.42578125" style="25" customWidth="1"/>
    <col min="10" max="10" width="15.5703125" style="25" customWidth="1"/>
    <col min="11" max="11" width="9" style="25" customWidth="1"/>
    <col min="12" max="12" width="14.42578125" style="42" customWidth="1"/>
    <col min="13" max="14" width="9.42578125" style="25"/>
    <col min="15" max="15" width="12.42578125" style="25" bestFit="1" customWidth="1"/>
    <col min="16" max="16384" width="9.42578125" style="25"/>
  </cols>
  <sheetData>
    <row r="1" spans="1:12" s="34" customFormat="1" ht="22.5" customHeight="1">
      <c r="A1" s="71" t="s">
        <v>0</v>
      </c>
      <c r="B1" s="105"/>
      <c r="C1" s="105"/>
      <c r="D1" s="106"/>
      <c r="E1" s="105"/>
      <c r="F1" s="105"/>
      <c r="G1" s="105"/>
      <c r="H1" s="105"/>
      <c r="I1" s="105"/>
      <c r="J1" s="105"/>
      <c r="L1" s="107"/>
    </row>
    <row r="2" spans="1:12" s="34" customFormat="1" ht="22.5" customHeight="1">
      <c r="A2" s="71" t="s">
        <v>1</v>
      </c>
      <c r="B2" s="105"/>
      <c r="C2" s="105"/>
      <c r="D2" s="106"/>
      <c r="E2" s="105"/>
      <c r="F2" s="105"/>
      <c r="G2" s="105"/>
      <c r="H2" s="105"/>
      <c r="I2" s="105"/>
      <c r="J2" s="105"/>
      <c r="L2" s="107"/>
    </row>
    <row r="3" spans="1:12" s="34" customFormat="1" ht="22.5" customHeight="1">
      <c r="A3" s="71" t="s">
        <v>206</v>
      </c>
      <c r="B3" s="105"/>
      <c r="C3" s="105"/>
      <c r="D3" s="106"/>
      <c r="E3" s="105"/>
      <c r="F3" s="105"/>
      <c r="G3" s="105"/>
      <c r="H3" s="105"/>
      <c r="I3" s="105"/>
      <c r="J3" s="105"/>
      <c r="L3" s="107"/>
    </row>
    <row r="4" spans="1:12" s="34" customFormat="1" ht="22.5" customHeight="1">
      <c r="B4" s="108"/>
      <c r="C4" s="108"/>
      <c r="D4" s="109"/>
      <c r="F4" s="108"/>
      <c r="J4" s="110" t="s">
        <v>2</v>
      </c>
      <c r="L4" s="107"/>
    </row>
    <row r="5" spans="1:12" s="34" customFormat="1" ht="22.5" customHeight="1">
      <c r="B5" s="108"/>
      <c r="C5" s="108"/>
      <c r="D5" s="115" t="s">
        <v>3</v>
      </c>
      <c r="E5" s="115"/>
      <c r="F5" s="115"/>
      <c r="H5" s="115" t="s">
        <v>4</v>
      </c>
      <c r="I5" s="115"/>
      <c r="J5" s="115"/>
      <c r="L5" s="107"/>
    </row>
    <row r="6" spans="1:12" ht="22.5" customHeight="1">
      <c r="B6" s="43" t="s">
        <v>5</v>
      </c>
      <c r="C6" s="26"/>
      <c r="D6" s="73" t="s">
        <v>207</v>
      </c>
      <c r="E6" s="27"/>
      <c r="F6" s="74" t="s">
        <v>165</v>
      </c>
      <c r="G6" s="27"/>
      <c r="H6" s="73" t="s">
        <v>207</v>
      </c>
      <c r="I6" s="27"/>
      <c r="J6" s="74" t="s">
        <v>165</v>
      </c>
    </row>
    <row r="7" spans="1:12" ht="22.5" customHeight="1">
      <c r="D7" s="7" t="s">
        <v>6</v>
      </c>
      <c r="E7" s="28"/>
      <c r="F7" s="28" t="s">
        <v>7</v>
      </c>
      <c r="G7" s="28"/>
      <c r="H7" s="26" t="s">
        <v>6</v>
      </c>
      <c r="I7" s="28"/>
      <c r="J7" s="28" t="s">
        <v>7</v>
      </c>
    </row>
    <row r="8" spans="1:12" ht="22.5" customHeight="1">
      <c r="D8" s="7" t="s">
        <v>8</v>
      </c>
      <c r="E8" s="28"/>
      <c r="F8" s="28"/>
      <c r="G8" s="28"/>
      <c r="H8" s="26" t="s">
        <v>8</v>
      </c>
      <c r="I8" s="28"/>
      <c r="J8" s="28"/>
    </row>
    <row r="9" spans="1:12" ht="22.5" customHeight="1">
      <c r="A9" s="34" t="s">
        <v>9</v>
      </c>
      <c r="D9" s="9"/>
      <c r="E9" s="9"/>
      <c r="F9" s="9"/>
      <c r="G9" s="9"/>
      <c r="H9" s="9"/>
      <c r="I9" s="9"/>
      <c r="J9" s="9"/>
      <c r="L9" s="25"/>
    </row>
    <row r="10" spans="1:12" ht="22.5" customHeight="1">
      <c r="A10" s="34" t="s">
        <v>10</v>
      </c>
      <c r="B10" s="26"/>
      <c r="C10" s="26"/>
      <c r="D10" s="10"/>
      <c r="E10" s="9"/>
      <c r="F10" s="10"/>
      <c r="G10" s="9"/>
      <c r="H10" s="9"/>
      <c r="I10" s="9"/>
      <c r="J10" s="10"/>
      <c r="L10" s="25"/>
    </row>
    <row r="11" spans="1:12" ht="22.5" customHeight="1">
      <c r="A11" s="25" t="s">
        <v>11</v>
      </c>
      <c r="B11" s="44"/>
      <c r="C11" s="26"/>
      <c r="D11" s="12">
        <v>174126</v>
      </c>
      <c r="E11" s="12"/>
      <c r="F11" s="12">
        <v>278527</v>
      </c>
      <c r="G11" s="12"/>
      <c r="H11" s="12">
        <v>171677</v>
      </c>
      <c r="I11" s="12"/>
      <c r="J11" s="12">
        <v>268550</v>
      </c>
      <c r="L11" s="25"/>
    </row>
    <row r="12" spans="1:12" ht="22.5" customHeight="1">
      <c r="A12" s="25" t="s">
        <v>12</v>
      </c>
      <c r="B12" s="44"/>
      <c r="C12" s="26"/>
      <c r="D12" s="12">
        <v>30180</v>
      </c>
      <c r="E12" s="12"/>
      <c r="F12" s="12">
        <v>23319</v>
      </c>
      <c r="G12" s="12"/>
      <c r="H12" s="29">
        <v>0</v>
      </c>
      <c r="I12" s="12"/>
      <c r="J12" s="29">
        <v>0</v>
      </c>
      <c r="L12" s="25"/>
    </row>
    <row r="13" spans="1:12" ht="22.5" customHeight="1">
      <c r="A13" s="25" t="s">
        <v>13</v>
      </c>
      <c r="B13" s="44">
        <v>3</v>
      </c>
      <c r="C13" s="26"/>
      <c r="D13" s="12">
        <v>9095</v>
      </c>
      <c r="E13" s="13"/>
      <c r="F13" s="25">
        <v>7579</v>
      </c>
      <c r="G13" s="12"/>
      <c r="H13" s="12">
        <v>12397</v>
      </c>
      <c r="I13" s="12"/>
      <c r="J13" s="25">
        <v>11738</v>
      </c>
      <c r="L13" s="25"/>
    </row>
    <row r="14" spans="1:12" ht="22.5" customHeight="1">
      <c r="A14" s="25" t="s">
        <v>14</v>
      </c>
      <c r="B14" s="44">
        <v>4</v>
      </c>
      <c r="C14" s="26"/>
      <c r="D14" s="12">
        <v>2831796</v>
      </c>
      <c r="E14" s="12"/>
      <c r="F14" s="75">
        <v>2597958</v>
      </c>
      <c r="G14" s="12"/>
      <c r="H14" s="12">
        <v>2835803</v>
      </c>
      <c r="I14" s="12"/>
      <c r="J14" s="12">
        <v>2601867</v>
      </c>
      <c r="L14" s="25"/>
    </row>
    <row r="15" spans="1:12" ht="22.5" customHeight="1">
      <c r="A15" s="25" t="s">
        <v>15</v>
      </c>
      <c r="B15" s="44"/>
      <c r="C15" s="26"/>
      <c r="D15" s="12">
        <v>142070</v>
      </c>
      <c r="E15" s="12"/>
      <c r="F15" s="75">
        <v>27406</v>
      </c>
      <c r="G15" s="12"/>
      <c r="H15" s="12">
        <v>142070</v>
      </c>
      <c r="I15" s="12"/>
      <c r="J15" s="75">
        <v>27406</v>
      </c>
      <c r="L15" s="25"/>
    </row>
    <row r="16" spans="1:12" ht="22.5" customHeight="1">
      <c r="A16" s="25" t="s">
        <v>16</v>
      </c>
      <c r="B16" s="44">
        <v>8</v>
      </c>
      <c r="C16" s="26"/>
      <c r="D16" s="12">
        <v>38090</v>
      </c>
      <c r="E16" s="12"/>
      <c r="F16" s="75">
        <v>54353</v>
      </c>
      <c r="G16" s="12"/>
      <c r="H16" s="12">
        <v>38090</v>
      </c>
      <c r="I16" s="12"/>
      <c r="J16" s="75">
        <v>54353</v>
      </c>
      <c r="L16" s="25"/>
    </row>
    <row r="17" spans="1:12" ht="22.5" customHeight="1">
      <c r="A17" s="25" t="s">
        <v>17</v>
      </c>
      <c r="B17" s="26"/>
      <c r="C17" s="26"/>
      <c r="D17" s="90">
        <v>14109</v>
      </c>
      <c r="E17" s="12"/>
      <c r="F17" s="90">
        <v>10838</v>
      </c>
      <c r="G17" s="12"/>
      <c r="H17" s="90">
        <v>12677</v>
      </c>
      <c r="I17" s="12"/>
      <c r="J17" s="90">
        <v>9606</v>
      </c>
      <c r="L17" s="25"/>
    </row>
    <row r="18" spans="1:12" ht="22.5" customHeight="1">
      <c r="A18" s="34" t="s">
        <v>18</v>
      </c>
      <c r="B18" s="26"/>
      <c r="C18" s="26"/>
      <c r="D18" s="90">
        <f>SUM(D11:D17)</f>
        <v>3239466</v>
      </c>
      <c r="E18" s="12"/>
      <c r="F18" s="90">
        <f>SUM(F11:F17)</f>
        <v>2999980</v>
      </c>
      <c r="G18" s="12"/>
      <c r="H18" s="90">
        <f>SUM(H11:H17)</f>
        <v>3212714</v>
      </c>
      <c r="I18" s="12"/>
      <c r="J18" s="90">
        <f>SUM(J11:J17)</f>
        <v>2973520</v>
      </c>
      <c r="L18" s="25"/>
    </row>
    <row r="19" spans="1:12" ht="22.5" customHeight="1">
      <c r="A19" s="34" t="s">
        <v>19</v>
      </c>
      <c r="B19" s="26"/>
      <c r="C19" s="26"/>
      <c r="D19" s="14"/>
      <c r="E19" s="9"/>
      <c r="F19" s="14"/>
      <c r="G19" s="9"/>
      <c r="H19" s="10"/>
      <c r="I19" s="9"/>
      <c r="J19" s="10"/>
      <c r="L19" s="25"/>
    </row>
    <row r="20" spans="1:12" ht="22.5" customHeight="1">
      <c r="A20" s="25" t="s">
        <v>20</v>
      </c>
      <c r="B20" s="45"/>
      <c r="C20" s="26"/>
      <c r="D20" s="15">
        <v>17663</v>
      </c>
      <c r="E20" s="13"/>
      <c r="F20" s="15">
        <v>19725</v>
      </c>
      <c r="G20" s="12"/>
      <c r="H20" s="12">
        <v>17663</v>
      </c>
      <c r="I20" s="12"/>
      <c r="J20" s="12">
        <v>19725</v>
      </c>
      <c r="L20" s="25"/>
    </row>
    <row r="21" spans="1:12" ht="22.5" customHeight="1">
      <c r="A21" s="25" t="s">
        <v>21</v>
      </c>
      <c r="B21" s="44"/>
      <c r="C21" s="26"/>
      <c r="D21" s="29">
        <v>0</v>
      </c>
      <c r="E21" s="13"/>
      <c r="F21" s="29">
        <v>0</v>
      </c>
      <c r="G21" s="12"/>
      <c r="H21" s="29">
        <v>505374</v>
      </c>
      <c r="I21" s="12"/>
      <c r="J21" s="12">
        <v>505374</v>
      </c>
      <c r="L21" s="25"/>
    </row>
    <row r="22" spans="1:12" ht="22.5" customHeight="1">
      <c r="A22" s="25" t="s">
        <v>22</v>
      </c>
      <c r="B22" s="44">
        <v>5</v>
      </c>
      <c r="C22" s="26"/>
      <c r="D22" s="13">
        <v>1514283</v>
      </c>
      <c r="E22" s="13"/>
      <c r="F22" s="13">
        <v>1454093</v>
      </c>
      <c r="G22" s="12"/>
      <c r="H22" s="12">
        <v>1550386</v>
      </c>
      <c r="I22" s="12"/>
      <c r="J22" s="12">
        <v>1490961</v>
      </c>
      <c r="L22" s="25"/>
    </row>
    <row r="23" spans="1:12" ht="22.5" customHeight="1">
      <c r="A23" s="25" t="s">
        <v>23</v>
      </c>
      <c r="B23" s="44">
        <v>6</v>
      </c>
      <c r="C23" s="26"/>
      <c r="D23" s="15">
        <v>419232</v>
      </c>
      <c r="E23" s="12"/>
      <c r="F23" s="13">
        <v>421415</v>
      </c>
      <c r="G23" s="12"/>
      <c r="H23" s="12">
        <v>256569</v>
      </c>
      <c r="I23" s="12"/>
      <c r="J23" s="12">
        <v>260980</v>
      </c>
      <c r="L23" s="25"/>
    </row>
    <row r="24" spans="1:12" ht="22.5" customHeight="1">
      <c r="A24" s="25" t="s">
        <v>24</v>
      </c>
      <c r="B24" s="44">
        <v>10</v>
      </c>
      <c r="C24" s="26"/>
      <c r="D24" s="15">
        <v>26967</v>
      </c>
      <c r="E24" s="13"/>
      <c r="F24" s="15">
        <v>26093</v>
      </c>
      <c r="G24" s="12"/>
      <c r="H24" s="12">
        <v>26967</v>
      </c>
      <c r="I24" s="12"/>
      <c r="J24" s="12">
        <v>26093</v>
      </c>
      <c r="L24" s="25"/>
    </row>
    <row r="25" spans="1:12" ht="22.5" customHeight="1">
      <c r="A25" s="25" t="s">
        <v>25</v>
      </c>
      <c r="B25" s="44"/>
      <c r="C25" s="26"/>
      <c r="D25" s="15">
        <v>3773</v>
      </c>
      <c r="E25" s="13"/>
      <c r="F25" s="15">
        <v>5553</v>
      </c>
      <c r="G25" s="12"/>
      <c r="H25" s="12">
        <v>3749</v>
      </c>
      <c r="I25" s="12"/>
      <c r="J25" s="12">
        <v>5518</v>
      </c>
      <c r="L25" s="12"/>
    </row>
    <row r="26" spans="1:12" ht="22.5" customHeight="1">
      <c r="A26" s="25" t="s">
        <v>26</v>
      </c>
      <c r="B26" s="44"/>
      <c r="C26" s="26"/>
      <c r="D26" s="15">
        <v>37742</v>
      </c>
      <c r="E26" s="13"/>
      <c r="F26" s="15">
        <v>35497</v>
      </c>
      <c r="G26" s="12"/>
      <c r="H26" s="12">
        <v>35699</v>
      </c>
      <c r="I26" s="12"/>
      <c r="J26" s="12">
        <v>33682</v>
      </c>
      <c r="L26" s="25"/>
    </row>
    <row r="27" spans="1:12" ht="22.5" customHeight="1">
      <c r="A27" s="25" t="s">
        <v>27</v>
      </c>
      <c r="B27" s="44">
        <v>7</v>
      </c>
      <c r="C27" s="26"/>
      <c r="D27" s="12">
        <v>1286023</v>
      </c>
      <c r="E27" s="13"/>
      <c r="F27" s="15">
        <v>1387206</v>
      </c>
      <c r="G27" s="12"/>
      <c r="H27" s="12">
        <v>1140405</v>
      </c>
      <c r="I27" s="12"/>
      <c r="J27" s="12">
        <v>1241588</v>
      </c>
      <c r="L27" s="25"/>
    </row>
    <row r="28" spans="1:12" ht="22.5" customHeight="1">
      <c r="A28" s="25" t="s">
        <v>28</v>
      </c>
      <c r="B28" s="44"/>
      <c r="C28" s="26"/>
      <c r="D28" s="90">
        <v>64044</v>
      </c>
      <c r="E28" s="12"/>
      <c r="F28" s="90">
        <v>60414</v>
      </c>
      <c r="G28" s="12"/>
      <c r="H28" s="90">
        <v>59422</v>
      </c>
      <c r="I28" s="12"/>
      <c r="J28" s="90">
        <v>55872</v>
      </c>
      <c r="L28" s="25"/>
    </row>
    <row r="29" spans="1:12" ht="22.5" customHeight="1">
      <c r="A29" s="34" t="s">
        <v>29</v>
      </c>
      <c r="B29" s="44"/>
      <c r="C29" s="26"/>
      <c r="D29" s="90">
        <f>SUM(D20:D28)</f>
        <v>3369727</v>
      </c>
      <c r="E29" s="13"/>
      <c r="F29" s="90">
        <f>SUM(F20:F28)</f>
        <v>3409996</v>
      </c>
      <c r="G29" s="13"/>
      <c r="H29" s="90">
        <f>SUM(H20:H28)</f>
        <v>3596234</v>
      </c>
      <c r="I29" s="13"/>
      <c r="J29" s="90">
        <f>SUM(J20:J28)</f>
        <v>3639793</v>
      </c>
      <c r="L29" s="25"/>
    </row>
    <row r="30" spans="1:12" ht="22.5" customHeight="1" thickBot="1">
      <c r="A30" s="34" t="s">
        <v>30</v>
      </c>
      <c r="B30" s="26"/>
      <c r="C30" s="26"/>
      <c r="D30" s="76">
        <f>SUM(D29,D18)</f>
        <v>6609193</v>
      </c>
      <c r="E30" s="12"/>
      <c r="F30" s="76">
        <f>SUM(F29,F18)</f>
        <v>6409976</v>
      </c>
      <c r="G30" s="12"/>
      <c r="H30" s="76">
        <f>SUM(H29,H18)</f>
        <v>6808948</v>
      </c>
      <c r="I30" s="12"/>
      <c r="J30" s="76">
        <f>SUM(J29,J18)</f>
        <v>6613313</v>
      </c>
      <c r="L30" s="25"/>
    </row>
    <row r="31" spans="1:12" ht="22.5" customHeight="1" thickTop="1">
      <c r="B31" s="26"/>
      <c r="C31" s="26"/>
      <c r="D31" s="29"/>
      <c r="E31" s="29"/>
      <c r="G31" s="29"/>
      <c r="H31" s="29"/>
      <c r="I31" s="29"/>
      <c r="L31" s="11"/>
    </row>
    <row r="32" spans="1:12" ht="22.5" customHeight="1">
      <c r="A32" s="25" t="s">
        <v>31</v>
      </c>
      <c r="B32" s="26"/>
      <c r="C32" s="26"/>
      <c r="D32" s="7"/>
      <c r="F32" s="26"/>
      <c r="J32" s="26"/>
      <c r="L32" s="11"/>
    </row>
    <row r="33" spans="1:12" s="34" customFormat="1" ht="22.5" customHeight="1">
      <c r="A33" s="71" t="s">
        <v>0</v>
      </c>
      <c r="B33" s="105"/>
      <c r="C33" s="105"/>
      <c r="D33" s="106"/>
      <c r="E33" s="105"/>
      <c r="F33" s="105"/>
      <c r="G33" s="105"/>
      <c r="H33" s="105"/>
      <c r="I33" s="105"/>
      <c r="J33" s="105"/>
      <c r="L33" s="111"/>
    </row>
    <row r="34" spans="1:12" s="34" customFormat="1" ht="22.5" customHeight="1">
      <c r="A34" s="71" t="s">
        <v>32</v>
      </c>
      <c r="B34" s="105"/>
      <c r="C34" s="105"/>
      <c r="D34" s="106"/>
      <c r="E34" s="105"/>
      <c r="F34" s="105"/>
      <c r="G34" s="105"/>
      <c r="H34" s="105"/>
      <c r="I34" s="105"/>
      <c r="J34" s="105"/>
      <c r="L34" s="111"/>
    </row>
    <row r="35" spans="1:12" s="34" customFormat="1" ht="22.5" customHeight="1">
      <c r="A35" s="71" t="s">
        <v>206</v>
      </c>
      <c r="B35" s="105"/>
      <c r="C35" s="105"/>
      <c r="D35" s="106"/>
      <c r="E35" s="105"/>
      <c r="F35" s="105"/>
      <c r="G35" s="105"/>
      <c r="H35" s="105"/>
      <c r="I35" s="105"/>
      <c r="J35" s="105"/>
      <c r="L35" s="111"/>
    </row>
    <row r="36" spans="1:12" s="34" customFormat="1" ht="22.5" customHeight="1">
      <c r="B36" s="108"/>
      <c r="C36" s="108"/>
      <c r="D36" s="109"/>
      <c r="F36" s="108"/>
      <c r="J36" s="110" t="s">
        <v>2</v>
      </c>
      <c r="L36" s="111"/>
    </row>
    <row r="37" spans="1:12" s="34" customFormat="1" ht="22.5" customHeight="1">
      <c r="B37" s="108"/>
      <c r="C37" s="108"/>
      <c r="D37" s="115" t="s">
        <v>3</v>
      </c>
      <c r="E37" s="115"/>
      <c r="F37" s="115"/>
      <c r="H37" s="115" t="s">
        <v>4</v>
      </c>
      <c r="I37" s="115"/>
      <c r="J37" s="115"/>
      <c r="L37" s="111"/>
    </row>
    <row r="38" spans="1:12" ht="22.5" customHeight="1">
      <c r="B38" s="43" t="s">
        <v>5</v>
      </c>
      <c r="C38" s="26"/>
      <c r="D38" s="73" t="s">
        <v>207</v>
      </c>
      <c r="E38" s="27"/>
      <c r="F38" s="74" t="s">
        <v>165</v>
      </c>
      <c r="G38" s="27"/>
      <c r="H38" s="73" t="s">
        <v>207</v>
      </c>
      <c r="I38" s="27"/>
      <c r="J38" s="74" t="s">
        <v>165</v>
      </c>
      <c r="L38" s="11"/>
    </row>
    <row r="39" spans="1:12" ht="22.5" customHeight="1">
      <c r="D39" s="7" t="s">
        <v>6</v>
      </c>
      <c r="E39" s="28"/>
      <c r="F39" s="28" t="s">
        <v>7</v>
      </c>
      <c r="G39" s="28"/>
      <c r="H39" s="26" t="s">
        <v>6</v>
      </c>
      <c r="I39" s="28"/>
      <c r="J39" s="28" t="s">
        <v>7</v>
      </c>
      <c r="L39" s="11"/>
    </row>
    <row r="40" spans="1:12" ht="22.5" customHeight="1">
      <c r="D40" s="7" t="s">
        <v>8</v>
      </c>
      <c r="E40" s="28"/>
      <c r="F40" s="28"/>
      <c r="G40" s="28"/>
      <c r="H40" s="26" t="s">
        <v>8</v>
      </c>
      <c r="I40" s="28"/>
      <c r="J40" s="28"/>
      <c r="L40" s="11"/>
    </row>
    <row r="41" spans="1:12" ht="22.5" customHeight="1">
      <c r="A41" s="34" t="s">
        <v>33</v>
      </c>
      <c r="B41" s="43"/>
      <c r="D41" s="10"/>
      <c r="E41" s="9"/>
      <c r="F41" s="10"/>
      <c r="G41" s="9"/>
      <c r="H41" s="9"/>
      <c r="I41" s="9"/>
      <c r="J41" s="10"/>
      <c r="L41" s="25"/>
    </row>
    <row r="42" spans="1:12" ht="22.5" customHeight="1">
      <c r="A42" s="34" t="s">
        <v>34</v>
      </c>
      <c r="B42" s="26"/>
      <c r="C42" s="26"/>
      <c r="D42" s="10"/>
      <c r="E42" s="9"/>
      <c r="L42" s="25"/>
    </row>
    <row r="43" spans="1:12" ht="22.5" customHeight="1">
      <c r="A43" s="25" t="s">
        <v>214</v>
      </c>
      <c r="B43" s="26"/>
      <c r="C43" s="26"/>
      <c r="D43" s="12">
        <v>180000</v>
      </c>
      <c r="E43" s="9"/>
      <c r="F43" s="29">
        <v>0</v>
      </c>
      <c r="G43" s="12"/>
      <c r="H43" s="12">
        <v>180000</v>
      </c>
      <c r="I43" s="12"/>
      <c r="J43" s="29">
        <v>0</v>
      </c>
      <c r="L43" s="25"/>
    </row>
    <row r="44" spans="1:12" ht="22.5" customHeight="1">
      <c r="A44" s="25" t="s">
        <v>35</v>
      </c>
      <c r="B44" s="44"/>
      <c r="C44" s="26"/>
      <c r="D44" s="12">
        <v>90498</v>
      </c>
      <c r="E44" s="12"/>
      <c r="F44" s="12">
        <v>52349</v>
      </c>
      <c r="G44" s="12"/>
      <c r="H44" s="12">
        <v>89308</v>
      </c>
      <c r="I44" s="12"/>
      <c r="J44" s="12">
        <v>50809</v>
      </c>
      <c r="L44" s="25"/>
    </row>
    <row r="45" spans="1:12" ht="22.5" customHeight="1">
      <c r="A45" s="25" t="s">
        <v>36</v>
      </c>
      <c r="B45" s="44"/>
      <c r="C45" s="26"/>
      <c r="D45" s="12"/>
      <c r="E45" s="12"/>
      <c r="F45" s="12"/>
      <c r="G45" s="12"/>
      <c r="H45" s="12"/>
      <c r="I45" s="12"/>
      <c r="J45" s="12"/>
      <c r="L45" s="25"/>
    </row>
    <row r="46" spans="1:12" ht="22.5" customHeight="1">
      <c r="A46" s="25" t="s">
        <v>37</v>
      </c>
      <c r="B46" s="44">
        <v>9</v>
      </c>
      <c r="C46" s="26"/>
      <c r="D46" s="12">
        <v>42800</v>
      </c>
      <c r="E46" s="12"/>
      <c r="F46" s="12">
        <v>107516</v>
      </c>
      <c r="G46" s="12"/>
      <c r="H46" s="12">
        <v>42800</v>
      </c>
      <c r="I46" s="12"/>
      <c r="J46" s="29">
        <v>107516</v>
      </c>
      <c r="L46" s="25"/>
    </row>
    <row r="47" spans="1:12" ht="22.5" customHeight="1">
      <c r="A47" s="25" t="s">
        <v>38</v>
      </c>
      <c r="B47" s="44"/>
      <c r="C47" s="26"/>
      <c r="E47" s="12"/>
      <c r="F47" s="12"/>
      <c r="G47" s="12"/>
      <c r="H47" s="12"/>
      <c r="I47" s="12"/>
      <c r="J47" s="29"/>
      <c r="L47" s="25"/>
    </row>
    <row r="48" spans="1:12" ht="22.5" customHeight="1">
      <c r="A48" s="25" t="s">
        <v>39</v>
      </c>
      <c r="B48" s="44">
        <v>10</v>
      </c>
      <c r="C48" s="26"/>
      <c r="D48" s="12">
        <v>6413</v>
      </c>
      <c r="E48" s="12"/>
      <c r="F48" s="12">
        <v>5534</v>
      </c>
      <c r="G48" s="12"/>
      <c r="H48" s="12">
        <v>6413</v>
      </c>
      <c r="I48" s="12"/>
      <c r="J48" s="29">
        <v>5534</v>
      </c>
      <c r="L48" s="25"/>
    </row>
    <row r="49" spans="1:12" ht="22.5" customHeight="1">
      <c r="A49" s="25" t="s">
        <v>40</v>
      </c>
      <c r="B49" s="44"/>
      <c r="C49" s="26"/>
      <c r="D49" s="12">
        <v>100392</v>
      </c>
      <c r="E49" s="12"/>
      <c r="F49" s="29">
        <v>129684</v>
      </c>
      <c r="G49" s="12"/>
      <c r="H49" s="12">
        <v>99399</v>
      </c>
      <c r="I49" s="12"/>
      <c r="J49" s="12">
        <v>127679</v>
      </c>
      <c r="L49" s="25"/>
    </row>
    <row r="50" spans="1:12" ht="22.5" customHeight="1">
      <c r="A50" s="25" t="s">
        <v>41</v>
      </c>
      <c r="B50" s="44"/>
      <c r="C50" s="26"/>
      <c r="D50" s="29">
        <v>112135</v>
      </c>
      <c r="E50" s="13"/>
      <c r="F50" s="12">
        <v>118454</v>
      </c>
      <c r="G50" s="12"/>
      <c r="H50" s="12">
        <v>111330</v>
      </c>
      <c r="I50" s="12"/>
      <c r="J50" s="12">
        <v>117446</v>
      </c>
      <c r="L50" s="25"/>
    </row>
    <row r="51" spans="1:12" ht="22.5" customHeight="1">
      <c r="A51" s="25" t="s">
        <v>42</v>
      </c>
      <c r="B51" s="44"/>
      <c r="C51" s="26"/>
      <c r="D51" s="112">
        <v>0</v>
      </c>
      <c r="E51" s="13"/>
      <c r="F51" s="12">
        <v>8933</v>
      </c>
      <c r="G51" s="12"/>
      <c r="H51" s="112">
        <v>0</v>
      </c>
      <c r="I51" s="12"/>
      <c r="J51" s="12">
        <v>8933</v>
      </c>
      <c r="L51" s="25"/>
    </row>
    <row r="52" spans="1:12" ht="22.5" customHeight="1">
      <c r="A52" s="46" t="s">
        <v>43</v>
      </c>
      <c r="B52" s="44"/>
      <c r="C52" s="26"/>
      <c r="D52" s="90">
        <v>58428</v>
      </c>
      <c r="E52" s="12"/>
      <c r="F52" s="90">
        <v>68550</v>
      </c>
      <c r="G52" s="12"/>
      <c r="H52" s="90">
        <v>57685</v>
      </c>
      <c r="I52" s="12"/>
      <c r="J52" s="90">
        <v>67154</v>
      </c>
      <c r="L52" s="25"/>
    </row>
    <row r="53" spans="1:12" ht="22.5" customHeight="1">
      <c r="A53" s="34" t="s">
        <v>44</v>
      </c>
      <c r="B53" s="26"/>
      <c r="C53" s="26"/>
      <c r="D53" s="90">
        <f>SUM(D43:D52)</f>
        <v>590666</v>
      </c>
      <c r="E53" s="12"/>
      <c r="F53" s="90">
        <f>SUM(F43:F52)</f>
        <v>491020</v>
      </c>
      <c r="G53" s="12"/>
      <c r="H53" s="90">
        <f>SUM(H43:H52)</f>
        <v>586935</v>
      </c>
      <c r="I53" s="12"/>
      <c r="J53" s="90">
        <f>SUM(J43:J52)</f>
        <v>485071</v>
      </c>
      <c r="L53" s="25"/>
    </row>
    <row r="54" spans="1:12" ht="22.5" customHeight="1">
      <c r="A54" s="34" t="s">
        <v>45</v>
      </c>
      <c r="B54" s="26"/>
      <c r="C54" s="26"/>
      <c r="D54" s="16"/>
      <c r="E54" s="9"/>
      <c r="F54" s="16"/>
      <c r="G54" s="9"/>
      <c r="H54" s="16"/>
      <c r="I54" s="9"/>
      <c r="J54" s="16"/>
      <c r="L54" s="25"/>
    </row>
    <row r="55" spans="1:12" ht="22.5" customHeight="1">
      <c r="A55" s="25" t="s">
        <v>46</v>
      </c>
      <c r="B55" s="26"/>
      <c r="C55" s="26"/>
      <c r="D55" s="16"/>
      <c r="E55" s="9"/>
      <c r="F55" s="16"/>
      <c r="G55" s="9"/>
      <c r="H55" s="16"/>
      <c r="I55" s="9"/>
      <c r="J55" s="16"/>
      <c r="L55" s="25"/>
    </row>
    <row r="56" spans="1:12" ht="22.5" customHeight="1">
      <c r="A56" s="25" t="s">
        <v>37</v>
      </c>
      <c r="B56" s="44">
        <v>9</v>
      </c>
      <c r="C56" s="26"/>
      <c r="D56" s="12">
        <v>955199</v>
      </c>
      <c r="E56" s="9"/>
      <c r="F56" s="12">
        <v>854000</v>
      </c>
      <c r="G56" s="9"/>
      <c r="H56" s="12">
        <v>955199</v>
      </c>
      <c r="I56" s="9"/>
      <c r="J56" s="12">
        <v>854000</v>
      </c>
      <c r="L56" s="25"/>
    </row>
    <row r="57" spans="1:12" ht="22.5" customHeight="1">
      <c r="A57" s="25" t="s">
        <v>47</v>
      </c>
      <c r="B57" s="44"/>
      <c r="C57" s="26"/>
      <c r="D57" s="12"/>
      <c r="E57" s="9"/>
      <c r="F57" s="12"/>
      <c r="G57" s="9"/>
      <c r="I57" s="9"/>
      <c r="J57" s="12"/>
      <c r="L57" s="25"/>
    </row>
    <row r="58" spans="1:12" ht="22.5" customHeight="1">
      <c r="A58" s="25" t="s">
        <v>37</v>
      </c>
      <c r="B58" s="44">
        <v>10</v>
      </c>
      <c r="C58" s="26"/>
      <c r="D58" s="12">
        <v>21498</v>
      </c>
      <c r="E58" s="9"/>
      <c r="F58" s="12">
        <v>21726</v>
      </c>
      <c r="G58" s="9"/>
      <c r="H58" s="12">
        <v>21498</v>
      </c>
      <c r="I58" s="9"/>
      <c r="J58" s="12">
        <v>21726</v>
      </c>
      <c r="L58" s="25"/>
    </row>
    <row r="59" spans="1:12" ht="22.5" customHeight="1">
      <c r="A59" s="25" t="s">
        <v>48</v>
      </c>
      <c r="B59" s="44"/>
      <c r="C59" s="26"/>
      <c r="D59" s="12">
        <v>44893</v>
      </c>
      <c r="E59" s="12"/>
      <c r="F59" s="12">
        <v>39354</v>
      </c>
      <c r="G59" s="12"/>
      <c r="H59" s="12">
        <v>33716</v>
      </c>
      <c r="I59" s="12"/>
      <c r="J59" s="12">
        <v>29314</v>
      </c>
      <c r="L59" s="25"/>
    </row>
    <row r="60" spans="1:12" ht="22.5" customHeight="1">
      <c r="A60" s="25" t="s">
        <v>49</v>
      </c>
      <c r="B60" s="44"/>
      <c r="C60" s="26"/>
      <c r="D60" s="12">
        <v>16390</v>
      </c>
      <c r="E60" s="12"/>
      <c r="F60" s="12">
        <v>20344</v>
      </c>
      <c r="G60" s="12"/>
      <c r="H60" s="12">
        <v>16390</v>
      </c>
      <c r="I60" s="12"/>
      <c r="J60" s="12">
        <v>20344</v>
      </c>
      <c r="L60" s="25"/>
    </row>
    <row r="61" spans="1:12" ht="22.5" customHeight="1">
      <c r="A61" s="25" t="s">
        <v>50</v>
      </c>
      <c r="B61" s="47"/>
      <c r="C61" s="26"/>
      <c r="D61" s="12">
        <v>2139</v>
      </c>
      <c r="E61" s="12"/>
      <c r="F61" s="12">
        <v>2109</v>
      </c>
      <c r="G61" s="12"/>
      <c r="H61" s="12">
        <v>2139</v>
      </c>
      <c r="I61" s="12"/>
      <c r="J61" s="12">
        <v>2109</v>
      </c>
      <c r="L61" s="25"/>
    </row>
    <row r="62" spans="1:12" ht="22.5" customHeight="1">
      <c r="A62" s="25" t="s">
        <v>51</v>
      </c>
      <c r="B62" s="44"/>
      <c r="C62" s="26"/>
      <c r="D62" s="12">
        <v>11578</v>
      </c>
      <c r="E62" s="12">
        <v>41537</v>
      </c>
      <c r="F62" s="12">
        <v>15366</v>
      </c>
      <c r="G62" s="12"/>
      <c r="H62" s="12">
        <v>11578</v>
      </c>
      <c r="I62" s="12"/>
      <c r="J62" s="12">
        <v>15366</v>
      </c>
      <c r="L62" s="25"/>
    </row>
    <row r="63" spans="1:12" ht="22.5" customHeight="1">
      <c r="A63" s="25" t="s">
        <v>52</v>
      </c>
      <c r="B63" s="44"/>
      <c r="C63" s="26"/>
      <c r="D63" s="90">
        <v>34209</v>
      </c>
      <c r="E63" s="12"/>
      <c r="F63" s="90">
        <v>30845</v>
      </c>
      <c r="G63" s="12"/>
      <c r="H63" s="90">
        <v>34202</v>
      </c>
      <c r="I63" s="12"/>
      <c r="J63" s="90">
        <v>30837</v>
      </c>
      <c r="L63" s="25"/>
    </row>
    <row r="64" spans="1:12" ht="22.5" customHeight="1">
      <c r="A64" s="34" t="s">
        <v>53</v>
      </c>
      <c r="B64" s="44"/>
      <c r="C64" s="26"/>
      <c r="D64" s="90">
        <f>SUM(D56:D63)</f>
        <v>1085906</v>
      </c>
      <c r="E64" s="12"/>
      <c r="F64" s="90">
        <f>SUM(F56:F63)</f>
        <v>983744</v>
      </c>
      <c r="G64" s="12"/>
      <c r="H64" s="90">
        <f>SUM(H56:H63)</f>
        <v>1074722</v>
      </c>
      <c r="I64" s="12"/>
      <c r="J64" s="90">
        <f>SUM(J56:J63)</f>
        <v>973696</v>
      </c>
      <c r="L64" s="25"/>
    </row>
    <row r="65" spans="1:12" ht="22.5" customHeight="1">
      <c r="A65" s="34" t="s">
        <v>54</v>
      </c>
      <c r="B65" s="44"/>
      <c r="C65" s="26"/>
      <c r="D65" s="90">
        <f>SUM(D53,D64)</f>
        <v>1676572</v>
      </c>
      <c r="E65" s="12"/>
      <c r="F65" s="90">
        <f>SUM(F53,F64)</f>
        <v>1474764</v>
      </c>
      <c r="G65" s="12"/>
      <c r="H65" s="90">
        <f>SUM(H53,H64)</f>
        <v>1661657</v>
      </c>
      <c r="I65" s="12"/>
      <c r="J65" s="90">
        <f>SUM(J53,J64)</f>
        <v>1458767</v>
      </c>
      <c r="L65" s="25"/>
    </row>
    <row r="66" spans="1:12" ht="22.5" customHeight="1">
      <c r="B66" s="44"/>
      <c r="C66" s="26"/>
      <c r="D66" s="29"/>
      <c r="E66" s="29"/>
      <c r="F66" s="29"/>
      <c r="G66" s="29"/>
      <c r="H66" s="29"/>
      <c r="I66" s="29"/>
      <c r="J66" s="29"/>
      <c r="L66" s="11"/>
    </row>
    <row r="67" spans="1:12" ht="22.5" customHeight="1">
      <c r="A67" s="25" t="s">
        <v>31</v>
      </c>
      <c r="B67" s="26"/>
      <c r="C67" s="26"/>
      <c r="D67" s="7"/>
      <c r="F67" s="26"/>
      <c r="J67" s="26"/>
      <c r="L67" s="11"/>
    </row>
    <row r="68" spans="1:12" s="34" customFormat="1" ht="22.5" customHeight="1">
      <c r="A68" s="71" t="s">
        <v>0</v>
      </c>
      <c r="B68" s="105"/>
      <c r="C68" s="105"/>
      <c r="D68" s="106"/>
      <c r="E68" s="105"/>
      <c r="F68" s="105"/>
      <c r="G68" s="105"/>
      <c r="H68" s="105"/>
      <c r="I68" s="105"/>
      <c r="J68" s="105"/>
      <c r="L68" s="111"/>
    </row>
    <row r="69" spans="1:12" s="34" customFormat="1" ht="22.5" customHeight="1">
      <c r="A69" s="71" t="s">
        <v>32</v>
      </c>
      <c r="B69" s="105"/>
      <c r="C69" s="105"/>
      <c r="D69" s="106"/>
      <c r="E69" s="105"/>
      <c r="F69" s="105"/>
      <c r="G69" s="105"/>
      <c r="H69" s="105"/>
      <c r="I69" s="105"/>
      <c r="J69" s="105"/>
      <c r="L69" s="111"/>
    </row>
    <row r="70" spans="1:12" s="34" customFormat="1" ht="22.5" customHeight="1">
      <c r="A70" s="71" t="s">
        <v>206</v>
      </c>
      <c r="B70" s="105"/>
      <c r="C70" s="105"/>
      <c r="D70" s="106"/>
      <c r="E70" s="105"/>
      <c r="F70" s="105"/>
      <c r="G70" s="105"/>
      <c r="H70" s="105"/>
      <c r="I70" s="105"/>
      <c r="J70" s="105"/>
      <c r="L70" s="111"/>
    </row>
    <row r="71" spans="1:12" s="34" customFormat="1" ht="22.5" customHeight="1">
      <c r="B71" s="108"/>
      <c r="C71" s="108"/>
      <c r="D71" s="109"/>
      <c r="F71" s="108"/>
      <c r="J71" s="110" t="s">
        <v>2</v>
      </c>
      <c r="L71" s="111"/>
    </row>
    <row r="72" spans="1:12" s="34" customFormat="1" ht="22.5" customHeight="1">
      <c r="B72" s="108"/>
      <c r="C72" s="108"/>
      <c r="D72" s="115" t="s">
        <v>3</v>
      </c>
      <c r="E72" s="115"/>
      <c r="F72" s="115"/>
      <c r="H72" s="115" t="s">
        <v>4</v>
      </c>
      <c r="I72" s="115"/>
      <c r="J72" s="115"/>
      <c r="L72" s="111"/>
    </row>
    <row r="73" spans="1:12" ht="22.5" customHeight="1">
      <c r="B73" s="43"/>
      <c r="C73" s="26"/>
      <c r="D73" s="73" t="s">
        <v>207</v>
      </c>
      <c r="E73" s="27"/>
      <c r="F73" s="74" t="s">
        <v>165</v>
      </c>
      <c r="G73" s="27"/>
      <c r="H73" s="73" t="s">
        <v>207</v>
      </c>
      <c r="I73" s="27"/>
      <c r="J73" s="74" t="s">
        <v>165</v>
      </c>
      <c r="L73" s="11"/>
    </row>
    <row r="74" spans="1:12" ht="22.5" customHeight="1">
      <c r="D74" s="7" t="s">
        <v>6</v>
      </c>
      <c r="E74" s="28"/>
      <c r="F74" s="28" t="s">
        <v>7</v>
      </c>
      <c r="G74" s="28"/>
      <c r="H74" s="26" t="s">
        <v>6</v>
      </c>
      <c r="I74" s="28"/>
      <c r="J74" s="28" t="s">
        <v>7</v>
      </c>
      <c r="L74" s="11"/>
    </row>
    <row r="75" spans="1:12" ht="22.5" customHeight="1">
      <c r="B75" s="26"/>
      <c r="D75" s="7" t="s">
        <v>8</v>
      </c>
      <c r="E75" s="28"/>
      <c r="F75" s="28"/>
      <c r="G75" s="28"/>
      <c r="H75" s="26" t="s">
        <v>8</v>
      </c>
      <c r="I75" s="28"/>
      <c r="J75" s="28"/>
      <c r="L75" s="11"/>
    </row>
    <row r="76" spans="1:12" ht="22.5" customHeight="1">
      <c r="A76" s="34" t="s">
        <v>55</v>
      </c>
      <c r="B76" s="26"/>
      <c r="C76" s="26"/>
      <c r="D76" s="9"/>
      <c r="E76" s="9"/>
      <c r="F76" s="9"/>
      <c r="G76" s="9"/>
      <c r="H76" s="9"/>
      <c r="I76" s="9"/>
      <c r="J76" s="9"/>
      <c r="L76" s="25"/>
    </row>
    <row r="77" spans="1:12" ht="22.5" customHeight="1">
      <c r="A77" s="25" t="s">
        <v>56</v>
      </c>
      <c r="B77" s="26"/>
      <c r="C77" s="26"/>
      <c r="D77" s="9"/>
      <c r="E77" s="9"/>
      <c r="F77" s="9"/>
      <c r="G77" s="9"/>
      <c r="H77" s="9"/>
      <c r="I77" s="9"/>
      <c r="J77" s="9"/>
      <c r="L77" s="25"/>
    </row>
    <row r="78" spans="1:12" ht="22.5" customHeight="1">
      <c r="A78" s="25" t="s">
        <v>57</v>
      </c>
      <c r="B78" s="44"/>
      <c r="C78" s="26"/>
      <c r="D78" s="9"/>
      <c r="E78" s="9"/>
      <c r="F78" s="9"/>
      <c r="G78" s="9"/>
      <c r="H78" s="9"/>
      <c r="I78" s="9"/>
      <c r="J78" s="9"/>
      <c r="L78" s="25"/>
    </row>
    <row r="79" spans="1:12" ht="22.5" customHeight="1" thickBot="1">
      <c r="A79" s="46" t="s">
        <v>58</v>
      </c>
      <c r="B79" s="44"/>
      <c r="C79" s="26"/>
      <c r="D79" s="76">
        <v>5172246</v>
      </c>
      <c r="E79" s="12"/>
      <c r="F79" s="76">
        <v>5172246</v>
      </c>
      <c r="G79" s="12"/>
      <c r="H79" s="76">
        <v>5172246</v>
      </c>
      <c r="I79" s="12"/>
      <c r="J79" s="76">
        <v>5172246</v>
      </c>
      <c r="L79" s="25"/>
    </row>
    <row r="80" spans="1:12" ht="22.5" customHeight="1" thickTop="1">
      <c r="A80" s="25" t="s">
        <v>59</v>
      </c>
      <c r="B80" s="26"/>
      <c r="C80" s="26"/>
      <c r="D80" s="15"/>
      <c r="E80" s="15"/>
      <c r="F80" s="15"/>
      <c r="G80" s="15"/>
      <c r="H80" s="15"/>
      <c r="I80" s="15"/>
      <c r="J80" s="15"/>
      <c r="L80" s="25"/>
    </row>
    <row r="81" spans="1:12" ht="22.5" customHeight="1">
      <c r="A81" s="46" t="s">
        <v>60</v>
      </c>
      <c r="B81" s="26"/>
      <c r="C81" s="26"/>
      <c r="D81" s="15">
        <v>5022246</v>
      </c>
      <c r="E81" s="15"/>
      <c r="F81" s="15">
        <v>5022246</v>
      </c>
      <c r="G81" s="15"/>
      <c r="H81" s="15">
        <v>5022246</v>
      </c>
      <c r="I81" s="15"/>
      <c r="J81" s="15">
        <v>5022246</v>
      </c>
      <c r="L81" s="25"/>
    </row>
    <row r="82" spans="1:12" ht="22.5" customHeight="1">
      <c r="A82" s="25" t="s">
        <v>61</v>
      </c>
      <c r="B82" s="44"/>
      <c r="C82" s="26"/>
      <c r="D82" s="15">
        <v>-429265</v>
      </c>
      <c r="E82" s="15"/>
      <c r="F82" s="15">
        <v>-429265</v>
      </c>
      <c r="G82" s="15"/>
      <c r="H82" s="15">
        <v>-429265</v>
      </c>
      <c r="I82" s="15"/>
      <c r="J82" s="15">
        <v>-429265</v>
      </c>
      <c r="L82" s="25"/>
    </row>
    <row r="83" spans="1:12" ht="22.5" customHeight="1">
      <c r="A83" s="25" t="s">
        <v>62</v>
      </c>
      <c r="B83" s="44"/>
      <c r="C83" s="26"/>
      <c r="D83" s="15">
        <v>979</v>
      </c>
      <c r="E83" s="15"/>
      <c r="F83" s="15">
        <v>979</v>
      </c>
      <c r="G83" s="15"/>
      <c r="H83" s="15">
        <v>979</v>
      </c>
      <c r="I83" s="15"/>
      <c r="J83" s="15">
        <v>979</v>
      </c>
      <c r="L83" s="25"/>
    </row>
    <row r="84" spans="1:12" ht="22.5" customHeight="1">
      <c r="A84" s="25" t="s">
        <v>63</v>
      </c>
      <c r="B84" s="26"/>
      <c r="C84" s="26"/>
      <c r="D84" s="15"/>
      <c r="E84" s="15"/>
      <c r="F84" s="15"/>
      <c r="G84" s="15"/>
      <c r="H84" s="15"/>
      <c r="I84" s="15"/>
      <c r="J84" s="15"/>
      <c r="L84" s="25"/>
    </row>
    <row r="85" spans="1:12" ht="22.5" customHeight="1">
      <c r="A85" s="25" t="s">
        <v>64</v>
      </c>
      <c r="B85" s="44"/>
      <c r="C85" s="26"/>
      <c r="D85" s="15">
        <v>84204</v>
      </c>
      <c r="E85" s="15"/>
      <c r="F85" s="15">
        <v>84204</v>
      </c>
      <c r="G85" s="15"/>
      <c r="H85" s="15">
        <v>84204</v>
      </c>
      <c r="I85" s="15"/>
      <c r="J85" s="15">
        <v>84204</v>
      </c>
      <c r="L85" s="25"/>
    </row>
    <row r="86" spans="1:12" ht="22.5" customHeight="1">
      <c r="A86" s="25" t="s">
        <v>65</v>
      </c>
      <c r="B86" s="26"/>
      <c r="C86" s="26"/>
      <c r="D86" s="12">
        <v>67871</v>
      </c>
      <c r="E86" s="15"/>
      <c r="F86" s="12">
        <v>71208</v>
      </c>
      <c r="G86" s="15"/>
      <c r="H86" s="15">
        <v>469127</v>
      </c>
      <c r="I86" s="15"/>
      <c r="J86" s="15">
        <v>476382</v>
      </c>
      <c r="L86" s="25"/>
    </row>
    <row r="87" spans="1:12" ht="22.5" customHeight="1">
      <c r="A87" s="25" t="s">
        <v>66</v>
      </c>
      <c r="B87" s="44"/>
      <c r="C87" s="26"/>
      <c r="D87" s="90">
        <v>74131</v>
      </c>
      <c r="E87" s="15"/>
      <c r="F87" s="90">
        <v>74131</v>
      </c>
      <c r="G87" s="15"/>
      <c r="H87" s="91">
        <v>0</v>
      </c>
      <c r="I87" s="15"/>
      <c r="J87" s="91">
        <v>0</v>
      </c>
      <c r="L87" s="25"/>
    </row>
    <row r="88" spans="1:12" ht="22.5" customHeight="1">
      <c r="A88" s="25" t="s">
        <v>67</v>
      </c>
      <c r="B88" s="44"/>
      <c r="C88" s="26"/>
      <c r="D88" s="15">
        <f>SUM(D81:D87)</f>
        <v>4820166</v>
      </c>
      <c r="E88" s="13"/>
      <c r="F88" s="15">
        <f>SUM(F81:F87)</f>
        <v>4823503</v>
      </c>
      <c r="G88" s="13"/>
      <c r="H88" s="15">
        <f>SUM(H81:H87)</f>
        <v>5147291</v>
      </c>
      <c r="I88" s="13"/>
      <c r="J88" s="15">
        <f>SUM(J81:J87)</f>
        <v>5154546</v>
      </c>
      <c r="L88" s="25"/>
    </row>
    <row r="89" spans="1:12" ht="22.5" customHeight="1">
      <c r="A89" s="25" t="s">
        <v>68</v>
      </c>
      <c r="B89" s="44"/>
      <c r="C89" s="26"/>
      <c r="D89" s="90">
        <v>112455</v>
      </c>
      <c r="E89" s="15"/>
      <c r="F89" s="90">
        <v>111709</v>
      </c>
      <c r="G89" s="15"/>
      <c r="H89" s="91">
        <v>0</v>
      </c>
      <c r="I89" s="15"/>
      <c r="J89" s="91">
        <v>0</v>
      </c>
      <c r="L89" s="25"/>
    </row>
    <row r="90" spans="1:12" ht="22.5" customHeight="1">
      <c r="A90" s="34" t="s">
        <v>69</v>
      </c>
      <c r="B90" s="26"/>
      <c r="C90" s="26"/>
      <c r="D90" s="92">
        <f>SUM(D88:D89)</f>
        <v>4932621</v>
      </c>
      <c r="E90" s="12"/>
      <c r="F90" s="92">
        <f>SUM(F88:F89)</f>
        <v>4935212</v>
      </c>
      <c r="G90" s="12"/>
      <c r="H90" s="93">
        <f>SUM(H88:H89)</f>
        <v>5147291</v>
      </c>
      <c r="I90" s="12"/>
      <c r="J90" s="92">
        <f>SUM(J88:J89)</f>
        <v>5154546</v>
      </c>
      <c r="L90" s="25"/>
    </row>
    <row r="91" spans="1:12" ht="22.5" customHeight="1" thickBot="1">
      <c r="A91" s="34" t="s">
        <v>70</v>
      </c>
      <c r="B91" s="26"/>
      <c r="C91" s="26"/>
      <c r="D91" s="76">
        <f>SUM(D90,D65)</f>
        <v>6609193</v>
      </c>
      <c r="E91" s="12"/>
      <c r="F91" s="76">
        <f>SUM(F90,F65)</f>
        <v>6409976</v>
      </c>
      <c r="G91" s="12"/>
      <c r="H91" s="76">
        <f>SUM(H90,H65)</f>
        <v>6808948</v>
      </c>
      <c r="I91" s="12"/>
      <c r="J91" s="76">
        <f>SUM(J90,J65)</f>
        <v>6613313</v>
      </c>
      <c r="L91" s="25"/>
    </row>
    <row r="92" spans="1:12" ht="16.5" customHeight="1" thickTop="1">
      <c r="B92" s="26"/>
      <c r="C92" s="29"/>
      <c r="D92" s="12">
        <f>D91-D30</f>
        <v>0</v>
      </c>
      <c r="E92" s="9"/>
      <c r="F92" s="12">
        <f>F91-F30</f>
        <v>0</v>
      </c>
      <c r="G92" s="9"/>
      <c r="H92" s="77">
        <f>H91-H30</f>
        <v>0</v>
      </c>
      <c r="I92" s="9"/>
      <c r="J92" s="12">
        <f>J91-J30</f>
        <v>0</v>
      </c>
      <c r="L92" s="25"/>
    </row>
    <row r="93" spans="1:12" ht="22.5" customHeight="1">
      <c r="A93" s="25" t="s">
        <v>31</v>
      </c>
      <c r="B93" s="26"/>
      <c r="C93" s="26"/>
      <c r="D93" s="31"/>
      <c r="E93" s="29"/>
      <c r="G93" s="29"/>
      <c r="H93" s="29"/>
      <c r="I93" s="29"/>
    </row>
    <row r="94" spans="1:12" ht="22.5" customHeight="1">
      <c r="B94" s="26"/>
      <c r="C94" s="26"/>
      <c r="D94" s="31"/>
      <c r="E94" s="29"/>
      <c r="G94" s="29"/>
      <c r="H94" s="29"/>
      <c r="I94" s="29"/>
    </row>
    <row r="95" spans="1:12" ht="22.5" customHeight="1">
      <c r="A95" s="48"/>
      <c r="B95" s="26"/>
      <c r="C95" s="26"/>
      <c r="E95" s="30"/>
      <c r="F95" s="30"/>
      <c r="G95" s="30"/>
      <c r="I95" s="30"/>
      <c r="J95" s="30"/>
    </row>
    <row r="96" spans="1:12" ht="22.5" customHeight="1">
      <c r="B96" s="26"/>
      <c r="C96" s="26"/>
      <c r="E96" s="30"/>
      <c r="F96" s="30"/>
      <c r="G96" s="30"/>
      <c r="I96" s="30"/>
      <c r="J96" s="30"/>
    </row>
    <row r="97" spans="1:10" ht="22.5" customHeight="1">
      <c r="B97" s="26" t="s">
        <v>71</v>
      </c>
      <c r="C97" s="26"/>
      <c r="D97" s="7"/>
      <c r="F97" s="26"/>
      <c r="J97" s="26"/>
    </row>
    <row r="98" spans="1:10" ht="22.5" customHeight="1">
      <c r="A98" s="48"/>
      <c r="B98" s="26"/>
      <c r="C98" s="26"/>
      <c r="D98" s="7"/>
      <c r="F98" s="26"/>
      <c r="J98" s="26"/>
    </row>
  </sheetData>
  <mergeCells count="6">
    <mergeCell ref="D5:F5"/>
    <mergeCell ref="H5:J5"/>
    <mergeCell ref="D37:F37"/>
    <mergeCell ref="H37:J37"/>
    <mergeCell ref="D72:F72"/>
    <mergeCell ref="H72:J72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2"/>
  <sheetViews>
    <sheetView showGridLines="0" view="pageBreakPreview" topLeftCell="A109" zoomScale="80" zoomScaleNormal="100" zoomScaleSheetLayoutView="80" workbookViewId="0">
      <selection activeCell="H78" sqref="H78"/>
    </sheetView>
  </sheetViews>
  <sheetFormatPr defaultColWidth="9.42578125" defaultRowHeight="22.5" customHeight="1"/>
  <cols>
    <col min="1" max="1" width="52.28515625" style="25" customWidth="1"/>
    <col min="2" max="2" width="6.5703125" style="25" customWidth="1"/>
    <col min="3" max="3" width="5.5703125" style="25" customWidth="1"/>
    <col min="4" max="4" width="13" style="8" customWidth="1"/>
    <col min="5" max="5" width="2.42578125" style="25" customWidth="1"/>
    <col min="6" max="6" width="13" style="25" customWidth="1"/>
    <col min="7" max="7" width="2.42578125" style="25" customWidth="1"/>
    <col min="8" max="8" width="13" style="8" customWidth="1"/>
    <col min="9" max="9" width="2.42578125" style="25" customWidth="1"/>
    <col min="10" max="10" width="13" style="25" customWidth="1"/>
    <col min="11" max="11" width="1.42578125" style="25" customWidth="1"/>
    <col min="12" max="12" width="9.5703125" style="25" bestFit="1" customWidth="1"/>
    <col min="13" max="16384" width="9.42578125" style="25"/>
  </cols>
  <sheetData>
    <row r="1" spans="1:10" ht="22.5" customHeight="1">
      <c r="A1" s="30"/>
      <c r="B1" s="24"/>
      <c r="C1" s="49"/>
      <c r="D1" s="1"/>
      <c r="E1" s="24"/>
      <c r="F1" s="24"/>
      <c r="G1" s="24"/>
      <c r="H1" s="1"/>
      <c r="I1" s="24"/>
      <c r="J1" s="72" t="s">
        <v>72</v>
      </c>
    </row>
    <row r="2" spans="1:10" ht="22.5" customHeight="1">
      <c r="A2" s="71" t="s">
        <v>0</v>
      </c>
      <c r="B2" s="24"/>
      <c r="C2" s="49"/>
      <c r="D2" s="1"/>
      <c r="E2" s="24"/>
      <c r="F2" s="24"/>
      <c r="G2" s="24"/>
      <c r="H2" s="1"/>
      <c r="I2" s="24"/>
    </row>
    <row r="3" spans="1:10" ht="22.5" customHeight="1">
      <c r="A3" s="71" t="s">
        <v>73</v>
      </c>
      <c r="B3" s="24"/>
      <c r="C3" s="49"/>
      <c r="D3" s="1"/>
      <c r="E3" s="24"/>
      <c r="F3" s="24"/>
      <c r="G3" s="24"/>
      <c r="H3" s="1"/>
      <c r="I3" s="24"/>
      <c r="J3" s="24"/>
    </row>
    <row r="4" spans="1:10" ht="22.5" customHeight="1">
      <c r="A4" s="71" t="s">
        <v>208</v>
      </c>
      <c r="B4" s="24"/>
      <c r="C4" s="49"/>
      <c r="D4" s="1"/>
      <c r="E4" s="24"/>
      <c r="F4" s="24"/>
      <c r="G4" s="24"/>
      <c r="H4" s="1"/>
      <c r="I4" s="24"/>
      <c r="J4" s="24"/>
    </row>
    <row r="5" spans="1:10" ht="22.5" customHeight="1">
      <c r="A5" s="24"/>
      <c r="B5" s="24"/>
      <c r="C5" s="49"/>
      <c r="D5" s="1"/>
      <c r="E5" s="24"/>
      <c r="F5" s="24"/>
      <c r="G5" s="24"/>
      <c r="H5" s="1"/>
      <c r="I5" s="24"/>
      <c r="J5" s="72" t="s">
        <v>2</v>
      </c>
    </row>
    <row r="6" spans="1:10" s="26" customFormat="1" ht="22.5" customHeight="1">
      <c r="C6" s="50"/>
      <c r="D6" s="115" t="s">
        <v>3</v>
      </c>
      <c r="E6" s="115"/>
      <c r="F6" s="115"/>
      <c r="G6" s="34"/>
      <c r="H6" s="115" t="s">
        <v>4</v>
      </c>
      <c r="I6" s="115"/>
      <c r="J6" s="115"/>
    </row>
    <row r="7" spans="1:10" s="26" customFormat="1" ht="22.5" customHeight="1">
      <c r="B7" s="43" t="s">
        <v>5</v>
      </c>
      <c r="C7" s="50"/>
      <c r="D7" s="32">
        <v>2566</v>
      </c>
      <c r="E7" s="35"/>
      <c r="F7" s="32">
        <v>2565</v>
      </c>
      <c r="G7" s="32"/>
      <c r="H7" s="32">
        <v>2566</v>
      </c>
      <c r="I7" s="35"/>
      <c r="J7" s="32">
        <v>2565</v>
      </c>
    </row>
    <row r="8" spans="1:10" s="26" customFormat="1" ht="22.5" customHeight="1">
      <c r="A8" s="71" t="s">
        <v>74</v>
      </c>
      <c r="B8" s="43"/>
      <c r="C8" s="50"/>
      <c r="D8" s="28"/>
      <c r="E8" s="30"/>
      <c r="F8" s="28"/>
      <c r="G8" s="32"/>
      <c r="H8" s="28"/>
      <c r="I8" s="30"/>
      <c r="J8" s="28"/>
    </row>
    <row r="9" spans="1:10" ht="22.5" customHeight="1">
      <c r="A9" s="34" t="s">
        <v>75</v>
      </c>
      <c r="B9" s="26"/>
      <c r="C9" s="50"/>
      <c r="D9" s="2"/>
      <c r="E9" s="26"/>
      <c r="F9" s="26"/>
      <c r="H9" s="2"/>
    </row>
    <row r="10" spans="1:10" ht="22.5" customHeight="1">
      <c r="A10" s="25" t="s">
        <v>76</v>
      </c>
      <c r="B10" s="44"/>
      <c r="C10" s="50"/>
      <c r="D10" s="3">
        <v>272603</v>
      </c>
      <c r="E10" s="33"/>
      <c r="F10" s="3">
        <v>600283</v>
      </c>
      <c r="G10" s="33"/>
      <c r="H10" s="3">
        <v>272603</v>
      </c>
      <c r="I10" s="33"/>
      <c r="J10" s="3">
        <v>600283</v>
      </c>
    </row>
    <row r="11" spans="1:10" ht="22.5" customHeight="1">
      <c r="A11" s="25" t="s">
        <v>77</v>
      </c>
      <c r="B11" s="44"/>
      <c r="C11" s="50"/>
      <c r="D11" s="3">
        <v>15573</v>
      </c>
      <c r="E11" s="33"/>
      <c r="F11" s="3">
        <v>13008</v>
      </c>
      <c r="G11" s="33"/>
      <c r="H11" s="3">
        <v>2450</v>
      </c>
      <c r="I11" s="33"/>
      <c r="J11" s="3">
        <v>1703</v>
      </c>
    </row>
    <row r="12" spans="1:10" ht="22.35" customHeight="1">
      <c r="A12" s="25" t="s">
        <v>78</v>
      </c>
      <c r="B12" s="44"/>
      <c r="C12" s="50"/>
      <c r="D12" s="3">
        <v>6779</v>
      </c>
      <c r="E12" s="33"/>
      <c r="F12" s="3">
        <v>8556</v>
      </c>
      <c r="G12" s="33"/>
      <c r="H12" s="3">
        <v>6845</v>
      </c>
      <c r="I12" s="33"/>
      <c r="J12" s="3">
        <v>8608</v>
      </c>
    </row>
    <row r="13" spans="1:10" ht="22.5" customHeight="1">
      <c r="A13" s="25" t="s">
        <v>79</v>
      </c>
      <c r="B13" s="44"/>
      <c r="C13" s="50"/>
      <c r="D13" s="94">
        <v>7420</v>
      </c>
      <c r="E13" s="33"/>
      <c r="F13" s="94">
        <v>4046</v>
      </c>
      <c r="G13" s="33"/>
      <c r="H13" s="94">
        <v>6884</v>
      </c>
      <c r="I13" s="33"/>
      <c r="J13" s="94">
        <v>7014</v>
      </c>
    </row>
    <row r="14" spans="1:10" ht="22.5" customHeight="1">
      <c r="A14" s="34" t="s">
        <v>80</v>
      </c>
      <c r="B14" s="26"/>
      <c r="C14" s="50"/>
      <c r="D14" s="95">
        <f>SUM(D10:D13)</f>
        <v>302375</v>
      </c>
      <c r="E14" s="33"/>
      <c r="F14" s="95">
        <f>SUM(F10:F13)</f>
        <v>625893</v>
      </c>
      <c r="G14" s="33"/>
      <c r="H14" s="95">
        <f>SUM(H10:H13)</f>
        <v>288782</v>
      </c>
      <c r="I14" s="33"/>
      <c r="J14" s="95">
        <f>SUM(J10:J13)</f>
        <v>617608</v>
      </c>
    </row>
    <row r="15" spans="1:10" ht="22.5" customHeight="1">
      <c r="A15" s="34" t="s">
        <v>81</v>
      </c>
      <c r="B15" s="26"/>
      <c r="C15" s="50"/>
      <c r="D15" s="3"/>
      <c r="E15" s="33"/>
      <c r="F15" s="3"/>
      <c r="G15" s="33"/>
      <c r="H15" s="3"/>
      <c r="I15" s="33"/>
      <c r="J15" s="3"/>
    </row>
    <row r="16" spans="1:10" ht="22.5" customHeight="1">
      <c r="A16" s="25" t="s">
        <v>82</v>
      </c>
      <c r="B16" s="44"/>
      <c r="C16" s="50"/>
      <c r="D16" s="3">
        <v>193967</v>
      </c>
      <c r="E16" s="33"/>
      <c r="F16" s="78">
        <v>422001</v>
      </c>
      <c r="G16" s="33"/>
      <c r="H16" s="3">
        <v>193968</v>
      </c>
      <c r="I16" s="33"/>
      <c r="J16" s="3">
        <v>422001</v>
      </c>
    </row>
    <row r="17" spans="1:10" ht="22.5" customHeight="1">
      <c r="A17" s="25" t="s">
        <v>83</v>
      </c>
      <c r="B17" s="44"/>
      <c r="C17" s="50"/>
      <c r="D17" s="3">
        <v>8763</v>
      </c>
      <c r="E17" s="33"/>
      <c r="F17" s="78">
        <v>7358</v>
      </c>
      <c r="G17" s="33"/>
      <c r="H17" s="3">
        <v>1048</v>
      </c>
      <c r="I17" s="33"/>
      <c r="J17" s="3">
        <v>761</v>
      </c>
    </row>
    <row r="18" spans="1:10" ht="22.5" customHeight="1">
      <c r="A18" s="25" t="s">
        <v>84</v>
      </c>
      <c r="B18" s="44"/>
      <c r="C18" s="50"/>
      <c r="D18" s="3">
        <v>6524</v>
      </c>
      <c r="E18" s="33"/>
      <c r="F18" s="78">
        <v>7163</v>
      </c>
      <c r="G18" s="33"/>
      <c r="H18" s="3">
        <v>6782</v>
      </c>
      <c r="I18" s="33"/>
      <c r="J18" s="3">
        <v>7421</v>
      </c>
    </row>
    <row r="19" spans="1:10" ht="22.5" customHeight="1">
      <c r="A19" s="25" t="s">
        <v>85</v>
      </c>
      <c r="B19" s="44"/>
      <c r="C19" s="50"/>
      <c r="D19" s="3">
        <v>29994</v>
      </c>
      <c r="E19" s="33"/>
      <c r="F19" s="78">
        <v>81832</v>
      </c>
      <c r="G19" s="33"/>
      <c r="H19" s="3">
        <v>29696</v>
      </c>
      <c r="I19" s="33"/>
      <c r="J19" s="3">
        <v>81852</v>
      </c>
    </row>
    <row r="20" spans="1:10" ht="22.5" customHeight="1">
      <c r="A20" s="25" t="s">
        <v>86</v>
      </c>
      <c r="B20" s="44"/>
      <c r="C20" s="50"/>
      <c r="D20" s="95">
        <v>63704</v>
      </c>
      <c r="E20" s="33"/>
      <c r="F20" s="94">
        <v>63953</v>
      </c>
      <c r="G20" s="33"/>
      <c r="H20" s="95">
        <v>57828</v>
      </c>
      <c r="I20" s="33"/>
      <c r="J20" s="95">
        <v>59724</v>
      </c>
    </row>
    <row r="21" spans="1:10" ht="22.5" customHeight="1">
      <c r="A21" s="34" t="s">
        <v>87</v>
      </c>
      <c r="B21" s="26"/>
      <c r="C21" s="50"/>
      <c r="D21" s="95">
        <f>SUM(D16:D20)</f>
        <v>302952</v>
      </c>
      <c r="E21" s="33"/>
      <c r="F21" s="94">
        <f>SUM(F16:F20)</f>
        <v>582307</v>
      </c>
      <c r="G21" s="33"/>
      <c r="H21" s="95">
        <f>SUM(H16:H20)</f>
        <v>289322</v>
      </c>
      <c r="I21" s="33"/>
      <c r="J21" s="95">
        <f>SUM(J16:J20)</f>
        <v>571759</v>
      </c>
    </row>
    <row r="22" spans="1:10" ht="22.5" customHeight="1">
      <c r="A22" s="34" t="s">
        <v>216</v>
      </c>
      <c r="B22" s="26"/>
      <c r="C22" s="50"/>
      <c r="D22" s="79">
        <f>D14-D21</f>
        <v>-577</v>
      </c>
      <c r="E22" s="33"/>
      <c r="F22" s="80">
        <f>F14-F21</f>
        <v>43586</v>
      </c>
      <c r="G22" s="33"/>
      <c r="H22" s="79">
        <f>H14-H21</f>
        <v>-540</v>
      </c>
      <c r="I22" s="33"/>
      <c r="J22" s="79">
        <f>J14-J21</f>
        <v>45849</v>
      </c>
    </row>
    <row r="23" spans="1:10" ht="22.5" customHeight="1">
      <c r="A23" s="25" t="s">
        <v>88</v>
      </c>
      <c r="B23" s="26"/>
      <c r="C23" s="50"/>
      <c r="D23" s="95">
        <v>-1024</v>
      </c>
      <c r="E23" s="33"/>
      <c r="F23" s="94">
        <v>-2711</v>
      </c>
      <c r="G23" s="33"/>
      <c r="H23" s="95">
        <v>-1024</v>
      </c>
      <c r="I23" s="33"/>
      <c r="J23" s="95">
        <v>-2710</v>
      </c>
    </row>
    <row r="24" spans="1:10" ht="22.5" customHeight="1">
      <c r="A24" s="34" t="s">
        <v>217</v>
      </c>
      <c r="B24" s="44"/>
      <c r="C24" s="50"/>
      <c r="D24" s="79">
        <f>SUM(D22:D23)</f>
        <v>-1601</v>
      </c>
      <c r="E24" s="33"/>
      <c r="F24" s="79">
        <f>SUM(F22:F23)</f>
        <v>40875</v>
      </c>
      <c r="G24" s="33"/>
      <c r="H24" s="79">
        <f>SUM(H22:H23)</f>
        <v>-1564</v>
      </c>
      <c r="I24" s="33"/>
      <c r="J24" s="79">
        <f>SUM(J22:J23)</f>
        <v>43139</v>
      </c>
    </row>
    <row r="25" spans="1:10" ht="22.5" customHeight="1">
      <c r="A25" s="25" t="s">
        <v>190</v>
      </c>
      <c r="B25" s="44">
        <v>11</v>
      </c>
      <c r="C25" s="50"/>
      <c r="D25" s="95">
        <v>-835</v>
      </c>
      <c r="E25" s="33"/>
      <c r="F25" s="95">
        <v>-11097</v>
      </c>
      <c r="G25" s="33"/>
      <c r="H25" s="95">
        <v>-911</v>
      </c>
      <c r="I25" s="33"/>
      <c r="J25" s="95">
        <v>-11166</v>
      </c>
    </row>
    <row r="26" spans="1:10" ht="22.5" customHeight="1" thickBot="1">
      <c r="A26" s="34" t="s">
        <v>194</v>
      </c>
      <c r="B26" s="44"/>
      <c r="C26" s="50"/>
      <c r="D26" s="81">
        <f>SUM(D24:D25)</f>
        <v>-2436</v>
      </c>
      <c r="E26" s="33"/>
      <c r="F26" s="81">
        <f>SUM(F24:F25)</f>
        <v>29778</v>
      </c>
      <c r="G26" s="33"/>
      <c r="H26" s="81">
        <f>SUM(H24:H25)</f>
        <v>-2475</v>
      </c>
      <c r="I26" s="33"/>
      <c r="J26" s="81">
        <f>SUM(J24:J25)</f>
        <v>31973</v>
      </c>
    </row>
    <row r="27" spans="1:10" ht="22.5" customHeight="1" thickTop="1">
      <c r="A27" s="34"/>
      <c r="B27" s="44"/>
      <c r="C27" s="50"/>
      <c r="D27" s="33"/>
      <c r="E27" s="33"/>
      <c r="F27" s="33"/>
      <c r="G27" s="33"/>
      <c r="H27" s="33"/>
      <c r="I27" s="33"/>
      <c r="J27" s="33"/>
    </row>
    <row r="28" spans="1:10" ht="22.5" customHeight="1">
      <c r="A28" s="34" t="s">
        <v>199</v>
      </c>
      <c r="B28" s="44"/>
      <c r="C28" s="50"/>
      <c r="D28" s="33"/>
      <c r="E28" s="33"/>
      <c r="F28" s="33"/>
      <c r="G28" s="33"/>
      <c r="H28" s="33"/>
      <c r="I28" s="33"/>
      <c r="J28" s="33"/>
    </row>
    <row r="29" spans="1:10" ht="20.25" customHeight="1">
      <c r="A29" s="34" t="s">
        <v>200</v>
      </c>
      <c r="B29" s="44"/>
      <c r="C29" s="50"/>
      <c r="D29" s="96">
        <f>SUM(D28:D28)</f>
        <v>0</v>
      </c>
      <c r="E29" s="33"/>
      <c r="F29" s="96">
        <f>SUM(F28:F28)</f>
        <v>0</v>
      </c>
      <c r="G29" s="33"/>
      <c r="H29" s="96">
        <f>SUM(H28:H28)</f>
        <v>0</v>
      </c>
      <c r="I29" s="33"/>
      <c r="J29" s="96">
        <f>SUM(J28:J28)</f>
        <v>0</v>
      </c>
    </row>
    <row r="30" spans="1:10" ht="22.5" customHeight="1" thickBot="1">
      <c r="A30" s="34" t="s">
        <v>201</v>
      </c>
      <c r="B30" s="44"/>
      <c r="C30" s="50"/>
      <c r="D30" s="81">
        <f>SUM(D26,D29)</f>
        <v>-2436</v>
      </c>
      <c r="E30" s="33"/>
      <c r="F30" s="81">
        <f>SUM(F26,F29)</f>
        <v>29778</v>
      </c>
      <c r="G30" s="33"/>
      <c r="H30" s="81">
        <f>SUM(H26,H29)</f>
        <v>-2475</v>
      </c>
      <c r="I30" s="33"/>
      <c r="J30" s="81">
        <f>SUM(J26,J29)</f>
        <v>31973</v>
      </c>
    </row>
    <row r="31" spans="1:10" ht="22.5" customHeight="1" thickTop="1">
      <c r="A31" s="34"/>
      <c r="B31" s="44"/>
      <c r="C31" s="50"/>
      <c r="D31" s="33"/>
      <c r="E31" s="33"/>
      <c r="F31" s="33"/>
      <c r="G31" s="33"/>
      <c r="H31" s="33"/>
      <c r="I31" s="33"/>
      <c r="J31" s="33"/>
    </row>
    <row r="32" spans="1:10" ht="22.5" customHeight="1">
      <c r="A32" s="25" t="s">
        <v>31</v>
      </c>
      <c r="B32" s="44"/>
      <c r="C32" s="50"/>
      <c r="D32" s="33"/>
      <c r="E32" s="33"/>
      <c r="F32" s="33"/>
      <c r="G32" s="33"/>
      <c r="H32" s="33"/>
      <c r="I32" s="33"/>
      <c r="J32" s="33"/>
    </row>
    <row r="33" spans="1:10" ht="20.25" customHeight="1"/>
    <row r="34" spans="1:10" ht="20.25" customHeight="1"/>
    <row r="35" spans="1:10" ht="22.5" customHeight="1">
      <c r="A35" s="30"/>
      <c r="B35" s="24"/>
      <c r="C35" s="49"/>
      <c r="D35" s="1"/>
      <c r="E35" s="24"/>
      <c r="F35" s="24"/>
      <c r="G35" s="24"/>
      <c r="H35" s="1"/>
      <c r="I35" s="24"/>
      <c r="J35" s="72" t="s">
        <v>72</v>
      </c>
    </row>
    <row r="36" spans="1:10" ht="22.5" customHeight="1">
      <c r="A36" s="71" t="s">
        <v>0</v>
      </c>
      <c r="B36" s="24"/>
      <c r="C36" s="49"/>
      <c r="D36" s="1"/>
      <c r="E36" s="24"/>
      <c r="F36" s="24"/>
      <c r="G36" s="24"/>
      <c r="H36" s="1"/>
      <c r="I36" s="24"/>
    </row>
    <row r="37" spans="1:10" ht="22.5" customHeight="1">
      <c r="A37" s="71" t="s">
        <v>89</v>
      </c>
      <c r="B37" s="24"/>
      <c r="C37" s="49"/>
      <c r="D37" s="1"/>
      <c r="E37" s="24"/>
      <c r="F37" s="24"/>
      <c r="G37" s="24"/>
      <c r="H37" s="1"/>
      <c r="I37" s="24"/>
      <c r="J37" s="24"/>
    </row>
    <row r="38" spans="1:10" ht="22.5" customHeight="1">
      <c r="A38" s="71" t="s">
        <v>208</v>
      </c>
      <c r="B38" s="24"/>
      <c r="C38" s="49"/>
      <c r="D38" s="1"/>
      <c r="E38" s="24"/>
      <c r="F38" s="24"/>
      <c r="G38" s="24"/>
      <c r="H38" s="1"/>
      <c r="I38" s="24"/>
      <c r="J38" s="24"/>
    </row>
    <row r="39" spans="1:10" ht="22.5" customHeight="1">
      <c r="A39" s="24"/>
      <c r="B39" s="24"/>
      <c r="C39" s="49"/>
      <c r="D39" s="1"/>
      <c r="E39" s="24"/>
      <c r="F39" s="24"/>
      <c r="G39" s="24"/>
      <c r="H39" s="1"/>
      <c r="I39" s="24"/>
      <c r="J39" s="72" t="s">
        <v>2</v>
      </c>
    </row>
    <row r="40" spans="1:10" s="26" customFormat="1" ht="22.5" customHeight="1">
      <c r="C40" s="50"/>
      <c r="D40" s="115" t="s">
        <v>3</v>
      </c>
      <c r="E40" s="115"/>
      <c r="F40" s="115"/>
      <c r="G40" s="34"/>
      <c r="H40" s="115" t="s">
        <v>4</v>
      </c>
      <c r="I40" s="115"/>
      <c r="J40" s="115"/>
    </row>
    <row r="41" spans="1:10" s="26" customFormat="1" ht="22.5" customHeight="1">
      <c r="B41" s="43"/>
      <c r="C41" s="50"/>
      <c r="D41" s="32">
        <v>2566</v>
      </c>
      <c r="E41" s="35"/>
      <c r="F41" s="32">
        <v>2565</v>
      </c>
      <c r="G41" s="32"/>
      <c r="H41" s="32">
        <v>2566</v>
      </c>
      <c r="I41" s="35"/>
      <c r="J41" s="32">
        <v>2565</v>
      </c>
    </row>
    <row r="42" spans="1:10" ht="22.5" customHeight="1">
      <c r="A42" s="34" t="s">
        <v>90</v>
      </c>
      <c r="B42" s="44"/>
      <c r="C42" s="50"/>
      <c r="D42" s="33"/>
      <c r="E42" s="33"/>
      <c r="F42" s="33"/>
      <c r="G42" s="33"/>
      <c r="H42" s="33"/>
      <c r="I42" s="33"/>
      <c r="J42" s="33"/>
    </row>
    <row r="43" spans="1:10" ht="22.5" customHeight="1">
      <c r="A43" s="25" t="s">
        <v>91</v>
      </c>
      <c r="B43" s="44"/>
      <c r="C43" s="50"/>
      <c r="D43" s="33">
        <f>D30-D44</f>
        <v>-2408</v>
      </c>
      <c r="E43" s="33"/>
      <c r="F43" s="33">
        <f>F30-F44</f>
        <v>30233</v>
      </c>
      <c r="G43" s="33"/>
      <c r="H43" s="33">
        <f>H30-H44</f>
        <v>-2475</v>
      </c>
      <c r="I43" s="33"/>
      <c r="J43" s="33">
        <f>J30-J44</f>
        <v>31973</v>
      </c>
    </row>
    <row r="44" spans="1:10" ht="22.5" customHeight="1">
      <c r="A44" s="25" t="s">
        <v>92</v>
      </c>
      <c r="B44" s="44"/>
      <c r="C44" s="50"/>
      <c r="D44" s="96">
        <v>-28</v>
      </c>
      <c r="E44" s="33"/>
      <c r="F44" s="96">
        <v>-455</v>
      </c>
      <c r="G44" s="33"/>
      <c r="H44" s="96">
        <v>0</v>
      </c>
      <c r="I44" s="33"/>
      <c r="J44" s="96">
        <v>0</v>
      </c>
    </row>
    <row r="45" spans="1:10" ht="22.5" customHeight="1" thickBot="1">
      <c r="A45" s="34"/>
      <c r="B45" s="44"/>
      <c r="C45" s="50"/>
      <c r="D45" s="81">
        <f>SUM(D43:D44)</f>
        <v>-2436</v>
      </c>
      <c r="E45" s="33"/>
      <c r="F45" s="81">
        <f>SUM(F43:F44)</f>
        <v>29778</v>
      </c>
      <c r="G45" s="33"/>
      <c r="H45" s="81">
        <f>SUM(H43:H44)</f>
        <v>-2475</v>
      </c>
      <c r="I45" s="33"/>
      <c r="J45" s="81">
        <f>SUM(J43:J44)</f>
        <v>31973</v>
      </c>
    </row>
    <row r="46" spans="1:10" ht="20.25" customHeight="1" thickTop="1">
      <c r="A46" s="34"/>
      <c r="B46" s="44"/>
      <c r="C46" s="50"/>
      <c r="D46" s="33"/>
      <c r="E46" s="33"/>
      <c r="F46" s="33"/>
      <c r="G46" s="33"/>
      <c r="H46" s="33"/>
      <c r="I46" s="33"/>
      <c r="J46" s="33"/>
    </row>
    <row r="47" spans="1:10" ht="22.5" customHeight="1">
      <c r="A47" s="34" t="s">
        <v>93</v>
      </c>
      <c r="B47" s="44"/>
      <c r="C47" s="50"/>
      <c r="D47" s="33"/>
      <c r="E47" s="33"/>
      <c r="F47" s="33"/>
      <c r="G47" s="33"/>
      <c r="H47" s="33"/>
      <c r="I47" s="33"/>
      <c r="J47" s="33"/>
    </row>
    <row r="48" spans="1:10" ht="22.5" customHeight="1">
      <c r="A48" s="25" t="s">
        <v>91</v>
      </c>
      <c r="B48" s="44"/>
      <c r="C48" s="50"/>
      <c r="D48" s="33">
        <f>D43</f>
        <v>-2408</v>
      </c>
      <c r="E48" s="4"/>
      <c r="F48" s="33">
        <f>F43</f>
        <v>30233</v>
      </c>
      <c r="G48" s="4"/>
      <c r="H48" s="33">
        <f>H43</f>
        <v>-2475</v>
      </c>
      <c r="I48" s="4"/>
      <c r="J48" s="33">
        <f>J43</f>
        <v>31973</v>
      </c>
    </row>
    <row r="49" spans="1:10" ht="22.5" customHeight="1">
      <c r="A49" s="25" t="s">
        <v>92</v>
      </c>
      <c r="B49" s="44"/>
      <c r="C49" s="50"/>
      <c r="D49" s="96">
        <v>-28</v>
      </c>
      <c r="E49" s="33"/>
      <c r="F49" s="96">
        <v>-455</v>
      </c>
      <c r="G49" s="33"/>
      <c r="H49" s="96">
        <v>0</v>
      </c>
      <c r="I49" s="33"/>
      <c r="J49" s="96">
        <v>0</v>
      </c>
    </row>
    <row r="50" spans="1:10" ht="22.5" customHeight="1" thickBot="1">
      <c r="A50" s="34"/>
      <c r="B50" s="44"/>
      <c r="C50" s="50"/>
      <c r="D50" s="81">
        <f>SUM(D48:D49)</f>
        <v>-2436</v>
      </c>
      <c r="E50" s="33"/>
      <c r="F50" s="81">
        <f>SUM(F48:F49)</f>
        <v>29778</v>
      </c>
      <c r="G50" s="33"/>
      <c r="H50" s="81">
        <f>SUM(H48:H49)</f>
        <v>-2475</v>
      </c>
      <c r="I50" s="33"/>
      <c r="J50" s="81">
        <f>SUM(J48:J49)</f>
        <v>31973</v>
      </c>
    </row>
    <row r="51" spans="1:10" ht="22.5" customHeight="1" thickTop="1">
      <c r="A51" s="34"/>
      <c r="B51" s="44"/>
      <c r="C51" s="50"/>
      <c r="D51" s="33"/>
      <c r="E51" s="33"/>
      <c r="F51" s="33"/>
      <c r="G51" s="33"/>
      <c r="H51" s="33"/>
      <c r="I51" s="33"/>
      <c r="J51" s="33"/>
    </row>
    <row r="52" spans="1:10" ht="22.5" customHeight="1">
      <c r="A52" s="34"/>
      <c r="B52" s="26"/>
      <c r="C52" s="50"/>
      <c r="D52" s="5"/>
      <c r="E52" s="26"/>
      <c r="F52" s="5"/>
      <c r="H52" s="5"/>
      <c r="J52" s="72" t="s">
        <v>94</v>
      </c>
    </row>
    <row r="53" spans="1:10" ht="22.5" customHeight="1">
      <c r="A53" s="34" t="s">
        <v>169</v>
      </c>
      <c r="B53" s="44"/>
      <c r="C53" s="50"/>
      <c r="D53" s="6"/>
      <c r="E53" s="26"/>
      <c r="F53" s="6"/>
      <c r="H53" s="6"/>
      <c r="J53" s="6"/>
    </row>
    <row r="54" spans="1:10" ht="22.5" customHeight="1">
      <c r="A54" s="46" t="s">
        <v>195</v>
      </c>
      <c r="B54" s="44"/>
      <c r="C54" s="50"/>
      <c r="D54" s="2"/>
      <c r="E54" s="26"/>
      <c r="F54" s="2"/>
      <c r="H54" s="2"/>
      <c r="J54" s="2"/>
    </row>
    <row r="55" spans="1:10" ht="22.5" customHeight="1" thickBot="1">
      <c r="A55" s="25" t="s">
        <v>196</v>
      </c>
      <c r="B55" s="26"/>
      <c r="C55" s="50"/>
      <c r="D55" s="82">
        <f>D43/5022246</f>
        <v>-4.7946675650694927E-4</v>
      </c>
      <c r="E55" s="51"/>
      <c r="F55" s="82">
        <f>F43/5022246</f>
        <v>6.0198166318416102E-3</v>
      </c>
      <c r="G55" s="51"/>
      <c r="H55" s="82">
        <f>H43/5022246</f>
        <v>-4.9280740131009112E-4</v>
      </c>
      <c r="I55" s="51"/>
      <c r="J55" s="82">
        <f>J43/5022246</f>
        <v>6.3662751685202197E-3</v>
      </c>
    </row>
    <row r="56" spans="1:10" ht="24" customHeight="1" thickTop="1">
      <c r="A56" s="46"/>
      <c r="B56" s="26"/>
      <c r="C56" s="50"/>
      <c r="D56" s="2"/>
      <c r="E56" s="36"/>
      <c r="F56" s="37"/>
      <c r="G56" s="36"/>
      <c r="H56" s="2"/>
      <c r="I56" s="36"/>
      <c r="J56" s="37"/>
    </row>
    <row r="57" spans="1:10" ht="22.5" customHeight="1">
      <c r="A57" s="25" t="s">
        <v>31</v>
      </c>
      <c r="B57" s="26"/>
      <c r="C57" s="50"/>
      <c r="D57" s="7"/>
      <c r="E57" s="26"/>
      <c r="F57" s="26"/>
      <c r="H57" s="7"/>
    </row>
    <row r="58" spans="1:10" ht="22.5" customHeight="1">
      <c r="A58" s="30"/>
      <c r="B58" s="24"/>
      <c r="C58" s="49"/>
      <c r="D58" s="1"/>
      <c r="E58" s="24"/>
      <c r="F58" s="24"/>
      <c r="G58" s="24"/>
      <c r="H58" s="1"/>
      <c r="I58" s="24"/>
      <c r="J58" s="72" t="s">
        <v>72</v>
      </c>
    </row>
    <row r="59" spans="1:10" ht="22.5" customHeight="1">
      <c r="A59" s="71" t="s">
        <v>0</v>
      </c>
      <c r="B59" s="24"/>
      <c r="C59" s="49"/>
      <c r="D59" s="1"/>
      <c r="E59" s="24"/>
      <c r="F59" s="24"/>
      <c r="G59" s="24"/>
      <c r="H59" s="1"/>
      <c r="I59" s="24"/>
    </row>
    <row r="60" spans="1:10" ht="22.5" customHeight="1">
      <c r="A60" s="71" t="s">
        <v>73</v>
      </c>
      <c r="B60" s="24"/>
      <c r="C60" s="49"/>
      <c r="D60" s="1"/>
      <c r="E60" s="24"/>
      <c r="F60" s="24"/>
      <c r="G60" s="24"/>
      <c r="H60" s="1"/>
      <c r="I60" s="24"/>
      <c r="J60" s="24"/>
    </row>
    <row r="61" spans="1:10" ht="22.5" customHeight="1">
      <c r="A61" s="71" t="s">
        <v>209</v>
      </c>
      <c r="B61" s="24"/>
      <c r="C61" s="49"/>
      <c r="D61" s="1"/>
      <c r="E61" s="24"/>
      <c r="F61" s="24"/>
      <c r="G61" s="24"/>
      <c r="H61" s="1"/>
      <c r="I61" s="24"/>
      <c r="J61" s="24"/>
    </row>
    <row r="62" spans="1:10" ht="22.5" customHeight="1">
      <c r="A62" s="24"/>
      <c r="B62" s="24"/>
      <c r="C62" s="49"/>
      <c r="D62" s="1"/>
      <c r="E62" s="24"/>
      <c r="F62" s="24"/>
      <c r="G62" s="24"/>
      <c r="H62" s="1"/>
      <c r="I62" s="24"/>
      <c r="J62" s="72" t="s">
        <v>2</v>
      </c>
    </row>
    <row r="63" spans="1:10" s="26" customFormat="1" ht="22.5" customHeight="1">
      <c r="C63" s="50"/>
      <c r="D63" s="115" t="s">
        <v>3</v>
      </c>
      <c r="E63" s="115"/>
      <c r="F63" s="115"/>
      <c r="G63" s="34"/>
      <c r="H63" s="115" t="s">
        <v>4</v>
      </c>
      <c r="I63" s="115"/>
      <c r="J63" s="115"/>
    </row>
    <row r="64" spans="1:10" s="26" customFormat="1" ht="22.5" customHeight="1">
      <c r="B64" s="43" t="s">
        <v>5</v>
      </c>
      <c r="C64" s="50"/>
      <c r="D64" s="32">
        <v>2566</v>
      </c>
      <c r="E64" s="35"/>
      <c r="F64" s="32">
        <v>2565</v>
      </c>
      <c r="G64" s="32"/>
      <c r="H64" s="32">
        <v>2566</v>
      </c>
      <c r="I64" s="35"/>
      <c r="J64" s="32">
        <v>2565</v>
      </c>
    </row>
    <row r="65" spans="1:10" s="26" customFormat="1" ht="22.5" customHeight="1">
      <c r="A65" s="71" t="s">
        <v>74</v>
      </c>
      <c r="B65" s="43"/>
      <c r="C65" s="50"/>
      <c r="D65" s="28"/>
      <c r="E65" s="30"/>
      <c r="F65" s="28"/>
      <c r="G65" s="32"/>
      <c r="H65" s="28"/>
      <c r="I65" s="30"/>
      <c r="J65" s="28"/>
    </row>
    <row r="66" spans="1:10" ht="22.5" customHeight="1">
      <c r="A66" s="34" t="s">
        <v>75</v>
      </c>
      <c r="B66" s="26"/>
      <c r="C66" s="50"/>
      <c r="D66" s="2"/>
      <c r="E66" s="26"/>
      <c r="F66" s="26"/>
      <c r="H66" s="2"/>
    </row>
    <row r="67" spans="1:10" ht="22.5" customHeight="1">
      <c r="A67" s="25" t="s">
        <v>76</v>
      </c>
      <c r="B67" s="44"/>
      <c r="C67" s="50"/>
      <c r="D67" s="3">
        <v>844615</v>
      </c>
      <c r="E67" s="33"/>
      <c r="F67" s="3">
        <v>1318307</v>
      </c>
      <c r="G67" s="33"/>
      <c r="H67" s="3">
        <v>844615</v>
      </c>
      <c r="I67" s="33"/>
      <c r="J67" s="3">
        <v>1318307</v>
      </c>
    </row>
    <row r="68" spans="1:10" ht="22.5" customHeight="1">
      <c r="A68" s="25" t="s">
        <v>77</v>
      </c>
      <c r="B68" s="44"/>
      <c r="C68" s="50"/>
      <c r="D68" s="3">
        <v>49796</v>
      </c>
      <c r="E68" s="33"/>
      <c r="F68" s="3">
        <v>34703</v>
      </c>
      <c r="G68" s="33"/>
      <c r="H68" s="3">
        <v>6563</v>
      </c>
      <c r="I68" s="33"/>
      <c r="J68" s="3">
        <v>4162</v>
      </c>
    </row>
    <row r="69" spans="1:10" ht="22.35" customHeight="1">
      <c r="A69" s="25" t="s">
        <v>78</v>
      </c>
      <c r="B69" s="44"/>
      <c r="C69" s="50"/>
      <c r="D69" s="3">
        <v>26356</v>
      </c>
      <c r="E69" s="33"/>
      <c r="F69" s="3">
        <v>28195</v>
      </c>
      <c r="G69" s="33"/>
      <c r="H69" s="3">
        <v>26425</v>
      </c>
      <c r="I69" s="33"/>
      <c r="J69" s="3">
        <v>28292</v>
      </c>
    </row>
    <row r="70" spans="1:10" ht="22.5" customHeight="1">
      <c r="A70" s="25" t="s">
        <v>79</v>
      </c>
      <c r="B70" s="44"/>
      <c r="C70" s="50"/>
      <c r="D70" s="94">
        <v>28481</v>
      </c>
      <c r="E70" s="33"/>
      <c r="F70" s="94">
        <v>18954</v>
      </c>
      <c r="G70" s="33"/>
      <c r="H70" s="94">
        <v>29995</v>
      </c>
      <c r="I70" s="33"/>
      <c r="J70" s="94">
        <v>23461</v>
      </c>
    </row>
    <row r="71" spans="1:10" ht="22.5" customHeight="1">
      <c r="A71" s="34" t="s">
        <v>80</v>
      </c>
      <c r="B71" s="26"/>
      <c r="C71" s="50"/>
      <c r="D71" s="95">
        <f>SUM(D67:D70)</f>
        <v>949248</v>
      </c>
      <c r="E71" s="33"/>
      <c r="F71" s="95">
        <f>SUM(F67:F70)</f>
        <v>1400159</v>
      </c>
      <c r="G71" s="33"/>
      <c r="H71" s="95">
        <f>SUM(H67:H70)</f>
        <v>907598</v>
      </c>
      <c r="I71" s="33"/>
      <c r="J71" s="95">
        <f>SUM(J67:J70)</f>
        <v>1374222</v>
      </c>
    </row>
    <row r="72" spans="1:10" ht="22.5" customHeight="1">
      <c r="A72" s="34" t="s">
        <v>81</v>
      </c>
      <c r="B72" s="26"/>
      <c r="C72" s="50"/>
      <c r="D72" s="3"/>
      <c r="E72" s="33"/>
      <c r="F72" s="3"/>
      <c r="G72" s="33"/>
      <c r="H72" s="3"/>
      <c r="I72" s="33"/>
      <c r="J72" s="3"/>
    </row>
    <row r="73" spans="1:10" ht="22.5" customHeight="1">
      <c r="A73" s="25" t="s">
        <v>82</v>
      </c>
      <c r="B73" s="44"/>
      <c r="C73" s="50"/>
      <c r="D73" s="3">
        <v>600093</v>
      </c>
      <c r="E73" s="33"/>
      <c r="F73" s="3">
        <v>944984</v>
      </c>
      <c r="G73" s="33"/>
      <c r="H73" s="3">
        <v>600093</v>
      </c>
      <c r="I73" s="33"/>
      <c r="J73" s="3">
        <v>944984</v>
      </c>
    </row>
    <row r="74" spans="1:10" ht="22.5" customHeight="1">
      <c r="A74" s="25" t="s">
        <v>83</v>
      </c>
      <c r="B74" s="44"/>
      <c r="C74" s="50"/>
      <c r="D74" s="3">
        <v>25731</v>
      </c>
      <c r="E74" s="33"/>
      <c r="F74" s="3">
        <v>20774</v>
      </c>
      <c r="G74" s="33"/>
      <c r="H74" s="3">
        <v>2928</v>
      </c>
      <c r="I74" s="33"/>
      <c r="J74" s="3">
        <v>2271</v>
      </c>
    </row>
    <row r="75" spans="1:10" ht="22.5" customHeight="1">
      <c r="A75" s="25" t="s">
        <v>84</v>
      </c>
      <c r="B75" s="44"/>
      <c r="C75" s="50"/>
      <c r="D75" s="3">
        <v>20787</v>
      </c>
      <c r="E75" s="33"/>
      <c r="F75" s="3">
        <v>22190</v>
      </c>
      <c r="G75" s="33"/>
      <c r="H75" s="3">
        <v>21552</v>
      </c>
      <c r="I75" s="33"/>
      <c r="J75" s="3">
        <v>22956</v>
      </c>
    </row>
    <row r="76" spans="1:10" ht="22.5" customHeight="1">
      <c r="A76" s="25" t="s">
        <v>85</v>
      </c>
      <c r="B76" s="44"/>
      <c r="C76" s="50"/>
      <c r="D76" s="3">
        <v>111352</v>
      </c>
      <c r="E76" s="33"/>
      <c r="F76" s="3">
        <v>158177</v>
      </c>
      <c r="G76" s="33"/>
      <c r="H76" s="3">
        <v>110400</v>
      </c>
      <c r="I76" s="33"/>
      <c r="J76" s="3">
        <v>158290</v>
      </c>
    </row>
    <row r="77" spans="1:10" ht="22.5" customHeight="1">
      <c r="A77" s="25" t="s">
        <v>86</v>
      </c>
      <c r="B77" s="44"/>
      <c r="C77" s="50"/>
      <c r="D77" s="95">
        <v>191034</v>
      </c>
      <c r="E77" s="33"/>
      <c r="F77" s="95">
        <v>175074</v>
      </c>
      <c r="G77" s="33"/>
      <c r="H77" s="95">
        <v>176810</v>
      </c>
      <c r="I77" s="33"/>
      <c r="J77" s="95">
        <v>163283</v>
      </c>
    </row>
    <row r="78" spans="1:10" ht="22.5" customHeight="1">
      <c r="A78" s="34" t="s">
        <v>87</v>
      </c>
      <c r="B78" s="26"/>
      <c r="C78" s="50"/>
      <c r="D78" s="95">
        <f>SUM(D73:D77)</f>
        <v>948997</v>
      </c>
      <c r="E78" s="33"/>
      <c r="F78" s="95">
        <f>SUM(F73:F77)</f>
        <v>1321199</v>
      </c>
      <c r="G78" s="33"/>
      <c r="H78" s="95">
        <f>SUM(H73:H77)</f>
        <v>911783</v>
      </c>
      <c r="I78" s="33"/>
      <c r="J78" s="95">
        <f>SUM(J73:J77)</f>
        <v>1291784</v>
      </c>
    </row>
    <row r="79" spans="1:10" ht="22.5" customHeight="1">
      <c r="A79" s="34" t="s">
        <v>216</v>
      </c>
      <c r="B79" s="26"/>
      <c r="C79" s="50"/>
      <c r="D79" s="79">
        <f>D71-D78</f>
        <v>251</v>
      </c>
      <c r="E79" s="33"/>
      <c r="F79" s="79">
        <f>F71-F78</f>
        <v>78960</v>
      </c>
      <c r="G79" s="33"/>
      <c r="H79" s="79">
        <f>H71-H78</f>
        <v>-4185</v>
      </c>
      <c r="I79" s="33"/>
      <c r="J79" s="79">
        <f>J71-J78</f>
        <v>82438</v>
      </c>
    </row>
    <row r="80" spans="1:10" ht="22.5" customHeight="1">
      <c r="A80" s="25" t="s">
        <v>88</v>
      </c>
      <c r="B80" s="26"/>
      <c r="C80" s="50"/>
      <c r="D80" s="95">
        <v>-2842</v>
      </c>
      <c r="E80" s="33"/>
      <c r="F80" s="95">
        <v>-9772</v>
      </c>
      <c r="G80" s="33"/>
      <c r="H80" s="95">
        <v>-2842</v>
      </c>
      <c r="I80" s="33"/>
      <c r="J80" s="95">
        <v>-9846</v>
      </c>
    </row>
    <row r="81" spans="1:10" ht="22.5" customHeight="1">
      <c r="A81" s="34" t="s">
        <v>217</v>
      </c>
      <c r="B81" s="44"/>
      <c r="C81" s="50"/>
      <c r="D81" s="79">
        <f>SUM(D79:D80)</f>
        <v>-2591</v>
      </c>
      <c r="E81" s="33"/>
      <c r="F81" s="79">
        <f>SUM(F79:F80)</f>
        <v>69188</v>
      </c>
      <c r="G81" s="33"/>
      <c r="H81" s="79">
        <f>SUM(H79:H80)</f>
        <v>-7027</v>
      </c>
      <c r="I81" s="33"/>
      <c r="J81" s="79">
        <f>SUM(J79:J80)</f>
        <v>72592</v>
      </c>
    </row>
    <row r="82" spans="1:10" ht="22.5" customHeight="1">
      <c r="A82" s="25" t="s">
        <v>190</v>
      </c>
      <c r="B82" s="44">
        <v>11</v>
      </c>
      <c r="C82" s="50"/>
      <c r="D82" s="95">
        <v>0</v>
      </c>
      <c r="E82" s="33"/>
      <c r="F82" s="95">
        <v>-19903</v>
      </c>
      <c r="G82" s="33"/>
      <c r="H82" s="95">
        <v>-228</v>
      </c>
      <c r="I82" s="33"/>
      <c r="J82" s="95">
        <v>-20110</v>
      </c>
    </row>
    <row r="83" spans="1:10" ht="22.5" customHeight="1" thickBot="1">
      <c r="A83" s="34" t="s">
        <v>194</v>
      </c>
      <c r="B83" s="44"/>
      <c r="C83" s="50"/>
      <c r="D83" s="81">
        <f>SUM(D81:D82)</f>
        <v>-2591</v>
      </c>
      <c r="E83" s="33"/>
      <c r="F83" s="81">
        <f>SUM(F81:F82)</f>
        <v>49285</v>
      </c>
      <c r="G83" s="33"/>
      <c r="H83" s="81">
        <f>SUM(H81:H82)</f>
        <v>-7255</v>
      </c>
      <c r="I83" s="33"/>
      <c r="J83" s="81">
        <f>SUM(J81:J82)</f>
        <v>52482</v>
      </c>
    </row>
    <row r="84" spans="1:10" ht="20.25" customHeight="1" thickTop="1">
      <c r="A84" s="34"/>
      <c r="B84" s="44"/>
      <c r="C84" s="50"/>
      <c r="D84" s="33"/>
      <c r="E84" s="33"/>
      <c r="F84" s="33"/>
      <c r="G84" s="33"/>
      <c r="H84" s="33"/>
      <c r="I84" s="33"/>
      <c r="J84" s="33"/>
    </row>
    <row r="85" spans="1:10" ht="22.5" customHeight="1">
      <c r="A85" s="34" t="s">
        <v>199</v>
      </c>
      <c r="B85" s="44"/>
      <c r="C85" s="50"/>
      <c r="D85" s="33"/>
      <c r="E85" s="33"/>
      <c r="F85" s="33"/>
      <c r="G85" s="33"/>
      <c r="H85" s="33"/>
      <c r="I85" s="33"/>
      <c r="J85" s="33"/>
    </row>
    <row r="86" spans="1:10" ht="22.5" customHeight="1">
      <c r="A86" s="34" t="s">
        <v>200</v>
      </c>
      <c r="B86" s="44"/>
      <c r="C86" s="50"/>
      <c r="D86" s="96">
        <f>SUM(D85:D85)</f>
        <v>0</v>
      </c>
      <c r="E86" s="33"/>
      <c r="F86" s="96">
        <f>SUM(F85:F85)</f>
        <v>0</v>
      </c>
      <c r="G86" s="33"/>
      <c r="H86" s="96">
        <f>SUM(H85:H85)</f>
        <v>0</v>
      </c>
      <c r="I86" s="33"/>
      <c r="J86" s="96">
        <f>SUM(J85:J85)</f>
        <v>0</v>
      </c>
    </row>
    <row r="87" spans="1:10" ht="22.5" customHeight="1" thickBot="1">
      <c r="A87" s="34" t="s">
        <v>201</v>
      </c>
      <c r="B87" s="44"/>
      <c r="C87" s="50"/>
      <c r="D87" s="81">
        <f>SUM(D83,D86)</f>
        <v>-2591</v>
      </c>
      <c r="E87" s="33"/>
      <c r="F87" s="81">
        <f>SUM(F83,F86)</f>
        <v>49285</v>
      </c>
      <c r="G87" s="33"/>
      <c r="H87" s="81">
        <f>SUM(H83,H86)</f>
        <v>-7255</v>
      </c>
      <c r="I87" s="33"/>
      <c r="J87" s="81">
        <f>SUM(J83,J86)</f>
        <v>52482</v>
      </c>
    </row>
    <row r="88" spans="1:10" ht="20.25" customHeight="1" thickTop="1">
      <c r="A88" s="34"/>
      <c r="B88" s="44"/>
      <c r="C88" s="50"/>
      <c r="D88" s="33"/>
      <c r="E88" s="33"/>
      <c r="F88" s="33"/>
      <c r="G88" s="33"/>
      <c r="H88" s="33"/>
      <c r="I88" s="33"/>
      <c r="J88" s="33"/>
    </row>
    <row r="89" spans="1:10" ht="20.25" customHeight="1">
      <c r="A89" s="25" t="s">
        <v>31</v>
      </c>
      <c r="B89" s="44"/>
      <c r="C89" s="50"/>
      <c r="D89" s="33"/>
      <c r="E89" s="33"/>
      <c r="F89" s="33"/>
      <c r="G89" s="33"/>
      <c r="H89" s="33"/>
      <c r="I89" s="33"/>
      <c r="J89" s="33"/>
    </row>
    <row r="90" spans="1:10" ht="22.5" customHeight="1">
      <c r="A90" s="30"/>
      <c r="B90" s="24"/>
      <c r="C90" s="49"/>
      <c r="D90" s="1"/>
      <c r="E90" s="24"/>
      <c r="F90" s="24"/>
      <c r="G90" s="24"/>
      <c r="H90" s="1"/>
      <c r="I90" s="24"/>
      <c r="J90" s="72" t="s">
        <v>72</v>
      </c>
    </row>
    <row r="91" spans="1:10" ht="22.5" customHeight="1">
      <c r="A91" s="71" t="s">
        <v>0</v>
      </c>
      <c r="B91" s="24"/>
      <c r="C91" s="49"/>
      <c r="D91" s="1"/>
      <c r="E91" s="24"/>
      <c r="F91" s="24"/>
      <c r="G91" s="24"/>
      <c r="H91" s="1"/>
      <c r="I91" s="24"/>
    </row>
    <row r="92" spans="1:10" ht="22.5" customHeight="1">
      <c r="A92" s="71" t="s">
        <v>89</v>
      </c>
      <c r="B92" s="24"/>
      <c r="C92" s="49"/>
      <c r="D92" s="1"/>
      <c r="E92" s="24"/>
      <c r="F92" s="24"/>
      <c r="G92" s="24"/>
      <c r="H92" s="1"/>
      <c r="I92" s="24"/>
      <c r="J92" s="24"/>
    </row>
    <row r="93" spans="1:10" ht="22.5" customHeight="1">
      <c r="A93" s="71" t="s">
        <v>209</v>
      </c>
      <c r="B93" s="24"/>
      <c r="C93" s="49"/>
      <c r="D93" s="1"/>
      <c r="E93" s="24"/>
      <c r="F93" s="24"/>
      <c r="G93" s="24"/>
      <c r="H93" s="1"/>
      <c r="I93" s="24"/>
      <c r="J93" s="24"/>
    </row>
    <row r="94" spans="1:10" ht="22.5" customHeight="1">
      <c r="A94" s="24"/>
      <c r="B94" s="24"/>
      <c r="C94" s="49"/>
      <c r="D94" s="1"/>
      <c r="E94" s="24"/>
      <c r="F94" s="24"/>
      <c r="G94" s="24"/>
      <c r="H94" s="1"/>
      <c r="I94" s="24"/>
      <c r="J94" s="72" t="s">
        <v>2</v>
      </c>
    </row>
    <row r="95" spans="1:10" s="26" customFormat="1" ht="22.5" customHeight="1">
      <c r="C95" s="50"/>
      <c r="D95" s="115" t="s">
        <v>3</v>
      </c>
      <c r="E95" s="115"/>
      <c r="F95" s="115"/>
      <c r="G95" s="34"/>
      <c r="H95" s="115" t="s">
        <v>4</v>
      </c>
      <c r="I95" s="115"/>
      <c r="J95" s="115"/>
    </row>
    <row r="96" spans="1:10" s="26" customFormat="1" ht="22.5" customHeight="1">
      <c r="B96" s="43"/>
      <c r="C96" s="50"/>
      <c r="D96" s="32">
        <v>2566</v>
      </c>
      <c r="E96" s="35"/>
      <c r="F96" s="32">
        <v>2565</v>
      </c>
      <c r="G96" s="32"/>
      <c r="H96" s="32">
        <v>2566</v>
      </c>
      <c r="I96" s="35"/>
      <c r="J96" s="32">
        <v>2565</v>
      </c>
    </row>
    <row r="97" spans="1:10" ht="22.5" customHeight="1">
      <c r="A97" s="34" t="s">
        <v>90</v>
      </c>
      <c r="B97" s="44"/>
      <c r="C97" s="50"/>
      <c r="D97" s="33"/>
      <c r="E97" s="33"/>
      <c r="F97" s="33"/>
      <c r="G97" s="33"/>
      <c r="H97" s="33"/>
      <c r="I97" s="33"/>
      <c r="J97" s="33"/>
    </row>
    <row r="98" spans="1:10" ht="22.5" customHeight="1">
      <c r="A98" s="25" t="s">
        <v>91</v>
      </c>
      <c r="B98" s="44"/>
      <c r="C98" s="50"/>
      <c r="D98" s="33">
        <f>D87-D99</f>
        <v>-3337</v>
      </c>
      <c r="E98" s="33"/>
      <c r="F98" s="33">
        <f>F87-F99</f>
        <v>50019</v>
      </c>
      <c r="G98" s="33"/>
      <c r="H98" s="33">
        <f>H87-H99</f>
        <v>-7255</v>
      </c>
      <c r="I98" s="33"/>
      <c r="J98" s="33">
        <f>J87-J99</f>
        <v>52482</v>
      </c>
    </row>
    <row r="99" spans="1:10" ht="22.5" customHeight="1">
      <c r="A99" s="25" t="s">
        <v>92</v>
      </c>
      <c r="B99" s="44"/>
      <c r="C99" s="50"/>
      <c r="D99" s="96">
        <v>746</v>
      </c>
      <c r="E99" s="33"/>
      <c r="F99" s="96">
        <v>-734</v>
      </c>
      <c r="G99" s="33"/>
      <c r="H99" s="96">
        <v>0</v>
      </c>
      <c r="I99" s="33"/>
      <c r="J99" s="96">
        <v>0</v>
      </c>
    </row>
    <row r="100" spans="1:10" ht="22.5" customHeight="1" thickBot="1">
      <c r="A100" s="34"/>
      <c r="B100" s="44"/>
      <c r="C100" s="50"/>
      <c r="D100" s="81">
        <f>SUM(D98:D99)</f>
        <v>-2591</v>
      </c>
      <c r="E100" s="33"/>
      <c r="F100" s="81">
        <f>SUM(F98:F99)</f>
        <v>49285</v>
      </c>
      <c r="G100" s="33"/>
      <c r="H100" s="81">
        <f>SUM(H98:H99)</f>
        <v>-7255</v>
      </c>
      <c r="I100" s="33"/>
      <c r="J100" s="81">
        <f>SUM(J98:J99)</f>
        <v>52482</v>
      </c>
    </row>
    <row r="101" spans="1:10" ht="20.25" customHeight="1" thickTop="1">
      <c r="A101" s="34"/>
      <c r="B101" s="44"/>
      <c r="C101" s="50"/>
      <c r="D101" s="33"/>
      <c r="E101" s="33"/>
      <c r="F101" s="33"/>
      <c r="G101" s="33"/>
      <c r="H101" s="33"/>
      <c r="I101" s="33"/>
      <c r="J101" s="33"/>
    </row>
    <row r="102" spans="1:10" ht="22.5" customHeight="1">
      <c r="A102" s="34" t="s">
        <v>93</v>
      </c>
      <c r="B102" s="44"/>
      <c r="C102" s="50"/>
      <c r="D102" s="33"/>
      <c r="E102" s="33"/>
      <c r="F102" s="33"/>
      <c r="G102" s="33"/>
      <c r="H102" s="33"/>
      <c r="I102" s="33"/>
      <c r="J102" s="33"/>
    </row>
    <row r="103" spans="1:10" ht="22.5" customHeight="1">
      <c r="A103" s="25" t="s">
        <v>91</v>
      </c>
      <c r="B103" s="44"/>
      <c r="C103" s="50"/>
      <c r="D103" s="33">
        <f>D98</f>
        <v>-3337</v>
      </c>
      <c r="E103" s="4"/>
      <c r="F103" s="33">
        <f>F98</f>
        <v>50019</v>
      </c>
      <c r="G103" s="4"/>
      <c r="H103" s="33">
        <f>H98</f>
        <v>-7255</v>
      </c>
      <c r="I103" s="4"/>
      <c r="J103" s="33">
        <f>J98</f>
        <v>52482</v>
      </c>
    </row>
    <row r="104" spans="1:10" ht="22.5" customHeight="1">
      <c r="A104" s="25" t="s">
        <v>92</v>
      </c>
      <c r="B104" s="44"/>
      <c r="C104" s="50"/>
      <c r="D104" s="96">
        <v>746</v>
      </c>
      <c r="E104" s="33"/>
      <c r="F104" s="96">
        <v>-734</v>
      </c>
      <c r="G104" s="33"/>
      <c r="H104" s="96">
        <v>0</v>
      </c>
      <c r="I104" s="33"/>
      <c r="J104" s="96">
        <v>0</v>
      </c>
    </row>
    <row r="105" spans="1:10" ht="22.5" customHeight="1" thickBot="1">
      <c r="A105" s="34"/>
      <c r="B105" s="44"/>
      <c r="C105" s="50"/>
      <c r="D105" s="81">
        <f>SUM(D103:D104)</f>
        <v>-2591</v>
      </c>
      <c r="E105" s="33"/>
      <c r="F105" s="81">
        <f>SUM(F103:F104)</f>
        <v>49285</v>
      </c>
      <c r="G105" s="33"/>
      <c r="H105" s="81">
        <f>SUM(H103:H104)</f>
        <v>-7255</v>
      </c>
      <c r="I105" s="33"/>
      <c r="J105" s="81">
        <f>SUM(J103:J104)</f>
        <v>52482</v>
      </c>
    </row>
    <row r="106" spans="1:10" ht="22.5" customHeight="1" thickTop="1">
      <c r="A106" s="34"/>
      <c r="B106" s="44"/>
      <c r="C106" s="50"/>
      <c r="D106" s="33"/>
      <c r="E106" s="33"/>
      <c r="F106" s="33"/>
      <c r="G106" s="33"/>
      <c r="H106" s="33"/>
      <c r="I106" s="33"/>
      <c r="J106" s="33"/>
    </row>
    <row r="107" spans="1:10" ht="22.5" customHeight="1">
      <c r="A107" s="34"/>
      <c r="B107" s="26"/>
      <c r="C107" s="50"/>
      <c r="D107" s="5"/>
      <c r="E107" s="26"/>
      <c r="F107" s="5"/>
      <c r="H107" s="5"/>
      <c r="J107" s="72" t="s">
        <v>94</v>
      </c>
    </row>
    <row r="108" spans="1:10" ht="22.5" customHeight="1">
      <c r="A108" s="34" t="s">
        <v>169</v>
      </c>
      <c r="B108" s="44"/>
      <c r="C108" s="50"/>
      <c r="D108" s="6"/>
      <c r="E108" s="26"/>
      <c r="F108" s="6"/>
      <c r="H108" s="6"/>
      <c r="J108" s="6"/>
    </row>
    <row r="109" spans="1:10" ht="22.5" customHeight="1">
      <c r="A109" s="46" t="s">
        <v>195</v>
      </c>
      <c r="B109" s="44"/>
      <c r="C109" s="50"/>
      <c r="D109" s="2"/>
      <c r="E109" s="26"/>
      <c r="F109" s="2"/>
      <c r="H109" s="2"/>
      <c r="J109" s="2"/>
    </row>
    <row r="110" spans="1:10" ht="22.5" customHeight="1" thickBot="1">
      <c r="A110" s="25" t="s">
        <v>196</v>
      </c>
      <c r="B110" s="26"/>
      <c r="C110" s="50"/>
      <c r="D110" s="82">
        <f>D98/5022246</f>
        <v>-6.6444375683708044E-4</v>
      </c>
      <c r="E110" s="51"/>
      <c r="F110" s="82">
        <f>F98/5022246</f>
        <v>9.9594882449007879E-3</v>
      </c>
      <c r="G110" s="83"/>
      <c r="H110" s="82">
        <f>H98/5022246</f>
        <v>-1.4445728066685701E-3</v>
      </c>
      <c r="I110" s="83"/>
      <c r="J110" s="82">
        <f>J98/5022246</f>
        <v>1.0449906276992405E-2</v>
      </c>
    </row>
    <row r="111" spans="1:10" ht="24" customHeight="1" thickTop="1">
      <c r="A111" s="46"/>
      <c r="B111" s="26"/>
      <c r="C111" s="50"/>
      <c r="D111" s="2"/>
      <c r="E111" s="36"/>
      <c r="F111" s="37"/>
      <c r="G111" s="36"/>
      <c r="H111" s="2"/>
      <c r="I111" s="36"/>
      <c r="J111" s="37"/>
    </row>
    <row r="112" spans="1:10" ht="22.5" customHeight="1">
      <c r="A112" s="25" t="s">
        <v>31</v>
      </c>
      <c r="B112" s="26"/>
      <c r="C112" s="50"/>
      <c r="D112" s="7"/>
      <c r="E112" s="26"/>
      <c r="F112" s="26"/>
      <c r="H112" s="7"/>
    </row>
  </sheetData>
  <mergeCells count="8">
    <mergeCell ref="H95:J95"/>
    <mergeCell ref="D95:F95"/>
    <mergeCell ref="D6:F6"/>
    <mergeCell ref="H6:J6"/>
    <mergeCell ref="H40:J40"/>
    <mergeCell ref="D40:F40"/>
    <mergeCell ref="H63:J63"/>
    <mergeCell ref="D63:F63"/>
  </mergeCells>
  <printOptions gridLinesSet="0"/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3" manualBreakCount="3">
    <brk id="34" max="9" man="1"/>
    <brk id="57" max="9" man="1"/>
    <brk id="89" max="9" man="1"/>
  </rowBreaks>
  <colBreaks count="1" manualBreakCount="1">
    <brk id="10" min="57" max="11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S28"/>
  <sheetViews>
    <sheetView showGridLines="0" view="pageBreakPreview" topLeftCell="C1" zoomScale="70" zoomScaleNormal="100" zoomScaleSheetLayoutView="70" workbookViewId="0">
      <selection activeCell="A24" sqref="A24"/>
    </sheetView>
  </sheetViews>
  <sheetFormatPr defaultColWidth="9.42578125" defaultRowHeight="21.75" customHeight="1"/>
  <cols>
    <col min="1" max="1" width="33.28515625" style="39" customWidth="1"/>
    <col min="2" max="2" width="2.42578125" style="39" customWidth="1"/>
    <col min="3" max="3" width="15.7109375" style="39" customWidth="1"/>
    <col min="4" max="4" width="1.5703125" style="62" customWidth="1"/>
    <col min="5" max="5" width="14.7109375" style="39" customWidth="1"/>
    <col min="6" max="6" width="1.5703125" style="62" customWidth="1"/>
    <col min="7" max="7" width="14.7109375" style="39" customWidth="1"/>
    <col min="8" max="8" width="1.5703125" style="62" customWidth="1"/>
    <col min="9" max="9" width="13.7109375" style="39" customWidth="1"/>
    <col min="10" max="10" width="1.5703125" style="39" customWidth="1"/>
    <col min="11" max="11" width="13.7109375" style="39" customWidth="1"/>
    <col min="12" max="12" width="1.5703125" style="39" customWidth="1"/>
    <col min="13" max="13" width="16.7109375" style="39" customWidth="1"/>
    <col min="14" max="14" width="1.5703125" style="39" customWidth="1"/>
    <col min="15" max="15" width="15" style="39" customWidth="1"/>
    <col min="16" max="16" width="1.5703125" style="39" customWidth="1"/>
    <col min="17" max="17" width="15.7109375" style="39" customWidth="1"/>
    <col min="18" max="18" width="1.5703125" style="39" customWidth="1"/>
    <col min="19" max="19" width="14.42578125" style="39" customWidth="1"/>
    <col min="20" max="16384" width="9.42578125" style="39"/>
  </cols>
  <sheetData>
    <row r="1" spans="1:19" ht="21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1" t="s">
        <v>72</v>
      </c>
    </row>
    <row r="2" spans="1:19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</row>
    <row r="3" spans="1:19" ht="21.75" customHeight="1">
      <c r="A3" s="119" t="s">
        <v>95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</row>
    <row r="4" spans="1:19" ht="21.75" customHeight="1">
      <c r="A4" s="119" t="s">
        <v>209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ht="21.75" customHeight="1">
      <c r="S5" s="61" t="s">
        <v>2</v>
      </c>
    </row>
    <row r="6" spans="1:19" ht="21.75" customHeight="1">
      <c r="C6" s="120" t="s">
        <v>3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19" ht="21.75" customHeight="1">
      <c r="C7" s="118" t="s">
        <v>183</v>
      </c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97"/>
      <c r="Q7" s="98"/>
      <c r="R7" s="97"/>
      <c r="S7" s="97"/>
    </row>
    <row r="8" spans="1:19" ht="21.75" customHeight="1">
      <c r="C8" s="70"/>
      <c r="D8" s="70"/>
      <c r="E8" s="70"/>
      <c r="F8" s="70"/>
      <c r="G8" s="70"/>
      <c r="H8" s="70"/>
      <c r="I8" s="70"/>
      <c r="J8" s="70"/>
      <c r="K8" s="70"/>
      <c r="L8" s="70"/>
      <c r="M8" s="70" t="s">
        <v>179</v>
      </c>
      <c r="N8" s="70"/>
      <c r="O8" s="70"/>
      <c r="P8" s="97"/>
      <c r="Q8" s="98"/>
      <c r="R8" s="97"/>
      <c r="S8" s="97"/>
    </row>
    <row r="9" spans="1:19" ht="21.75" customHeight="1">
      <c r="C9" s="63"/>
      <c r="D9" s="63"/>
      <c r="E9" s="63"/>
      <c r="F9" s="63"/>
      <c r="G9" s="63"/>
      <c r="H9" s="63"/>
      <c r="I9" s="63"/>
      <c r="J9" s="63"/>
      <c r="K9" s="63"/>
      <c r="L9" s="63"/>
      <c r="M9" s="118" t="s">
        <v>55</v>
      </c>
      <c r="N9" s="118"/>
      <c r="Q9" s="64"/>
      <c r="R9" s="63"/>
      <c r="S9" s="63"/>
    </row>
    <row r="10" spans="1:19" ht="21.75" customHeight="1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5" t="s">
        <v>96</v>
      </c>
      <c r="N10" s="65"/>
      <c r="O10" s="65"/>
      <c r="P10" s="65"/>
      <c r="Q10" s="65" t="s">
        <v>97</v>
      </c>
      <c r="R10" s="63"/>
      <c r="S10" s="63"/>
    </row>
    <row r="11" spans="1:19" s="65" customFormat="1" ht="21.75" customHeight="1">
      <c r="C11" s="65" t="s">
        <v>56</v>
      </c>
      <c r="D11" s="62"/>
      <c r="F11" s="62"/>
      <c r="G11" s="65" t="s">
        <v>175</v>
      </c>
      <c r="H11" s="62"/>
      <c r="I11" s="118" t="s">
        <v>63</v>
      </c>
      <c r="J11" s="118"/>
      <c r="K11" s="118"/>
      <c r="L11" s="39"/>
      <c r="M11" s="65" t="s">
        <v>98</v>
      </c>
      <c r="O11" s="65" t="s">
        <v>99</v>
      </c>
      <c r="Q11" s="65" t="s">
        <v>100</v>
      </c>
      <c r="R11" s="39"/>
    </row>
    <row r="12" spans="1:19" s="65" customFormat="1" ht="21.75" customHeight="1">
      <c r="C12" s="65" t="s">
        <v>101</v>
      </c>
      <c r="D12" s="62"/>
      <c r="E12" s="65" t="s">
        <v>102</v>
      </c>
      <c r="F12" s="62"/>
      <c r="G12" s="65" t="s">
        <v>176</v>
      </c>
      <c r="H12" s="62"/>
      <c r="I12" s="116" t="s">
        <v>174</v>
      </c>
      <c r="M12" s="65" t="s">
        <v>104</v>
      </c>
      <c r="O12" s="65" t="s">
        <v>105</v>
      </c>
      <c r="Q12" s="65" t="s">
        <v>106</v>
      </c>
      <c r="S12" s="65" t="s">
        <v>107</v>
      </c>
    </row>
    <row r="13" spans="1:19" s="65" customFormat="1" ht="21.75" customHeight="1">
      <c r="C13" s="99" t="s">
        <v>180</v>
      </c>
      <c r="D13" s="66"/>
      <c r="E13" s="99" t="s">
        <v>108</v>
      </c>
      <c r="F13" s="66"/>
      <c r="G13" s="99" t="s">
        <v>116</v>
      </c>
      <c r="H13" s="66"/>
      <c r="I13" s="117"/>
      <c r="K13" s="99" t="s">
        <v>103</v>
      </c>
      <c r="M13" s="99" t="s">
        <v>109</v>
      </c>
      <c r="O13" s="99" t="s">
        <v>110</v>
      </c>
      <c r="Q13" s="99" t="s">
        <v>111</v>
      </c>
      <c r="S13" s="99" t="s">
        <v>55</v>
      </c>
    </row>
    <row r="14" spans="1:19" ht="21.75" customHeight="1">
      <c r="A14" s="67" t="s">
        <v>112</v>
      </c>
      <c r="B14" s="67"/>
      <c r="C14" s="23">
        <v>5022246</v>
      </c>
      <c r="D14" s="68"/>
      <c r="E14" s="40">
        <v>-429265</v>
      </c>
      <c r="F14" s="68"/>
      <c r="G14" s="40">
        <v>979</v>
      </c>
      <c r="H14" s="68"/>
      <c r="I14" s="40">
        <v>81604</v>
      </c>
      <c r="J14" s="40"/>
      <c r="K14" s="40">
        <v>22660</v>
      </c>
      <c r="L14" s="40"/>
      <c r="M14" s="40">
        <v>74131</v>
      </c>
      <c r="N14" s="40"/>
      <c r="O14" s="23">
        <f>SUM(C14:K14,M14)</f>
        <v>4772355</v>
      </c>
      <c r="P14" s="40">
        <v>0</v>
      </c>
      <c r="Q14" s="40">
        <v>111757</v>
      </c>
      <c r="R14" s="40"/>
      <c r="S14" s="40">
        <f>SUM(O14:Q14)</f>
        <v>4884112</v>
      </c>
    </row>
    <row r="15" spans="1:19" ht="21.75" customHeight="1">
      <c r="A15" s="39" t="s">
        <v>191</v>
      </c>
      <c r="B15" s="67"/>
      <c r="C15" s="41">
        <v>0</v>
      </c>
      <c r="D15" s="68"/>
      <c r="E15" s="41">
        <v>0</v>
      </c>
      <c r="F15" s="68"/>
      <c r="G15" s="41">
        <v>0</v>
      </c>
      <c r="H15" s="68"/>
      <c r="I15" s="41">
        <v>0</v>
      </c>
      <c r="J15" s="40"/>
      <c r="K15" s="40">
        <f>PL!F98</f>
        <v>50019</v>
      </c>
      <c r="L15" s="40"/>
      <c r="M15" s="40">
        <v>0</v>
      </c>
      <c r="N15" s="40"/>
      <c r="O15" s="40">
        <f>SUM(C15:K15,M15)</f>
        <v>50019</v>
      </c>
      <c r="P15" s="40"/>
      <c r="Q15" s="40">
        <f>PL!F99</f>
        <v>-734</v>
      </c>
      <c r="R15" s="40"/>
      <c r="S15" s="40">
        <f>SUM(O15:Q15)</f>
        <v>49285</v>
      </c>
    </row>
    <row r="16" spans="1:19" ht="21.75" customHeight="1">
      <c r="A16" s="39" t="s">
        <v>200</v>
      </c>
      <c r="B16" s="67"/>
      <c r="C16" s="100">
        <v>0</v>
      </c>
      <c r="D16" s="68"/>
      <c r="E16" s="100">
        <v>0</v>
      </c>
      <c r="F16" s="68"/>
      <c r="G16" s="100">
        <v>0</v>
      </c>
      <c r="H16" s="68"/>
      <c r="I16" s="100">
        <v>0</v>
      </c>
      <c r="J16" s="40"/>
      <c r="K16" s="100">
        <v>0</v>
      </c>
      <c r="L16" s="40"/>
      <c r="M16" s="100">
        <v>0</v>
      </c>
      <c r="N16" s="40"/>
      <c r="O16" s="102">
        <f>SUM(C16:K16,M16)</f>
        <v>0</v>
      </c>
      <c r="P16" s="40"/>
      <c r="Q16" s="100">
        <v>0</v>
      </c>
      <c r="R16" s="40"/>
      <c r="S16" s="102">
        <f>SUM(O16:Q16)</f>
        <v>0</v>
      </c>
    </row>
    <row r="17" spans="1:19" ht="21.75" customHeight="1">
      <c r="A17" s="39" t="s">
        <v>201</v>
      </c>
      <c r="C17" s="101">
        <f>SUM(C15:C16)</f>
        <v>0</v>
      </c>
      <c r="D17" s="68"/>
      <c r="E17" s="101">
        <f>SUM(E15:E16)</f>
        <v>0</v>
      </c>
      <c r="F17" s="68"/>
      <c r="G17" s="101">
        <f>SUM(G15:G16)</f>
        <v>0</v>
      </c>
      <c r="H17" s="68"/>
      <c r="I17" s="101">
        <f>SUM(I15:I16)</f>
        <v>0</v>
      </c>
      <c r="J17" s="40"/>
      <c r="K17" s="101">
        <f>SUM(K15:K16)</f>
        <v>50019</v>
      </c>
      <c r="L17" s="40"/>
      <c r="M17" s="101">
        <f>SUM(M15:M16)</f>
        <v>0</v>
      </c>
      <c r="N17" s="59"/>
      <c r="O17" s="101">
        <f>SUM(C17:K17,M17)</f>
        <v>50019</v>
      </c>
      <c r="P17" s="59"/>
      <c r="Q17" s="101">
        <f>SUM(Q15:Q16)</f>
        <v>-734</v>
      </c>
      <c r="R17" s="40"/>
      <c r="S17" s="101">
        <f>SUM(S15:S16)</f>
        <v>49285</v>
      </c>
    </row>
    <row r="18" spans="1:19" ht="21.75" customHeight="1" thickBot="1">
      <c r="A18" s="67" t="s">
        <v>210</v>
      </c>
      <c r="B18" s="67"/>
      <c r="C18" s="84">
        <f>C17+C14</f>
        <v>5022246</v>
      </c>
      <c r="D18" s="68"/>
      <c r="E18" s="84">
        <f>E17+E14</f>
        <v>-429265</v>
      </c>
      <c r="F18" s="68"/>
      <c r="G18" s="84">
        <f>G17+G14</f>
        <v>979</v>
      </c>
      <c r="H18" s="68"/>
      <c r="I18" s="84">
        <f>I17+I14</f>
        <v>81604</v>
      </c>
      <c r="J18" s="40"/>
      <c r="K18" s="84">
        <f>K17+K14</f>
        <v>72679</v>
      </c>
      <c r="L18" s="40"/>
      <c r="M18" s="84">
        <f>M17+M14</f>
        <v>74131</v>
      </c>
      <c r="N18" s="40"/>
      <c r="O18" s="84">
        <f>O17+O14</f>
        <v>4822374</v>
      </c>
      <c r="P18" s="40"/>
      <c r="Q18" s="84">
        <f>Q17+Q14</f>
        <v>111023</v>
      </c>
      <c r="R18" s="40"/>
      <c r="S18" s="84">
        <f>S17+S14</f>
        <v>4933397</v>
      </c>
    </row>
    <row r="19" spans="1:19" ht="21.75" customHeight="1" thickTop="1">
      <c r="A19" s="67"/>
      <c r="B19" s="67"/>
      <c r="C19" s="23"/>
      <c r="D19" s="68"/>
      <c r="E19" s="40"/>
      <c r="F19" s="68"/>
      <c r="G19" s="40"/>
      <c r="H19" s="68"/>
      <c r="I19" s="40"/>
      <c r="J19" s="40"/>
      <c r="K19" s="40"/>
      <c r="L19" s="40"/>
      <c r="M19" s="40"/>
      <c r="N19" s="40"/>
      <c r="O19" s="23"/>
      <c r="P19" s="40"/>
      <c r="Q19" s="40"/>
      <c r="R19" s="40"/>
      <c r="S19" s="40"/>
    </row>
    <row r="20" spans="1:19" ht="21.75" customHeight="1">
      <c r="C20" s="17"/>
      <c r="D20" s="18"/>
      <c r="E20" s="17"/>
      <c r="F20" s="18"/>
      <c r="G20" s="17"/>
      <c r="H20" s="18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21.75" customHeight="1">
      <c r="A21" s="67" t="s">
        <v>166</v>
      </c>
      <c r="B21" s="67"/>
      <c r="C21" s="23">
        <v>5022246</v>
      </c>
      <c r="D21" s="68"/>
      <c r="E21" s="40">
        <v>-429265</v>
      </c>
      <c r="F21" s="68"/>
      <c r="G21" s="40">
        <v>979</v>
      </c>
      <c r="H21" s="68"/>
      <c r="I21" s="40">
        <v>84204</v>
      </c>
      <c r="J21" s="40"/>
      <c r="K21" s="40">
        <v>71208</v>
      </c>
      <c r="L21" s="40"/>
      <c r="M21" s="40">
        <v>74131</v>
      </c>
      <c r="N21" s="40"/>
      <c r="O21" s="23">
        <f>SUM(C21:K21,M21)</f>
        <v>4823503</v>
      </c>
      <c r="P21" s="40">
        <v>0</v>
      </c>
      <c r="Q21" s="40">
        <v>111709</v>
      </c>
      <c r="R21" s="40">
        <v>0</v>
      </c>
      <c r="S21" s="40">
        <f>SUM(O21:Q21)</f>
        <v>4935212</v>
      </c>
    </row>
    <row r="22" spans="1:19" ht="21.75" customHeight="1">
      <c r="A22" s="39" t="s">
        <v>197</v>
      </c>
      <c r="B22" s="67"/>
      <c r="C22" s="41">
        <v>0</v>
      </c>
      <c r="D22" s="68"/>
      <c r="E22" s="41">
        <v>0</v>
      </c>
      <c r="F22" s="68"/>
      <c r="G22" s="41">
        <v>0</v>
      </c>
      <c r="H22" s="68"/>
      <c r="I22" s="41">
        <v>0</v>
      </c>
      <c r="J22" s="40"/>
      <c r="K22" s="40">
        <f>PL!D98</f>
        <v>-3337</v>
      </c>
      <c r="L22" s="40"/>
      <c r="M22" s="40">
        <v>0</v>
      </c>
      <c r="N22" s="40"/>
      <c r="O22" s="40">
        <f>SUM(C22:K22,M22)</f>
        <v>-3337</v>
      </c>
      <c r="P22" s="40"/>
      <c r="Q22" s="40">
        <f>PL!D99</f>
        <v>746</v>
      </c>
      <c r="R22" s="40"/>
      <c r="S22" s="40">
        <f>SUM(O22:Q22)</f>
        <v>-2591</v>
      </c>
    </row>
    <row r="23" spans="1:19" ht="21.75" customHeight="1">
      <c r="A23" s="39" t="s">
        <v>200</v>
      </c>
      <c r="B23" s="67"/>
      <c r="C23" s="100">
        <v>0</v>
      </c>
      <c r="D23" s="68"/>
      <c r="E23" s="100">
        <v>0</v>
      </c>
      <c r="F23" s="68"/>
      <c r="G23" s="100">
        <v>0</v>
      </c>
      <c r="H23" s="68"/>
      <c r="I23" s="100">
        <v>0</v>
      </c>
      <c r="J23" s="40"/>
      <c r="K23" s="100">
        <v>0</v>
      </c>
      <c r="L23" s="40"/>
      <c r="M23" s="100">
        <v>0</v>
      </c>
      <c r="N23" s="40"/>
      <c r="O23" s="102">
        <f>SUM(C23:K23,M23)</f>
        <v>0</v>
      </c>
      <c r="P23" s="40"/>
      <c r="Q23" s="100">
        <v>0</v>
      </c>
      <c r="R23" s="40"/>
      <c r="S23" s="102">
        <f>SUM(O23:Q23)</f>
        <v>0</v>
      </c>
    </row>
    <row r="24" spans="1:19" ht="21.75" customHeight="1">
      <c r="A24" s="39" t="s">
        <v>201</v>
      </c>
      <c r="C24" s="101">
        <f>SUM(C22:C23)</f>
        <v>0</v>
      </c>
      <c r="D24" s="68"/>
      <c r="E24" s="101">
        <f>SUM(E22:E23)</f>
        <v>0</v>
      </c>
      <c r="F24" s="68"/>
      <c r="G24" s="101">
        <f>SUM(G22:G23)</f>
        <v>0</v>
      </c>
      <c r="H24" s="68"/>
      <c r="I24" s="101">
        <f>SUM(I22:I23)</f>
        <v>0</v>
      </c>
      <c r="J24" s="40"/>
      <c r="K24" s="101">
        <f>SUM(K22:K23)</f>
        <v>-3337</v>
      </c>
      <c r="L24" s="40"/>
      <c r="M24" s="101">
        <f>SUM(M22:M23)</f>
        <v>0</v>
      </c>
      <c r="N24" s="59"/>
      <c r="O24" s="101">
        <f>SUM(C24:K24,M24)</f>
        <v>-3337</v>
      </c>
      <c r="P24" s="59"/>
      <c r="Q24" s="101">
        <f>SUM(Q22:Q23)</f>
        <v>746</v>
      </c>
      <c r="R24" s="40"/>
      <c r="S24" s="101">
        <f>SUM(S22:S23)</f>
        <v>-2591</v>
      </c>
    </row>
    <row r="25" spans="1:19" ht="21.75" customHeight="1" thickBot="1">
      <c r="A25" s="67" t="s">
        <v>211</v>
      </c>
      <c r="B25" s="67"/>
      <c r="C25" s="103">
        <f>C24+C21</f>
        <v>5022246</v>
      </c>
      <c r="D25" s="68"/>
      <c r="E25" s="103">
        <f>E24+E21</f>
        <v>-429265</v>
      </c>
      <c r="F25" s="68"/>
      <c r="G25" s="103">
        <f>G24+G21</f>
        <v>979</v>
      </c>
      <c r="H25" s="68"/>
      <c r="I25" s="103">
        <f>I24+I21</f>
        <v>84204</v>
      </c>
      <c r="J25" s="40"/>
      <c r="K25" s="103">
        <f>K24+K21</f>
        <v>67871</v>
      </c>
      <c r="L25" s="40"/>
      <c r="M25" s="103">
        <f>M24+M21</f>
        <v>74131</v>
      </c>
      <c r="N25" s="40"/>
      <c r="O25" s="103">
        <f>O24+O21</f>
        <v>4820166</v>
      </c>
      <c r="P25" s="40"/>
      <c r="Q25" s="103">
        <f>Q24+Q21</f>
        <v>112455</v>
      </c>
      <c r="R25" s="40"/>
      <c r="S25" s="103">
        <f>S24+S21</f>
        <v>4932621</v>
      </c>
    </row>
    <row r="26" spans="1:19" ht="21.75" customHeight="1" thickTop="1">
      <c r="A26" s="67"/>
      <c r="B26" s="67"/>
      <c r="C26" s="40">
        <f>C21-BS!F81</f>
        <v>0</v>
      </c>
      <c r="D26" s="68"/>
      <c r="E26" s="40">
        <f>E21-BS!F82</f>
        <v>0</v>
      </c>
      <c r="F26" s="68"/>
      <c r="G26" s="40">
        <f>G21-BS!F83</f>
        <v>0</v>
      </c>
      <c r="H26" s="68"/>
      <c r="I26" s="40">
        <f>I21-BS!F85</f>
        <v>0</v>
      </c>
      <c r="J26" s="40"/>
      <c r="K26" s="40">
        <f>K21-BS!F86</f>
        <v>0</v>
      </c>
      <c r="L26" s="40"/>
      <c r="M26" s="40">
        <f>M21-BS!F87</f>
        <v>0</v>
      </c>
      <c r="N26" s="40"/>
      <c r="O26" s="40">
        <f>O21-BS!F88</f>
        <v>0</v>
      </c>
      <c r="P26" s="40"/>
      <c r="Q26" s="40">
        <f>Q21-BS!F89</f>
        <v>0</v>
      </c>
      <c r="R26" s="40"/>
      <c r="S26" s="40">
        <f>S21-BS!F90</f>
        <v>0</v>
      </c>
    </row>
    <row r="27" spans="1:19" ht="21.75" customHeight="1">
      <c r="C27" s="40">
        <f>C25-BS!D81</f>
        <v>0</v>
      </c>
      <c r="E27" s="40">
        <f>E25-BS!D82</f>
        <v>0</v>
      </c>
      <c r="G27" s="40">
        <f>G25-BS!D83</f>
        <v>0</v>
      </c>
      <c r="I27" s="40">
        <f>I25-BS!D85</f>
        <v>0</v>
      </c>
      <c r="K27" s="40">
        <f>K25-BS!D86</f>
        <v>0</v>
      </c>
      <c r="L27" s="40">
        <f>L25-BS!E86</f>
        <v>0</v>
      </c>
      <c r="M27" s="40">
        <f>M25-BS!D87</f>
        <v>0</v>
      </c>
      <c r="N27" s="40">
        <f>N25-BS!G86</f>
        <v>0</v>
      </c>
      <c r="O27" s="40">
        <f>O25-BS!D88</f>
        <v>0</v>
      </c>
      <c r="Q27" s="40">
        <f>Q25-BS!D89</f>
        <v>0</v>
      </c>
      <c r="S27" s="40">
        <f>S25-BS!D90</f>
        <v>0</v>
      </c>
    </row>
    <row r="28" spans="1:19" ht="21.75" customHeight="1">
      <c r="A28" s="39" t="s">
        <v>31</v>
      </c>
      <c r="K28" s="17"/>
      <c r="Q28" s="17"/>
      <c r="S28" s="69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4" type="noConversion"/>
  <pageMargins left="0.63" right="0.39370078740157483" top="0.51181102362204722" bottom="0.23622047244094491" header="0.19685039370078741" footer="0.19685039370078741"/>
  <pageSetup paperSize="9" scale="77" orientation="landscape" r:id="rId1"/>
  <headerFooter alignWithMargins="0"/>
  <ignoredErrors>
    <ignoredError sqref="G17:I17 J17 L17 C17 E17" formulaRange="1"/>
    <ignoredError sqref="S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3"/>
  <sheetViews>
    <sheetView showGridLines="0" view="pageBreakPreview" zoomScale="90" zoomScaleNormal="100" zoomScaleSheetLayoutView="90" workbookViewId="0">
      <selection activeCell="C22" sqref="C22"/>
    </sheetView>
  </sheetViews>
  <sheetFormatPr defaultColWidth="9.42578125" defaultRowHeight="21.75" customHeight="1"/>
  <cols>
    <col min="1" max="1" width="31.5703125" style="39" customWidth="1"/>
    <col min="2" max="2" width="2.5703125" style="39" customWidth="1"/>
    <col min="3" max="3" width="17.5703125" style="39" customWidth="1"/>
    <col min="4" max="4" width="1.5703125" style="62" customWidth="1"/>
    <col min="5" max="5" width="13" style="39" customWidth="1"/>
    <col min="6" max="6" width="1.5703125" style="62" customWidth="1"/>
    <col min="7" max="7" width="13.28515625" style="39" customWidth="1"/>
    <col min="8" max="8" width="1.5703125" style="62" customWidth="1"/>
    <col min="9" max="9" width="12.5703125" style="39" customWidth="1"/>
    <col min="10" max="10" width="1.42578125" style="39" customWidth="1"/>
    <col min="11" max="11" width="12.7109375" style="39" customWidth="1"/>
    <col min="12" max="12" width="1.5703125" style="39" customWidth="1"/>
    <col min="13" max="13" width="13" style="39" customWidth="1"/>
    <col min="14" max="14" width="11.42578125" style="39" bestFit="1" customWidth="1"/>
    <col min="15" max="16384" width="9.42578125" style="39"/>
  </cols>
  <sheetData>
    <row r="1" spans="1:15" ht="21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 t="s">
        <v>72</v>
      </c>
    </row>
    <row r="2" spans="1:15" ht="21.7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5" ht="21.75" customHeight="1">
      <c r="A3" s="119" t="s">
        <v>204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</row>
    <row r="4" spans="1:15" ht="21.75" customHeight="1">
      <c r="A4" s="119" t="s">
        <v>212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1:15" ht="21.75" customHeight="1">
      <c r="M5" s="61" t="s">
        <v>2</v>
      </c>
    </row>
    <row r="6" spans="1:15" ht="21.75" customHeight="1">
      <c r="C6" s="120" t="s">
        <v>4</v>
      </c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5" s="65" customFormat="1" ht="21.75" customHeight="1">
      <c r="C7" s="65" t="s">
        <v>114</v>
      </c>
      <c r="D7" s="62"/>
      <c r="E7" s="63"/>
      <c r="F7" s="62"/>
      <c r="G7" s="65" t="s">
        <v>113</v>
      </c>
      <c r="H7" s="62"/>
      <c r="I7" s="121" t="s">
        <v>63</v>
      </c>
      <c r="J7" s="121"/>
      <c r="K7" s="121"/>
      <c r="L7" s="39"/>
    </row>
    <row r="8" spans="1:15" s="65" customFormat="1" ht="21.75" customHeight="1">
      <c r="C8" s="65" t="s">
        <v>185</v>
      </c>
      <c r="D8" s="62"/>
      <c r="E8" s="65" t="s">
        <v>102</v>
      </c>
      <c r="F8" s="62"/>
      <c r="G8" s="65" t="s">
        <v>115</v>
      </c>
      <c r="H8" s="62"/>
      <c r="I8" s="65" t="s">
        <v>171</v>
      </c>
      <c r="M8" s="65" t="s">
        <v>99</v>
      </c>
    </row>
    <row r="9" spans="1:15" s="65" customFormat="1" ht="21.75" customHeight="1">
      <c r="C9" s="99" t="s">
        <v>184</v>
      </c>
      <c r="D9" s="66"/>
      <c r="E9" s="99" t="s">
        <v>108</v>
      </c>
      <c r="F9" s="62"/>
      <c r="G9" s="99" t="s">
        <v>116</v>
      </c>
      <c r="H9" s="62"/>
      <c r="I9" s="99" t="s">
        <v>170</v>
      </c>
      <c r="K9" s="99" t="s">
        <v>103</v>
      </c>
      <c r="M9" s="99" t="s">
        <v>105</v>
      </c>
    </row>
    <row r="10" spans="1:15" ht="21.75" customHeight="1">
      <c r="A10" s="67" t="s">
        <v>112</v>
      </c>
      <c r="C10" s="29">
        <v>5022246</v>
      </c>
      <c r="D10" s="68"/>
      <c r="E10" s="29">
        <v>-429265</v>
      </c>
      <c r="G10" s="29">
        <v>979</v>
      </c>
      <c r="I10" s="29">
        <v>81604</v>
      </c>
      <c r="J10" s="40">
        <v>0</v>
      </c>
      <c r="K10" s="29">
        <v>427484</v>
      </c>
      <c r="L10" s="40"/>
      <c r="M10" s="41">
        <f>SUM(C10:K10)</f>
        <v>5103048</v>
      </c>
    </row>
    <row r="11" spans="1:15" ht="21.75" customHeight="1">
      <c r="A11" s="39" t="s">
        <v>191</v>
      </c>
      <c r="C11" s="29">
        <v>0</v>
      </c>
      <c r="D11" s="68"/>
      <c r="E11" s="29">
        <v>0</v>
      </c>
      <c r="G11" s="29">
        <v>0</v>
      </c>
      <c r="I11" s="29">
        <v>0</v>
      </c>
      <c r="J11" s="40"/>
      <c r="K11" s="29">
        <f>PL!J83</f>
        <v>52482</v>
      </c>
      <c r="L11" s="40"/>
      <c r="M11" s="41">
        <f>SUM(C11:K11)</f>
        <v>52482</v>
      </c>
    </row>
    <row r="12" spans="1:15" ht="21.75" customHeight="1">
      <c r="A12" s="39" t="s">
        <v>200</v>
      </c>
      <c r="C12" s="101">
        <v>0</v>
      </c>
      <c r="D12" s="68"/>
      <c r="E12" s="101">
        <v>0</v>
      </c>
      <c r="F12" s="68"/>
      <c r="G12" s="101">
        <v>0</v>
      </c>
      <c r="H12" s="68"/>
      <c r="I12" s="101">
        <v>0</v>
      </c>
      <c r="J12" s="40"/>
      <c r="K12" s="102">
        <v>0</v>
      </c>
      <c r="L12" s="40"/>
      <c r="M12" s="102">
        <f>SUM(C12:K12)</f>
        <v>0</v>
      </c>
    </row>
    <row r="13" spans="1:15" ht="21.75" customHeight="1">
      <c r="A13" s="39" t="s">
        <v>201</v>
      </c>
      <c r="C13" s="101">
        <f>SUM(C11:C12)</f>
        <v>0</v>
      </c>
      <c r="D13" s="68"/>
      <c r="E13" s="101">
        <f>SUM(E11:E12)</f>
        <v>0</v>
      </c>
      <c r="F13" s="68"/>
      <c r="G13" s="101">
        <f>SUM(G11:G12)</f>
        <v>0</v>
      </c>
      <c r="H13" s="68"/>
      <c r="I13" s="101">
        <f>SUM(I11:I12)</f>
        <v>0</v>
      </c>
      <c r="J13" s="40"/>
      <c r="K13" s="101">
        <f>SUM(K11:K12)</f>
        <v>52482</v>
      </c>
      <c r="L13" s="40"/>
      <c r="M13" s="102">
        <f>SUM(C13:K13)</f>
        <v>52482</v>
      </c>
    </row>
    <row r="14" spans="1:15" ht="21.75" customHeight="1" thickBot="1">
      <c r="A14" s="67" t="s">
        <v>210</v>
      </c>
      <c r="B14" s="67"/>
      <c r="C14" s="84">
        <f>C10+C13</f>
        <v>5022246</v>
      </c>
      <c r="D14" s="68"/>
      <c r="E14" s="84">
        <f>E10+E13</f>
        <v>-429265</v>
      </c>
      <c r="F14" s="68"/>
      <c r="G14" s="84">
        <f>G10+G13</f>
        <v>979</v>
      </c>
      <c r="H14" s="68"/>
      <c r="I14" s="84">
        <f>I10+I13</f>
        <v>81604</v>
      </c>
      <c r="J14" s="40"/>
      <c r="K14" s="84">
        <f>K10+K13</f>
        <v>479966</v>
      </c>
      <c r="L14" s="40"/>
      <c r="M14" s="84">
        <f>M10+M13</f>
        <v>5155530</v>
      </c>
      <c r="N14" s="17"/>
      <c r="O14" s="40"/>
    </row>
    <row r="15" spans="1:15" ht="21.75" customHeight="1" thickTop="1">
      <c r="A15" s="67"/>
      <c r="B15" s="67"/>
      <c r="C15" s="40"/>
      <c r="D15" s="68"/>
      <c r="F15" s="68"/>
      <c r="H15" s="68"/>
      <c r="I15" s="40"/>
      <c r="J15" s="40"/>
      <c r="K15" s="40"/>
      <c r="L15" s="40"/>
      <c r="M15" s="40"/>
    </row>
    <row r="16" spans="1:15" ht="21.75" customHeight="1">
      <c r="A16" s="67" t="s">
        <v>166</v>
      </c>
      <c r="C16" s="29">
        <v>5022246</v>
      </c>
      <c r="D16" s="68"/>
      <c r="E16" s="40">
        <v>-429265</v>
      </c>
      <c r="G16" s="40">
        <v>979</v>
      </c>
      <c r="I16" s="85">
        <v>84204</v>
      </c>
      <c r="J16" s="40">
        <v>0</v>
      </c>
      <c r="K16" s="40">
        <v>476382</v>
      </c>
      <c r="L16" s="40">
        <v>0</v>
      </c>
      <c r="M16" s="41">
        <f>SUM(C16:K16)</f>
        <v>5154546</v>
      </c>
    </row>
    <row r="17" spans="1:15" ht="21.75" customHeight="1">
      <c r="A17" s="39" t="s">
        <v>197</v>
      </c>
      <c r="C17" s="29">
        <v>0</v>
      </c>
      <c r="D17" s="68"/>
      <c r="E17" s="40">
        <v>0</v>
      </c>
      <c r="G17" s="40">
        <v>0</v>
      </c>
      <c r="I17" s="40">
        <v>0</v>
      </c>
      <c r="J17" s="40"/>
      <c r="K17" s="40">
        <f>PL!H83</f>
        <v>-7255</v>
      </c>
      <c r="L17" s="40"/>
      <c r="M17" s="41">
        <f>SUM(C17:K17)</f>
        <v>-7255</v>
      </c>
    </row>
    <row r="18" spans="1:15" ht="21.75" customHeight="1">
      <c r="A18" s="39" t="s">
        <v>200</v>
      </c>
      <c r="C18" s="101">
        <v>0</v>
      </c>
      <c r="D18" s="68"/>
      <c r="E18" s="101">
        <v>0</v>
      </c>
      <c r="F18" s="68"/>
      <c r="G18" s="101">
        <v>0</v>
      </c>
      <c r="H18" s="68"/>
      <c r="I18" s="101">
        <v>0</v>
      </c>
      <c r="J18" s="40"/>
      <c r="K18" s="102">
        <v>0</v>
      </c>
      <c r="L18" s="40"/>
      <c r="M18" s="102">
        <f>SUM(C18:K18)</f>
        <v>0</v>
      </c>
    </row>
    <row r="19" spans="1:15" ht="21.75" customHeight="1">
      <c r="A19" s="39" t="s">
        <v>201</v>
      </c>
      <c r="C19" s="101">
        <f>SUM(C17:C18)</f>
        <v>0</v>
      </c>
      <c r="D19" s="68"/>
      <c r="E19" s="101">
        <f>SUM(E17:E18)</f>
        <v>0</v>
      </c>
      <c r="F19" s="68"/>
      <c r="G19" s="101">
        <f>SUM(G17:G18)</f>
        <v>0</v>
      </c>
      <c r="H19" s="68"/>
      <c r="I19" s="101">
        <f>SUM(I17:I18)</f>
        <v>0</v>
      </c>
      <c r="J19" s="40"/>
      <c r="K19" s="101">
        <f>SUM(K17:K18)</f>
        <v>-7255</v>
      </c>
      <c r="L19" s="40"/>
      <c r="M19" s="101">
        <f>SUM(C19:K19)</f>
        <v>-7255</v>
      </c>
    </row>
    <row r="20" spans="1:15" ht="21.75" customHeight="1" thickBot="1">
      <c r="A20" s="67" t="s">
        <v>211</v>
      </c>
      <c r="B20" s="67"/>
      <c r="C20" s="103">
        <f>C16+C19</f>
        <v>5022246</v>
      </c>
      <c r="D20" s="68"/>
      <c r="E20" s="103">
        <f>E16+E19</f>
        <v>-429265</v>
      </c>
      <c r="F20" s="68"/>
      <c r="G20" s="103">
        <f>G16+G19</f>
        <v>979</v>
      </c>
      <c r="H20" s="68"/>
      <c r="I20" s="103">
        <f>I16+I19</f>
        <v>84204</v>
      </c>
      <c r="J20" s="40"/>
      <c r="K20" s="103">
        <f>K16+K19</f>
        <v>469127</v>
      </c>
      <c r="L20" s="40"/>
      <c r="M20" s="103">
        <f>M16+M19</f>
        <v>5147291</v>
      </c>
      <c r="N20" s="17"/>
      <c r="O20" s="40"/>
    </row>
    <row r="21" spans="1:15" ht="21.75" customHeight="1" thickTop="1">
      <c r="C21" s="40">
        <f>C16-BS!J81</f>
        <v>0</v>
      </c>
      <c r="E21" s="40">
        <f>E16-BS!J82</f>
        <v>0</v>
      </c>
      <c r="F21" s="68"/>
      <c r="G21" s="40">
        <f>G16-BS!J83</f>
        <v>0</v>
      </c>
      <c r="H21" s="68"/>
      <c r="I21" s="40">
        <f>I18-BS!H84</f>
        <v>0</v>
      </c>
      <c r="K21" s="40">
        <f>K16-BS!J86</f>
        <v>0</v>
      </c>
      <c r="M21" s="40">
        <f>M16-BS!J88</f>
        <v>0</v>
      </c>
    </row>
    <row r="22" spans="1:15" ht="21.75" customHeight="1">
      <c r="C22" s="40">
        <f>C20-BS!H81</f>
        <v>0</v>
      </c>
      <c r="E22" s="40">
        <f>E20-BS!H82</f>
        <v>0</v>
      </c>
      <c r="F22" s="68"/>
      <c r="G22" s="40">
        <f>G20-BS!H83</f>
        <v>0</v>
      </c>
      <c r="H22" s="68"/>
      <c r="I22" s="40">
        <f>I20-BS!H85</f>
        <v>0</v>
      </c>
      <c r="K22" s="40">
        <f>K20-BS!H86</f>
        <v>0</v>
      </c>
      <c r="M22" s="40">
        <f>M20-BS!H90</f>
        <v>0</v>
      </c>
    </row>
    <row r="23" spans="1:15" ht="21.75" customHeight="1">
      <c r="A23" s="39" t="s">
        <v>31</v>
      </c>
      <c r="F23" s="68"/>
      <c r="H23" s="68"/>
      <c r="M23" s="40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3"/>
  <sheetViews>
    <sheetView showGridLines="0" tabSelected="1" view="pageBreakPreview" topLeftCell="A61" zoomScale="70" zoomScaleNormal="70" zoomScaleSheetLayoutView="70" workbookViewId="0">
      <selection activeCell="C75" sqref="C75"/>
    </sheetView>
  </sheetViews>
  <sheetFormatPr defaultColWidth="9.42578125" defaultRowHeight="22.5" customHeight="1"/>
  <cols>
    <col min="1" max="1" width="63.7109375" style="38" customWidth="1"/>
    <col min="2" max="2" width="3.28515625" style="38" customWidth="1"/>
    <col min="3" max="3" width="16.5703125" style="22" customWidth="1"/>
    <col min="4" max="4" width="2.42578125" style="38" customWidth="1"/>
    <col min="5" max="5" width="16.5703125" style="38" customWidth="1"/>
    <col min="6" max="6" width="2.42578125" style="38" customWidth="1"/>
    <col min="7" max="7" width="16.5703125" style="38" customWidth="1"/>
    <col min="8" max="8" width="2.42578125" style="38" customWidth="1"/>
    <col min="9" max="9" width="16.5703125" style="38" customWidth="1"/>
    <col min="10" max="16384" width="9.42578125" style="38"/>
  </cols>
  <sheetData>
    <row r="1" spans="1:9" ht="22.5" customHeight="1">
      <c r="A1" s="39"/>
      <c r="B1" s="52"/>
      <c r="C1" s="52"/>
      <c r="D1" s="52"/>
      <c r="E1" s="52"/>
      <c r="F1" s="52"/>
      <c r="G1" s="52"/>
      <c r="H1" s="52"/>
      <c r="I1" s="86" t="s">
        <v>72</v>
      </c>
    </row>
    <row r="2" spans="1:9" ht="22.5" customHeight="1">
      <c r="A2" s="87" t="s">
        <v>0</v>
      </c>
      <c r="B2" s="52"/>
      <c r="C2" s="52"/>
      <c r="D2" s="52"/>
      <c r="E2" s="52"/>
      <c r="F2" s="52"/>
      <c r="G2" s="52"/>
      <c r="H2" s="52"/>
      <c r="I2" s="52"/>
    </row>
    <row r="3" spans="1:9" ht="22.5" customHeight="1">
      <c r="A3" s="87" t="s">
        <v>117</v>
      </c>
      <c r="B3" s="52"/>
      <c r="C3" s="52"/>
      <c r="D3" s="52"/>
      <c r="E3" s="52"/>
      <c r="F3" s="52"/>
      <c r="G3" s="52"/>
      <c r="H3" s="52"/>
      <c r="I3" s="52"/>
    </row>
    <row r="4" spans="1:9" ht="22.5" customHeight="1">
      <c r="A4" s="87" t="s">
        <v>209</v>
      </c>
      <c r="B4" s="52"/>
      <c r="C4" s="19"/>
      <c r="D4" s="52"/>
      <c r="E4" s="52"/>
      <c r="F4" s="52"/>
      <c r="G4" s="52"/>
      <c r="H4" s="52"/>
      <c r="I4" s="52"/>
    </row>
    <row r="5" spans="1:9" ht="22.5" customHeight="1">
      <c r="A5" s="52"/>
      <c r="B5" s="52"/>
      <c r="C5" s="52"/>
      <c r="D5" s="52"/>
      <c r="E5" s="52"/>
      <c r="F5" s="52"/>
      <c r="G5" s="52"/>
      <c r="H5" s="52"/>
      <c r="I5" s="86" t="s">
        <v>2</v>
      </c>
    </row>
    <row r="6" spans="1:9" s="53" customFormat="1" ht="22.5" customHeight="1">
      <c r="C6" s="122" t="s">
        <v>3</v>
      </c>
      <c r="D6" s="122"/>
      <c r="E6" s="122"/>
      <c r="F6" s="54"/>
      <c r="G6" s="122" t="s">
        <v>4</v>
      </c>
      <c r="H6" s="122"/>
      <c r="I6" s="122"/>
    </row>
    <row r="7" spans="1:9" s="53" customFormat="1" ht="22.5" customHeight="1">
      <c r="B7" s="55"/>
      <c r="C7" s="56">
        <v>2566</v>
      </c>
      <c r="D7" s="57"/>
      <c r="E7" s="56">
        <v>2565</v>
      </c>
      <c r="F7" s="56"/>
      <c r="G7" s="56">
        <v>2566</v>
      </c>
      <c r="H7" s="57"/>
      <c r="I7" s="56">
        <v>2565</v>
      </c>
    </row>
    <row r="8" spans="1:9" ht="22.5" customHeight="1">
      <c r="A8" s="54" t="s">
        <v>118</v>
      </c>
      <c r="C8" s="38"/>
      <c r="E8" s="53"/>
      <c r="F8" s="55"/>
      <c r="G8" s="55"/>
      <c r="I8" s="53"/>
    </row>
    <row r="9" spans="1:9" ht="22.5" customHeight="1">
      <c r="A9" s="38" t="s">
        <v>217</v>
      </c>
      <c r="C9" s="40">
        <f>PL!D81</f>
        <v>-2591</v>
      </c>
      <c r="D9" s="40"/>
      <c r="E9" s="40">
        <f>PL!F81</f>
        <v>69188</v>
      </c>
      <c r="F9" s="40"/>
      <c r="G9" s="40">
        <f>PL!H81</f>
        <v>-7027</v>
      </c>
      <c r="H9" s="40"/>
      <c r="I9" s="40">
        <f>PL!J81</f>
        <v>72592</v>
      </c>
    </row>
    <row r="10" spans="1:9" ht="22.5" customHeight="1">
      <c r="A10" s="38" t="s">
        <v>205</v>
      </c>
      <c r="C10" s="40"/>
      <c r="D10" s="40"/>
      <c r="E10" s="40"/>
      <c r="F10" s="40"/>
      <c r="G10" s="40"/>
      <c r="H10" s="40"/>
      <c r="I10" s="40"/>
    </row>
    <row r="11" spans="1:9" ht="22.5" customHeight="1">
      <c r="A11" s="38" t="s">
        <v>119</v>
      </c>
      <c r="C11" s="40"/>
      <c r="D11" s="40"/>
      <c r="E11" s="40"/>
      <c r="F11" s="40"/>
      <c r="G11" s="40"/>
      <c r="H11" s="40"/>
      <c r="I11" s="40"/>
    </row>
    <row r="12" spans="1:9" ht="22.5" customHeight="1">
      <c r="A12" s="38" t="s">
        <v>198</v>
      </c>
      <c r="B12" s="39"/>
      <c r="C12" s="40">
        <v>600093</v>
      </c>
      <c r="D12" s="40"/>
      <c r="E12" s="40">
        <v>945166</v>
      </c>
      <c r="F12" s="40"/>
      <c r="G12" s="40">
        <v>600093</v>
      </c>
      <c r="H12" s="40"/>
      <c r="I12" s="40">
        <v>945166</v>
      </c>
    </row>
    <row r="13" spans="1:9" ht="22.5" customHeight="1">
      <c r="A13" s="38" t="s">
        <v>120</v>
      </c>
      <c r="B13" s="39"/>
      <c r="C13" s="40">
        <v>0</v>
      </c>
      <c r="D13" s="40"/>
      <c r="E13" s="40">
        <v>-182</v>
      </c>
      <c r="F13" s="40"/>
      <c r="G13" s="40">
        <v>0</v>
      </c>
      <c r="H13" s="40"/>
      <c r="I13" s="40">
        <v>-182</v>
      </c>
    </row>
    <row r="14" spans="1:9" ht="22.5" customHeight="1">
      <c r="A14" s="38" t="s">
        <v>172</v>
      </c>
      <c r="B14" s="39"/>
      <c r="C14" s="40">
        <v>92</v>
      </c>
      <c r="D14" s="40"/>
      <c r="E14" s="40">
        <v>0</v>
      </c>
      <c r="F14" s="40"/>
      <c r="G14" s="40">
        <v>92</v>
      </c>
      <c r="H14" s="40"/>
      <c r="I14" s="40">
        <v>0</v>
      </c>
    </row>
    <row r="15" spans="1:9" ht="22.5" customHeight="1">
      <c r="A15" s="38" t="s">
        <v>121</v>
      </c>
      <c r="B15" s="39"/>
      <c r="C15" s="41">
        <v>40366</v>
      </c>
      <c r="D15" s="41"/>
      <c r="E15" s="41">
        <v>35985</v>
      </c>
      <c r="F15" s="41"/>
      <c r="G15" s="41">
        <v>37460</v>
      </c>
      <c r="H15" s="41"/>
      <c r="I15" s="40">
        <v>33027</v>
      </c>
    </row>
    <row r="16" spans="1:9" ht="22.5" customHeight="1">
      <c r="A16" s="38" t="s">
        <v>173</v>
      </c>
      <c r="C16" s="40">
        <v>5539</v>
      </c>
      <c r="D16" s="40"/>
      <c r="E16" s="40">
        <v>5021</v>
      </c>
      <c r="F16" s="40"/>
      <c r="G16" s="40">
        <v>4402</v>
      </c>
      <c r="H16" s="40"/>
      <c r="I16" s="40">
        <v>3987</v>
      </c>
    </row>
    <row r="17" spans="1:9" ht="22.5" customHeight="1">
      <c r="A17" s="88" t="s">
        <v>177</v>
      </c>
      <c r="C17" s="40">
        <v>-6001</v>
      </c>
      <c r="D17" s="40"/>
      <c r="E17" s="40">
        <v>-2902</v>
      </c>
      <c r="F17" s="40"/>
      <c r="G17" s="40">
        <v>0</v>
      </c>
      <c r="H17" s="40"/>
      <c r="I17" s="40">
        <v>0</v>
      </c>
    </row>
    <row r="18" spans="1:9" ht="22.5" customHeight="1">
      <c r="A18" s="38" t="s">
        <v>122</v>
      </c>
      <c r="B18" s="39"/>
      <c r="C18" s="41">
        <v>-1105</v>
      </c>
      <c r="D18" s="40"/>
      <c r="E18" s="41">
        <v>-1036</v>
      </c>
      <c r="F18" s="40"/>
      <c r="G18" s="41">
        <v>-1105</v>
      </c>
      <c r="H18" s="40"/>
      <c r="I18" s="40">
        <v>-1036</v>
      </c>
    </row>
    <row r="19" spans="1:9" ht="22.5" customHeight="1">
      <c r="A19" s="38" t="s">
        <v>123</v>
      </c>
      <c r="B19" s="39"/>
      <c r="C19" s="41">
        <v>-252</v>
      </c>
      <c r="D19" s="40"/>
      <c r="E19" s="41">
        <v>-7</v>
      </c>
      <c r="F19" s="40"/>
      <c r="G19" s="41">
        <v>0</v>
      </c>
      <c r="H19" s="40"/>
      <c r="I19" s="40">
        <v>-7</v>
      </c>
    </row>
    <row r="20" spans="1:9" ht="22.5" customHeight="1">
      <c r="A20" s="38" t="s">
        <v>124</v>
      </c>
      <c r="B20" s="39"/>
      <c r="C20" s="41">
        <v>-8</v>
      </c>
      <c r="D20" s="40"/>
      <c r="E20" s="41">
        <v>-34</v>
      </c>
      <c r="F20" s="40"/>
      <c r="G20" s="41">
        <v>0</v>
      </c>
      <c r="H20" s="40"/>
      <c r="I20" s="40">
        <v>0</v>
      </c>
    </row>
    <row r="21" spans="1:9" ht="22.5" customHeight="1">
      <c r="A21" s="38" t="s">
        <v>202</v>
      </c>
      <c r="B21" s="39"/>
      <c r="C21" s="41">
        <v>142</v>
      </c>
      <c r="D21" s="40"/>
      <c r="E21" s="41">
        <v>0</v>
      </c>
      <c r="F21" s="40"/>
      <c r="G21" s="41">
        <v>142</v>
      </c>
      <c r="H21" s="40"/>
      <c r="I21" s="40">
        <v>0</v>
      </c>
    </row>
    <row r="22" spans="1:9" ht="22.5" customHeight="1">
      <c r="A22" s="38" t="s">
        <v>218</v>
      </c>
      <c r="B22" s="39"/>
      <c r="C22" s="41">
        <v>3892</v>
      </c>
      <c r="D22" s="40"/>
      <c r="E22" s="41">
        <v>45</v>
      </c>
      <c r="F22" s="40"/>
      <c r="G22" s="41">
        <v>3842</v>
      </c>
      <c r="H22" s="40"/>
      <c r="I22" s="40">
        <v>29</v>
      </c>
    </row>
    <row r="23" spans="1:9" ht="22.5" customHeight="1">
      <c r="A23" s="38" t="s">
        <v>219</v>
      </c>
      <c r="B23" s="39"/>
      <c r="C23" s="41">
        <v>0</v>
      </c>
      <c r="D23" s="40"/>
      <c r="E23" s="41">
        <v>0</v>
      </c>
      <c r="F23" s="40"/>
      <c r="G23" s="41">
        <v>-122</v>
      </c>
      <c r="H23" s="40"/>
      <c r="I23" s="40">
        <v>0</v>
      </c>
    </row>
    <row r="24" spans="1:9" ht="22.5" customHeight="1">
      <c r="A24" s="38" t="s">
        <v>125</v>
      </c>
      <c r="B24" s="39"/>
      <c r="C24" s="100">
        <v>2842</v>
      </c>
      <c r="D24" s="40"/>
      <c r="E24" s="100">
        <v>9772</v>
      </c>
      <c r="F24" s="40"/>
      <c r="G24" s="100">
        <v>2842</v>
      </c>
      <c r="H24" s="40"/>
      <c r="I24" s="100">
        <v>9846</v>
      </c>
    </row>
    <row r="25" spans="1:9" ht="22.5" customHeight="1">
      <c r="A25" s="38" t="s">
        <v>164</v>
      </c>
      <c r="B25" s="39"/>
      <c r="C25" s="41"/>
      <c r="D25" s="40"/>
      <c r="E25" s="41"/>
      <c r="F25" s="40"/>
      <c r="G25" s="41"/>
      <c r="H25" s="40"/>
      <c r="I25" s="41"/>
    </row>
    <row r="26" spans="1:9" ht="22.5" customHeight="1">
      <c r="A26" s="38" t="s">
        <v>126</v>
      </c>
      <c r="B26" s="39"/>
      <c r="C26" s="40">
        <f>SUM(C9:C24)</f>
        <v>643009</v>
      </c>
      <c r="D26" s="40"/>
      <c r="E26" s="40">
        <f>SUM(E9:E24)</f>
        <v>1061016</v>
      </c>
      <c r="F26" s="40"/>
      <c r="G26" s="40">
        <f>SUM(G9:G24)</f>
        <v>640619</v>
      </c>
      <c r="H26" s="40"/>
      <c r="I26" s="40">
        <f>SUM(I9:I24)</f>
        <v>1063422</v>
      </c>
    </row>
    <row r="27" spans="1:9" ht="22.5" customHeight="1">
      <c r="A27" s="38" t="s">
        <v>127</v>
      </c>
      <c r="B27" s="39"/>
      <c r="C27" s="40"/>
      <c r="D27" s="40"/>
      <c r="E27" s="40"/>
      <c r="F27" s="40"/>
      <c r="G27" s="40"/>
      <c r="H27" s="40"/>
      <c r="I27" s="40"/>
    </row>
    <row r="28" spans="1:9" ht="22.5" customHeight="1">
      <c r="A28" s="38" t="s">
        <v>128</v>
      </c>
      <c r="B28" s="39"/>
      <c r="C28" s="40">
        <v>-1535</v>
      </c>
      <c r="D28" s="40"/>
      <c r="E28" s="40">
        <v>-1372</v>
      </c>
      <c r="F28" s="40"/>
      <c r="G28" s="40">
        <v>-556</v>
      </c>
      <c r="H28" s="40"/>
      <c r="I28" s="40">
        <v>-2820</v>
      </c>
    </row>
    <row r="29" spans="1:9" ht="22.5" customHeight="1">
      <c r="A29" s="38" t="s">
        <v>129</v>
      </c>
      <c r="B29" s="39"/>
      <c r="C29" s="40">
        <v>-842869</v>
      </c>
      <c r="D29" s="40"/>
      <c r="E29" s="40">
        <v>-759379</v>
      </c>
      <c r="F29" s="40"/>
      <c r="G29" s="40">
        <v>-842967</v>
      </c>
      <c r="H29" s="40"/>
      <c r="I29" s="40">
        <v>-759176</v>
      </c>
    </row>
    <row r="30" spans="1:9" ht="22.5" customHeight="1">
      <c r="A30" s="38" t="s">
        <v>130</v>
      </c>
      <c r="B30" s="39"/>
      <c r="C30" s="40">
        <v>-43987</v>
      </c>
      <c r="D30" s="40"/>
      <c r="E30" s="40">
        <v>-27458</v>
      </c>
      <c r="F30" s="40"/>
      <c r="G30" s="40">
        <v>-43987</v>
      </c>
      <c r="H30" s="40"/>
      <c r="I30" s="40">
        <v>-27458</v>
      </c>
    </row>
    <row r="31" spans="1:9" ht="22.5" customHeight="1">
      <c r="A31" s="38" t="s">
        <v>131</v>
      </c>
      <c r="B31" s="39"/>
      <c r="C31" s="40">
        <v>-3268</v>
      </c>
      <c r="D31" s="40"/>
      <c r="E31" s="40">
        <v>3866</v>
      </c>
      <c r="F31" s="40"/>
      <c r="G31" s="40">
        <v>-3068</v>
      </c>
      <c r="H31" s="40"/>
      <c r="I31" s="40">
        <v>4352</v>
      </c>
    </row>
    <row r="32" spans="1:9" ht="22.5" customHeight="1">
      <c r="A32" s="38" t="s">
        <v>132</v>
      </c>
      <c r="B32" s="39"/>
      <c r="C32" s="40">
        <v>3194</v>
      </c>
      <c r="D32" s="40"/>
      <c r="E32" s="40">
        <v>1818</v>
      </c>
      <c r="F32" s="40"/>
      <c r="G32" s="40">
        <v>3194</v>
      </c>
      <c r="H32" s="40"/>
      <c r="I32" s="40">
        <v>1818</v>
      </c>
    </row>
    <row r="33" spans="1:9" ht="22.5" customHeight="1">
      <c r="A33" s="38" t="s">
        <v>133</v>
      </c>
      <c r="B33" s="39"/>
      <c r="C33" s="40">
        <v>16263</v>
      </c>
      <c r="D33" s="40"/>
      <c r="E33" s="40">
        <v>11644</v>
      </c>
      <c r="F33" s="40"/>
      <c r="G33" s="40">
        <v>16263</v>
      </c>
      <c r="H33" s="40"/>
      <c r="I33" s="40">
        <v>11644</v>
      </c>
    </row>
    <row r="34" spans="1:9" ht="22.5" customHeight="1">
      <c r="A34" s="38" t="s">
        <v>134</v>
      </c>
      <c r="B34" s="39"/>
      <c r="C34" s="40">
        <v>-163</v>
      </c>
      <c r="D34" s="40"/>
      <c r="E34" s="40">
        <v>-1673</v>
      </c>
      <c r="F34" s="40"/>
      <c r="G34" s="40">
        <v>-98</v>
      </c>
      <c r="H34" s="40"/>
      <c r="I34" s="40">
        <v>-1590</v>
      </c>
    </row>
    <row r="35" spans="1:9" ht="22.5" customHeight="1">
      <c r="A35" s="38" t="s">
        <v>135</v>
      </c>
      <c r="B35" s="39"/>
      <c r="C35" s="40"/>
      <c r="D35" s="40"/>
      <c r="E35" s="40"/>
      <c r="F35" s="40"/>
      <c r="G35" s="40"/>
      <c r="H35" s="40"/>
      <c r="I35" s="40"/>
    </row>
    <row r="36" spans="1:9" ht="22.5" customHeight="1">
      <c r="A36" s="38" t="s">
        <v>136</v>
      </c>
      <c r="B36" s="39"/>
      <c r="C36" s="40">
        <v>42527</v>
      </c>
      <c r="D36" s="40"/>
      <c r="E36" s="40">
        <v>-3640</v>
      </c>
      <c r="F36" s="40"/>
      <c r="G36" s="40">
        <v>43646</v>
      </c>
      <c r="H36" s="40"/>
      <c r="I36" s="40">
        <v>-3694</v>
      </c>
    </row>
    <row r="37" spans="1:9" ht="22.5" customHeight="1">
      <c r="A37" s="38" t="s">
        <v>137</v>
      </c>
      <c r="B37" s="39"/>
      <c r="C37" s="40">
        <v>-6407</v>
      </c>
      <c r="D37" s="40"/>
      <c r="E37" s="40">
        <v>15694</v>
      </c>
      <c r="F37" s="40"/>
      <c r="G37" s="40">
        <v>-6204</v>
      </c>
      <c r="H37" s="40"/>
      <c r="I37" s="40">
        <v>15199</v>
      </c>
    </row>
    <row r="38" spans="1:9" ht="22.5" customHeight="1">
      <c r="A38" s="38" t="s">
        <v>138</v>
      </c>
      <c r="B38" s="39"/>
      <c r="C38" s="40">
        <v>-23290</v>
      </c>
      <c r="D38" s="40"/>
      <c r="E38" s="40">
        <v>12229</v>
      </c>
      <c r="F38" s="40"/>
      <c r="G38" s="40">
        <v>-28279</v>
      </c>
      <c r="H38" s="40"/>
      <c r="I38" s="40">
        <v>10978</v>
      </c>
    </row>
    <row r="39" spans="1:9" ht="22.5" customHeight="1">
      <c r="A39" s="38" t="s">
        <v>139</v>
      </c>
      <c r="B39" s="39"/>
      <c r="C39" s="40">
        <v>-10121</v>
      </c>
      <c r="D39" s="40"/>
      <c r="E39" s="40">
        <v>-1393</v>
      </c>
      <c r="F39" s="40"/>
      <c r="G39" s="40">
        <v>-9468</v>
      </c>
      <c r="H39" s="40"/>
      <c r="I39" s="40">
        <v>-918</v>
      </c>
    </row>
    <row r="40" spans="1:9" ht="22.5" customHeight="1">
      <c r="A40" s="38" t="s">
        <v>140</v>
      </c>
      <c r="B40" s="39"/>
      <c r="C40" s="40">
        <v>-3954</v>
      </c>
      <c r="D40" s="40"/>
      <c r="E40" s="40">
        <v>6265</v>
      </c>
      <c r="F40" s="40"/>
      <c r="G40" s="40">
        <v>-3954</v>
      </c>
      <c r="H40" s="40"/>
      <c r="I40" s="40">
        <v>6265</v>
      </c>
    </row>
    <row r="41" spans="1:9" ht="22.5" customHeight="1">
      <c r="A41" s="38" t="s">
        <v>141</v>
      </c>
      <c r="B41" s="39"/>
      <c r="C41" s="102">
        <v>3363</v>
      </c>
      <c r="D41" s="40"/>
      <c r="E41" s="102">
        <v>8793</v>
      </c>
      <c r="F41" s="40"/>
      <c r="G41" s="102">
        <v>3365</v>
      </c>
      <c r="H41" s="40"/>
      <c r="I41" s="102">
        <v>8795</v>
      </c>
    </row>
    <row r="42" spans="1:9" ht="22.5" customHeight="1">
      <c r="A42" s="38" t="s">
        <v>223</v>
      </c>
      <c r="B42" s="39"/>
      <c r="C42" s="40">
        <f>SUM(C26:C41)</f>
        <v>-227238</v>
      </c>
      <c r="D42" s="40"/>
      <c r="E42" s="40">
        <f>SUM(E26:E41)</f>
        <v>326410</v>
      </c>
      <c r="F42" s="40"/>
      <c r="G42" s="40">
        <f>SUM(G26:G41)</f>
        <v>-231494</v>
      </c>
      <c r="H42" s="40"/>
      <c r="I42" s="40">
        <f>SUM(I26:I41)</f>
        <v>326817</v>
      </c>
    </row>
    <row r="43" spans="1:9" ht="22.5" customHeight="1">
      <c r="A43" s="38" t="s">
        <v>168</v>
      </c>
      <c r="B43" s="39"/>
      <c r="C43" s="40">
        <v>-33638</v>
      </c>
      <c r="D43" s="40"/>
      <c r="E43" s="40">
        <v>-36824</v>
      </c>
      <c r="F43" s="40"/>
      <c r="G43" s="40">
        <v>-33638</v>
      </c>
      <c r="H43" s="40"/>
      <c r="I43" s="40">
        <v>-36897</v>
      </c>
    </row>
    <row r="44" spans="1:9" ht="22.5" customHeight="1">
      <c r="A44" s="38" t="s">
        <v>142</v>
      </c>
      <c r="B44" s="39"/>
      <c r="C44" s="40">
        <v>-18718</v>
      </c>
      <c r="D44" s="40"/>
      <c r="E44" s="40">
        <v>-16564</v>
      </c>
      <c r="F44" s="40"/>
      <c r="G44" s="40">
        <v>-18704</v>
      </c>
      <c r="H44" s="40"/>
      <c r="I44" s="40">
        <v>-16554</v>
      </c>
    </row>
    <row r="45" spans="1:9" ht="22.5" customHeight="1">
      <c r="A45" s="38" t="s">
        <v>143</v>
      </c>
      <c r="B45" s="39"/>
      <c r="C45" s="102">
        <v>0</v>
      </c>
      <c r="D45" s="40"/>
      <c r="E45" s="102">
        <v>465</v>
      </c>
      <c r="F45" s="40"/>
      <c r="G45" s="102">
        <v>0</v>
      </c>
      <c r="H45" s="40"/>
      <c r="I45" s="102">
        <v>0</v>
      </c>
    </row>
    <row r="46" spans="1:9" ht="22.5" customHeight="1">
      <c r="A46" s="54" t="s">
        <v>220</v>
      </c>
      <c r="B46" s="39"/>
      <c r="C46" s="102">
        <f>SUM(C42:C45)</f>
        <v>-279594</v>
      </c>
      <c r="D46" s="40"/>
      <c r="E46" s="102">
        <f>SUM(E42:E45)</f>
        <v>273487</v>
      </c>
      <c r="F46" s="40"/>
      <c r="G46" s="102">
        <f>SUM(G42:G45)</f>
        <v>-283836</v>
      </c>
      <c r="H46" s="40"/>
      <c r="I46" s="102">
        <f>SUM(I42:I45)</f>
        <v>273366</v>
      </c>
    </row>
    <row r="47" spans="1:9" ht="17.25" customHeight="1">
      <c r="B47" s="39"/>
      <c r="C47" s="38"/>
    </row>
    <row r="48" spans="1:9" ht="22.5" customHeight="1">
      <c r="A48" s="38" t="s">
        <v>31</v>
      </c>
      <c r="C48" s="38"/>
    </row>
    <row r="49" spans="1:9" ht="22.5" customHeight="1">
      <c r="A49" s="39"/>
      <c r="B49" s="52"/>
      <c r="C49" s="52"/>
      <c r="D49" s="52"/>
      <c r="E49" s="52"/>
      <c r="F49" s="52"/>
      <c r="G49" s="52"/>
      <c r="H49" s="52"/>
      <c r="I49" s="86" t="s">
        <v>72</v>
      </c>
    </row>
    <row r="50" spans="1:9" ht="22.5" customHeight="1">
      <c r="A50" s="87" t="s">
        <v>0</v>
      </c>
      <c r="B50" s="52"/>
      <c r="C50" s="52"/>
      <c r="D50" s="52"/>
      <c r="E50" s="52"/>
      <c r="F50" s="52"/>
      <c r="G50" s="52"/>
      <c r="H50" s="52"/>
      <c r="I50" s="52"/>
    </row>
    <row r="51" spans="1:9" ht="22.5" customHeight="1">
      <c r="A51" s="87" t="s">
        <v>144</v>
      </c>
      <c r="B51" s="52"/>
      <c r="C51" s="52"/>
      <c r="D51" s="52"/>
      <c r="E51" s="52"/>
      <c r="F51" s="52"/>
      <c r="G51" s="52"/>
      <c r="H51" s="52"/>
      <c r="I51" s="52"/>
    </row>
    <row r="52" spans="1:9" ht="22.5" customHeight="1">
      <c r="A52" s="87" t="s">
        <v>209</v>
      </c>
      <c r="B52" s="52"/>
      <c r="C52" s="19"/>
      <c r="D52" s="52"/>
      <c r="E52" s="52"/>
      <c r="F52" s="52"/>
      <c r="G52" s="52"/>
      <c r="H52" s="52"/>
      <c r="I52" s="52"/>
    </row>
    <row r="53" spans="1:9" ht="22.5" customHeight="1">
      <c r="A53" s="52"/>
      <c r="B53" s="52"/>
      <c r="C53" s="52"/>
      <c r="D53" s="52"/>
      <c r="E53" s="52"/>
      <c r="F53" s="52"/>
      <c r="G53" s="52"/>
      <c r="H53" s="52"/>
      <c r="I53" s="86" t="s">
        <v>2</v>
      </c>
    </row>
    <row r="54" spans="1:9" s="53" customFormat="1" ht="22.5" customHeight="1">
      <c r="C54" s="122" t="s">
        <v>3</v>
      </c>
      <c r="D54" s="122"/>
      <c r="E54" s="122"/>
      <c r="F54" s="54"/>
      <c r="G54" s="122" t="s">
        <v>4</v>
      </c>
      <c r="H54" s="122"/>
      <c r="I54" s="122"/>
    </row>
    <row r="55" spans="1:9" s="53" customFormat="1" ht="22.5" customHeight="1">
      <c r="B55" s="55"/>
      <c r="C55" s="56">
        <v>2566</v>
      </c>
      <c r="D55" s="57"/>
      <c r="E55" s="89">
        <v>2565</v>
      </c>
      <c r="F55" s="56"/>
      <c r="G55" s="56">
        <v>2566</v>
      </c>
      <c r="H55" s="57"/>
      <c r="I55" s="89">
        <v>2565</v>
      </c>
    </row>
    <row r="56" spans="1:9" ht="22.5" customHeight="1">
      <c r="A56" s="54" t="s">
        <v>145</v>
      </c>
      <c r="C56" s="53"/>
      <c r="E56" s="53"/>
    </row>
    <row r="57" spans="1:9" ht="22.5" customHeight="1">
      <c r="A57" s="38" t="s">
        <v>186</v>
      </c>
      <c r="C57" s="41">
        <v>0</v>
      </c>
      <c r="D57" s="41"/>
      <c r="E57" s="41">
        <v>45</v>
      </c>
      <c r="F57" s="41"/>
      <c r="G57" s="41">
        <v>0</v>
      </c>
      <c r="H57" s="41"/>
      <c r="I57" s="41">
        <v>45</v>
      </c>
    </row>
    <row r="58" spans="1:9" ht="22.5" customHeight="1">
      <c r="A58" s="38" t="s">
        <v>146</v>
      </c>
      <c r="C58" s="41">
        <v>-8000</v>
      </c>
      <c r="D58" s="40"/>
      <c r="E58" s="41">
        <v>-15000</v>
      </c>
      <c r="F58" s="40"/>
      <c r="G58" s="41">
        <v>0</v>
      </c>
      <c r="H58" s="40"/>
      <c r="I58" s="41">
        <v>0</v>
      </c>
    </row>
    <row r="59" spans="1:9" ht="22.5" customHeight="1">
      <c r="A59" s="38" t="s">
        <v>147</v>
      </c>
      <c r="C59" s="41">
        <v>1400</v>
      </c>
      <c r="D59" s="40"/>
      <c r="E59" s="41">
        <v>40133</v>
      </c>
      <c r="F59" s="40"/>
      <c r="G59" s="41">
        <v>0</v>
      </c>
      <c r="H59" s="40"/>
      <c r="I59" s="41">
        <v>40133</v>
      </c>
    </row>
    <row r="60" spans="1:9" ht="22.5" customHeight="1">
      <c r="A60" s="38" t="s">
        <v>148</v>
      </c>
      <c r="C60" s="41">
        <v>-2817</v>
      </c>
      <c r="D60" s="40"/>
      <c r="E60" s="41">
        <v>-1942</v>
      </c>
      <c r="F60" s="40"/>
      <c r="G60" s="41">
        <v>-2816</v>
      </c>
      <c r="H60" s="40"/>
      <c r="I60" s="41">
        <v>-1942</v>
      </c>
    </row>
    <row r="61" spans="1:9" ht="22.5" customHeight="1">
      <c r="A61" s="38" t="s">
        <v>149</v>
      </c>
      <c r="C61" s="20">
        <v>-26781</v>
      </c>
      <c r="D61" s="40"/>
      <c r="E61" s="20">
        <v>-14819</v>
      </c>
      <c r="F61" s="40"/>
      <c r="G61" s="20">
        <v>-21591</v>
      </c>
      <c r="H61" s="40"/>
      <c r="I61" s="41">
        <v>-11208</v>
      </c>
    </row>
    <row r="62" spans="1:9" ht="22.5" customHeight="1">
      <c r="A62" s="38" t="s">
        <v>181</v>
      </c>
      <c r="C62" s="20">
        <v>-228</v>
      </c>
      <c r="D62" s="40"/>
      <c r="E62" s="20">
        <v>-27</v>
      </c>
      <c r="F62" s="40"/>
      <c r="G62" s="20">
        <v>-228</v>
      </c>
      <c r="H62" s="40"/>
      <c r="I62" s="41">
        <v>-27</v>
      </c>
    </row>
    <row r="63" spans="1:9" ht="22.5" customHeight="1">
      <c r="A63" s="38" t="s">
        <v>187</v>
      </c>
      <c r="C63" s="20">
        <v>-1200</v>
      </c>
      <c r="D63" s="40"/>
      <c r="E63" s="20">
        <v>-1200</v>
      </c>
      <c r="F63" s="40"/>
      <c r="G63" s="20">
        <v>-1200</v>
      </c>
      <c r="H63" s="40"/>
      <c r="I63" s="41">
        <v>-1200</v>
      </c>
    </row>
    <row r="64" spans="1:9" ht="22.5" customHeight="1">
      <c r="A64" s="38" t="s">
        <v>188</v>
      </c>
      <c r="C64" s="104">
        <v>1778</v>
      </c>
      <c r="D64" s="40"/>
      <c r="E64" s="104">
        <v>50</v>
      </c>
      <c r="F64" s="40"/>
      <c r="G64" s="104">
        <v>1757</v>
      </c>
      <c r="H64" s="40"/>
      <c r="I64" s="104">
        <v>50</v>
      </c>
    </row>
    <row r="65" spans="1:9" ht="22.5" customHeight="1">
      <c r="A65" s="54" t="s">
        <v>178</v>
      </c>
      <c r="C65" s="102">
        <f>SUM(C57:C64)</f>
        <v>-35848</v>
      </c>
      <c r="D65" s="40"/>
      <c r="E65" s="102">
        <f>SUM(E57:E64)</f>
        <v>7240</v>
      </c>
      <c r="F65" s="40"/>
      <c r="G65" s="102">
        <f>SUM(G57:G64)</f>
        <v>-24078</v>
      </c>
      <c r="H65" s="40"/>
      <c r="I65" s="102">
        <f>SUM(I57:I64)</f>
        <v>25851</v>
      </c>
    </row>
    <row r="66" spans="1:9" ht="22.5" customHeight="1">
      <c r="A66" s="54" t="s">
        <v>150</v>
      </c>
      <c r="C66" s="40"/>
      <c r="D66" s="40"/>
      <c r="E66" s="40"/>
      <c r="F66" s="40"/>
      <c r="G66" s="40"/>
      <c r="H66" s="40"/>
      <c r="I66" s="40"/>
    </row>
    <row r="67" spans="1:9" ht="22.5" customHeight="1">
      <c r="A67" s="38" t="s">
        <v>151</v>
      </c>
      <c r="C67" s="40">
        <v>180000</v>
      </c>
      <c r="D67" s="40"/>
      <c r="E67" s="40">
        <v>80000</v>
      </c>
      <c r="F67" s="40"/>
      <c r="G67" s="40">
        <v>180000</v>
      </c>
      <c r="H67" s="40"/>
      <c r="I67" s="40">
        <v>80000</v>
      </c>
    </row>
    <row r="68" spans="1:9" ht="22.5" customHeight="1">
      <c r="A68" s="38" t="s">
        <v>152</v>
      </c>
      <c r="C68" s="40">
        <v>266374</v>
      </c>
      <c r="D68" s="40"/>
      <c r="E68" s="40">
        <v>459366</v>
      </c>
      <c r="F68" s="40"/>
      <c r="G68" s="40">
        <v>266374</v>
      </c>
      <c r="H68" s="40"/>
      <c r="I68" s="40">
        <v>459366</v>
      </c>
    </row>
    <row r="69" spans="1:9" ht="22.5" customHeight="1">
      <c r="A69" s="38" t="s">
        <v>153</v>
      </c>
      <c r="C69" s="41">
        <v>0</v>
      </c>
      <c r="D69" s="40"/>
      <c r="E69" s="40">
        <v>0</v>
      </c>
      <c r="F69" s="40"/>
      <c r="G69" s="41">
        <v>0</v>
      </c>
      <c r="H69" s="40"/>
      <c r="I69" s="40">
        <v>-15000</v>
      </c>
    </row>
    <row r="70" spans="1:9" ht="22.5" customHeight="1">
      <c r="A70" s="38" t="s">
        <v>189</v>
      </c>
      <c r="C70" s="41">
        <v>0</v>
      </c>
      <c r="D70" s="40"/>
      <c r="E70" s="40">
        <v>-80000</v>
      </c>
      <c r="F70" s="40"/>
      <c r="G70" s="41">
        <v>0</v>
      </c>
      <c r="H70" s="40"/>
      <c r="I70" s="40">
        <v>-80000</v>
      </c>
    </row>
    <row r="71" spans="1:9" ht="22.5" customHeight="1">
      <c r="A71" s="38" t="s">
        <v>154</v>
      </c>
      <c r="C71" s="40">
        <v>-229891</v>
      </c>
      <c r="D71" s="40"/>
      <c r="E71" s="40">
        <v>-796115</v>
      </c>
      <c r="F71" s="40"/>
      <c r="G71" s="40">
        <v>-229891</v>
      </c>
      <c r="H71" s="40"/>
      <c r="I71" s="40">
        <v>-796115</v>
      </c>
    </row>
    <row r="72" spans="1:9" ht="22.5" customHeight="1">
      <c r="A72" s="38" t="s">
        <v>155</v>
      </c>
      <c r="C72" s="102">
        <v>-5442</v>
      </c>
      <c r="D72" s="40"/>
      <c r="E72" s="102">
        <v>-4939</v>
      </c>
      <c r="F72" s="40"/>
      <c r="G72" s="102">
        <v>-5442</v>
      </c>
      <c r="H72" s="40"/>
      <c r="I72" s="102">
        <v>-4939</v>
      </c>
    </row>
    <row r="73" spans="1:9" ht="22.5" customHeight="1">
      <c r="A73" s="54" t="s">
        <v>224</v>
      </c>
      <c r="C73" s="102">
        <f>SUM(C67:C72)</f>
        <v>211041</v>
      </c>
      <c r="D73" s="40"/>
      <c r="E73" s="102">
        <f>SUM(E67:E72)</f>
        <v>-341688</v>
      </c>
      <c r="F73" s="40"/>
      <c r="G73" s="102">
        <f>SUM(G67:G72)</f>
        <v>211041</v>
      </c>
      <c r="H73" s="40"/>
      <c r="I73" s="102">
        <f>SUM(I67:I72)</f>
        <v>-356688</v>
      </c>
    </row>
    <row r="74" spans="1:9" ht="22.5" customHeight="1">
      <c r="A74" s="54" t="s">
        <v>203</v>
      </c>
      <c r="C74" s="40">
        <f>SUM(C46,C65,C73)</f>
        <v>-104401</v>
      </c>
      <c r="D74" s="40"/>
      <c r="E74" s="40">
        <f>SUM(E46,E65,E73)</f>
        <v>-60961</v>
      </c>
      <c r="F74" s="40"/>
      <c r="G74" s="40">
        <f>SUM(G46,G65,G73)</f>
        <v>-96873</v>
      </c>
      <c r="H74" s="40"/>
      <c r="I74" s="40">
        <f>SUM(I46,I65,I73)</f>
        <v>-57471</v>
      </c>
    </row>
    <row r="75" spans="1:9" ht="22.5" customHeight="1">
      <c r="A75" s="38" t="s">
        <v>156</v>
      </c>
      <c r="C75" s="100">
        <v>278527</v>
      </c>
      <c r="D75" s="40"/>
      <c r="E75" s="100">
        <v>312172</v>
      </c>
      <c r="F75" s="40"/>
      <c r="G75" s="100">
        <v>268550</v>
      </c>
      <c r="H75" s="40"/>
      <c r="I75" s="100">
        <v>306074</v>
      </c>
    </row>
    <row r="76" spans="1:9" ht="22.5" customHeight="1" thickBot="1">
      <c r="A76" s="54" t="s">
        <v>157</v>
      </c>
      <c r="C76" s="84">
        <f>SUM(C74:C75)</f>
        <v>174126</v>
      </c>
      <c r="D76" s="40"/>
      <c r="E76" s="84">
        <f>SUM(E74:E75)</f>
        <v>251211</v>
      </c>
      <c r="F76" s="40"/>
      <c r="G76" s="84">
        <f>SUM(G74:G75)</f>
        <v>171677</v>
      </c>
      <c r="H76" s="40"/>
      <c r="I76" s="84">
        <f>SUM(I74:I75)</f>
        <v>248603</v>
      </c>
    </row>
    <row r="77" spans="1:9" s="58" customFormat="1" ht="22.5" customHeight="1" thickTop="1">
      <c r="C77" s="40">
        <f>C76-BS!D11</f>
        <v>0</v>
      </c>
      <c r="D77" s="21"/>
      <c r="E77" s="59"/>
      <c r="F77" s="21"/>
      <c r="G77" s="59">
        <f>G76-BS!H11</f>
        <v>0</v>
      </c>
      <c r="H77" s="21"/>
      <c r="I77" s="59"/>
    </row>
    <row r="78" spans="1:9" ht="22.5" customHeight="1">
      <c r="A78" s="38" t="s">
        <v>158</v>
      </c>
      <c r="C78" s="38"/>
    </row>
    <row r="79" spans="1:9" ht="22.5" customHeight="1">
      <c r="A79" s="38" t="s">
        <v>159</v>
      </c>
      <c r="C79" s="53"/>
      <c r="D79" s="53"/>
      <c r="E79" s="53"/>
      <c r="G79" s="53"/>
      <c r="I79" s="53"/>
    </row>
    <row r="80" spans="1:9" ht="22.5" customHeight="1">
      <c r="A80" s="38" t="s">
        <v>160</v>
      </c>
      <c r="C80" s="113">
        <v>70677</v>
      </c>
      <c r="D80" s="113"/>
      <c r="E80" s="113">
        <v>35993</v>
      </c>
      <c r="F80" s="113"/>
      <c r="G80" s="113">
        <v>70677</v>
      </c>
      <c r="H80" s="22"/>
      <c r="I80" s="113">
        <v>35993</v>
      </c>
    </row>
    <row r="81" spans="1:9" ht="22.5" customHeight="1">
      <c r="A81" s="38" t="s">
        <v>193</v>
      </c>
      <c r="C81" s="113">
        <v>29811</v>
      </c>
      <c r="D81" s="113"/>
      <c r="E81" s="113">
        <v>0</v>
      </c>
      <c r="F81" s="113"/>
      <c r="G81" s="113">
        <v>29811</v>
      </c>
      <c r="H81" s="22"/>
      <c r="I81" s="113">
        <v>0</v>
      </c>
    </row>
    <row r="82" spans="1:9" ht="22.5" customHeight="1">
      <c r="A82" s="38" t="s">
        <v>161</v>
      </c>
      <c r="C82" s="113">
        <v>71562</v>
      </c>
      <c r="D82" s="113"/>
      <c r="E82" s="113">
        <v>537320</v>
      </c>
      <c r="F82" s="113"/>
      <c r="G82" s="113">
        <v>71562</v>
      </c>
      <c r="H82" s="22"/>
      <c r="I82" s="113">
        <v>537320</v>
      </c>
    </row>
    <row r="83" spans="1:9" ht="22.5" customHeight="1">
      <c r="A83" s="38" t="s">
        <v>182</v>
      </c>
      <c r="C83" s="113">
        <v>31928</v>
      </c>
      <c r="D83" s="113"/>
      <c r="E83" s="113">
        <v>28039</v>
      </c>
      <c r="F83" s="113"/>
      <c r="G83" s="113">
        <v>31928</v>
      </c>
      <c r="H83" s="22"/>
      <c r="I83" s="113">
        <v>28039</v>
      </c>
    </row>
    <row r="84" spans="1:9" ht="22.5" customHeight="1">
      <c r="A84" s="38" t="s">
        <v>213</v>
      </c>
      <c r="C84" s="113">
        <v>0</v>
      </c>
      <c r="D84" s="113"/>
      <c r="E84" s="113">
        <v>1957</v>
      </c>
      <c r="F84" s="113"/>
      <c r="G84" s="113">
        <v>0</v>
      </c>
      <c r="H84" s="22"/>
      <c r="I84" s="113">
        <v>1957</v>
      </c>
    </row>
    <row r="85" spans="1:9" ht="22.5" customHeight="1">
      <c r="A85" s="38" t="s">
        <v>162</v>
      </c>
      <c r="C85" s="113">
        <v>0</v>
      </c>
      <c r="D85" s="113"/>
      <c r="E85" s="113">
        <v>1997</v>
      </c>
      <c r="F85" s="113"/>
      <c r="G85" s="113">
        <v>0</v>
      </c>
      <c r="H85" s="22"/>
      <c r="I85" s="113">
        <v>1997</v>
      </c>
    </row>
    <row r="86" spans="1:9" ht="22.5" customHeight="1">
      <c r="A86" s="38" t="s">
        <v>167</v>
      </c>
      <c r="C86" s="113">
        <v>8950</v>
      </c>
      <c r="D86" s="113"/>
      <c r="E86" s="113">
        <v>0</v>
      </c>
      <c r="F86" s="113"/>
      <c r="G86" s="113">
        <v>8950</v>
      </c>
      <c r="H86" s="22"/>
      <c r="I86" s="113">
        <v>0</v>
      </c>
    </row>
    <row r="87" spans="1:9" ht="22.5" customHeight="1">
      <c r="A87" s="38" t="s">
        <v>192</v>
      </c>
      <c r="C87" s="113">
        <v>4171</v>
      </c>
      <c r="D87" s="113"/>
      <c r="E87" s="113">
        <v>0</v>
      </c>
      <c r="F87" s="113"/>
      <c r="G87" s="113">
        <v>4171</v>
      </c>
      <c r="H87" s="22"/>
      <c r="I87" s="113">
        <v>0</v>
      </c>
    </row>
    <row r="88" spans="1:9" ht="22.5" customHeight="1">
      <c r="A88" s="38" t="s">
        <v>221</v>
      </c>
      <c r="C88" s="113">
        <v>-3653</v>
      </c>
      <c r="D88" s="113"/>
      <c r="E88" s="113">
        <v>-5216</v>
      </c>
      <c r="F88" s="113"/>
      <c r="G88" s="113">
        <v>-4422</v>
      </c>
      <c r="H88" s="22"/>
      <c r="I88" s="113">
        <v>-5097</v>
      </c>
    </row>
    <row r="89" spans="1:9" ht="22.5" customHeight="1">
      <c r="A89" s="38" t="s">
        <v>222</v>
      </c>
      <c r="C89" s="113">
        <v>-725</v>
      </c>
      <c r="D89" s="113"/>
      <c r="E89" s="113">
        <v>-214</v>
      </c>
      <c r="F89" s="113"/>
      <c r="G89" s="113">
        <v>-725</v>
      </c>
      <c r="H89" s="22"/>
      <c r="I89" s="113">
        <v>-214</v>
      </c>
    </row>
    <row r="90" spans="1:9" ht="22.5" customHeight="1">
      <c r="A90" s="38" t="s">
        <v>163</v>
      </c>
      <c r="C90" s="113">
        <v>975</v>
      </c>
      <c r="D90" s="113"/>
      <c r="E90" s="113">
        <v>977</v>
      </c>
      <c r="F90" s="113"/>
      <c r="G90" s="113">
        <v>975</v>
      </c>
      <c r="H90" s="22"/>
      <c r="I90" s="113">
        <v>977</v>
      </c>
    </row>
    <row r="91" spans="1:9" ht="22.5" customHeight="1">
      <c r="A91" s="114" t="s">
        <v>215</v>
      </c>
      <c r="C91" s="113">
        <v>5191</v>
      </c>
      <c r="D91" s="113"/>
      <c r="E91" s="113">
        <v>0</v>
      </c>
      <c r="F91" s="113"/>
      <c r="G91" s="113">
        <v>5191</v>
      </c>
      <c r="H91" s="22"/>
      <c r="I91" s="113">
        <v>0</v>
      </c>
    </row>
    <row r="92" spans="1:9" ht="22.5" customHeight="1">
      <c r="E92" s="22"/>
      <c r="H92" s="39"/>
    </row>
    <row r="93" spans="1:9" ht="22.5" customHeight="1">
      <c r="A93" s="38" t="s">
        <v>31</v>
      </c>
      <c r="C93" s="38"/>
    </row>
  </sheetData>
  <mergeCells count="4">
    <mergeCell ref="G6:I6"/>
    <mergeCell ref="C6:E6"/>
    <mergeCell ref="G54:I54"/>
    <mergeCell ref="C54:E54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1" ma:contentTypeDescription="สร้างเอกสารใหม่" ma:contentTypeScope="" ma:versionID="190c45bc73a766b461e1d0751b531fc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3bbde3ca0a3e4de8489876e68f338c4a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49ED3D-4C9F-45EE-96DF-FC107F8B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62799</vt:lpwstr>
  </property>
  <property fmtid="{D5CDD505-2E9C-101B-9397-08002B2CF9AE}" pid="4" name="OptimizationTime">
    <vt:lpwstr>20231114_1345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Sunantha Sawandwangkung</cp:lastModifiedBy>
  <cp:revision/>
  <cp:lastPrinted>2023-11-02T10:03:05Z</cp:lastPrinted>
  <dcterms:created xsi:type="dcterms:W3CDTF">2008-05-01T16:34:53Z</dcterms:created>
  <dcterms:modified xsi:type="dcterms:W3CDTF">2023-11-02T10:03:09Z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